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E:\Đấu thầu 2025-2026\2.DTTTDP2025-2026\07.QĐ\"/>
    </mc:Choice>
  </mc:AlternateContent>
  <xr:revisionPtr revIDLastSave="0" documentId="13_ncr:1_{8BFACACA-5239-4F6C-B4A2-25FD861360F7}" xr6:coauthVersionLast="36" xr6:coauthVersionMax="36" xr10:uidLastSave="{00000000-0000-0000-0000-000000000000}"/>
  <bookViews>
    <workbookView xWindow="-105" yWindow="-105" windowWidth="23250" windowHeight="12570" activeTab="2" xr2:uid="{00000000-000D-0000-FFFF-FFFF00000000}"/>
  </bookViews>
  <sheets>
    <sheet name="Phuluc2" sheetId="3" r:id="rId1"/>
    <sheet name="Phuluc3" sheetId="4" r:id="rId2"/>
    <sheet name="Phuluc4" sheetId="5" r:id="rId3"/>
  </sheets>
  <externalReferences>
    <externalReference r:id="rId4"/>
    <externalReference r:id="rId5"/>
  </externalReferences>
  <definedNames>
    <definedName name="_Fill" localSheetId="1" hidden="1">#REF!</definedName>
    <definedName name="_Fill" localSheetId="2" hidden="1">#REF!</definedName>
    <definedName name="_Fill" hidden="1">#REF!</definedName>
    <definedName name="_xlnm._FilterDatabase" localSheetId="0" hidden="1">Phuluc2!$A$6:$Q$173</definedName>
    <definedName name="_xlnm._FilterDatabase" localSheetId="1" hidden="1">Phuluc3!$A$6:$AL$835</definedName>
    <definedName name="_xlnm._FilterDatabase" localSheetId="2" hidden="1">Phuluc4!$A$6:$AK$854</definedName>
    <definedName name="_Key1" localSheetId="1" hidden="1">#REF!</definedName>
    <definedName name="_Key1" localSheetId="2" hidden="1">#REF!</definedName>
    <definedName name="_Key1" hidden="1">#REF!</definedName>
    <definedName name="_Key2" localSheetId="1" hidden="1">#REF!</definedName>
    <definedName name="_Key2" localSheetId="2" hidden="1">#REF!</definedName>
    <definedName name="_Key2" hidden="1">#REF!</definedName>
    <definedName name="_Order1" hidden="1">255</definedName>
    <definedName name="_Order2" hidden="1">255</definedName>
    <definedName name="_Sort" localSheetId="1" hidden="1">#REF!</definedName>
    <definedName name="_Sort" localSheetId="2" hidden="1">#REF!</definedName>
    <definedName name="_Sort" hidden="1">#REF!</definedName>
    <definedName name="a" hidden="1">{"'Sheet1'!$L$16"}</definedName>
    <definedName name="aa" localSheetId="1" hidden="1">#REF!</definedName>
    <definedName name="aa" localSheetId="2" hidden="1">#REF!</definedName>
    <definedName name="aa" hidden="1">#REF!</definedName>
    <definedName name="aaa" hidden="1">{"'Sheet1'!$L$16"}</definedName>
    <definedName name="aaaa" localSheetId="1" hidden="1">#REF!</definedName>
    <definedName name="aaaa" localSheetId="2" hidden="1">#REF!</definedName>
    <definedName name="aaaa" hidden="1">#REF!</definedName>
    <definedName name="aaaaa" hidden="1">{"'Sheet1'!$L$16"}</definedName>
    <definedName name="aaaaaa" hidden="1">{"'Sheet1'!$L$16"}</definedName>
    <definedName name="aaaaaaa" hidden="1">{"'Sheet1'!$L$16"}</definedName>
    <definedName name="AcChS">"àáảãạÀÁẢÃẠăằắẳẵặĂẰẮẲẴẶâầấẩẫậÂẦẤẨẪẬèéẻẽẹÈÉẺẼẸêềếểễệÊỀẾỂỄỆìíỉĩịÌÍỈĨỊòóỏõọÒÓỎÕỌôồốổỗộÔỒỐỔỖỘơờớởỡợƠỜỚỞỠỢùúủũụÙÚỦŨỤưừứửữựƯỪỨỬỮỰỳýỷỹỵỲÝỶỸỴĐđ"</definedName>
    <definedName name="adsas" hidden="1">{"'Sheet1'!$L$16"}</definedName>
    <definedName name="bbbb" localSheetId="1" hidden="1">#REF!</definedName>
    <definedName name="bbbb" localSheetId="2" hidden="1">#REF!</definedName>
    <definedName name="bbbb" hidden="1">#REF!</definedName>
    <definedName name="db_cc_GPs">[1]db.cc!$A$5:$BE$878</definedName>
    <definedName name="db_cso">[1]db.cso!$A$5:$Z$298</definedName>
    <definedName name="db_cty">[1]db.cty!$A$5:$K$267</definedName>
    <definedName name="db_ddk">[1]db.dkkd!$A$5:$AX$283</definedName>
    <definedName name="db_ID_CCGPs">[1]db.cc!$A$5:$A$878</definedName>
    <definedName name="db_ID_Cs">[1]db.cso!$A$5:$A$298</definedName>
    <definedName name="db_ID_Cty">[1]db.cty!$A$5:$A$267</definedName>
    <definedName name="db_ID_ddk">[1]db.dkkd!$A$5:$A$283</definedName>
    <definedName name="db_IDCs_CCGPs">[1]db.cc!$H$5:$H$878</definedName>
    <definedName name="db_IDCty_CCGPs">[1]db.cc!$AY$5:$AY$878</definedName>
    <definedName name="db_IDDK_CCGPs">[1]db.cc!$AZ$5:$AZ$878</definedName>
    <definedName name="db_ktra">[1]db.ktra!$A$5:$CH$983</definedName>
    <definedName name="db_LastID_CCGPs">[1]db.cc!$C$5:$C$878</definedName>
    <definedName name="db_LastID_ktra">[1]db.ktra!$AJ$5:$AJ$983</definedName>
    <definedName name="db_MaCC_CCGPs">[1]db.cc!$T$5:$T$878</definedName>
    <definedName name="db_MaDDK_CCGPs">[1]db.cc!$BB$5:$BB$878</definedName>
    <definedName name="db_MaDDK_ddk">[1]db.dkkd!$AF$5:$AF$283</definedName>
    <definedName name="db_NgayHH_CCGPs">[1]db.cc!$V$5:$V$878</definedName>
    <definedName name="db_PL_CaoDLCC">[1]db.cc!$AI$5:$AI$878</definedName>
    <definedName name="db_PL_DantrungCC">[1]db.cc!$AO$5:$AO$878</definedName>
    <definedName name="db_PL_DDthamphanCC">[1]db.cc!$AS$5:$AS$878</definedName>
    <definedName name="db_PL_DLdachebienCC">[1]db.cc!$AU$5:$AU$878</definedName>
    <definedName name="db_PL_DongduocCC">[1]db.cc!$AA$5:$AA$878</definedName>
    <definedName name="db_PL_DongduocCCHL">#N/A</definedName>
    <definedName name="db_PL_KemmoCC">[1]db.cc!$AN$5:$AN$878</definedName>
    <definedName name="db_PL_NangmemCC">[1]db.cc!$AP$5:$AP$878</definedName>
    <definedName name="db_PL_NuocDungngoaiCC">[1]db.cc!$AL$5:$AL$878</definedName>
    <definedName name="db_PL_NuocUongCC">[1]db.cc!$AK$5:$AK$878</definedName>
    <definedName name="db_PL_NguyenlieuCC">[1]db.cc!$AD$5:$AD$878</definedName>
    <definedName name="db_PL_NguyenlieuCCHL">#N/A</definedName>
    <definedName name="db_PL_NguyenlieuDLCC">[1]db.cc!$AE$5:$AE$878</definedName>
    <definedName name="db_PL_NguyenlieuDLCCHL">#N/A</definedName>
    <definedName name="db_PL_NhomatCC">[1]db.cc!$AM$5:$AM$878</definedName>
    <definedName name="db_PL_OnghitCC">[1]db.cc!$AT$5:$AT$878</definedName>
    <definedName name="db_PL_SinhphamCC">[1]db.cc!$AC$5:$AC$878</definedName>
    <definedName name="db_PL_SinhphamCCHL">#N/A</definedName>
    <definedName name="db_PL_Tanduoc_CC">[1]db.cc!$Z$5:$Z$878</definedName>
    <definedName name="db_PL_Tanduoc_CCHL">#N/A</definedName>
    <definedName name="db_PL_TiembotCC">[1]db.cc!$AF$5:$AF$878</definedName>
    <definedName name="db_PL_TiemnuocCC">[1]db.cc!$AG$5:$AG$878</definedName>
    <definedName name="db_PL_VacxinCC">[1]db.cc!$AB$5:$AB$878</definedName>
    <definedName name="db_PL_VacxinCCHL">#N/A</definedName>
    <definedName name="db_PL_ViencombotCC">[1]db.cc!$AH$5:$AH$878</definedName>
    <definedName name="db_PL_VienNoitietCC">[1]db.cc!$AJ$5:$AJ$878</definedName>
    <definedName name="db_PL_VisinhCC">[1]db.cc!$AR$5:$AR$878</definedName>
    <definedName name="db_PL_VonangCC">[1]db.cc!$AQ$5:$AQ$878</definedName>
    <definedName name="Dia_danh">'[1]Địa danh'!$C$4:$C$66</definedName>
    <definedName name="Dia_danh_x">'[1]Địa danh'!$C$4:$G$66</definedName>
    <definedName name="DM" localSheetId="1" hidden="1">#REF!</definedName>
    <definedName name="DM" localSheetId="2" hidden="1">#REF!</definedName>
    <definedName name="DM" hidden="1">#REF!</definedName>
    <definedName name="Ds_cong_bo_GLP">" "</definedName>
    <definedName name="Ds_cong_bo_GMP">{1,4,8,11,14,18,21,25,28,31,34,38,41,46,49,52,55,59,62,65,68,71,75,78,83,86,90,93,96,99,102,105,108,111,114,117,120,123,126,129,132,136,143,147,150,153,156,159,162,165,169,172,176,179,182,185,189,193,199,202,205,209,212,215,219,222,225,228,231,234,237,240,243,246,249,252,255,258,262,266,269,272,275,278,281,287,290,293,296,299,303,306,310,317,321,324,327,330,333,336,339,342,346,349,352,355,358,361,364,368,371,374,377,381,384,387,390,393,396,400,404,407,410,413,417,420,423,426,430,433,437,440,443,446,449,452,455,458,461,464,467,470,476,479,482,485,488,491,494,497,500,506,513,518,521,524,527,533,537,540,543,547,550,553,556,562,565,568,574,580,586,595,598,601;2,5,9,13,15,20,22,26,29,32,35,40,42,47,50,54,56,60,63,66,69,72,76,79,84,87,92,95,97,100,103,107,109,112,115,118,122,124,128,130,133,137,144,149,152,155,157,160,163,166,171,173,178,181,184,186,190,194,201,204,206,210,213,216,221,224,226,229,232,236,238,241,245,247,251,253,256,259,263,268,270,273,276,279,283,289,291,294,297,300,304,307,311,318,322,325,328,331,334,337,340,343,348,350,353,356,359,362,366,370,373,376,378,382,385,388,391,395,397,401,405,409,412,414,418,422,425,427,431,435,438,441,444,447,450,454,456,460,462,466,469,472,478,481,484,486,490,493,496,499,502,507,514,519,522,526,528,534,538,542,545,549,552,555,558,563,567,570,576,582,587,597,600,603}</definedName>
    <definedName name="Ds_cong_bo_GMPbb">" "</definedName>
    <definedName name="Ds_cong_bo_GMPnn">""</definedName>
    <definedName name="Ds_cong_bo_GSP">" "</definedName>
    <definedName name="Folder_Hoso">"\\synology\Hồ sơ nội bộ\02 - Hồ sơ Kiểm tra GPs"</definedName>
    <definedName name="h" hidden="1">{"'Sheet1'!$L$16"}</definedName>
    <definedName name="hcm" hidden="1">{"'Sheet1'!$L$16"}</definedName>
    <definedName name="h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_xlnm.Print_Titles" localSheetId="0">Phuluc2!$6:$6</definedName>
    <definedName name="_xlnm.Print_Titles" localSheetId="1">Phuluc3!$6:$6</definedName>
    <definedName name="_xlnm.Print_Titles" localSheetId="2">Phuluc4!$6:$6</definedName>
    <definedName name="qqfxlBookName" hidden="1">"Danh sách Kiểm tra GPs.xlsm"</definedName>
    <definedName name="qqfxlNamesRange" hidden="1">[2]NameMap1!$A$15:$M$596</definedName>
    <definedName name="RgChS">"aaaaaAAAAAaaaaaaAAAAAAaaaaaaAAAAAAeeeeeEEEEEeeeeeeEEEEEEiiiiiIIIIIoooooOOOOOooooooOOOOOOooooooOOOOOOuuuuuUUUUUuuuuuuUUUUUUyyyyyYYYYYDd"</definedName>
    <definedName name="Rutgon_boqua">'[1]Phạm vi CN'!$D$18 &amp; "|" &amp; '[1]Phạm vi CN'!$D$36 &amp; "|" &amp; '[1]Phạm vi CN'!$D$47 &amp; "|" &amp; '[1]Phạm vi CN'!$D$64 &amp; "|" &amp; '[1]Phạm vi CN'!$D$77 &amp; "|" &amp; '[1]Phạm vi CN'!$D$80 &amp; "|" &amp; '[1]Phạm vi CN'!$D$83</definedName>
    <definedName name="sFD" hidden="1">{#N/A,#N/A,FALSE,"Chi tiÆt"}</definedName>
    <definedName name="sfdsfsd" hidden="1">{"'Sheet1'!$L$16"}</definedName>
    <definedName name="vinhlong" hidden="1">{"'Sheet1'!$L$16"}</definedName>
    <definedName name="wrn.chi._.tiÆt." hidden="1">{#N/A,#N/A,FALSE,"Chi tiÆt"}</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780" i="5" l="1"/>
  <c r="Y736" i="5"/>
  <c r="Y687" i="5"/>
  <c r="Y611" i="5"/>
  <c r="Y564" i="5"/>
  <c r="Y512" i="5"/>
  <c r="Y426" i="5"/>
  <c r="Y362" i="5"/>
  <c r="Y317" i="5"/>
  <c r="Y259" i="5"/>
  <c r="Y198" i="5"/>
  <c r="Y169" i="5"/>
  <c r="Y157" i="5"/>
  <c r="Y146" i="5"/>
  <c r="Y112" i="5"/>
  <c r="Y60" i="5"/>
  <c r="Y7" i="5"/>
  <c r="A813" i="5"/>
  <c r="A814" i="5" s="1"/>
  <c r="A815" i="5" s="1"/>
  <c r="A816" i="5" s="1"/>
  <c r="A817" i="5" s="1"/>
  <c r="A818" i="5" s="1"/>
  <c r="A819" i="5" s="1"/>
  <c r="A820" i="5" s="1"/>
  <c r="A821" i="5" s="1"/>
  <c r="A822" i="5" s="1"/>
  <c r="A823" i="5" s="1"/>
  <c r="A824" i="5" s="1"/>
  <c r="A825" i="5" s="1"/>
  <c r="A826" i="5" s="1"/>
  <c r="A827" i="5" s="1"/>
  <c r="A828" i="5" s="1"/>
  <c r="A829" i="5" s="1"/>
  <c r="A830" i="5" s="1"/>
  <c r="A831" i="5" s="1"/>
  <c r="A832" i="5" s="1"/>
  <c r="A833" i="5" s="1"/>
  <c r="A834" i="5" s="1"/>
  <c r="A835" i="5" s="1"/>
  <c r="A836" i="5" s="1"/>
  <c r="A837" i="5" s="1"/>
  <c r="A838" i="5" s="1"/>
  <c r="A839" i="5" s="1"/>
  <c r="A840" i="5" s="1"/>
  <c r="A841" i="5" s="1"/>
  <c r="A842" i="5" s="1"/>
  <c r="A843" i="5" s="1"/>
  <c r="A844" i="5" s="1"/>
  <c r="A845" i="5" s="1"/>
  <c r="A846" i="5" s="1"/>
  <c r="A847" i="5" s="1"/>
  <c r="A848" i="5" s="1"/>
  <c r="A849" i="5" s="1"/>
  <c r="A850" i="5" s="1"/>
  <c r="A851" i="5" s="1"/>
  <c r="A852" i="5" s="1"/>
  <c r="A853" i="5" s="1"/>
  <c r="Y853" i="5"/>
  <c r="Y852" i="5"/>
  <c r="Y851" i="5"/>
  <c r="Y850" i="5"/>
  <c r="Y849" i="5"/>
  <c r="Y848" i="5"/>
  <c r="Y847" i="5"/>
  <c r="Y846" i="5"/>
  <c r="Y845" i="5"/>
  <c r="Y844" i="5"/>
  <c r="Y843" i="5"/>
  <c r="Y842" i="5"/>
  <c r="Y841" i="5"/>
  <c r="Y840" i="5"/>
  <c r="Y839" i="5"/>
  <c r="Y838" i="5"/>
  <c r="Y837" i="5"/>
  <c r="Y836" i="5"/>
  <c r="Y835" i="5"/>
  <c r="Y834" i="5"/>
  <c r="Y833" i="5"/>
  <c r="Y832" i="5"/>
  <c r="Y831" i="5"/>
  <c r="Y830" i="5"/>
  <c r="Y829" i="5"/>
  <c r="Y828" i="5"/>
  <c r="Y827" i="5"/>
  <c r="Y826" i="5"/>
  <c r="Y825" i="5"/>
  <c r="Y824" i="5"/>
  <c r="Y823" i="5"/>
  <c r="Y822" i="5"/>
  <c r="Y821" i="5"/>
  <c r="Y820" i="5"/>
  <c r="Y819" i="5"/>
  <c r="Y818" i="5"/>
  <c r="Y817" i="5"/>
  <c r="Y816" i="5"/>
  <c r="Y815" i="5"/>
  <c r="Y814" i="5"/>
  <c r="Y813" i="5"/>
  <c r="Y812" i="5"/>
  <c r="A782" i="5"/>
  <c r="A783" i="5" s="1"/>
  <c r="A784" i="5" s="1"/>
  <c r="A785" i="5" s="1"/>
  <c r="A786" i="5" s="1"/>
  <c r="A787" i="5" s="1"/>
  <c r="A788" i="5" s="1"/>
  <c r="A789" i="5" s="1"/>
  <c r="A790" i="5" s="1"/>
  <c r="A791" i="5" s="1"/>
  <c r="A792" i="5" s="1"/>
  <c r="A793" i="5" s="1"/>
  <c r="A794" i="5" s="1"/>
  <c r="A795" i="5" s="1"/>
  <c r="A796" i="5" s="1"/>
  <c r="A797" i="5" s="1"/>
  <c r="A798" i="5" s="1"/>
  <c r="A799" i="5" s="1"/>
  <c r="A800" i="5" s="1"/>
  <c r="A801" i="5" s="1"/>
  <c r="A802" i="5" s="1"/>
  <c r="A803" i="5" s="1"/>
  <c r="A804" i="5" s="1"/>
  <c r="A805" i="5" s="1"/>
  <c r="A806" i="5" s="1"/>
  <c r="A807" i="5" s="1"/>
  <c r="A808" i="5" s="1"/>
  <c r="A809" i="5" s="1"/>
  <c r="A810" i="5" s="1"/>
  <c r="A738" i="5"/>
  <c r="A739" i="5" s="1"/>
  <c r="A740" i="5" s="1"/>
  <c r="A741" i="5" s="1"/>
  <c r="A742" i="5" s="1"/>
  <c r="A743" i="5" s="1"/>
  <c r="A744" i="5" s="1"/>
  <c r="A745" i="5" s="1"/>
  <c r="A746" i="5" s="1"/>
  <c r="A747" i="5" s="1"/>
  <c r="A748" i="5" s="1"/>
  <c r="A749" i="5" s="1"/>
  <c r="A750" i="5" s="1"/>
  <c r="A751" i="5" s="1"/>
  <c r="A752" i="5" s="1"/>
  <c r="A753" i="5" s="1"/>
  <c r="A754" i="5" s="1"/>
  <c r="A755" i="5" s="1"/>
  <c r="A756" i="5" s="1"/>
  <c r="A757" i="5" s="1"/>
  <c r="A758" i="5" s="1"/>
  <c r="A759" i="5" s="1"/>
  <c r="A760" i="5" s="1"/>
  <c r="A761" i="5" s="1"/>
  <c r="A762" i="5" s="1"/>
  <c r="A763" i="5" s="1"/>
  <c r="A764" i="5" s="1"/>
  <c r="A765" i="5" s="1"/>
  <c r="A766" i="5" s="1"/>
  <c r="A767" i="5" s="1"/>
  <c r="A768" i="5" s="1"/>
  <c r="A769" i="5" s="1"/>
  <c r="A770" i="5" s="1"/>
  <c r="A771" i="5" s="1"/>
  <c r="A772" i="5" s="1"/>
  <c r="A773" i="5" s="1"/>
  <c r="A774" i="5" s="1"/>
  <c r="A775" i="5" s="1"/>
  <c r="A776" i="5" s="1"/>
  <c r="A777" i="5" s="1"/>
  <c r="A778" i="5" s="1"/>
  <c r="A779" i="5" s="1"/>
  <c r="A689" i="5"/>
  <c r="A690" i="5" s="1"/>
  <c r="A691" i="5" s="1"/>
  <c r="A692" i="5" s="1"/>
  <c r="A693" i="5" s="1"/>
  <c r="A694" i="5" s="1"/>
  <c r="A695" i="5" s="1"/>
  <c r="A696" i="5" s="1"/>
  <c r="A697" i="5" s="1"/>
  <c r="A698" i="5" s="1"/>
  <c r="A699" i="5" s="1"/>
  <c r="A700" i="5" s="1"/>
  <c r="A701" i="5" s="1"/>
  <c r="A702" i="5" s="1"/>
  <c r="A703" i="5" s="1"/>
  <c r="A704" i="5" s="1"/>
  <c r="A705" i="5" s="1"/>
  <c r="A706" i="5" s="1"/>
  <c r="A707" i="5" s="1"/>
  <c r="A708" i="5" s="1"/>
  <c r="A709" i="5" s="1"/>
  <c r="A710" i="5" s="1"/>
  <c r="A711" i="5" s="1"/>
  <c r="A712" i="5" s="1"/>
  <c r="A713" i="5" s="1"/>
  <c r="A714" i="5" s="1"/>
  <c r="A715" i="5" s="1"/>
  <c r="A716" i="5" s="1"/>
  <c r="A717" i="5" s="1"/>
  <c r="A718" i="5" s="1"/>
  <c r="A719" i="5" s="1"/>
  <c r="A720" i="5" s="1"/>
  <c r="A721" i="5" s="1"/>
  <c r="A722" i="5" s="1"/>
  <c r="A723" i="5" s="1"/>
  <c r="A724" i="5" s="1"/>
  <c r="A725" i="5" s="1"/>
  <c r="A726" i="5" s="1"/>
  <c r="A727" i="5" s="1"/>
  <c r="A728" i="5" s="1"/>
  <c r="A729" i="5" s="1"/>
  <c r="A730" i="5" s="1"/>
  <c r="A731" i="5" s="1"/>
  <c r="A732" i="5" s="1"/>
  <c r="A733" i="5" s="1"/>
  <c r="A734" i="5" s="1"/>
  <c r="A735" i="5" s="1"/>
  <c r="A613" i="5"/>
  <c r="A614" i="5" s="1"/>
  <c r="A615" i="5" s="1"/>
  <c r="A616" i="5" s="1"/>
  <c r="A617" i="5" s="1"/>
  <c r="A618" i="5" s="1"/>
  <c r="A619" i="5" s="1"/>
  <c r="A620" i="5" s="1"/>
  <c r="A621" i="5" s="1"/>
  <c r="A622" i="5" s="1"/>
  <c r="A623" i="5" s="1"/>
  <c r="A624" i="5" s="1"/>
  <c r="A625" i="5" s="1"/>
  <c r="A626" i="5" s="1"/>
  <c r="A627" i="5" s="1"/>
  <c r="A628" i="5" s="1"/>
  <c r="A629" i="5" s="1"/>
  <c r="A630" i="5" s="1"/>
  <c r="A631" i="5" s="1"/>
  <c r="A632" i="5" s="1"/>
  <c r="A633" i="5" s="1"/>
  <c r="A634" i="5" s="1"/>
  <c r="A635" i="5" s="1"/>
  <c r="A636" i="5" s="1"/>
  <c r="A637" i="5" s="1"/>
  <c r="A638" i="5" s="1"/>
  <c r="A639" i="5" s="1"/>
  <c r="A640" i="5" s="1"/>
  <c r="A641" i="5" s="1"/>
  <c r="A642" i="5" s="1"/>
  <c r="A643" i="5" s="1"/>
  <c r="A644" i="5" s="1"/>
  <c r="A645" i="5" s="1"/>
  <c r="A646" i="5" s="1"/>
  <c r="A647" i="5" s="1"/>
  <c r="A648" i="5" s="1"/>
  <c r="A649" i="5" s="1"/>
  <c r="A650" i="5" s="1"/>
  <c r="A651" i="5" s="1"/>
  <c r="A652" i="5" s="1"/>
  <c r="A653" i="5" s="1"/>
  <c r="A654" i="5" s="1"/>
  <c r="A655" i="5" s="1"/>
  <c r="A656" i="5" s="1"/>
  <c r="A657" i="5" s="1"/>
  <c r="A658" i="5" s="1"/>
  <c r="A659" i="5" s="1"/>
  <c r="A660" i="5" s="1"/>
  <c r="A661" i="5" s="1"/>
  <c r="A662" i="5" s="1"/>
  <c r="A663" i="5" s="1"/>
  <c r="A664" i="5" s="1"/>
  <c r="A665" i="5" s="1"/>
  <c r="A666" i="5" s="1"/>
  <c r="A667" i="5" s="1"/>
  <c r="A668" i="5" s="1"/>
  <c r="A669" i="5" s="1"/>
  <c r="A670" i="5" s="1"/>
  <c r="A671" i="5" s="1"/>
  <c r="A672" i="5" s="1"/>
  <c r="A673" i="5" s="1"/>
  <c r="A674" i="5" s="1"/>
  <c r="A675" i="5" s="1"/>
  <c r="A676" i="5" s="1"/>
  <c r="A677" i="5" s="1"/>
  <c r="A678" i="5" s="1"/>
  <c r="A679" i="5" s="1"/>
  <c r="A680" i="5" s="1"/>
  <c r="A681" i="5" s="1"/>
  <c r="A682" i="5" s="1"/>
  <c r="A683" i="5" s="1"/>
  <c r="A684" i="5" s="1"/>
  <c r="A685" i="5" s="1"/>
  <c r="A686" i="5" s="1"/>
  <c r="A566" i="5"/>
  <c r="A567" i="5" s="1"/>
  <c r="A568" i="5" s="1"/>
  <c r="A569" i="5" s="1"/>
  <c r="A570" i="5" s="1"/>
  <c r="A571" i="5" s="1"/>
  <c r="A572" i="5" s="1"/>
  <c r="A573" i="5" s="1"/>
  <c r="A574" i="5" s="1"/>
  <c r="A575" i="5" s="1"/>
  <c r="A576" i="5" s="1"/>
  <c r="A577" i="5" s="1"/>
  <c r="A578" i="5" s="1"/>
  <c r="A579" i="5" s="1"/>
  <c r="A580" i="5" s="1"/>
  <c r="A581" i="5" s="1"/>
  <c r="A582" i="5" s="1"/>
  <c r="A583" i="5" s="1"/>
  <c r="A584" i="5" s="1"/>
  <c r="A585" i="5" s="1"/>
  <c r="A586" i="5" s="1"/>
  <c r="A587" i="5" s="1"/>
  <c r="A588" i="5" s="1"/>
  <c r="A589" i="5" s="1"/>
  <c r="A590" i="5" s="1"/>
  <c r="A591" i="5" s="1"/>
  <c r="A592" i="5" s="1"/>
  <c r="A593" i="5" s="1"/>
  <c r="A594" i="5" s="1"/>
  <c r="A595" i="5" s="1"/>
  <c r="A596" i="5" s="1"/>
  <c r="A597" i="5" s="1"/>
  <c r="A598" i="5" s="1"/>
  <c r="A599" i="5" s="1"/>
  <c r="A600" i="5" s="1"/>
  <c r="A601" i="5" s="1"/>
  <c r="A602" i="5" s="1"/>
  <c r="A603" i="5" s="1"/>
  <c r="A604" i="5" s="1"/>
  <c r="A605" i="5" s="1"/>
  <c r="A606" i="5" s="1"/>
  <c r="A607" i="5" s="1"/>
  <c r="A608" i="5" s="1"/>
  <c r="A609" i="5" s="1"/>
  <c r="A610" i="5" s="1"/>
  <c r="A514" i="5"/>
  <c r="A515" i="5" s="1"/>
  <c r="A516" i="5" s="1"/>
  <c r="A517" i="5" s="1"/>
  <c r="A518" i="5" s="1"/>
  <c r="A519" i="5" s="1"/>
  <c r="A520" i="5" s="1"/>
  <c r="A521" i="5" s="1"/>
  <c r="A522" i="5" s="1"/>
  <c r="A523" i="5" s="1"/>
  <c r="A524" i="5" s="1"/>
  <c r="A525" i="5" s="1"/>
  <c r="A526" i="5" s="1"/>
  <c r="A527" i="5" s="1"/>
  <c r="A528" i="5" s="1"/>
  <c r="A529" i="5" s="1"/>
  <c r="A530" i="5" s="1"/>
  <c r="A531" i="5" s="1"/>
  <c r="A532" i="5" s="1"/>
  <c r="A533" i="5" s="1"/>
  <c r="A534" i="5" s="1"/>
  <c r="A535" i="5" s="1"/>
  <c r="A536" i="5" s="1"/>
  <c r="A537" i="5" s="1"/>
  <c r="A538" i="5" s="1"/>
  <c r="A539" i="5" s="1"/>
  <c r="A540" i="5" s="1"/>
  <c r="A541" i="5" s="1"/>
  <c r="A542" i="5" s="1"/>
  <c r="A543" i="5" s="1"/>
  <c r="A544" i="5" s="1"/>
  <c r="A545" i="5" s="1"/>
  <c r="A546" i="5" s="1"/>
  <c r="A547" i="5" s="1"/>
  <c r="A548" i="5" s="1"/>
  <c r="A549" i="5" s="1"/>
  <c r="A550" i="5" s="1"/>
  <c r="A551" i="5" s="1"/>
  <c r="A552" i="5" s="1"/>
  <c r="A553" i="5" s="1"/>
  <c r="A554" i="5" s="1"/>
  <c r="A555" i="5" s="1"/>
  <c r="A556" i="5" s="1"/>
  <c r="A557" i="5" s="1"/>
  <c r="A558" i="5" s="1"/>
  <c r="A559" i="5" s="1"/>
  <c r="A560" i="5" s="1"/>
  <c r="A561" i="5" s="1"/>
  <c r="A562" i="5" s="1"/>
  <c r="A563" i="5" s="1"/>
  <c r="A428" i="5"/>
  <c r="A429" i="5" s="1"/>
  <c r="A430" i="5" s="1"/>
  <c r="A431" i="5" s="1"/>
  <c r="A432" i="5" s="1"/>
  <c r="A433" i="5" s="1"/>
  <c r="A434" i="5" s="1"/>
  <c r="A435" i="5" s="1"/>
  <c r="A436" i="5" s="1"/>
  <c r="A437" i="5" s="1"/>
  <c r="A438" i="5" s="1"/>
  <c r="A439" i="5" s="1"/>
  <c r="A440" i="5" s="1"/>
  <c r="A441" i="5" s="1"/>
  <c r="A442" i="5" s="1"/>
  <c r="A443" i="5" s="1"/>
  <c r="A444" i="5" s="1"/>
  <c r="A445" i="5" s="1"/>
  <c r="A446" i="5" s="1"/>
  <c r="A447" i="5" s="1"/>
  <c r="A448" i="5" s="1"/>
  <c r="A449" i="5" s="1"/>
  <c r="A450" i="5" s="1"/>
  <c r="A451" i="5" s="1"/>
  <c r="A452" i="5" s="1"/>
  <c r="A453" i="5" s="1"/>
  <c r="A454" i="5" s="1"/>
  <c r="A455" i="5" s="1"/>
  <c r="A456" i="5" s="1"/>
  <c r="A457" i="5" s="1"/>
  <c r="A458" i="5" s="1"/>
  <c r="A459" i="5" s="1"/>
  <c r="A460" i="5" s="1"/>
  <c r="A461" i="5" s="1"/>
  <c r="A462" i="5" s="1"/>
  <c r="A463" i="5" s="1"/>
  <c r="A464" i="5" s="1"/>
  <c r="A465" i="5" s="1"/>
  <c r="A466" i="5" s="1"/>
  <c r="A467" i="5" s="1"/>
  <c r="A468" i="5" s="1"/>
  <c r="A469" i="5" s="1"/>
  <c r="A470" i="5" s="1"/>
  <c r="A471" i="5" s="1"/>
  <c r="A472" i="5" s="1"/>
  <c r="A473" i="5" s="1"/>
  <c r="A474" i="5" s="1"/>
  <c r="A475" i="5" s="1"/>
  <c r="A476" i="5" s="1"/>
  <c r="A477" i="5" s="1"/>
  <c r="A478" i="5" s="1"/>
  <c r="A479" i="5" s="1"/>
  <c r="A480" i="5" s="1"/>
  <c r="A481" i="5" s="1"/>
  <c r="A482" i="5" s="1"/>
  <c r="A483" i="5" s="1"/>
  <c r="A484" i="5" s="1"/>
  <c r="A485" i="5" s="1"/>
  <c r="A486" i="5" s="1"/>
  <c r="A487" i="5" s="1"/>
  <c r="A488" i="5" s="1"/>
  <c r="A489" i="5" s="1"/>
  <c r="A490" i="5" s="1"/>
  <c r="A491" i="5" s="1"/>
  <c r="A492" i="5" s="1"/>
  <c r="A493" i="5" s="1"/>
  <c r="A494" i="5" s="1"/>
  <c r="A495" i="5" s="1"/>
  <c r="A496" i="5" s="1"/>
  <c r="A497" i="5" s="1"/>
  <c r="A498" i="5" s="1"/>
  <c r="A499" i="5" s="1"/>
  <c r="A500" i="5" s="1"/>
  <c r="A501" i="5" s="1"/>
  <c r="A502" i="5" s="1"/>
  <c r="A503" i="5" s="1"/>
  <c r="A504" i="5" s="1"/>
  <c r="A505" i="5" s="1"/>
  <c r="A506" i="5" s="1"/>
  <c r="A507" i="5" s="1"/>
  <c r="A508" i="5" s="1"/>
  <c r="A509" i="5" s="1"/>
  <c r="A510" i="5" s="1"/>
  <c r="A511" i="5" s="1"/>
  <c r="A364" i="5"/>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A401" i="5" s="1"/>
  <c r="A402" i="5" s="1"/>
  <c r="A403" i="5" s="1"/>
  <c r="A404" i="5" s="1"/>
  <c r="A405" i="5" s="1"/>
  <c r="A406" i="5" s="1"/>
  <c r="A407" i="5" s="1"/>
  <c r="A408" i="5" s="1"/>
  <c r="A409" i="5" s="1"/>
  <c r="A410" i="5" s="1"/>
  <c r="A411" i="5" s="1"/>
  <c r="A412" i="5" s="1"/>
  <c r="A413" i="5" s="1"/>
  <c r="A414" i="5" s="1"/>
  <c r="A415" i="5" s="1"/>
  <c r="A416" i="5" s="1"/>
  <c r="A417" i="5" s="1"/>
  <c r="A418" i="5" s="1"/>
  <c r="A419" i="5" s="1"/>
  <c r="A420" i="5" s="1"/>
  <c r="A421" i="5" s="1"/>
  <c r="A422" i="5" s="1"/>
  <c r="A423" i="5" s="1"/>
  <c r="A424" i="5" s="1"/>
  <c r="A425" i="5" s="1"/>
  <c r="A319" i="5"/>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261" i="5"/>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200" i="5"/>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171" i="5"/>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48" i="5"/>
  <c r="A149" i="5" s="1"/>
  <c r="A150" i="5" s="1"/>
  <c r="A151" i="5" s="1"/>
  <c r="A152" i="5" s="1"/>
  <c r="A153" i="5" s="1"/>
  <c r="A154" i="5" s="1"/>
  <c r="A155" i="5" s="1"/>
  <c r="A156" i="5" s="1"/>
  <c r="A114" i="5"/>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63" i="5"/>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Y835" i="4"/>
  <c r="Y834" i="4"/>
  <c r="Y833" i="4"/>
  <c r="Y832" i="4"/>
  <c r="Y831" i="4"/>
  <c r="Y830" i="4"/>
  <c r="Y829" i="4"/>
  <c r="Y828" i="4"/>
  <c r="Y827" i="4"/>
  <c r="Y826" i="4"/>
  <c r="Y825" i="4"/>
  <c r="Y824" i="4"/>
  <c r="Y823" i="4"/>
  <c r="Y822" i="4"/>
  <c r="Y821" i="4"/>
  <c r="Y820" i="4"/>
  <c r="Y819" i="4"/>
  <c r="Y818" i="4"/>
  <c r="Y817" i="4"/>
  <c r="Y816" i="4"/>
  <c r="Y815" i="4"/>
  <c r="Y814" i="4"/>
  <c r="Y813" i="4"/>
  <c r="Y812" i="4"/>
  <c r="Y811" i="4"/>
  <c r="Y810" i="4"/>
  <c r="Y809" i="4"/>
  <c r="Y808" i="4"/>
  <c r="Y807" i="4"/>
  <c r="Y806" i="4"/>
  <c r="Y805" i="4"/>
  <c r="Y804" i="4"/>
  <c r="Y803" i="4"/>
  <c r="Y802" i="4"/>
  <c r="Y801" i="4"/>
  <c r="Y800" i="4"/>
  <c r="Y799" i="4"/>
  <c r="Y798" i="4"/>
  <c r="Y797" i="4"/>
  <c r="Y796" i="4"/>
  <c r="Y795" i="4"/>
  <c r="Y794" i="4"/>
  <c r="Y793" i="4"/>
  <c r="Y792" i="4"/>
  <c r="Y791" i="4"/>
  <c r="Y790" i="4"/>
  <c r="Y789" i="4"/>
  <c r="Y788" i="4"/>
  <c r="Y787" i="4"/>
  <c r="Y786" i="4"/>
  <c r="Y785" i="4"/>
  <c r="Y784" i="4"/>
  <c r="Y783" i="4"/>
  <c r="Y782" i="4"/>
  <c r="Y781" i="4"/>
  <c r="Y780" i="4"/>
  <c r="Y779" i="4"/>
  <c r="Y778" i="4"/>
  <c r="Y777" i="4"/>
  <c r="Y776" i="4"/>
  <c r="Y775" i="4"/>
  <c r="Y774" i="4"/>
  <c r="Y773" i="4"/>
  <c r="Y772" i="4"/>
  <c r="Y771" i="4"/>
  <c r="Y770" i="4"/>
  <c r="Y769" i="4"/>
  <c r="Y768" i="4"/>
  <c r="Y767" i="4"/>
  <c r="Y766" i="4"/>
  <c r="Y765" i="4"/>
  <c r="Y764" i="4"/>
  <c r="Y763" i="4"/>
  <c r="Y762" i="4"/>
  <c r="Y761" i="4"/>
  <c r="Y760" i="4"/>
  <c r="Y759" i="4"/>
  <c r="Y758" i="4"/>
  <c r="Y757" i="4"/>
  <c r="Y756" i="4"/>
  <c r="Y755" i="4"/>
  <c r="Y754" i="4"/>
  <c r="Y753" i="4"/>
  <c r="Y752" i="4"/>
  <c r="Y751" i="4"/>
  <c r="Y750" i="4"/>
  <c r="Y749" i="4"/>
  <c r="Y748" i="4"/>
  <c r="Y747" i="4"/>
  <c r="Y746" i="4"/>
  <c r="Y745" i="4"/>
  <c r="Y744" i="4"/>
  <c r="Y743" i="4"/>
  <c r="Y742" i="4"/>
  <c r="Y741" i="4"/>
  <c r="Y740" i="4"/>
  <c r="Y739" i="4"/>
  <c r="Y738" i="4"/>
  <c r="Y737" i="4"/>
  <c r="Y736" i="4"/>
  <c r="Y735" i="4"/>
  <c r="Y734" i="4"/>
  <c r="Y733" i="4"/>
  <c r="Y732" i="4"/>
  <c r="Y731" i="4"/>
  <c r="Y730" i="4"/>
  <c r="Y729" i="4"/>
  <c r="Y728" i="4"/>
  <c r="Y727" i="4"/>
  <c r="Y726" i="4"/>
  <c r="Y725" i="4"/>
  <c r="Y724" i="4"/>
  <c r="Y723" i="4"/>
  <c r="Y722" i="4"/>
  <c r="Y721" i="4"/>
  <c r="Y720" i="4"/>
  <c r="Y719" i="4"/>
  <c r="Y718" i="4"/>
  <c r="Y717" i="4"/>
  <c r="Y716" i="4"/>
  <c r="Y715" i="4"/>
  <c r="Y714" i="4"/>
  <c r="Y713" i="4"/>
  <c r="Y712" i="4"/>
  <c r="Y711" i="4"/>
  <c r="Y710" i="4"/>
  <c r="Y709" i="4"/>
  <c r="Y708" i="4"/>
  <c r="Y707" i="4"/>
  <c r="Y706" i="4"/>
  <c r="Y705" i="4"/>
  <c r="Y704" i="4"/>
  <c r="Y703" i="4"/>
  <c r="Y702" i="4"/>
  <c r="Y701" i="4"/>
  <c r="Y700" i="4"/>
  <c r="Y699" i="4"/>
  <c r="Y698" i="4"/>
  <c r="Y697" i="4"/>
  <c r="Y696" i="4"/>
  <c r="Y695" i="4"/>
  <c r="Y694" i="4"/>
  <c r="Y693" i="4"/>
  <c r="Y692" i="4"/>
  <c r="Y691" i="4"/>
  <c r="Y690" i="4"/>
  <c r="Y689" i="4"/>
  <c r="Y688" i="4"/>
  <c r="Y687" i="4"/>
  <c r="Y686" i="4"/>
  <c r="Y685" i="4"/>
  <c r="Y684" i="4"/>
  <c r="Y683" i="4"/>
  <c r="Y682" i="4"/>
  <c r="Y681" i="4"/>
  <c r="Y680" i="4"/>
  <c r="Y679" i="4"/>
  <c r="Y678" i="4"/>
  <c r="Y677" i="4"/>
  <c r="Y676" i="4"/>
  <c r="Y675" i="4"/>
  <c r="Y674" i="4"/>
  <c r="Y673" i="4"/>
  <c r="Y672" i="4"/>
  <c r="Y671" i="4"/>
  <c r="Y670" i="4"/>
  <c r="Y669" i="4"/>
  <c r="Y668" i="4"/>
  <c r="Y667" i="4"/>
  <c r="Y666" i="4"/>
  <c r="Y665" i="4"/>
  <c r="Y664" i="4"/>
  <c r="Y663" i="4"/>
  <c r="Y662" i="4"/>
  <c r="Y661" i="4"/>
  <c r="Y660" i="4"/>
  <c r="Y659" i="4"/>
  <c r="Y658" i="4"/>
  <c r="Y657" i="4"/>
  <c r="Y656" i="4"/>
  <c r="Y655" i="4"/>
  <c r="Y654" i="4"/>
  <c r="Y653" i="4"/>
  <c r="Y652" i="4"/>
  <c r="Y651" i="4"/>
  <c r="Y650" i="4"/>
  <c r="Y649" i="4"/>
  <c r="Y648" i="4"/>
  <c r="Y647" i="4"/>
  <c r="Y646" i="4"/>
  <c r="Y645" i="4"/>
  <c r="Y644" i="4"/>
  <c r="Y643" i="4"/>
  <c r="Y642" i="4"/>
  <c r="Y641" i="4"/>
  <c r="Y640" i="4"/>
  <c r="Y639" i="4"/>
  <c r="Y638" i="4"/>
  <c r="Y637" i="4"/>
  <c r="Y636" i="4"/>
  <c r="Y635" i="4"/>
  <c r="Y634" i="4"/>
  <c r="Y633" i="4"/>
  <c r="Y632" i="4"/>
  <c r="Y631" i="4"/>
  <c r="Y630" i="4"/>
  <c r="Y629" i="4"/>
  <c r="Y628" i="4"/>
  <c r="Y627" i="4"/>
  <c r="Y626" i="4"/>
  <c r="Y625" i="4"/>
  <c r="Y624" i="4"/>
  <c r="Y623" i="4"/>
  <c r="Y622" i="4"/>
  <c r="Y621" i="4"/>
  <c r="Y620" i="4"/>
  <c r="Y619" i="4"/>
  <c r="Y618" i="4"/>
  <c r="Y617" i="4"/>
  <c r="Y616" i="4"/>
  <c r="Y615" i="4"/>
  <c r="Y614" i="4"/>
  <c r="Y613" i="4"/>
  <c r="Y612" i="4"/>
  <c r="Y611" i="4"/>
  <c r="Y610" i="4"/>
  <c r="Y609" i="4"/>
  <c r="Y608" i="4"/>
  <c r="Y607" i="4"/>
  <c r="Y606" i="4"/>
  <c r="Y605" i="4"/>
  <c r="Y604" i="4"/>
  <c r="Y603" i="4"/>
  <c r="Y602" i="4"/>
  <c r="Y601" i="4"/>
  <c r="Y600" i="4"/>
  <c r="Y599" i="4"/>
  <c r="Y598" i="4"/>
  <c r="Y597" i="4"/>
  <c r="Y596" i="4"/>
  <c r="Y595" i="4"/>
  <c r="Y594" i="4"/>
  <c r="Y593" i="4"/>
  <c r="Y592" i="4"/>
  <c r="Y591" i="4"/>
  <c r="Y590" i="4"/>
  <c r="Y589" i="4"/>
  <c r="Y588" i="4"/>
  <c r="Y587" i="4"/>
  <c r="Y586" i="4"/>
  <c r="Y585" i="4"/>
  <c r="Y584" i="4"/>
  <c r="Y583" i="4"/>
  <c r="Y582" i="4"/>
  <c r="Y581" i="4"/>
  <c r="Y580" i="4"/>
  <c r="Y579" i="4"/>
  <c r="Y578" i="4"/>
  <c r="Y577" i="4"/>
  <c r="Y576" i="4"/>
  <c r="Y575" i="4"/>
  <c r="Y574" i="4"/>
  <c r="Y573" i="4"/>
  <c r="Y572" i="4"/>
  <c r="Y571" i="4"/>
  <c r="Y570" i="4"/>
  <c r="Y569" i="4"/>
  <c r="Y568" i="4"/>
  <c r="Y567" i="4"/>
  <c r="Y566" i="4"/>
  <c r="Y565" i="4"/>
  <c r="Y564" i="4"/>
  <c r="Y563" i="4"/>
  <c r="Y562" i="4"/>
  <c r="Y561" i="4"/>
  <c r="Y560" i="4"/>
  <c r="Y559" i="4"/>
  <c r="Y558" i="4"/>
  <c r="Y557" i="4"/>
  <c r="Y556" i="4"/>
  <c r="Y555" i="4"/>
  <c r="Y554" i="4"/>
  <c r="Y553" i="4"/>
  <c r="Y552" i="4"/>
  <c r="Y551" i="4"/>
  <c r="Y550" i="4"/>
  <c r="Y549" i="4"/>
  <c r="Y548" i="4"/>
  <c r="Y547" i="4"/>
  <c r="Y546" i="4"/>
  <c r="Y545" i="4"/>
  <c r="Y544" i="4"/>
  <c r="Y543" i="4"/>
  <c r="Y542" i="4"/>
  <c r="Y541" i="4"/>
  <c r="Y540" i="4"/>
  <c r="Y539" i="4"/>
  <c r="Y538" i="4"/>
  <c r="Y537" i="4"/>
  <c r="Y536" i="4"/>
  <c r="Y535" i="4"/>
  <c r="Y534" i="4"/>
  <c r="Y533" i="4"/>
  <c r="Y532" i="4"/>
  <c r="Y531" i="4"/>
  <c r="Y530" i="4"/>
  <c r="Y529" i="4"/>
  <c r="Y528" i="4"/>
  <c r="Y527" i="4"/>
  <c r="Y526" i="4"/>
  <c r="Y525" i="4"/>
  <c r="Y524" i="4"/>
  <c r="Y523" i="4"/>
  <c r="Y522" i="4"/>
  <c r="Y521" i="4"/>
  <c r="Y520" i="4"/>
  <c r="Y519" i="4"/>
  <c r="Y518" i="4"/>
  <c r="Y517" i="4"/>
  <c r="Y516" i="4"/>
  <c r="Y515" i="4"/>
  <c r="Y514" i="4"/>
  <c r="Y513" i="4"/>
  <c r="Y512" i="4"/>
  <c r="Y511" i="4"/>
  <c r="Y510" i="4"/>
  <c r="Y509" i="4"/>
  <c r="Y508" i="4"/>
  <c r="Y507" i="4"/>
  <c r="Y506" i="4"/>
  <c r="Y505" i="4"/>
  <c r="Y504" i="4"/>
  <c r="Y503" i="4"/>
  <c r="Y502" i="4"/>
  <c r="Y501" i="4"/>
  <c r="Y500" i="4"/>
  <c r="Y499" i="4"/>
  <c r="Y498" i="4"/>
  <c r="Y497" i="4"/>
  <c r="Y496" i="4"/>
  <c r="Y495" i="4"/>
  <c r="Y494" i="4"/>
  <c r="Y493" i="4"/>
  <c r="Y492" i="4"/>
  <c r="Y491" i="4"/>
  <c r="Y490" i="4"/>
  <c r="Y489" i="4"/>
  <c r="Y488" i="4"/>
  <c r="Y487" i="4"/>
  <c r="Y486" i="4"/>
  <c r="Y485" i="4"/>
  <c r="Y484" i="4"/>
  <c r="Y483" i="4"/>
  <c r="Y482" i="4"/>
  <c r="Y481" i="4"/>
  <c r="Y480" i="4"/>
  <c r="Y479" i="4"/>
  <c r="Y478" i="4"/>
  <c r="Y477" i="4"/>
  <c r="Y476" i="4"/>
  <c r="Y475" i="4"/>
  <c r="Y474" i="4"/>
  <c r="Y473" i="4"/>
  <c r="Y472" i="4"/>
  <c r="Y471" i="4"/>
  <c r="Y470" i="4"/>
  <c r="Y469" i="4"/>
  <c r="Y468" i="4"/>
  <c r="Y467" i="4"/>
  <c r="Y466" i="4"/>
  <c r="Y465" i="4"/>
  <c r="Y464" i="4"/>
  <c r="Y463" i="4"/>
  <c r="Y462" i="4"/>
  <c r="Y461" i="4"/>
  <c r="Y460" i="4"/>
  <c r="Y459" i="4"/>
  <c r="Y458" i="4"/>
  <c r="Y457" i="4"/>
  <c r="Y456" i="4"/>
  <c r="Y455" i="4"/>
  <c r="Y454" i="4"/>
  <c r="Y453" i="4"/>
  <c r="Y452" i="4"/>
  <c r="Y451" i="4"/>
  <c r="Y450" i="4"/>
  <c r="Y449" i="4"/>
  <c r="Y448" i="4"/>
  <c r="Y447" i="4"/>
  <c r="Y446" i="4"/>
  <c r="Y445" i="4"/>
  <c r="Y444" i="4"/>
  <c r="Y443" i="4"/>
  <c r="Y442" i="4"/>
  <c r="Y441" i="4"/>
  <c r="Y440" i="4"/>
  <c r="Y439" i="4"/>
  <c r="Y438" i="4"/>
  <c r="Y437" i="4"/>
  <c r="Y436" i="4"/>
  <c r="Y435" i="4"/>
  <c r="Y434" i="4"/>
  <c r="Y433" i="4"/>
  <c r="Y432" i="4"/>
  <c r="Y431" i="4"/>
  <c r="Y430" i="4"/>
  <c r="Y429" i="4"/>
  <c r="Y428" i="4"/>
  <c r="Y427" i="4"/>
  <c r="Y426" i="4"/>
  <c r="Y425" i="4"/>
  <c r="Y424" i="4"/>
  <c r="Y423" i="4"/>
  <c r="Y422" i="4"/>
  <c r="Y421" i="4"/>
  <c r="Y420" i="4"/>
  <c r="Y419" i="4"/>
  <c r="Y418" i="4"/>
  <c r="Y417" i="4"/>
  <c r="Y416" i="4"/>
  <c r="Y415" i="4"/>
  <c r="Y414" i="4"/>
  <c r="Y413" i="4"/>
  <c r="Y412" i="4"/>
  <c r="Y411" i="4"/>
  <c r="Y410" i="4"/>
  <c r="Y409" i="4"/>
  <c r="Y408" i="4"/>
  <c r="Y407" i="4"/>
  <c r="Y406" i="4"/>
  <c r="Y405" i="4"/>
  <c r="Y404" i="4"/>
  <c r="Y403" i="4"/>
  <c r="Y402" i="4"/>
  <c r="Y401" i="4"/>
  <c r="Y400" i="4"/>
  <c r="Y399" i="4"/>
  <c r="Y398" i="4"/>
  <c r="Y397" i="4"/>
  <c r="Y396" i="4"/>
  <c r="Y395" i="4"/>
  <c r="Y394" i="4"/>
  <c r="Y393" i="4"/>
  <c r="Y392" i="4"/>
  <c r="Y391" i="4"/>
  <c r="Y390" i="4"/>
  <c r="Y389" i="4"/>
  <c r="Y388" i="4"/>
  <c r="Y387" i="4"/>
  <c r="Y386" i="4"/>
  <c r="Y385" i="4"/>
  <c r="Y384" i="4"/>
  <c r="Y383" i="4"/>
  <c r="Y382" i="4"/>
  <c r="Y381" i="4"/>
  <c r="Y380" i="4"/>
  <c r="Y379" i="4"/>
  <c r="Y378" i="4"/>
  <c r="Y377" i="4"/>
  <c r="Y376" i="4"/>
  <c r="Y375" i="4"/>
  <c r="Y374" i="4"/>
  <c r="Y373" i="4"/>
  <c r="Y372" i="4"/>
  <c r="Y371" i="4"/>
  <c r="Y370" i="4"/>
  <c r="Y369" i="4"/>
  <c r="Y368" i="4"/>
  <c r="Y367" i="4"/>
  <c r="Y366" i="4"/>
  <c r="Y365" i="4"/>
  <c r="Y364" i="4"/>
  <c r="Y363" i="4"/>
  <c r="Y362" i="4"/>
  <c r="Y361" i="4"/>
  <c r="Y360" i="4"/>
  <c r="Y359" i="4"/>
  <c r="Y358" i="4"/>
  <c r="Y357" i="4"/>
  <c r="Y356" i="4"/>
  <c r="Y355" i="4"/>
  <c r="Y354" i="4"/>
  <c r="Y353" i="4"/>
  <c r="Y352" i="4"/>
  <c r="Y351" i="4"/>
  <c r="Y350" i="4"/>
  <c r="Y349" i="4"/>
  <c r="Y348" i="4"/>
  <c r="Y347" i="4"/>
  <c r="Y346" i="4"/>
  <c r="Y345" i="4"/>
  <c r="Y344" i="4"/>
  <c r="Y343" i="4"/>
  <c r="Y342" i="4"/>
  <c r="Y341" i="4"/>
  <c r="Y340" i="4"/>
  <c r="Y339" i="4"/>
  <c r="Y338" i="4"/>
  <c r="Y337" i="4"/>
  <c r="Y336" i="4"/>
  <c r="Y335" i="4"/>
  <c r="Y334" i="4"/>
  <c r="Y333" i="4"/>
  <c r="Y332" i="4"/>
  <c r="Y331" i="4"/>
  <c r="Y330" i="4"/>
  <c r="Y329" i="4"/>
  <c r="Y328" i="4"/>
  <c r="Y327" i="4"/>
  <c r="Y326" i="4"/>
  <c r="Y325" i="4"/>
  <c r="Y324" i="4"/>
  <c r="Y323" i="4"/>
  <c r="Y322" i="4"/>
  <c r="Y321" i="4"/>
  <c r="Y320" i="4"/>
  <c r="Y319" i="4"/>
  <c r="Y318" i="4"/>
  <c r="Y317" i="4"/>
  <c r="Y316" i="4"/>
  <c r="Y315" i="4"/>
  <c r="Y314" i="4"/>
  <c r="Y313" i="4"/>
  <c r="Y312" i="4"/>
  <c r="Y311" i="4"/>
  <c r="Y310" i="4"/>
  <c r="Y309" i="4"/>
  <c r="Y308" i="4"/>
  <c r="Y307" i="4"/>
  <c r="Y306" i="4"/>
  <c r="Y305" i="4"/>
  <c r="Y304" i="4"/>
  <c r="Y303" i="4"/>
  <c r="Y302" i="4"/>
  <c r="Y301" i="4"/>
  <c r="Y300" i="4"/>
  <c r="Y299" i="4"/>
  <c r="Y298" i="4"/>
  <c r="Y297" i="4"/>
  <c r="Y296" i="4"/>
  <c r="Y295" i="4"/>
  <c r="Y294" i="4"/>
  <c r="Y293" i="4"/>
  <c r="Y292" i="4"/>
  <c r="Y291" i="4"/>
  <c r="Y290" i="4"/>
  <c r="Y289" i="4"/>
  <c r="Y288" i="4"/>
  <c r="Y287" i="4"/>
  <c r="Y286" i="4"/>
  <c r="Y285" i="4"/>
  <c r="Y284" i="4"/>
  <c r="Y283" i="4"/>
  <c r="Y282" i="4"/>
  <c r="Y281" i="4"/>
  <c r="Y280" i="4"/>
  <c r="Y279" i="4"/>
  <c r="Y278" i="4"/>
  <c r="Y277" i="4"/>
  <c r="Y276" i="4"/>
  <c r="Y275" i="4"/>
  <c r="Y274" i="4"/>
  <c r="Y273" i="4"/>
  <c r="Y272" i="4"/>
  <c r="Y271" i="4"/>
  <c r="Y270" i="4"/>
  <c r="Y269" i="4"/>
  <c r="Y268" i="4"/>
  <c r="Y267" i="4"/>
  <c r="Y266" i="4"/>
  <c r="Y265" i="4"/>
  <c r="Y264" i="4"/>
  <c r="Y263" i="4"/>
  <c r="Y262" i="4"/>
  <c r="Y261" i="4"/>
  <c r="Y260" i="4"/>
  <c r="Y259" i="4"/>
  <c r="Y258" i="4"/>
  <c r="Y257" i="4"/>
  <c r="Y256" i="4"/>
  <c r="Y255" i="4"/>
  <c r="Y254" i="4"/>
  <c r="Y253" i="4"/>
  <c r="Y252" i="4"/>
  <c r="Y251" i="4"/>
  <c r="Y250" i="4"/>
  <c r="Y249" i="4"/>
  <c r="Y248" i="4"/>
  <c r="Y247" i="4"/>
  <c r="Y246" i="4"/>
  <c r="Y245" i="4"/>
  <c r="Y244" i="4"/>
  <c r="Y243" i="4"/>
  <c r="Y242" i="4"/>
  <c r="Y241" i="4"/>
  <c r="Y240" i="4"/>
  <c r="Y239" i="4"/>
  <c r="Y238" i="4"/>
  <c r="Y237" i="4"/>
  <c r="Y236" i="4"/>
  <c r="Y235" i="4"/>
  <c r="Y234" i="4"/>
  <c r="Y233" i="4"/>
  <c r="Y232" i="4"/>
  <c r="Y231" i="4"/>
  <c r="Y230" i="4"/>
  <c r="Y229" i="4"/>
  <c r="Y228" i="4"/>
  <c r="Y227" i="4"/>
  <c r="Y226" i="4"/>
  <c r="Y225" i="4"/>
  <c r="Y224" i="4"/>
  <c r="Y223" i="4"/>
  <c r="Y222" i="4"/>
  <c r="Y221" i="4"/>
  <c r="Y220" i="4"/>
  <c r="Y219" i="4"/>
  <c r="Y218" i="4"/>
  <c r="Y217" i="4"/>
  <c r="Y216" i="4"/>
  <c r="Y215" i="4"/>
  <c r="Y214" i="4"/>
  <c r="Y213" i="4"/>
  <c r="Y212" i="4"/>
  <c r="Y211" i="4"/>
  <c r="Y210" i="4"/>
  <c r="Y209" i="4"/>
  <c r="Y208" i="4"/>
  <c r="Y207" i="4"/>
  <c r="Y206" i="4"/>
  <c r="Y205" i="4"/>
  <c r="Y204" i="4"/>
  <c r="Y203" i="4"/>
  <c r="Y202" i="4"/>
  <c r="Y201" i="4"/>
  <c r="Y200" i="4"/>
  <c r="Y199" i="4"/>
  <c r="Y198" i="4"/>
  <c r="Y197" i="4"/>
  <c r="Y196" i="4"/>
  <c r="Y195" i="4"/>
  <c r="Y194" i="4"/>
  <c r="Y193" i="4"/>
  <c r="Y192" i="4"/>
  <c r="Y191" i="4"/>
  <c r="Y190" i="4"/>
  <c r="Y189" i="4"/>
  <c r="Y188" i="4"/>
  <c r="Y187" i="4"/>
  <c r="Y186" i="4"/>
  <c r="Y185" i="4"/>
  <c r="Y184" i="4"/>
  <c r="Y183" i="4"/>
  <c r="Y182" i="4"/>
  <c r="Y181" i="4"/>
  <c r="Y180" i="4"/>
  <c r="Y179" i="4"/>
  <c r="Y178" i="4"/>
  <c r="Y177" i="4"/>
  <c r="Y176" i="4"/>
  <c r="Y175" i="4"/>
  <c r="Y174" i="4"/>
  <c r="Y173" i="4"/>
  <c r="Y172" i="4"/>
  <c r="Y171" i="4"/>
  <c r="Y170" i="4"/>
  <c r="Y169" i="4"/>
  <c r="Y168" i="4"/>
  <c r="Y167" i="4"/>
  <c r="Y166" i="4"/>
  <c r="Y165" i="4"/>
  <c r="Y164" i="4"/>
  <c r="Y163" i="4"/>
  <c r="Y162" i="4"/>
  <c r="Y161" i="4"/>
  <c r="Y160" i="4"/>
  <c r="Y159" i="4"/>
  <c r="Y158" i="4"/>
  <c r="Y157" i="4"/>
  <c r="Y156" i="4"/>
  <c r="Y155" i="4"/>
  <c r="Y154" i="4"/>
  <c r="Y153" i="4"/>
  <c r="Y152" i="4"/>
  <c r="Y151" i="4"/>
  <c r="Y150" i="4"/>
  <c r="Y149" i="4"/>
  <c r="Y148" i="4"/>
  <c r="Y147" i="4"/>
  <c r="Y146" i="4"/>
  <c r="Y145" i="4"/>
  <c r="Y144" i="4"/>
  <c r="Y143" i="4"/>
  <c r="Y142" i="4"/>
  <c r="Y141" i="4"/>
  <c r="Y140" i="4"/>
  <c r="Y139" i="4"/>
  <c r="Y138" i="4"/>
  <c r="Y137" i="4"/>
  <c r="Y136" i="4"/>
  <c r="Y135" i="4"/>
  <c r="Y134" i="4"/>
  <c r="Y133" i="4"/>
  <c r="Y132" i="4"/>
  <c r="Y131" i="4"/>
  <c r="Y130" i="4"/>
  <c r="Y129" i="4"/>
  <c r="Y128" i="4"/>
  <c r="Y127" i="4"/>
  <c r="Y126" i="4"/>
  <c r="Y125" i="4"/>
  <c r="Y124" i="4"/>
  <c r="Y123" i="4"/>
  <c r="Y122" i="4"/>
  <c r="Y121" i="4"/>
  <c r="Y120" i="4"/>
  <c r="Y119" i="4"/>
  <c r="Y118" i="4"/>
  <c r="Y117" i="4"/>
  <c r="Y116" i="4"/>
  <c r="Y115" i="4"/>
  <c r="Y114" i="4"/>
  <c r="Y113" i="4"/>
  <c r="Y112" i="4"/>
  <c r="Y111" i="4"/>
  <c r="Y110" i="4"/>
  <c r="Y109" i="4"/>
  <c r="Y108" i="4"/>
  <c r="Y107" i="4"/>
  <c r="Y106" i="4"/>
  <c r="Y105" i="4"/>
  <c r="Y104" i="4"/>
  <c r="Y103" i="4"/>
  <c r="Y102" i="4"/>
  <c r="Y101" i="4"/>
  <c r="Y100" i="4"/>
  <c r="Y99" i="4"/>
  <c r="Y98" i="4"/>
  <c r="Y97" i="4"/>
  <c r="Y96" i="4"/>
  <c r="Y95" i="4"/>
  <c r="Y94" i="4"/>
  <c r="Y93" i="4"/>
  <c r="Y92" i="4"/>
  <c r="Y91" i="4"/>
  <c r="Y90" i="4"/>
  <c r="Y89" i="4"/>
  <c r="Y88" i="4"/>
  <c r="Y87" i="4"/>
  <c r="Y86" i="4"/>
  <c r="Y85" i="4"/>
  <c r="Y84" i="4"/>
  <c r="Y83" i="4"/>
  <c r="Y82" i="4"/>
  <c r="Y81" i="4"/>
  <c r="Y80" i="4"/>
  <c r="Y79" i="4"/>
  <c r="Y78" i="4"/>
  <c r="Y77" i="4"/>
  <c r="Y76" i="4"/>
  <c r="Y75" i="4"/>
  <c r="Y74" i="4"/>
  <c r="Y73" i="4"/>
  <c r="Y72" i="4"/>
  <c r="Y71" i="4"/>
  <c r="Y70" i="4"/>
  <c r="Y69" i="4"/>
  <c r="Y68" i="4"/>
  <c r="Y67" i="4"/>
  <c r="Y66" i="4"/>
  <c r="Y65" i="4"/>
  <c r="Y64" i="4"/>
  <c r="Y63" i="4"/>
  <c r="Y62" i="4"/>
  <c r="Y61" i="4"/>
  <c r="Y60" i="4"/>
  <c r="Y59" i="4"/>
  <c r="Y58" i="4"/>
  <c r="Y57" i="4"/>
  <c r="Y56" i="4"/>
  <c r="Y55" i="4"/>
  <c r="Y54" i="4"/>
  <c r="Y53" i="4"/>
  <c r="Y52" i="4"/>
  <c r="Y51" i="4"/>
  <c r="Y50" i="4"/>
  <c r="Y49" i="4"/>
  <c r="Y48" i="4"/>
  <c r="Y47" i="4"/>
  <c r="Y46" i="4"/>
  <c r="Y45" i="4"/>
  <c r="Y44" i="4"/>
  <c r="Y43" i="4"/>
  <c r="Y42" i="4"/>
  <c r="Y41" i="4"/>
  <c r="Y40" i="4"/>
  <c r="Y39" i="4"/>
  <c r="Y38" i="4"/>
  <c r="Y37" i="4"/>
  <c r="Y36" i="4"/>
  <c r="Y35" i="4"/>
  <c r="Y34" i="4"/>
  <c r="Y33" i="4"/>
  <c r="Y32" i="4"/>
  <c r="Y31" i="4"/>
  <c r="Y30" i="4"/>
  <c r="Y29" i="4"/>
  <c r="Y28" i="4"/>
  <c r="Y27" i="4"/>
  <c r="Y26" i="4"/>
  <c r="Y25" i="4"/>
  <c r="Y24" i="4"/>
  <c r="Y23" i="4"/>
  <c r="Y22" i="4"/>
  <c r="Y21" i="4"/>
  <c r="Y20" i="4"/>
  <c r="Y19" i="4"/>
  <c r="Y18" i="4"/>
  <c r="Y17" i="4"/>
  <c r="Y16" i="4"/>
  <c r="Y15" i="4"/>
  <c r="Y14" i="4"/>
  <c r="Y13" i="4"/>
  <c r="Y12" i="4"/>
  <c r="Y11" i="4"/>
  <c r="Y10" i="4"/>
  <c r="Y9" i="4"/>
  <c r="Y8" i="4"/>
  <c r="Y7" i="4"/>
  <c r="Y811" i="5" l="1"/>
  <c r="Y854" i="5" s="1"/>
  <c r="Y836" i="4"/>
  <c r="Q41" i="3" l="1"/>
  <c r="Q38" i="3" s="1"/>
  <c r="Q171" i="3" l="1"/>
  <c r="Q169" i="3"/>
  <c r="Q166" i="3"/>
  <c r="Q164" i="3"/>
  <c r="Q162" i="3"/>
  <c r="Q160" i="3"/>
  <c r="Q155" i="3"/>
  <c r="Q151" i="3"/>
  <c r="Q149" i="3"/>
  <c r="Q147" i="3"/>
  <c r="Q141" i="3"/>
  <c r="Q131" i="3"/>
  <c r="Q124" i="3"/>
  <c r="Q121" i="3"/>
  <c r="Q115" i="3"/>
  <c r="Q108" i="3"/>
  <c r="Q106" i="3"/>
  <c r="Q91" i="3"/>
  <c r="Q89" i="3"/>
  <c r="Q87" i="3"/>
  <c r="Q85" i="3"/>
  <c r="Q78" i="3"/>
  <c r="Q76" i="3"/>
  <c r="Q72" i="3"/>
  <c r="Q67" i="3"/>
  <c r="Q56" i="3"/>
  <c r="Q46" i="3"/>
  <c r="Q44" i="3"/>
  <c r="Q42" i="3"/>
  <c r="Q36" i="3"/>
  <c r="Q26" i="3"/>
  <c r="Q18" i="3"/>
  <c r="Q7" i="3"/>
  <c r="Q17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I119" authorId="0" shapeId="0" xr:uid="{CD66E003-8469-4081-A9DA-639C25A83B4E}">
      <text>
        <r>
          <rPr>
            <b/>
            <sz val="9"/>
            <color indexed="81"/>
            <rFont val="Tahoma"/>
            <family val="2"/>
          </rPr>
          <t>Admin:</t>
        </r>
        <r>
          <rPr>
            <sz val="9"/>
            <color indexed="81"/>
            <rFont val="Tahoma"/>
            <family val="2"/>
          </rPr>
          <t xml:space="preserve">
danh mục cập nhật 04/04/2024, điểm 1C TT15/2019/TT-BYT</t>
        </r>
      </text>
    </comment>
    <comment ref="I120" authorId="0" shapeId="0" xr:uid="{8BAAB185-9018-48E5-916C-A86B6FD750C1}">
      <text>
        <r>
          <rPr>
            <b/>
            <sz val="9"/>
            <color indexed="81"/>
            <rFont val="Tahoma"/>
            <family val="2"/>
          </rPr>
          <t>Admin:</t>
        </r>
        <r>
          <rPr>
            <sz val="9"/>
            <color indexed="81"/>
            <rFont val="Tahoma"/>
            <family val="2"/>
          </rPr>
          <t xml:space="preserve">
danh mục cập nhật 04/04/2024, điểm 1C TT15/2019/TT-BYT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I610" authorId="0" shapeId="0" xr:uid="{C89AA907-6FF6-43FC-BE13-584DB80CCB52}">
      <text>
        <r>
          <rPr>
            <b/>
            <sz val="9"/>
            <color indexed="81"/>
            <rFont val="Tahoma"/>
            <family val="2"/>
          </rPr>
          <t>Admin:</t>
        </r>
        <r>
          <rPr>
            <sz val="9"/>
            <color indexed="81"/>
            <rFont val="Tahoma"/>
            <family val="2"/>
          </rPr>
          <t xml:space="preserve">
danh mục cập nhật 04/04/2024, điểm 1C TT15/2019/TT-BYT</t>
        </r>
      </text>
    </comment>
    <comment ref="I611" authorId="0" shapeId="0" xr:uid="{07D8FF4A-4039-4C08-B789-D46BAB486C0D}">
      <text>
        <r>
          <rPr>
            <b/>
            <sz val="9"/>
            <color indexed="81"/>
            <rFont val="Tahoma"/>
            <family val="2"/>
          </rPr>
          <t>Admin:</t>
        </r>
        <r>
          <rPr>
            <sz val="9"/>
            <color indexed="81"/>
            <rFont val="Tahoma"/>
            <family val="2"/>
          </rPr>
          <t xml:space="preserve">
danh mục cập nhật 04/04/2024, điểm 1C TT15/2019/TT-BYT</t>
        </r>
      </text>
    </comment>
    <comment ref="I612" authorId="0" shapeId="0" xr:uid="{9D110D25-F036-45A8-AE3D-DC4B187AF009}">
      <text>
        <r>
          <rPr>
            <b/>
            <sz val="9"/>
            <color indexed="81"/>
            <rFont val="Tahoma"/>
            <family val="2"/>
          </rPr>
          <t>Admin:</t>
        </r>
        <r>
          <rPr>
            <sz val="9"/>
            <color indexed="81"/>
            <rFont val="Tahoma"/>
            <family val="2"/>
          </rPr>
          <t xml:space="preserve">
danh mục cập nhật 04/04/2024, điểm 1C TT15/2019/TT-BYT</t>
        </r>
      </text>
    </comment>
    <comment ref="I613" authorId="0" shapeId="0" xr:uid="{0ABA283E-BC39-4523-93A2-49496CE1F35A}">
      <text>
        <r>
          <rPr>
            <b/>
            <sz val="9"/>
            <color indexed="81"/>
            <rFont val="Tahoma"/>
            <family val="2"/>
          </rPr>
          <t>Admin:</t>
        </r>
        <r>
          <rPr>
            <sz val="9"/>
            <color indexed="81"/>
            <rFont val="Tahoma"/>
            <family val="2"/>
          </rPr>
          <t xml:space="preserve">
danh mục cập nhật 04/04/2024, điểm 1C TT15/2019/TT-BYT</t>
        </r>
      </text>
    </comment>
    <comment ref="I614" authorId="0" shapeId="0" xr:uid="{AB1EB299-046A-4FAD-9961-16025381F578}">
      <text>
        <r>
          <rPr>
            <b/>
            <sz val="9"/>
            <color indexed="81"/>
            <rFont val="Tahoma"/>
            <family val="2"/>
          </rPr>
          <t>Admin:</t>
        </r>
        <r>
          <rPr>
            <sz val="9"/>
            <color indexed="81"/>
            <rFont val="Tahoma"/>
            <family val="2"/>
          </rPr>
          <t xml:space="preserve">
danh mục cập nhật 04/04/2024, điểm 1C TT15/2019/TT-BYT</t>
        </r>
      </text>
    </comment>
    <comment ref="I615" authorId="0" shapeId="0" xr:uid="{C9834B96-5C4C-4CC3-9578-A89830FAD296}">
      <text>
        <r>
          <rPr>
            <b/>
            <sz val="9"/>
            <color indexed="81"/>
            <rFont val="Tahoma"/>
            <family val="2"/>
          </rPr>
          <t>Admin:</t>
        </r>
        <r>
          <rPr>
            <sz val="9"/>
            <color indexed="81"/>
            <rFont val="Tahoma"/>
            <family val="2"/>
          </rPr>
          <t xml:space="preserve">
danh mục cập nhật 04/04/2024, điểm 1C TT15/2019/TT-BYT</t>
        </r>
      </text>
    </comment>
    <comment ref="I616" authorId="0" shapeId="0" xr:uid="{9433EEC7-9909-4607-982A-362839F40D96}">
      <text>
        <r>
          <rPr>
            <b/>
            <sz val="9"/>
            <color indexed="81"/>
            <rFont val="Tahoma"/>
            <family val="2"/>
          </rPr>
          <t>Admin:</t>
        </r>
        <r>
          <rPr>
            <sz val="9"/>
            <color indexed="81"/>
            <rFont val="Tahoma"/>
            <family val="2"/>
          </rPr>
          <t xml:space="preserve">
danh mục cập nhật 04/04/2024, điểm 1C TT15/2019/TT-BYT</t>
        </r>
      </text>
    </comment>
    <comment ref="I617" authorId="0" shapeId="0" xr:uid="{A3BEC42E-8E57-4D0E-AC7B-A3F1B8B6B135}">
      <text>
        <r>
          <rPr>
            <b/>
            <sz val="9"/>
            <color indexed="81"/>
            <rFont val="Tahoma"/>
            <family val="2"/>
          </rPr>
          <t>Admin:</t>
        </r>
        <r>
          <rPr>
            <sz val="9"/>
            <color indexed="81"/>
            <rFont val="Tahoma"/>
            <family val="2"/>
          </rPr>
          <t xml:space="preserve">
danh mục cập nhật 04/04/2024, điểm 1C TT15/2019/TT-BYT</t>
        </r>
      </text>
    </comment>
    <comment ref="I777" authorId="0" shapeId="0" xr:uid="{3C40D0AB-73FC-4212-8ABF-9FF990AF05BC}">
      <text>
        <r>
          <rPr>
            <b/>
            <sz val="9"/>
            <color indexed="81"/>
            <rFont val="Tahoma"/>
            <family val="2"/>
          </rPr>
          <t>Admin:</t>
        </r>
        <r>
          <rPr>
            <sz val="9"/>
            <color indexed="81"/>
            <rFont val="Tahoma"/>
            <family val="2"/>
          </rPr>
          <t xml:space="preserve">
danh mục cập nhật 04/04/2024, điểm 1C TT15/2019/TT-BYT</t>
        </r>
      </text>
    </comment>
    <comment ref="I778" authorId="0" shapeId="0" xr:uid="{FAFDB158-72A2-4B23-B57E-2B34F7FF30AD}">
      <text>
        <r>
          <rPr>
            <b/>
            <sz val="9"/>
            <color indexed="81"/>
            <rFont val="Tahoma"/>
            <family val="2"/>
          </rPr>
          <t>Admin:</t>
        </r>
        <r>
          <rPr>
            <sz val="9"/>
            <color indexed="81"/>
            <rFont val="Tahoma"/>
            <family val="2"/>
          </rPr>
          <t xml:space="preserve">
danh mục cập nhật 04/04/2024, điểm 1C TT15/2019/TT-BYT</t>
        </r>
      </text>
    </comment>
    <comment ref="I779" authorId="0" shapeId="0" xr:uid="{B5B17345-7137-48AB-8C55-876EB59DC4E3}">
      <text>
        <r>
          <rPr>
            <b/>
            <sz val="9"/>
            <color indexed="81"/>
            <rFont val="Tahoma"/>
            <family val="2"/>
          </rPr>
          <t>Admin:</t>
        </r>
        <r>
          <rPr>
            <sz val="9"/>
            <color indexed="81"/>
            <rFont val="Tahoma"/>
            <family val="2"/>
          </rPr>
          <t xml:space="preserve">
danh mục cập nhật 04/04/2024, điểm 1C TT15/2019/TT-BYT</t>
        </r>
      </text>
    </comment>
    <comment ref="I780" authorId="0" shapeId="0" xr:uid="{1C91F632-D2D7-42D4-94DF-9E53F5290E31}">
      <text>
        <r>
          <rPr>
            <b/>
            <sz val="9"/>
            <color indexed="81"/>
            <rFont val="Tahoma"/>
            <family val="2"/>
          </rPr>
          <t>Admin:</t>
        </r>
        <r>
          <rPr>
            <sz val="9"/>
            <color indexed="81"/>
            <rFont val="Tahoma"/>
            <family val="2"/>
          </rPr>
          <t xml:space="preserve">
danh mục cập nhật 04/04/2024, điểm 1C TT15/2019/TT-BYT</t>
        </r>
      </text>
    </comment>
    <comment ref="I781" authorId="0" shapeId="0" xr:uid="{B6FACD63-63DA-43BF-8B91-61815B66AA99}">
      <text>
        <r>
          <rPr>
            <b/>
            <sz val="9"/>
            <color indexed="81"/>
            <rFont val="Tahoma"/>
            <family val="2"/>
          </rPr>
          <t>Admin:</t>
        </r>
        <r>
          <rPr>
            <sz val="9"/>
            <color indexed="81"/>
            <rFont val="Tahoma"/>
            <family val="2"/>
          </rPr>
          <t xml:space="preserve">
danh mục cập nhật 04/04/2024, điểm 1C TT15/2019/TT-BYT</t>
        </r>
      </text>
    </comment>
    <comment ref="I782" authorId="0" shapeId="0" xr:uid="{402B4C9E-52E4-491B-9616-00CB9F0F7F5A}">
      <text>
        <r>
          <rPr>
            <b/>
            <sz val="9"/>
            <color indexed="81"/>
            <rFont val="Tahoma"/>
            <family val="2"/>
          </rPr>
          <t>Admin:</t>
        </r>
        <r>
          <rPr>
            <sz val="9"/>
            <color indexed="81"/>
            <rFont val="Tahoma"/>
            <family val="2"/>
          </rPr>
          <t xml:space="preserve">
danh mục cập nhật 04/04/2024, điểm 1C TT15/2019/TT-BYT</t>
        </r>
      </text>
    </comment>
    <comment ref="I783" authorId="0" shapeId="0" xr:uid="{C08C2942-D9A7-4635-8000-C0B2AE0BE48B}">
      <text>
        <r>
          <rPr>
            <b/>
            <sz val="9"/>
            <color indexed="81"/>
            <rFont val="Tahoma"/>
            <family val="2"/>
          </rPr>
          <t>Admin:</t>
        </r>
        <r>
          <rPr>
            <sz val="9"/>
            <color indexed="81"/>
            <rFont val="Tahoma"/>
            <family val="2"/>
          </rPr>
          <t xml:space="preserve">
danh mục cập nhật 04/04/2024, điểm 1C TT15/2019/TT-BYT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I136" authorId="0" shapeId="0" xr:uid="{12E742AD-878F-4618-A324-5CCA4C776D9A}">
      <text>
        <r>
          <rPr>
            <b/>
            <sz val="9"/>
            <color indexed="81"/>
            <rFont val="Tahoma"/>
            <family val="2"/>
          </rPr>
          <t>Admin:</t>
        </r>
        <r>
          <rPr>
            <sz val="9"/>
            <color indexed="81"/>
            <rFont val="Tahoma"/>
            <family val="2"/>
          </rPr>
          <t xml:space="preserve">
danh mục cập nhật 04/04/2024, điểm 1C TT15/2019/TT-BYT</t>
        </r>
      </text>
    </comment>
    <comment ref="I142" authorId="0" shapeId="0" xr:uid="{58D4D69F-2903-462A-92CA-AADA313090DC}">
      <text>
        <r>
          <rPr>
            <b/>
            <sz val="9"/>
            <color indexed="81"/>
            <rFont val="Tahoma"/>
            <family val="2"/>
          </rPr>
          <t>Admin:</t>
        </r>
        <r>
          <rPr>
            <sz val="9"/>
            <color indexed="81"/>
            <rFont val="Tahoma"/>
            <family val="2"/>
          </rPr>
          <t xml:space="preserve">
danh mục cập nhật 04/04/2024, điểm 1C TT15/2019/TT-BYT</t>
        </r>
      </text>
    </comment>
    <comment ref="I166" authorId="0" shapeId="0" xr:uid="{3019F9E4-3ACB-4B36-A867-EDC1FB203696}">
      <text>
        <r>
          <rPr>
            <b/>
            <sz val="9"/>
            <color indexed="81"/>
            <rFont val="Tahoma"/>
            <family val="2"/>
          </rPr>
          <t>Admin:</t>
        </r>
        <r>
          <rPr>
            <sz val="9"/>
            <color indexed="81"/>
            <rFont val="Tahoma"/>
            <family val="2"/>
          </rPr>
          <t xml:space="preserve">
danh mục cập nhật 04/04/2024, điểm 1C TT15/2019/TT-BYT</t>
        </r>
      </text>
    </comment>
    <comment ref="I188" authorId="0" shapeId="0" xr:uid="{CA43590E-06F5-4869-87B4-4F029418AF6C}">
      <text>
        <r>
          <rPr>
            <b/>
            <sz val="9"/>
            <color indexed="81"/>
            <rFont val="Tahoma"/>
            <family val="2"/>
          </rPr>
          <t>Admin:</t>
        </r>
        <r>
          <rPr>
            <sz val="9"/>
            <color indexed="81"/>
            <rFont val="Tahoma"/>
            <family val="2"/>
          </rPr>
          <t xml:space="preserve">
danh mục cập nhật 04/04/2024, điểm 1C TT15/2019/TT-BYT</t>
        </r>
      </text>
    </comment>
    <comment ref="I196" authorId="0" shapeId="0" xr:uid="{5C90193F-2010-4B89-ACC1-A7B4B78337B9}">
      <text>
        <r>
          <rPr>
            <b/>
            <sz val="9"/>
            <color indexed="81"/>
            <rFont val="Tahoma"/>
            <family val="2"/>
          </rPr>
          <t>Admin:</t>
        </r>
        <r>
          <rPr>
            <sz val="9"/>
            <color indexed="81"/>
            <rFont val="Tahoma"/>
            <family val="2"/>
          </rPr>
          <t xml:space="preserve">
danh mục cập nhật 04/04/2024, điểm 1C TT15/2019/TT-BYT</t>
        </r>
      </text>
    </comment>
    <comment ref="I301" authorId="0" shapeId="0" xr:uid="{78AC819A-1971-4003-8962-86DC9427100B}">
      <text>
        <r>
          <rPr>
            <b/>
            <sz val="9"/>
            <color indexed="81"/>
            <rFont val="Tahoma"/>
            <family val="2"/>
          </rPr>
          <t>Admin:</t>
        </r>
        <r>
          <rPr>
            <sz val="9"/>
            <color indexed="81"/>
            <rFont val="Tahoma"/>
            <family val="2"/>
          </rPr>
          <t xml:space="preserve">
danh mục cập nhật 04/04/2024, điểm 1C TT15/2019/TT-BYT</t>
        </r>
      </text>
    </comment>
    <comment ref="I312" authorId="0" shapeId="0" xr:uid="{5E2D8916-2625-40E0-916F-234D6F425F41}">
      <text>
        <r>
          <rPr>
            <b/>
            <sz val="9"/>
            <color indexed="81"/>
            <rFont val="Tahoma"/>
            <family val="2"/>
          </rPr>
          <t>Admin:</t>
        </r>
        <r>
          <rPr>
            <sz val="9"/>
            <color indexed="81"/>
            <rFont val="Tahoma"/>
            <family val="2"/>
          </rPr>
          <t xml:space="preserve">
danh mục cập nhật 04/04/2024, điểm 1C TT15/2019/TT-BYT</t>
        </r>
      </text>
    </comment>
    <comment ref="I406" authorId="0" shapeId="0" xr:uid="{4ABE6193-D662-4D97-95E4-A03F3A3ACA76}">
      <text>
        <r>
          <rPr>
            <b/>
            <sz val="9"/>
            <color indexed="81"/>
            <rFont val="Tahoma"/>
            <family val="2"/>
          </rPr>
          <t>Admin:</t>
        </r>
        <r>
          <rPr>
            <sz val="9"/>
            <color indexed="81"/>
            <rFont val="Tahoma"/>
            <family val="2"/>
          </rPr>
          <t xml:space="preserve">
danh mục cập nhật 04/04/2024, điểm 1C TT15/2019/TT-BYT</t>
        </r>
      </text>
    </comment>
    <comment ref="I419" authorId="0" shapeId="0" xr:uid="{87CEEA6D-6C67-49CA-9287-9E289E509198}">
      <text>
        <r>
          <rPr>
            <b/>
            <sz val="9"/>
            <color indexed="81"/>
            <rFont val="Tahoma"/>
            <family val="2"/>
          </rPr>
          <t>Admin:</t>
        </r>
        <r>
          <rPr>
            <sz val="9"/>
            <color indexed="81"/>
            <rFont val="Tahoma"/>
            <family val="2"/>
          </rPr>
          <t xml:space="preserve">
danh mục cập nhật 04/04/2024, điểm 1C TT15/2019/TT-BYT</t>
        </r>
      </text>
    </comment>
    <comment ref="I487" authorId="0" shapeId="0" xr:uid="{1148206E-6907-42B1-9684-6888D814B080}">
      <text>
        <r>
          <rPr>
            <b/>
            <sz val="9"/>
            <color indexed="81"/>
            <rFont val="Tahoma"/>
            <family val="2"/>
          </rPr>
          <t>Admin:</t>
        </r>
        <r>
          <rPr>
            <sz val="9"/>
            <color indexed="81"/>
            <rFont val="Tahoma"/>
            <family val="2"/>
          </rPr>
          <t xml:space="preserve">
danh mục cập nhật 04/04/2024, điểm 1C TT15/2019/TT-BYT</t>
        </r>
      </text>
    </comment>
    <comment ref="I507" authorId="0" shapeId="0" xr:uid="{795976C6-CF29-4A96-A872-A9550EF063DD}">
      <text>
        <r>
          <rPr>
            <b/>
            <sz val="9"/>
            <color indexed="81"/>
            <rFont val="Tahoma"/>
            <family val="2"/>
          </rPr>
          <t>Admin:</t>
        </r>
        <r>
          <rPr>
            <sz val="9"/>
            <color indexed="81"/>
            <rFont val="Tahoma"/>
            <family val="2"/>
          </rPr>
          <t xml:space="preserve">
danh mục cập nhật 04/04/2024, điểm 1C TT15/2019/TT-BYT</t>
        </r>
      </text>
    </comment>
    <comment ref="I548" authorId="0" shapeId="0" xr:uid="{B1A9674C-457C-40A2-8ECC-4E27080DEAF8}">
      <text>
        <r>
          <rPr>
            <b/>
            <sz val="9"/>
            <color indexed="81"/>
            <rFont val="Tahoma"/>
            <family val="2"/>
          </rPr>
          <t>Admin:</t>
        </r>
        <r>
          <rPr>
            <sz val="9"/>
            <color indexed="81"/>
            <rFont val="Tahoma"/>
            <family val="2"/>
          </rPr>
          <t xml:space="preserve">
danh mục cập nhật 04/04/2024, điểm 1C TT15/2019/TT-BYT</t>
        </r>
      </text>
    </comment>
    <comment ref="I559" authorId="0" shapeId="0" xr:uid="{CE738C7B-3B8D-43D3-A7A5-38F9A198956E}">
      <text>
        <r>
          <rPr>
            <b/>
            <sz val="9"/>
            <color indexed="81"/>
            <rFont val="Tahoma"/>
            <family val="2"/>
          </rPr>
          <t>Admin:</t>
        </r>
        <r>
          <rPr>
            <sz val="9"/>
            <color indexed="81"/>
            <rFont val="Tahoma"/>
            <family val="2"/>
          </rPr>
          <t xml:space="preserve">
danh mục cập nhật 04/04/2024, điểm 1C TT15/2019/TT-BYT</t>
        </r>
      </text>
    </comment>
    <comment ref="I721" authorId="0" shapeId="0" xr:uid="{FA36AD29-47EC-41B1-89A5-F3C4E1315580}">
      <text>
        <r>
          <rPr>
            <b/>
            <sz val="9"/>
            <color indexed="81"/>
            <rFont val="Tahoma"/>
            <family val="2"/>
          </rPr>
          <t>Admin:</t>
        </r>
        <r>
          <rPr>
            <sz val="9"/>
            <color indexed="81"/>
            <rFont val="Tahoma"/>
            <family val="2"/>
          </rPr>
          <t xml:space="preserve">
danh mục cập nhật 04/04/2024, điểm 1C TT15/2019/TT-BYT</t>
        </r>
      </text>
    </comment>
    <comment ref="I732" authorId="0" shapeId="0" xr:uid="{A4F6B58E-45DE-4E43-969D-684C7456772C}">
      <text>
        <r>
          <rPr>
            <b/>
            <sz val="9"/>
            <color indexed="81"/>
            <rFont val="Tahoma"/>
            <family val="2"/>
          </rPr>
          <t>Admin:</t>
        </r>
        <r>
          <rPr>
            <sz val="9"/>
            <color indexed="81"/>
            <rFont val="Tahoma"/>
            <family val="2"/>
          </rPr>
          <t xml:space="preserve">
danh mục cập nhật 04/04/2024, điểm 1C TT15/2019/TT-BYT</t>
        </r>
      </text>
    </comment>
  </commentList>
</comments>
</file>

<file path=xl/sharedStrings.xml><?xml version="1.0" encoding="utf-8"?>
<sst xmlns="http://schemas.openxmlformats.org/spreadsheetml/2006/main" count="25886" uniqueCount="913">
  <si>
    <t>STT</t>
  </si>
  <si>
    <t>Mã thuốc</t>
  </si>
  <si>
    <t>Tên thuốc</t>
  </si>
  <si>
    <t>Tên hoạt chất</t>
  </si>
  <si>
    <t>Nồng độ, hàm lượng</t>
  </si>
  <si>
    <t>Đường dùng</t>
  </si>
  <si>
    <t>Dạng bào chế</t>
  </si>
  <si>
    <t>Quy cách</t>
  </si>
  <si>
    <t>Hạn dùng (Tuổi thọ)</t>
  </si>
  <si>
    <t>GĐKLH hoặc GPNK(3)</t>
  </si>
  <si>
    <t>Cơ sở sản xuất</t>
  </si>
  <si>
    <t>Xuất xứ</t>
  </si>
  <si>
    <t>Đơn vị tính(4)</t>
  </si>
  <si>
    <t>Tên nhà thầu</t>
  </si>
  <si>
    <t>Gen01</t>
  </si>
  <si>
    <t>Acarbose</t>
  </si>
  <si>
    <t>50mg</t>
  </si>
  <si>
    <t>Uống</t>
  </si>
  <si>
    <t>Viên</t>
  </si>
  <si>
    <t>Gyoryg</t>
  </si>
  <si>
    <t>Viên nén</t>
  </si>
  <si>
    <t>Hộp 10 vỉ x 10 viên</t>
  </si>
  <si>
    <t>2</t>
  </si>
  <si>
    <t>36 tháng</t>
  </si>
  <si>
    <t>VD-21988-14</t>
  </si>
  <si>
    <t>Công ty cổ phần dược phẩm Đạt Vi Phú</t>
  </si>
  <si>
    <t>Việt Nam</t>
  </si>
  <si>
    <t>500mg</t>
  </si>
  <si>
    <t>Tiêm</t>
  </si>
  <si>
    <t>Gen03</t>
  </si>
  <si>
    <t>800mg</t>
  </si>
  <si>
    <t xml:space="preserve">Medskin clovir 800 </t>
  </si>
  <si>
    <t>Acyclovir</t>
  </si>
  <si>
    <t>viên nén</t>
  </si>
  <si>
    <t>hộp 3 vỉ x 10 viên</t>
  </si>
  <si>
    <t>36 tháng
CV 14159/QLD-ĐK ngày 27/7/2016</t>
  </si>
  <si>
    <t>VD-22035-14 CV gia hạn số 201/QĐ-QLD</t>
  </si>
  <si>
    <t>CTCP Dược Hậu Giang - CN nhà máy DP DHG tại Hậu Giang</t>
  </si>
  <si>
    <t>viên</t>
  </si>
  <si>
    <t>CÔNG TY CỔ PHẦN DƯỢC HẬU GIANG</t>
  </si>
  <si>
    <t>Gen04</t>
  </si>
  <si>
    <t>Acyclovir 800</t>
  </si>
  <si>
    <t>Viên nén bao phim</t>
  </si>
  <si>
    <t>4</t>
  </si>
  <si>
    <t>VD-34275-20</t>
  </si>
  <si>
    <t>Chi nhánh công ty cổ phần dược phẩm trung ương Vidipha Bình Dương</t>
  </si>
  <si>
    <t>CÔNG TY CỔ PHẦN DƯỢC PHẨM TRUNG ƯƠNG VIDIPHA</t>
  </si>
  <si>
    <t>Gen05</t>
  </si>
  <si>
    <t>1mg/ml</t>
  </si>
  <si>
    <t>Ống/ Lọ</t>
  </si>
  <si>
    <t>Adrenalin 1mg/1ml</t>
  </si>
  <si>
    <t>Adrenalin (dưới dạng Adrenalin bitartrat) (tương đương 1,8mg)</t>
  </si>
  <si>
    <t>1mg</t>
  </si>
  <si>
    <t>Dung dịch tiêm</t>
  </si>
  <si>
    <t>Hộp 10 ống x 1ml</t>
  </si>
  <si>
    <t>24 tháng</t>
  </si>
  <si>
    <t>893110439824
(VD-31774-19)</t>
  </si>
  <si>
    <t>Công ty cổ phần dược phẩm Minh Dân</t>
  </si>
  <si>
    <t>Ống</t>
  </si>
  <si>
    <t>CÔNG TY CỔ PHẦN DƯỢC PHẨM MINH DÂN</t>
  </si>
  <si>
    <t xml:space="preserve">Dung dịch tiêm
</t>
  </si>
  <si>
    <t xml:space="preserve">Hộp 5 vỉ x 10 ống x 1ml
</t>
  </si>
  <si>
    <t xml:space="preserve">Công ty cổ phần dược phẩm Vĩnh Phúc
</t>
  </si>
  <si>
    <t xml:space="preserve">Việt Nam
</t>
  </si>
  <si>
    <t>CÔNG TY CỔ PHẦN DƯỢC VẬT TƯ Y TẾ TỈNH ĐIỆN BIÊN</t>
  </si>
  <si>
    <t>Gen06</t>
  </si>
  <si>
    <t>Albendazol</t>
  </si>
  <si>
    <t>400mg</t>
  </si>
  <si>
    <t>SaViAlben 400</t>
  </si>
  <si>
    <t>Hộp 1 vỉ x 1 viên</t>
  </si>
  <si>
    <t>893110295623
(VD-27052-17)</t>
  </si>
  <si>
    <t>Công ty CPDP SaVi</t>
  </si>
  <si>
    <t>CÔNG TY CỔ PHẦN DƯỢC PHẨM SAVI</t>
  </si>
  <si>
    <t>Gen08</t>
  </si>
  <si>
    <t>Tiêm truyền</t>
  </si>
  <si>
    <t>Chai/Lọ/Ống/Túi</t>
  </si>
  <si>
    <t>Albunorm 20%</t>
  </si>
  <si>
    <t xml:space="preserve">Human Albumin </t>
  </si>
  <si>
    <t>10g/50ml</t>
  </si>
  <si>
    <t xml:space="preserve">Tiêm truyền tĩnh mạch </t>
  </si>
  <si>
    <t xml:space="preserve">Dung dịch tiêm truyền </t>
  </si>
  <si>
    <t>Hộp 1 lọ 50ml</t>
  </si>
  <si>
    <t>1</t>
  </si>
  <si>
    <t>400410646324
(QLSP-1129-18)</t>
  </si>
  <si>
    <t>Octapharma Produktionsgesellschaft Deutschland mbH</t>
  </si>
  <si>
    <t>Lọ</t>
  </si>
  <si>
    <t>Tiêm truyền tĩnh mạch</t>
  </si>
  <si>
    <t>Dung dịch tiêm truyền</t>
  </si>
  <si>
    <t>Túi</t>
  </si>
  <si>
    <t>Gen09</t>
  </si>
  <si>
    <t>Gen10</t>
  </si>
  <si>
    <t>Allopurinol</t>
  </si>
  <si>
    <t>300mg</t>
  </si>
  <si>
    <t>Hadugut 300</t>
  </si>
  <si>
    <t>893110107600</t>
  </si>
  <si>
    <t>Nhà máy HDPHARMA EU - Công ty cổ phần Dược vật tư y tế Hải Dương</t>
  </si>
  <si>
    <t>Gen11</t>
  </si>
  <si>
    <t>Agigout 300</t>
  </si>
  <si>
    <t>Hộp 3 vỉ x 10 viên, Hộp 5 vỉ x 10 viên, Hộp 6 vỉ x 10 viên, Hộp 10 vỉ x 10 viên</t>
  </si>
  <si>
    <t>Chi nhánh công ty cổ phần dược phẩm Agimexpharm- Nhà máy sản xuất dược phẩm Agimexpharm</t>
  </si>
  <si>
    <t>Gen12</t>
  </si>
  <si>
    <t>40mg</t>
  </si>
  <si>
    <t xml:space="preserve">Viên nén
</t>
  </si>
  <si>
    <t xml:space="preserve">36 tháng
</t>
  </si>
  <si>
    <t>Spas- Agi</t>
  </si>
  <si>
    <t>Alverin citrat</t>
  </si>
  <si>
    <t>Hộp 3 vỉ, 10 vỉ x 10 viên</t>
  </si>
  <si>
    <t>893110431724 (VD-17379-12)</t>
  </si>
  <si>
    <t>Hộp 3 vỉ x 10 viên</t>
  </si>
  <si>
    <t>CN Cty CPDP Agimexpharm - Nhà máy SX DP Agimexpharm</t>
  </si>
  <si>
    <t>Gen13</t>
  </si>
  <si>
    <t>Amikacin</t>
  </si>
  <si>
    <t>500mg/100ml</t>
  </si>
  <si>
    <t>Amikacin Kabi 500 mg/100 ml</t>
  </si>
  <si>
    <t>Thùng 48 chai x 100ml</t>
  </si>
  <si>
    <t>893110201423</t>
  </si>
  <si>
    <t>Công ty cổ phần Fresenius Kabi Việt Nam</t>
  </si>
  <si>
    <t>Chai</t>
  </si>
  <si>
    <t>CÔNG TY CỔ PHẦN DƯỢC PHẨM PHƯƠNG THẢO</t>
  </si>
  <si>
    <t>Gen14</t>
  </si>
  <si>
    <t>Amiodaron</t>
  </si>
  <si>
    <t>200mg</t>
  </si>
  <si>
    <t>Amcoda 200</t>
  </si>
  <si>
    <t>Hộp 3 vỉ x 10 viên</t>
  </si>
  <si>
    <t>893110893324
(VD-32534-19)</t>
  </si>
  <si>
    <t>Gen15</t>
  </si>
  <si>
    <t>500mg + 62,5mg</t>
  </si>
  <si>
    <t xml:space="preserve">Klamentin 500/62.5 </t>
  </si>
  <si>
    <t xml:space="preserve">Amoxicilin (dưới dạng Amoxicillin trihydrat) + Acid clavulanic (dưới dạng Clavulanat kali) </t>
  </si>
  <si>
    <t>thuốc cốm pha hỗn dịch uống</t>
  </si>
  <si>
    <t>hộp 24 gói x 2g</t>
  </si>
  <si>
    <t>3</t>
  </si>
  <si>
    <t>VD-24617-16 CV gia hạn số 62/QĐ-QLD</t>
  </si>
  <si>
    <t>gói</t>
  </si>
  <si>
    <t>Gen16</t>
  </si>
  <si>
    <t>Viên nang</t>
  </si>
  <si>
    <t>Amoxicillin 500mg capsules</t>
  </si>
  <si>
    <t>Amoxicillin</t>
  </si>
  <si>
    <t>Viên nang cứng</t>
  </si>
  <si>
    <t>Hộp 1 vỉ x 21 viên</t>
  </si>
  <si>
    <t>VN-22949-21</t>
  </si>
  <si>
    <t>Athlone Laboratories Limited</t>
  </si>
  <si>
    <t>Ireland</t>
  </si>
  <si>
    <t>Gen17</t>
  </si>
  <si>
    <t>Ấn Độ</t>
  </si>
  <si>
    <t>CÔNG TY CỔ PHẦN GONSA</t>
  </si>
  <si>
    <t>Amoxicillin capsules BP 500mg</t>
  </si>
  <si>
    <t xml:space="preserve">890110516924
(SĐK cũ: VN-20228-17)	</t>
  </si>
  <si>
    <t>Aurobindo Pharma Limited</t>
  </si>
  <si>
    <t xml:space="preserve">Viên nang cứng </t>
  </si>
  <si>
    <t>1g</t>
  </si>
  <si>
    <t>Gen21</t>
  </si>
  <si>
    <t>Azithromycin</t>
  </si>
  <si>
    <t>Agitro 500</t>
  </si>
  <si>
    <t>Azithromycin (dưới dạng Azithromycin dihydrat)</t>
  </si>
  <si>
    <t>Hộp 1 vỉ, 2 vỉ x 3 viên</t>
  </si>
  <si>
    <t>VD-34102-20</t>
  </si>
  <si>
    <t>Gen22</t>
  </si>
  <si>
    <t>200mg/5ml</t>
  </si>
  <si>
    <t>Ziusa</t>
  </si>
  <si>
    <t>Bột pha hỗn dịch uống</t>
  </si>
  <si>
    <t xml:space="preserve">Hộp 1 lọ </t>
  </si>
  <si>
    <t>VD-26292-17</t>
  </si>
  <si>
    <t>Công ty cổ phần dược phẩm Trung ương 1 - Pharbaco.</t>
  </si>
  <si>
    <t>Gen23</t>
  </si>
  <si>
    <t>Marcaine Spinal Heavy</t>
  </si>
  <si>
    <t>Bupivacaine HCl</t>
  </si>
  <si>
    <t>0.5% (5mg/ml) - 4ml</t>
  </si>
  <si>
    <t>tiêm tủy sống</t>
  </si>
  <si>
    <t>Dung dịch tiêm tủy sống</t>
  </si>
  <si>
    <t>Hộp 5 ống x 4ml</t>
  </si>
  <si>
    <t>300114001824</t>
  </si>
  <si>
    <t>Cenexi</t>
  </si>
  <si>
    <t>Pháp</t>
  </si>
  <si>
    <t>Gen24</t>
  </si>
  <si>
    <t>5</t>
  </si>
  <si>
    <t>BUPITROY HEAVY</t>
  </si>
  <si>
    <t>Bupivacain hydrochloride</t>
  </si>
  <si>
    <t>20mg/4ml</t>
  </si>
  <si>
    <t>Dung dịch thuốc tiêm</t>
  </si>
  <si>
    <t>890114083223 
(VN-16919-13)</t>
  </si>
  <si>
    <t>Troikaa Pharmaceuticals Ltd.</t>
  </si>
  <si>
    <t>Gen25</t>
  </si>
  <si>
    <t>Cefadroxil</t>
  </si>
  <si>
    <t>Imedroxil 500 mg</t>
  </si>
  <si>
    <t>VD-20202-13</t>
  </si>
  <si>
    <t>Chi nhánh 3 - Công ty Cổ phần Dược phẩm Imexpharm tại Bình Dương</t>
  </si>
  <si>
    <t>Gen27</t>
  </si>
  <si>
    <t>Cefixim</t>
  </si>
  <si>
    <t>Cefixime 200mg</t>
  </si>
  <si>
    <t>Hộp 1 vỉ x 10 viên</t>
  </si>
  <si>
    <t>893110809524
(VD-32836-19)</t>
  </si>
  <si>
    <t>Gen28</t>
  </si>
  <si>
    <t>Orenko</t>
  </si>
  <si>
    <t>Hộp 2 vỉ x 10 viên</t>
  </si>
  <si>
    <t>893110072824
(VD-23074-15)</t>
  </si>
  <si>
    <t>Công ty cổ phần dược phẩm TV.Pharm</t>
  </si>
  <si>
    <t>CÔNG TY CỔ PHẦN  DƯỢC PHẨM TV.PHARM</t>
  </si>
  <si>
    <t>Gen29</t>
  </si>
  <si>
    <t>Cefoxitin</t>
  </si>
  <si>
    <t>Cefoxitin Panpharma 1g</t>
  </si>
  <si>
    <t>Bột pha tiêm</t>
  </si>
  <si>
    <t>Hộp 25 lọ</t>
  </si>
  <si>
    <t>VN-21110-18 (CVGH số 225/QĐ-QLD ngày 03/04/2023)</t>
  </si>
  <si>
    <t>Panpharma</t>
  </si>
  <si>
    <t>CÔNG TY TRÁCH NHIỆM HỮU HẠN THƯƠNG MẠI DƯỢC PHẨM TRƯỜNG MINH</t>
  </si>
  <si>
    <t>Gen30</t>
  </si>
  <si>
    <t>Foximcz-1000</t>
  </si>
  <si>
    <t>Hộp 1 lọ</t>
  </si>
  <si>
    <t>Zeiss Pharma Ltd.</t>
  </si>
  <si>
    <t>Gen31</t>
  </si>
  <si>
    <t>Cefuroxim</t>
  </si>
  <si>
    <t>Cefuroxime 500mg</t>
  </si>
  <si>
    <t>VD-22940-15
(QĐ gia hạn số: 62 /QĐ-QLD ngày 8/02/2023 được gia hạn đến 31/12/2024)</t>
  </si>
  <si>
    <t>Gen32</t>
  </si>
  <si>
    <t>10mg</t>
  </si>
  <si>
    <t>Cetirizin 10 mg</t>
  </si>
  <si>
    <t>Cetirizin dihydroclorid</t>
  </si>
  <si>
    <t>10 mg</t>
  </si>
  <si>
    <t xml:space="preserve"> Uống</t>
  </si>
  <si>
    <t xml:space="preserve"> Viên nén bao phim</t>
  </si>
  <si>
    <t>Hộp 5 vỉ x 10 viên</t>
  </si>
  <si>
    <t>VD-19268-13
(893100094323)</t>
  </si>
  <si>
    <t>Công ty Cổ phần Dược Danapha</t>
  </si>
  <si>
    <t xml:space="preserve">CÔNG TY CỔ PHẦN DƯỢC DANAPHA </t>
  </si>
  <si>
    <t>Nhà máy STADA Việt Nam- Việt Nam</t>
  </si>
  <si>
    <t>CÔNG TY CỔ PHẦN DƯỢC VẬT TƯ Y TẾ QUẢNG TRỊ</t>
  </si>
  <si>
    <t>Gen33</t>
  </si>
  <si>
    <t>Ciprofloxacin</t>
  </si>
  <si>
    <t>2mg/ml x 100ml</t>
  </si>
  <si>
    <t>Ciprofloxacin Kabi</t>
  </si>
  <si>
    <t>Hộp 48 chai 100ml</t>
  </si>
  <si>
    <t>VD-20943-14</t>
  </si>
  <si>
    <t>Dung dịch tiêm truyền tĩnh mạch</t>
  </si>
  <si>
    <t>Gen34</t>
  </si>
  <si>
    <t>0,3%/5ml</t>
  </si>
  <si>
    <t>Nhỏ mắt</t>
  </si>
  <si>
    <t>Ciprofloxacin 0,3%</t>
  </si>
  <si>
    <t>0,3% /5ml</t>
  </si>
  <si>
    <t>Dung dịch nhỏ mắt</t>
  </si>
  <si>
    <t>Hộp 20 lọ 5ml</t>
  </si>
  <si>
    <t>VD-22941-15
(QĐ gia hạn số: 62 /QĐ-QLD ngày 8/02/2023 được gia hạn đến 31/12/2024)</t>
  </si>
  <si>
    <t>Gen35</t>
  </si>
  <si>
    <t>Clotrimazol</t>
  </si>
  <si>
    <t>Dùng ngoài</t>
  </si>
  <si>
    <t>Tuýp</t>
  </si>
  <si>
    <t>Cafunten</t>
  </si>
  <si>
    <t>50mg/5g</t>
  </si>
  <si>
    <t>Kem bôi da</t>
  </si>
  <si>
    <t>Hộp 1 tuýp 10 gam</t>
  </si>
  <si>
    <t>48 tháng</t>
  </si>
  <si>
    <t>VD-23196-15</t>
  </si>
  <si>
    <t>Công ty Cổ phần Dược Medipharco</t>
  </si>
  <si>
    <t>Gen36</t>
  </si>
  <si>
    <t>Chlorpheniramin</t>
  </si>
  <si>
    <t>4mg</t>
  </si>
  <si>
    <t>Clorpheniramin maleat 4mg</t>
  </si>
  <si>
    <t>Chai 1000 viên</t>
  </si>
  <si>
    <t>36 tháng</t>
  </si>
  <si>
    <t>893100307823
(VD-29267-18)</t>
  </si>
  <si>
    <t>Công ty cổ phần dược S.Pharm</t>
  </si>
  <si>
    <t>Gen37</t>
  </si>
  <si>
    <t xml:space="preserve">Dexamethason </t>
  </si>
  <si>
    <t>Dexamethason phosphat 
(dưới dạng Dexamethason natri phosphat)</t>
  </si>
  <si>
    <t>Hộp 100 ống 1ml</t>
  </si>
  <si>
    <t>893110812324
(VD-25716-16)</t>
  </si>
  <si>
    <t>Công ty cổ phần dược vật tư y tế Hải Dương</t>
  </si>
  <si>
    <t>Diazepam</t>
  </si>
  <si>
    <t>10mg/2ml</t>
  </si>
  <si>
    <t>Gen39</t>
  </si>
  <si>
    <t>Diazepam 10mg/2ml</t>
  </si>
  <si>
    <t>Hộp 10 ống x 2ml</t>
  </si>
  <si>
    <t>893112683724
(VD-25308-16)</t>
  </si>
  <si>
    <t>Chi nhánh công ty cổ phần dược phẩm Trung ương Vidipha Bình Dương</t>
  </si>
  <si>
    <t>CÔNG TY CỔ PHẦN DƯỢC PHẨM TRUNG ƯƠNG CPC1</t>
  </si>
  <si>
    <t>Gen40</t>
  </si>
  <si>
    <t>5mg</t>
  </si>
  <si>
    <t>Seduxen 5mg</t>
  </si>
  <si>
    <t>60 tháng</t>
  </si>
  <si>
    <t>599112027923</t>
  </si>
  <si>
    <t>Gedeon Richter Plc.</t>
  </si>
  <si>
    <t>Hungary</t>
  </si>
  <si>
    <t>Gen42</t>
  </si>
  <si>
    <t>Diclofenac</t>
  </si>
  <si>
    <t xml:space="preserve">Diclofenac
</t>
  </si>
  <si>
    <t xml:space="preserve">Viên nén bao tan trong ruột
</t>
  </si>
  <si>
    <t xml:space="preserve">Hộp 50 vỉ x 10 viên
</t>
  </si>
  <si>
    <t xml:space="preserve">893110303923 (VD-29907-18) QĐ gia hạn số 737/QĐ-QLD ngày 09/10/2023
</t>
  </si>
  <si>
    <t>10mg/ml</t>
  </si>
  <si>
    <t>Panpharma GmbH</t>
  </si>
  <si>
    <t xml:space="preserve">CÔNG TY CỔ PHẦN DƯỢC PHẨM VIPHARCO </t>
  </si>
  <si>
    <t>Gen48</t>
  </si>
  <si>
    <t>250mg/5ml</t>
  </si>
  <si>
    <t>Atibutrex 250mg/5ml</t>
  </si>
  <si>
    <t>Dobutamine (dưới dạng dobutamine hydrochloride)</t>
  </si>
  <si>
    <t>Tiêm/Tiêm truyền</t>
  </si>
  <si>
    <t>Dung dịch đậm đặc để pha tiêm truyền</t>
  </si>
  <si>
    <t>Hộp 5 ống x 5ml</t>
  </si>
  <si>
    <t>893110212723</t>
  </si>
  <si>
    <t>Công ty Cổ phần Dược phẩm An Thiên</t>
  </si>
  <si>
    <t>Gen50</t>
  </si>
  <si>
    <t>Drotaverin</t>
  </si>
  <si>
    <t>40mg/2ml</t>
  </si>
  <si>
    <t xml:space="preserve">Vinopa
</t>
  </si>
  <si>
    <t xml:space="preserve">Hộp 2 vỉ x 5 ống x 2ml
</t>
  </si>
  <si>
    <t xml:space="preserve">36 tháng
</t>
  </si>
  <si>
    <t xml:space="preserve">VD-18008-12  (QĐ gia hạn số 833/QĐ-QLD ngày 21/12/2022)
</t>
  </si>
  <si>
    <t>Gen51</t>
  </si>
  <si>
    <t>Enalapril</t>
  </si>
  <si>
    <t>Gygaril 5</t>
  </si>
  <si>
    <t>Hộp 3 vỉ x 10 viên, hộp 10 vỉ x 10 viên nén uống</t>
  </si>
  <si>
    <t>893110047023
(VD-18098-12)</t>
  </si>
  <si>
    <t>Gen52</t>
  </si>
  <si>
    <t>Ephedrin</t>
  </si>
  <si>
    <t>30mg</t>
  </si>
  <si>
    <t xml:space="preserve">Ephedrine Aguettant 30mg/ml  </t>
  </si>
  <si>
    <t>Hộp 10 ống x 01ml</t>
  </si>
  <si>
    <t>VN-19221-15
Gia hạn SĐK số 185/QĐ-QLD ngày 19/04/2022</t>
  </si>
  <si>
    <t>Laboratoire Aguettant</t>
  </si>
  <si>
    <t>Gen53</t>
  </si>
  <si>
    <t>Esomeprazol</t>
  </si>
  <si>
    <t>20mg</t>
  </si>
  <si>
    <t>Esomeprazole STADA 20 mg</t>
  </si>
  <si>
    <t>VD-29349-18</t>
  </si>
  <si>
    <t>Gen54</t>
  </si>
  <si>
    <t xml:space="preserve">Haxium 40 </t>
  </si>
  <si>
    <t xml:space="preserve">Esomeprazol (dưới dạng Esomeprazol pellets 22,5% (vi hạt bao tan trong ruột chứa Esomeprazol magnesi trihydrat) </t>
  </si>
  <si>
    <t>viên nang cứng chứa vi hạt bao tan trong ruột</t>
  </si>
  <si>
    <t>893110269523</t>
  </si>
  <si>
    <t>Gen55</t>
  </si>
  <si>
    <t>Esomeprazol 40</t>
  </si>
  <si>
    <t>Viên bao phim tan trong ruột</t>
  </si>
  <si>
    <t>VD-34283-20</t>
  </si>
  <si>
    <t>Gen56</t>
  </si>
  <si>
    <t xml:space="preserve">Vinxium
</t>
  </si>
  <si>
    <t xml:space="preserve">Thuốc tiêm  đông khô
</t>
  </si>
  <si>
    <t xml:space="preserve">Hộp 10 lọ 
</t>
  </si>
  <si>
    <t xml:space="preserve">VD-22552-15 (QĐ gia hạn số 574/QĐ-QLD ngày 26/09/2022)
</t>
  </si>
  <si>
    <t>Gen57</t>
  </si>
  <si>
    <t>Famotidin</t>
  </si>
  <si>
    <t>Cadifamo</t>
  </si>
  <si>
    <t xml:space="preserve"> Hộp 10 vỉ x 10 viên</t>
  </si>
  <si>
    <t>893110610424 
(VD-24657-16)</t>
  </si>
  <si>
    <t>Công ty cổ phần US Pharma USA</t>
  </si>
  <si>
    <t>Gen58</t>
  </si>
  <si>
    <t>Fenofibrat</t>
  </si>
  <si>
    <t>Lipagim 300</t>
  </si>
  <si>
    <t>24 tháng</t>
  </si>
  <si>
    <t>Gen59</t>
  </si>
  <si>
    <t>100mg</t>
  </si>
  <si>
    <t>Fenostad 100</t>
  </si>
  <si>
    <t>Hộp  6 vỉ x 10 viên</t>
  </si>
  <si>
    <t>VD-35392-21</t>
  </si>
  <si>
    <t>Công ty TNHH Liên Doanh Stellapharm- chi nhánh 1</t>
  </si>
  <si>
    <t>Fentanyl</t>
  </si>
  <si>
    <t>0,1mg/2ml</t>
  </si>
  <si>
    <t>B.Braun Melsungen AG</t>
  </si>
  <si>
    <t>Đức</t>
  </si>
  <si>
    <t>Gen61</t>
  </si>
  <si>
    <t>Thuốc tiêm Fentanyl citrate</t>
  </si>
  <si>
    <t xml:space="preserve">Dung dịch tiêm bắp, tiêm tĩnh mạch, truyền tĩnh mạch, bên ngoài màng cứng
</t>
  </si>
  <si>
    <t>Hộp 10 ống x 2 ml</t>
  </si>
  <si>
    <t>VN-18481-14</t>
  </si>
  <si>
    <t>Yichang Humanwell Pharmaceutical Co., Ltd</t>
  </si>
  <si>
    <t>Trung Quốc</t>
  </si>
  <si>
    <t>CÔNG TY CỔ PHẦN DƯỢC PHẨM TRUNG ƯƠNG CODUPHA</t>
  </si>
  <si>
    <t>Gen64</t>
  </si>
  <si>
    <t>Fluconazol</t>
  </si>
  <si>
    <t>150mg</t>
  </si>
  <si>
    <t>Flucozal 150</t>
  </si>
  <si>
    <t>Fluconazole</t>
  </si>
  <si>
    <t>VN-15186-12</t>
  </si>
  <si>
    <t>Delorbis Pharmaceuticals Ltd.</t>
  </si>
  <si>
    <t>Cyprus</t>
  </si>
  <si>
    <t>CÔNG TY CỔ PHẦN DƯỢC PHẨM BẾN TRE</t>
  </si>
  <si>
    <t>Gen65</t>
  </si>
  <si>
    <t>Zolmed 150</t>
  </si>
  <si>
    <t>VD-20723-14</t>
  </si>
  <si>
    <t>Công ty TNHH Abbott Healthcare Việt Nam</t>
  </si>
  <si>
    <t>Gen66</t>
  </si>
  <si>
    <t>Furosemid</t>
  </si>
  <si>
    <t>10mg/ml x 2ml</t>
  </si>
  <si>
    <t xml:space="preserve">Vinzix
</t>
  </si>
  <si>
    <t>Takizd</t>
  </si>
  <si>
    <t>Hộp 20 ống x 2ml</t>
  </si>
  <si>
    <t>VD-34815-20</t>
  </si>
  <si>
    <t>Gen67</t>
  </si>
  <si>
    <t xml:space="preserve">Hộp 5 vỉ x 50 viên
</t>
  </si>
  <si>
    <t xml:space="preserve">893110306023 (VD-28154-17) QĐ gia hạn số 737/QĐ-QLD ngày 09/10/2023
</t>
  </si>
  <si>
    <t>Gen68</t>
  </si>
  <si>
    <t>40mg/ml x 2ml</t>
  </si>
  <si>
    <t>Gentamicin 80mg</t>
  </si>
  <si>
    <t>Gentamicin (dưới dạng Gentamicin sulfat)</t>
  </si>
  <si>
    <t>Hộp 50 ống x 2ml</t>
  </si>
  <si>
    <t>893110175124 (VD-25858-16)</t>
  </si>
  <si>
    <t>Gen69</t>
  </si>
  <si>
    <t>Gliclazid</t>
  </si>
  <si>
    <t>Gliclada 30mg</t>
  </si>
  <si>
    <t>Viên nén phóng thích kéo dài</t>
  </si>
  <si>
    <t>Hộp 8 vỉ x 15 viên</t>
  </si>
  <si>
    <t>383110402323
(VN-20615-17)</t>
  </si>
  <si>
    <t>KRKA, D.D., Novo Mesto</t>
  </si>
  <si>
    <t>Slovenia</t>
  </si>
  <si>
    <t>Gen70</t>
  </si>
  <si>
    <t xml:space="preserve">Glumeron 30 MR </t>
  </si>
  <si>
    <t>viên nén giải phóng có kiểm soát</t>
  </si>
  <si>
    <t>hộp 5 vỉ x 20 viên</t>
  </si>
  <si>
    <t>893110268923</t>
  </si>
  <si>
    <t>Gen71</t>
  </si>
  <si>
    <t>Glucose</t>
  </si>
  <si>
    <t>30%/5ml</t>
  </si>
  <si>
    <t xml:space="preserve">Glucose 30%
</t>
  </si>
  <si>
    <t xml:space="preserve">Hộp 10 vỉ x 5 ống 5ml
</t>
  </si>
  <si>
    <t xml:space="preserve">893110712124 (VD-24900-16) QĐ gia hạn số 550/QĐ-QLD ngày 02/08/2024
</t>
  </si>
  <si>
    <t>Gen72</t>
  </si>
  <si>
    <t>10%/500ml</t>
  </si>
  <si>
    <t>Dextrose 10%</t>
  </si>
  <si>
    <t>Dung dịch truyền</t>
  </si>
  <si>
    <t>Chai 500 ml</t>
  </si>
  <si>
    <t>VN-22249-19 ( Có Cv số: 757/QĐ-QLD)</t>
  </si>
  <si>
    <t xml:space="preserve">Vioser S.A Parenteral Solutions Industry </t>
  </si>
  <si>
    <t>Hy Lạp</t>
  </si>
  <si>
    <t>CÔNG TY CỔ PHẦN THƯƠNG MẠI VÀ DƯỢC PHẨM HOÀNG LAN</t>
  </si>
  <si>
    <t>Gen73</t>
  </si>
  <si>
    <t>Glucose 10%</t>
  </si>
  <si>
    <t>Thùng 20 chai 500ml</t>
  </si>
  <si>
    <t>VD-25876-16</t>
  </si>
  <si>
    <t>Glucose khan</t>
  </si>
  <si>
    <t>Thùng 20 chai x 500ml</t>
  </si>
  <si>
    <t>Công ty Cổ phần Kỹ thuật Dược Bình Định</t>
  </si>
  <si>
    <t>Gen74</t>
  </si>
  <si>
    <t>5% /500ml</t>
  </si>
  <si>
    <t>Dextrose</t>
  </si>
  <si>
    <t>VN-22248-19  ( Có Cv số: 593/QĐ-QLD )</t>
  </si>
  <si>
    <t>Gen75</t>
  </si>
  <si>
    <t>Glucose 5%</t>
  </si>
  <si>
    <t>5g/100ml x 500ml</t>
  </si>
  <si>
    <t>893110118123</t>
  </si>
  <si>
    <t>Gen76</t>
  </si>
  <si>
    <t>Glyceryl trinitrat (Nitroglycerin)</t>
  </si>
  <si>
    <t>0,6mg</t>
  </si>
  <si>
    <t>Đặt dưới lưỡi</t>
  </si>
  <si>
    <t>Nitralmyl 0,6</t>
  </si>
  <si>
    <t>Viên nén đặt dưới lưỡi</t>
  </si>
  <si>
    <t>VD-34179-20</t>
  </si>
  <si>
    <t>Công ty Cổ phần dược phẩm Hà Tây</t>
  </si>
  <si>
    <t>Gen77</t>
  </si>
  <si>
    <t>Haloperidol</t>
  </si>
  <si>
    <t>1,5mg</t>
  </si>
  <si>
    <t xml:space="preserve"> Viên nén</t>
  </si>
  <si>
    <t xml:space="preserve">Haloperidol 1,5 mg
</t>
  </si>
  <si>
    <t xml:space="preserve">Hộp 2 vỉ, 10 vỉ, 20 vỉ x 25 viên
</t>
  </si>
  <si>
    <t xml:space="preserve">VD-21294-14 ( QĐ gia hạn số 62/QĐ-QLD ngày08/02/2023)
</t>
  </si>
  <si>
    <t xml:space="preserve">Công ty cổ phần dược phẩm Hà Tây
</t>
  </si>
  <si>
    <t>Gen78</t>
  </si>
  <si>
    <t>Vaxcel Heparin Sodium Injection 5000 IU/ml</t>
  </si>
  <si>
    <t>Heparin Sodium</t>
  </si>
  <si>
    <t>25.000 IU/5ml</t>
  </si>
  <si>
    <t>Hộp 10 ống x 5ml</t>
  </si>
  <si>
    <t>QLSP-1093-18</t>
  </si>
  <si>
    <t>Kotra Pharma (M) SDN. BHD.</t>
  </si>
  <si>
    <t>Malaysia</t>
  </si>
  <si>
    <t>Gen80</t>
  </si>
  <si>
    <t>Ibuprofen</t>
  </si>
  <si>
    <t>Ibuprofen 400mg</t>
  </si>
  <si>
    <t>400 mg</t>
  </si>
  <si>
    <t>VD-21202-14. Gia hạn đến 08/10/2026. Số QĐ 572/QĐ-QLD</t>
  </si>
  <si>
    <t>viên nén bao phim</t>
  </si>
  <si>
    <t>hộp 10 vỉ x 10 viên</t>
  </si>
  <si>
    <t>Gen81</t>
  </si>
  <si>
    <t>Ibuprofen 400</t>
  </si>
  <si>
    <t>893100544324
(VD-31233-18)</t>
  </si>
  <si>
    <t>Gen82</t>
  </si>
  <si>
    <t>Ketamin</t>
  </si>
  <si>
    <t>0,5g</t>
  </si>
  <si>
    <t>Ketamine Panpharma 50 mg/ml</t>
  </si>
  <si>
    <t>Hộp 25 lọ 10ml</t>
  </si>
  <si>
    <t>11/2024-P ngày 17/05/2024</t>
  </si>
  <si>
    <t>Gen83</t>
  </si>
  <si>
    <t>Ketoconazol</t>
  </si>
  <si>
    <t>A.T Ketoconazole 2%</t>
  </si>
  <si>
    <t>100mg/5g</t>
  </si>
  <si>
    <t>Hộp 1 tuýp 5 g</t>
  </si>
  <si>
    <t>VD-35727-22</t>
  </si>
  <si>
    <t>Gen84</t>
  </si>
  <si>
    <t>100mg/5g; 10g</t>
  </si>
  <si>
    <t>Hộp 1 tuýp 10g</t>
  </si>
  <si>
    <t>Gen85</t>
  </si>
  <si>
    <t>250mg</t>
  </si>
  <si>
    <t xml:space="preserve">LEVODHG 250 </t>
  </si>
  <si>
    <t xml:space="preserve">Levofloxacin (dưới dạng Levofloxacin hemihydrat 256,23mg) </t>
  </si>
  <si>
    <t>36 tháng CV 3709/QLD-ĐK ngày 13/2/2015</t>
  </si>
  <si>
    <t>VD-21557-14 CV gia hạn số 279/QĐ-QLD</t>
  </si>
  <si>
    <t>Gen86</t>
  </si>
  <si>
    <t>Lidocain 40mg/ 2ml</t>
  </si>
  <si>
    <t xml:space="preserve">Lidocain hydroclorid </t>
  </si>
  <si>
    <t>40mg/ 2ml</t>
  </si>
  <si>
    <t>Hộp 100 ống 2ml</t>
  </si>
  <si>
    <t>893110315824</t>
  </si>
  <si>
    <t>Gen87</t>
  </si>
  <si>
    <t>2mg</t>
  </si>
  <si>
    <t>Loperamid 2mg</t>
  </si>
  <si>
    <t>Loperamid hydroclorid</t>
  </si>
  <si>
    <t>VD-25721-16
(QĐ gia hạn số: 435 /QĐ-QLD ngày 19/6/2023 được gia hạn đến 31/12/2024)</t>
  </si>
  <si>
    <t>Gen88</t>
  </si>
  <si>
    <t>Loratadin</t>
  </si>
  <si>
    <t>Lorytec 10</t>
  </si>
  <si>
    <t xml:space="preserve">Hộp 1 vỉ x 10 viên </t>
  </si>
  <si>
    <t>VN-15187-12 ( có CV số: 225/QĐ-QLD</t>
  </si>
  <si>
    <t>Delorbis Pharmaceuticals Ltd</t>
  </si>
  <si>
    <t>Gen89</t>
  </si>
  <si>
    <t>Loratadin 10mg</t>
  </si>
  <si>
    <t>Hộp 50 vỉ x 10 viên</t>
  </si>
  <si>
    <t>893100058923</t>
  </si>
  <si>
    <t>Gen90</t>
  </si>
  <si>
    <t>Magnesi sulfat</t>
  </si>
  <si>
    <t>15%/10ml</t>
  </si>
  <si>
    <t>Magnesi sulfat Kabi 15%</t>
  </si>
  <si>
    <t>Hộp 50 ống x 10ml</t>
  </si>
  <si>
    <t>VD-19567-13</t>
  </si>
  <si>
    <t>Gen91</t>
  </si>
  <si>
    <t>Manitol</t>
  </si>
  <si>
    <t>20%/250ml</t>
  </si>
  <si>
    <t xml:space="preserve">Mannitol </t>
  </si>
  <si>
    <t>Thùng 30 chai x 250ml</t>
  </si>
  <si>
    <t>VD-23168-15</t>
  </si>
  <si>
    <t>Gen92</t>
  </si>
  <si>
    <t>Mebendazol</t>
  </si>
  <si>
    <t>893100431024 (VD-25614-16)</t>
  </si>
  <si>
    <t>Gen93</t>
  </si>
  <si>
    <t>Meloxicam</t>
  </si>
  <si>
    <t>10mg/ml x 1,5ml</t>
  </si>
  <si>
    <t>Reumokam</t>
  </si>
  <si>
    <t>Hộp 5 ống 1,5ml</t>
  </si>
  <si>
    <t>482110442823
(VN-15387-12)</t>
  </si>
  <si>
    <t xml:space="preserve">Farmak JSC </t>
  </si>
  <si>
    <t>Ukraine</t>
  </si>
  <si>
    <t>CÔNG TY CỔ PHẦN DƯỢC PHẨM MEZA</t>
  </si>
  <si>
    <t>Gen95</t>
  </si>
  <si>
    <t>Metformin</t>
  </si>
  <si>
    <t>850mg</t>
  </si>
  <si>
    <t>Metsav 850</t>
  </si>
  <si>
    <t>893110163724
(VD-25264-16)</t>
  </si>
  <si>
    <t>Gen96</t>
  </si>
  <si>
    <t>Metformin 850mg</t>
  </si>
  <si>
    <t>Hộp 20 vỉ x 10 viên</t>
  </si>
  <si>
    <t>VD-33620-19</t>
  </si>
  <si>
    <t>Gen97</t>
  </si>
  <si>
    <t>1000mg</t>
  </si>
  <si>
    <t>Metsav 1000</t>
  </si>
  <si>
    <t>893110294623
(VD-25263-16)</t>
  </si>
  <si>
    <t>Hộp 2 vỉ x 15 viên</t>
  </si>
  <si>
    <t>Ba Lan</t>
  </si>
  <si>
    <t>Gen98</t>
  </si>
  <si>
    <t xml:space="preserve">Glumeform 1000 XR </t>
  </si>
  <si>
    <t xml:space="preserve">Metformin hydroclorid </t>
  </si>
  <si>
    <t>viên nén giải phóng kéo dài</t>
  </si>
  <si>
    <t>VD-35537-22</t>
  </si>
  <si>
    <t>Gen99</t>
  </si>
  <si>
    <t>Glumeform 500</t>
  </si>
  <si>
    <t xml:space="preserve">36 tháng </t>
  </si>
  <si>
    <t>VD-21779-14 CV gia hạn số 277/QĐ-QLD</t>
  </si>
  <si>
    <t>Gen100</t>
  </si>
  <si>
    <t>Metformin XR 500</t>
  </si>
  <si>
    <t>893110455523</t>
  </si>
  <si>
    <t>Công ty cổ phần Dược phẩm TV.Pharm</t>
  </si>
  <si>
    <t>CÔNG TY CỔ PHẦN DƯỢC PHẨM THIẾT BỊ Y TẾ HÀ NỘI</t>
  </si>
  <si>
    <t>Gen101</t>
  </si>
  <si>
    <t>Gen102</t>
  </si>
  <si>
    <t>Metoclopramid</t>
  </si>
  <si>
    <t xml:space="preserve">Vincomid
</t>
  </si>
  <si>
    <t xml:space="preserve">VD-21919-14 (QĐ gia hạn số 833/QĐ-QLD ngày 21/12/2022)
</t>
  </si>
  <si>
    <t>Gen103</t>
  </si>
  <si>
    <t>Methyl ergometrin</t>
  </si>
  <si>
    <t>0,2mg/ml</t>
  </si>
  <si>
    <t>Ergome-BFS</t>
  </si>
  <si>
    <t>893110451623</t>
  </si>
  <si>
    <t>Công ty cổ phần dược phẩm CPC1 Hà Nội</t>
  </si>
  <si>
    <t>CÔNG TY CỔ PHẦN DƯỢC PHẨM CPC1 HÀ NỘI</t>
  </si>
  <si>
    <t>Gen104</t>
  </si>
  <si>
    <t>Methyl prednisolon</t>
  </si>
  <si>
    <t>16mg</t>
  </si>
  <si>
    <t>Medlon 16</t>
  </si>
  <si>
    <t xml:space="preserve">Methylprednisolon  </t>
  </si>
  <si>
    <t>VD-24620-16 CV gia hạn số 279/QĐ-QLD</t>
  </si>
  <si>
    <t>Gen105</t>
  </si>
  <si>
    <t>Mebikol 16</t>
  </si>
  <si>
    <t>Viên nén dài</t>
  </si>
  <si>
    <t>VD-19205-13</t>
  </si>
  <si>
    <t>Gen108</t>
  </si>
  <si>
    <t xml:space="preserve">Vinsolon
</t>
  </si>
  <si>
    <t xml:space="preserve">Thuốc tiêm 
đông khô
</t>
  </si>
  <si>
    <t xml:space="preserve"> Hộp 10 lọ + 10 ống dung môi pha tiêm
</t>
  </si>
  <si>
    <t xml:space="preserve">893110219923
</t>
  </si>
  <si>
    <t>Gen109</t>
  </si>
  <si>
    <t>Mebikol</t>
  </si>
  <si>
    <t>VD-19204-13</t>
  </si>
  <si>
    <t>Chi nhánh công ty cổ phần Dược phẩm và Sinh học Y tế</t>
  </si>
  <si>
    <t>Gen110</t>
  </si>
  <si>
    <t>Methyldopa</t>
  </si>
  <si>
    <t>Agidopa</t>
  </si>
  <si>
    <t xml:space="preserve">Hộp 2 vỉ x 10 viên </t>
  </si>
  <si>
    <t>893110876924 (VD-30201-18)</t>
  </si>
  <si>
    <t>Gen111</t>
  </si>
  <si>
    <t>Metronidazol</t>
  </si>
  <si>
    <t>5mg/ml x 100ml</t>
  </si>
  <si>
    <t>Trichopol</t>
  </si>
  <si>
    <t>Metronidazole</t>
  </si>
  <si>
    <t>Hộp 1 túi 100ml</t>
  </si>
  <si>
    <t>VN-18045-14 (Có QĐ gia hạn số 593/QĐ-QLD ngày 12/08/2024)</t>
  </si>
  <si>
    <t>Pharmaceutical Works Polpharma S.A.</t>
  </si>
  <si>
    <t>Gen112</t>
  </si>
  <si>
    <t xml:space="preserve">Metronidazol Kabi </t>
  </si>
  <si>
    <t>Hộp 48 chai nhựa x 100ml</t>
  </si>
  <si>
    <t>VD-26377-17</t>
  </si>
  <si>
    <t>Gen113</t>
  </si>
  <si>
    <t>Metronidazol 250mg</t>
  </si>
  <si>
    <t>893115066024</t>
  </si>
  <si>
    <t>Gen114</t>
  </si>
  <si>
    <t>Midazolam</t>
  </si>
  <si>
    <t>5mg/1ml</t>
  </si>
  <si>
    <t>Midazolam B. Braun 5mg/ml</t>
  </si>
  <si>
    <t>Tiêm, truyền tĩnh mạch</t>
  </si>
  <si>
    <t>Dung dịch, tiêm truyền tĩnh mạch</t>
  </si>
  <si>
    <t>Hộp 10 ống 1ml</t>
  </si>
  <si>
    <t>400112002224
(VN-21177-18)</t>
  </si>
  <si>
    <t>Gen115</t>
  </si>
  <si>
    <t>Zodalan</t>
  </si>
  <si>
    <t>Midazolam (dưới dạng Midazolam HCl 5,56mg)</t>
  </si>
  <si>
    <t xml:space="preserve"> Tiêm</t>
  </si>
  <si>
    <t xml:space="preserve"> Dung dịch tiêm</t>
  </si>
  <si>
    <t>893112265523</t>
  </si>
  <si>
    <t>Morphin</t>
  </si>
  <si>
    <t>Gen118</t>
  </si>
  <si>
    <t>Osaphine</t>
  </si>
  <si>
    <t>893111169724
(VD-28087-17)</t>
  </si>
  <si>
    <t>Công ty Cổ phần Dược phẩm trung ương I – Pharbaco</t>
  </si>
  <si>
    <t>Gen119</t>
  </si>
  <si>
    <t>Naloxon</t>
  </si>
  <si>
    <t>0,4mg</t>
  </si>
  <si>
    <t>BFS-Naloxone</t>
  </si>
  <si>
    <t>893110017800 (VD-23379-15)</t>
  </si>
  <si>
    <t>Gen121</t>
  </si>
  <si>
    <t>Natri clorid</t>
  </si>
  <si>
    <t>0,9%/500ml</t>
  </si>
  <si>
    <t>Sodium chloride 0.9%</t>
  </si>
  <si>
    <t>Thùng 20 túi  500 ml</t>
  </si>
  <si>
    <t>VD-35673-22</t>
  </si>
  <si>
    <t>Công ty cổ phần dược phẩm Otsuka Việt Nam</t>
  </si>
  <si>
    <t>Gen122</t>
  </si>
  <si>
    <t>Natri clorid 0,9%</t>
  </si>
  <si>
    <t>0,9g/100ml x 500ml</t>
  </si>
  <si>
    <t>893110118423</t>
  </si>
  <si>
    <t>Gen123</t>
  </si>
  <si>
    <t>Natri hydrocarbonat (natri bicarbonat)</t>
  </si>
  <si>
    <t>1,4%/250ml</t>
  </si>
  <si>
    <t>Natri bicarbonat 1.4%</t>
  </si>
  <si>
    <t>Thùng 20 chai 250ml</t>
  </si>
  <si>
    <t>VD-25877-16</t>
  </si>
  <si>
    <t>Gen125</t>
  </si>
  <si>
    <t>A.T Noradrenaline 1mg/ml</t>
  </si>
  <si>
    <t xml:space="preserve">Noradrenaline (dưới dạng Noradrenaline tartrate) </t>
  </si>
  <si>
    <t>Hộp 5 ống x 1ml</t>
  </si>
  <si>
    <t>893110361624</t>
  </si>
  <si>
    <t>Dung môi pha tiêm</t>
  </si>
  <si>
    <t>Nước cất tiêm</t>
  </si>
  <si>
    <t>Nước để pha thuốc tiêm</t>
  </si>
  <si>
    <t>Hộp 50 ống 10ml</t>
  </si>
  <si>
    <t>Gen127</t>
  </si>
  <si>
    <t>10ml</t>
  </si>
  <si>
    <t>VD-18797-13</t>
  </si>
  <si>
    <t>Gen129</t>
  </si>
  <si>
    <t>SMOFlipid 20%</t>
  </si>
  <si>
    <t>Dầu đậu nành tinh chế; triglycerid mạch trung bình; dầu oliu tinh chế; dầu cá tinh chế</t>
  </si>
  <si>
    <t>(6g + 6g + 5g + 3g)/100ml</t>
  </si>
  <si>
    <t>Truyền tĩnh mạch ngoại vi hoặc tĩnh mạch trung tâm</t>
  </si>
  <si>
    <t>Nhũ tương tiêm truyền</t>
  </si>
  <si>
    <t>Thùng 10 chai 100 ml</t>
  </si>
  <si>
    <t>18 tháng</t>
  </si>
  <si>
    <t>VN-19955-16</t>
  </si>
  <si>
    <t>Fresenius Kabi Austria GmbH</t>
  </si>
  <si>
    <t>Áo</t>
  </si>
  <si>
    <t>Gen130</t>
  </si>
  <si>
    <t>Ofloxacin</t>
  </si>
  <si>
    <t>Eyflox ophthalmic solution</t>
  </si>
  <si>
    <t>Hộp 1 lọ 5ml</t>
  </si>
  <si>
    <t>VN-21126-18 (880115019024); 
Duy trì hiệu lực GĐKLH: 3/QĐ-QLD, 03/01/2024</t>
  </si>
  <si>
    <t>Samil Pharm. Co., Ltd</t>
  </si>
  <si>
    <t>CÔNG TY TRÁCH NHIỆM HỮU HẠN MỘT THÀNH VIÊN THƯƠNG MẠI DỊCH VỤ DU LỊCH MÂY VÀNG</t>
  </si>
  <si>
    <t>Gen133</t>
  </si>
  <si>
    <t>Atimezon inj</t>
  </si>
  <si>
    <t xml:space="preserve">Omeprazol (dưới dạng omeprazol natri monohydrat)  </t>
  </si>
  <si>
    <t>Bột đông khô pha tiêm</t>
  </si>
  <si>
    <t>Hộp 3 lọ + 3 ống dung môi 10ml</t>
  </si>
  <si>
    <t>893110058424</t>
  </si>
  <si>
    <t>Nhà máy sản xuất Dược Phẩm An Thiên</t>
  </si>
  <si>
    <t>Gen134</t>
  </si>
  <si>
    <t>Ondansetron</t>
  </si>
  <si>
    <t>2mg/ml</t>
  </si>
  <si>
    <t xml:space="preserve">Degas
</t>
  </si>
  <si>
    <t xml:space="preserve">Hộp 2 vỉ x 5 ống x 4ml
</t>
  </si>
  <si>
    <t xml:space="preserve">893110375023 (VD-25534-16) QĐ gia hạn số 776/QĐ-QLD ngày 19/10/2023
</t>
  </si>
  <si>
    <t>Oxytocin</t>
  </si>
  <si>
    <t>5IU</t>
  </si>
  <si>
    <t>Gen136</t>
  </si>
  <si>
    <t xml:space="preserve">Vinphatoxin
</t>
  </si>
  <si>
    <t xml:space="preserve">Hộp 1 vỉ x 10 ống x 1ml
</t>
  </si>
  <si>
    <t xml:space="preserve">893114305223 (VD-28703-18) QĐ gia hạn số 737/QĐ-QLD ngày 09/10/2023
</t>
  </si>
  <si>
    <t>Gen137</t>
  </si>
  <si>
    <t>Paracetamol</t>
  </si>
  <si>
    <t>80mg</t>
  </si>
  <si>
    <t>Agimol 80</t>
  </si>
  <si>
    <t>Thuốc cốm pha hỗn dịch uống</t>
  </si>
  <si>
    <t>Hộp 10 gói x 1 gam; hộp 30 gói x 1 gam</t>
  </si>
  <si>
    <t>VD-26722-17</t>
  </si>
  <si>
    <t xml:space="preserve">Gói </t>
  </si>
  <si>
    <t>Gói</t>
  </si>
  <si>
    <t>Gen138</t>
  </si>
  <si>
    <t>Agimol 150</t>
  </si>
  <si>
    <t>Thuốc cốm</t>
  </si>
  <si>
    <t>Hộp 10 gói x 1g; Hộp 30 gói x 1g; Hộp 24 gói x 1g</t>
  </si>
  <si>
    <t>893100702224 (VD-22790-15)</t>
  </si>
  <si>
    <t>Gen139</t>
  </si>
  <si>
    <t>Parazacol 250</t>
  </si>
  <si>
    <t>Thuốc cốm sủi bọt</t>
  </si>
  <si>
    <t>Hộp 12 gói</t>
  </si>
  <si>
    <t>893100076224
(VD-28090-17)</t>
  </si>
  <si>
    <t>Công ty cổ phần dược phẩm Trung ương I - Pharbaco</t>
  </si>
  <si>
    <t>Gen140</t>
  </si>
  <si>
    <t>Hapacol Caplet 500</t>
  </si>
  <si>
    <t>Acetaminophen</t>
  </si>
  <si>
    <t xml:space="preserve">viên nén </t>
  </si>
  <si>
    <t>36 tháng
CV 16376/QLD-ĐK ngày 24/8/2016</t>
  </si>
  <si>
    <t>VD-20564-14 CV gia hạn số 833/QĐ-QLD</t>
  </si>
  <si>
    <t>Gen141</t>
  </si>
  <si>
    <t xml:space="preserve">Paracetamol 500 mg </t>
  </si>
  <si>
    <t>893100322924
(VD-32051-19)</t>
  </si>
  <si>
    <t>Gen143</t>
  </si>
  <si>
    <t>Piroxicam</t>
  </si>
  <si>
    <t>20mg/ml</t>
  </si>
  <si>
    <t xml:space="preserve">Fenidel
</t>
  </si>
  <si>
    <t xml:space="preserve">893110603724 (VD-29226-18) (QĐ gia hạn số 495/QĐ-QLD ngày 24/07/2024)
</t>
  </si>
  <si>
    <t>Gen144</t>
  </si>
  <si>
    <t>Pirocam 20</t>
  </si>
  <si>
    <t>Hộp 03 vỉ, 05 vỉ, 10 vỉ x 10 viên; Chai 50 viên, 100 viên, 200 viên</t>
  </si>
  <si>
    <t>VD-34848-20</t>
  </si>
  <si>
    <t>Gen148</t>
  </si>
  <si>
    <t>Propylthiouracil</t>
  </si>
  <si>
    <t xml:space="preserve">PTU
</t>
  </si>
  <si>
    <t xml:space="preserve">Viên nén 
</t>
  </si>
  <si>
    <t xml:space="preserve">Hộp 4 vỉ x 25 viên
</t>
  </si>
  <si>
    <t xml:space="preserve">VD-20740-14 ( QĐ gia hạn số 62/QĐ-QLD ngày08/02/2023)
</t>
  </si>
  <si>
    <t>Gen149</t>
  </si>
  <si>
    <t>Phenobarbital</t>
  </si>
  <si>
    <t>Garnotal Inj</t>
  </si>
  <si>
    <t>Natri phenobarbital</t>
  </si>
  <si>
    <t>200mg/2 ml</t>
  </si>
  <si>
    <t xml:space="preserve">VD-16785-12. Gia hạn đến 25/05/2027. Số QĐ 279/QĐ-QLD </t>
  </si>
  <si>
    <t>Gen150</t>
  </si>
  <si>
    <t>Garnotal</t>
  </si>
  <si>
    <t>100 mg</t>
  </si>
  <si>
    <t>VD-24084-16
(893112426324)</t>
  </si>
  <si>
    <t>Gen151</t>
  </si>
  <si>
    <t>Garnotal 10</t>
  </si>
  <si>
    <t>VD-31519-19
(893112467324)</t>
  </si>
  <si>
    <t>Gen152</t>
  </si>
  <si>
    <t>Phytomenadion (Vitamin K1)</t>
  </si>
  <si>
    <t xml:space="preserve">Vinphyton 1mg
</t>
  </si>
  <si>
    <t xml:space="preserve">893110712324 (VD3-76-20) QĐ gia hạn số 550/QĐ-QLD ngày 02/08/2024
</t>
  </si>
  <si>
    <t>Gen153</t>
  </si>
  <si>
    <t>Ringer lactat</t>
  </si>
  <si>
    <t>500ml</t>
  </si>
  <si>
    <t>Ringers Lactate</t>
  </si>
  <si>
    <t>Thùng 20 túi 500 ml</t>
  </si>
  <si>
    <t>VD-36022-22</t>
  </si>
  <si>
    <t>Gen154</t>
  </si>
  <si>
    <t>Lactated Ringer's</t>
  </si>
  <si>
    <t>Natri clorid + Natri lactat + Kali clorid + Calci clorid dihydrat</t>
  </si>
  <si>
    <t>(3g+1,55g+0,15g+0,1g)/500ml</t>
  </si>
  <si>
    <t>893110118323</t>
  </si>
  <si>
    <t>Gen155</t>
  </si>
  <si>
    <t xml:space="preserve">Salbutamol Renaudin 0,5mg/1ml  </t>
  </si>
  <si>
    <t>Salbutamol (dưới dạng Salbutamol sulfat)</t>
  </si>
  <si>
    <t xml:space="preserve">0,5mg/ 1ml </t>
  </si>
  <si>
    <t xml:space="preserve">dung dịch tiêm  </t>
  </si>
  <si>
    <t>Hộp 100 ống, 10 ống/vỉ, ống 1ml,Hộp 2 vỉ x5 ống 1ml</t>
  </si>
  <si>
    <t xml:space="preserve">300115987024 (VN-20115-16)
 </t>
  </si>
  <si>
    <t>Laboratoire  Renaudin</t>
  </si>
  <si>
    <t>Gen156</t>
  </si>
  <si>
    <t>A.T Salbutamol inj</t>
  </si>
  <si>
    <t>Salbutamol ( dưới dạng Salbutamol sulfate)</t>
  </si>
  <si>
    <t>0,5mg;1ml</t>
  </si>
  <si>
    <t>893115478924 (VD-31593-19)</t>
  </si>
  <si>
    <t>Gen158</t>
  </si>
  <si>
    <t>Simvastatin</t>
  </si>
  <si>
    <t>A.T Simvastatin 20</t>
  </si>
  <si>
    <t xml:space="preserve">Simvastatin </t>
  </si>
  <si>
    <t>VD-26107-17</t>
  </si>
  <si>
    <t>Gen159</t>
  </si>
  <si>
    <t>AGISIMVA 10</t>
  </si>
  <si>
    <t>893110430324
(VD-25607-16)</t>
  </si>
  <si>
    <t>Gen162</t>
  </si>
  <si>
    <t>Sulpirid</t>
  </si>
  <si>
    <t>Sulpirid 50mg</t>
  </si>
  <si>
    <t>50 mg</t>
  </si>
  <si>
    <t>893110139124</t>
  </si>
  <si>
    <t>Gen165</t>
  </si>
  <si>
    <t>Haemostop</t>
  </si>
  <si>
    <t>Acid tranexamic</t>
  </si>
  <si>
    <t>100mg/ml</t>
  </si>
  <si>
    <t>VN-21942-19 (Có QĐ gia hạn số 199/QĐ-QLD ngày 26/03/2024)</t>
  </si>
  <si>
    <t>PT. Novell Pharmaceutical Laboratories</t>
  </si>
  <si>
    <t>Indonesia</t>
  </si>
  <si>
    <t>Gen166</t>
  </si>
  <si>
    <t>Tranexamic acid 500mg/5ml</t>
  </si>
  <si>
    <t>Tranexamic acid</t>
  </si>
  <si>
    <t xml:space="preserve">Hộp 5 ống x 5ml </t>
  </si>
  <si>
    <t>893110485324
(VD-26912-17)</t>
  </si>
  <si>
    <t>Gen167</t>
  </si>
  <si>
    <t>VN-21943-19 (Có QĐ gia hạn số 199/QĐ-QLD ngày 26/03/2024)</t>
  </si>
  <si>
    <t>Gen168</t>
  </si>
  <si>
    <t>Tranexamic acid 250mg/5ml</t>
  </si>
  <si>
    <t>893110485224
(VD-26911-17)</t>
  </si>
  <si>
    <t>Gen169</t>
  </si>
  <si>
    <t>Vancomycin</t>
  </si>
  <si>
    <t>Vanconex (Vancomycin Hydrochloride for Injection USP 500mg/Vial)</t>
  </si>
  <si>
    <t>Vancomycin (dưới dạng Vancomycin Hydrochloride)</t>
  </si>
  <si>
    <t xml:space="preserve">24 tháng </t>
  </si>
  <si>
    <t>890115188723</t>
  </si>
  <si>
    <t>Aspiro Pharma Limited</t>
  </si>
  <si>
    <t>Gen170</t>
  </si>
  <si>
    <t xml:space="preserve">Vancomycin
</t>
  </si>
  <si>
    <t xml:space="preserve">Thuốc tiêm bột đông khô
</t>
  </si>
  <si>
    <t xml:space="preserve">Hộp 10 lọ
</t>
  </si>
  <si>
    <t xml:space="preserve">"893115078524 
(VD-24905-16) (QĐ gia hạn số 90/QĐ-QLD ngày 31/01/2024)"
</t>
  </si>
  <si>
    <t>Hàn Quốc</t>
  </si>
  <si>
    <t>890110356524</t>
  </si>
  <si>
    <t xml:space="preserve">4mg/ 1ml </t>
  </si>
  <si>
    <t>Thành tiền (VND)</t>
  </si>
  <si>
    <t>Gói thầu mua thuốc Generic tập trung năm 2025 -2026</t>
  </si>
  <si>
    <t>Số lượng</t>
  </si>
  <si>
    <t>KẾT QUẢ LỰA CHỌN NHÀ THẦU</t>
  </si>
  <si>
    <t>(Kèm theo Quyết định số              /QĐ-SYT ngày          tháng 01 năm 2025 của Sở Y tế tỉnh Điện Biên)</t>
  </si>
  <si>
    <t>CÔNG TY CỔ PHẦN DƯỢC PHẨM IMEXPHARM</t>
  </si>
  <si>
    <t>CÔNG TY CỔ PHẦN THƯƠNG MẠI DƯỢC LIỆU MƯỜNG THANH TỈNH ĐIỆN BIÊN</t>
  </si>
  <si>
    <t>CÔNG TY TRÁCH NHIỆM HỮU HẠN BÌNH VIỆT ĐỨC</t>
  </si>
  <si>
    <t>CÔNG TY TRÁCH NHIỆM HỮU HẠN DƯỢC PHẨM  ATIPHARM</t>
  </si>
  <si>
    <t>CÔNG TY TRÁCH NHIỆM HỮU HẠN DƯỢC PHẨM BA ĐÌNH</t>
  </si>
  <si>
    <t>CÔNG TY TRÁCH NHIỆM HỮU HẠN DƯỢC PHẨM HẢI NAM</t>
  </si>
  <si>
    <t>CÔNG TY TRÁCH NHIỆM HỮU HẠN DƯỢC PHẨM VÀ TRANG THIẾT BỊ Y TẾ HOÀNG ĐỨC</t>
  </si>
  <si>
    <t>CÔNG TY TRÁCH NHIỆM HỮU HẠN DƯỢC VIETAMERICAN</t>
  </si>
  <si>
    <t>CÔNG TY TRÁCH NHIỆM HỮU HẠN MỘT THÀNH VIÊN DƯỢC LIỆU TW2</t>
  </si>
  <si>
    <t>CÔNG TY TRÁCH NHIỆM HỮU HẠN MỘT THÀNH VIÊN DƯỢC SÀI GÒN</t>
  </si>
  <si>
    <t>CÔNG TY TRÁCH NHIỆM HỮU HẠN THƯƠNG MẠI DƯỢC PHẨM GREEN VIỆT NAM</t>
  </si>
  <si>
    <t>CÔNG TY TRÁCH NHIỆM HỮU HẠN THƯƠNG MẠI DƯỢC PHẨM HACINCO VIỆT NAM</t>
  </si>
  <si>
    <t>CÔNG TY TRÁCH NHIỆM HỮU HẠN THƯƠNG MẠI DƯỢC PHẨM HD HÀ NỘI</t>
  </si>
  <si>
    <t>CÔNG TY TRÁCH NHIỆM HỮU HẠN THƯƠNG MẠI TÂN Á CHÂU</t>
  </si>
  <si>
    <t>Tổng cộng:</t>
  </si>
  <si>
    <t>Đơn vị tính</t>
  </si>
  <si>
    <t>Nhóm TCKT</t>
  </si>
  <si>
    <t>Tổng số lượng</t>
  </si>
  <si>
    <t>Cơ sở y tế</t>
  </si>
  <si>
    <t>Trung tâm Y tế huyện Tuần Giáo</t>
  </si>
  <si>
    <t>Trung tâm Y tế huyện Điện Biên</t>
  </si>
  <si>
    <t>Bệnh viện Y Dược cổ truyền - Phục hồi chức năng</t>
  </si>
  <si>
    <t>Trung tâm Y tế huyện Mường Ảng</t>
  </si>
  <si>
    <t>Trung tâm Y tế thành phố Điện Biên Phủ</t>
  </si>
  <si>
    <t>Trung tâm Y tế huyện Điện Biên Đông</t>
  </si>
  <si>
    <t>Bệnh viện 7/5 Công an tỉnh</t>
  </si>
  <si>
    <t>Phòng khám đa khoa Thanh Hải</t>
  </si>
  <si>
    <t>Bệnh viện đa khoa tỉnh</t>
  </si>
  <si>
    <t xml:space="preserve">Trung tâm Kiểm soát bệnh tật </t>
  </si>
  <si>
    <t>Trung tâm Y tế huyện Tủa Chùa</t>
  </si>
  <si>
    <t>Trung tâm Y tế huyện Mường Chà</t>
  </si>
  <si>
    <t>Trung tâm Y tế huyện Mường Nhé</t>
  </si>
  <si>
    <t>Trung tâm Y tế huyện Nậm Pồ</t>
  </si>
  <si>
    <t>Bệnh viện Phổi</t>
  </si>
  <si>
    <t>Trung tâm Y tế thị xã Mường Lay</t>
  </si>
  <si>
    <t>Phòng khám đa khoa Bình An</t>
  </si>
  <si>
    <t>Bệnh viện Tâm thần</t>
  </si>
  <si>
    <t xml:space="preserve">Trung tâm Y tế huyện Điện Biên </t>
  </si>
  <si>
    <t>Số lượng năm thứ nhất</t>
  </si>
  <si>
    <t>Đơn giá (VND)</t>
  </si>
  <si>
    <t>Gen126</t>
  </si>
  <si>
    <t>Nước cất ống nhựa</t>
  </si>
  <si>
    <t>Nước cất pha tiêm</t>
  </si>
  <si>
    <t>5ml</t>
  </si>
  <si>
    <t>Hộp 50 ống x 5ml</t>
  </si>
  <si>
    <t>893110151624 (VD-21551-14)</t>
  </si>
  <si>
    <t>Phụ lục II</t>
  </si>
  <si>
    <t>Phụ lục III</t>
  </si>
  <si>
    <t>I</t>
  </si>
  <si>
    <t>II</t>
  </si>
  <si>
    <t>III</t>
  </si>
  <si>
    <t>IV</t>
  </si>
  <si>
    <t>V</t>
  </si>
  <si>
    <t>VI</t>
  </si>
  <si>
    <t>VII</t>
  </si>
  <si>
    <t>VIII</t>
  </si>
  <si>
    <t>IX</t>
  </si>
  <si>
    <t>X</t>
  </si>
  <si>
    <t>XI</t>
  </si>
  <si>
    <t>XII</t>
  </si>
  <si>
    <t>XIII</t>
  </si>
  <si>
    <t>XIV</t>
  </si>
  <si>
    <t>XV</t>
  </si>
  <si>
    <t>XVI</t>
  </si>
  <si>
    <t>XVII</t>
  </si>
  <si>
    <t>XVIII</t>
  </si>
  <si>
    <t>Phụ lục IV</t>
  </si>
  <si>
    <t>Số lượng năm thứ hai</t>
  </si>
  <si>
    <t>KẾT QUẢ LỰA CHỌN NHÀ THẦU THEO PHẠM VI CUNG CẤP HÀNG HOÁ</t>
  </si>
  <si>
    <t>KẾT QUẢ LỰA CHỌN NHÀ THẦU THEO PHẠM VI CUNG CẤP HÀNG HOÁ CỦA CÁC CƠ SỞ Y TẾ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</si>
</sst>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_(* #,##0.00_);_(* \(#,##0.00\);_(* &quot;-&quot;??_);_(@_)"/>
    <numFmt numFmtId="165" formatCode="#,##0.0_ ;\-#,##0.0\ "/>
    <numFmt numFmtId="166" formatCode="#,##0_ ;\-#,##0\ "/>
  </numFmts>
  <fonts count="26">
    <font>
      <sz val="11"/>
      <color theme="1"/>
      <name val="Aptos Narrow"/>
      <family val="2"/>
      <scheme val="minor"/>
    </font>
    <font>
      <sz val="12"/>
      <color theme="1"/>
      <name val="Times New Roman"/>
      <family val="2"/>
    </font>
    <font>
      <sz val="12"/>
      <color theme="1"/>
      <name val="Times New Roman"/>
      <family val="2"/>
    </font>
    <font>
      <sz val="11"/>
      <color theme="1"/>
      <name val="Aptos Narrow"/>
      <family val="2"/>
      <scheme val="minor"/>
    </font>
    <font>
      <b/>
      <sz val="12"/>
      <name val="Times New Roman"/>
      <family val="1"/>
    </font>
    <font>
      <sz val="10"/>
      <name val="Times New Roman"/>
      <family val="1"/>
    </font>
    <font>
      <b/>
      <sz val="10"/>
      <name val="Times New Roman"/>
      <family val="1"/>
    </font>
    <font>
      <sz val="8"/>
      <name val="Times New Roman"/>
      <family val="1"/>
    </font>
    <font>
      <b/>
      <sz val="10"/>
      <color rgb="FFFF0000"/>
      <name val="Times New Roman"/>
      <family val="1"/>
    </font>
    <font>
      <sz val="14"/>
      <color theme="1"/>
      <name val="Arial"/>
      <family val="2"/>
    </font>
    <font>
      <sz val="13"/>
      <name val="VNI-Times"/>
    </font>
    <font>
      <sz val="12"/>
      <color theme="1"/>
      <name val="Times New Roman"/>
      <family val="2"/>
    </font>
    <font>
      <sz val="11"/>
      <name val="Calibri"/>
      <family val="2"/>
    </font>
    <font>
      <sz val="12"/>
      <name val=".VnTime"/>
      <family val="2"/>
    </font>
    <font>
      <sz val="11"/>
      <color theme="1"/>
      <name val="Aptos Narrow"/>
      <family val="2"/>
      <charset val="163"/>
      <scheme val="minor"/>
    </font>
    <font>
      <sz val="11"/>
      <name val=".VnTime"/>
      <family val="2"/>
    </font>
    <font>
      <sz val="11"/>
      <color theme="1"/>
      <name val="Times New Roman"/>
      <family val="2"/>
    </font>
    <font>
      <sz val="9"/>
      <color indexed="81"/>
      <name val="Tahoma"/>
      <family val="2"/>
    </font>
    <font>
      <b/>
      <sz val="9"/>
      <color indexed="81"/>
      <name val="Tahoma"/>
      <family val="2"/>
    </font>
    <font>
      <i/>
      <sz val="12"/>
      <name val="Times New Roman"/>
      <family val="1"/>
    </font>
    <font>
      <sz val="12"/>
      <name val="Times New Roman"/>
      <family val="1"/>
    </font>
    <font>
      <b/>
      <i/>
      <sz val="12"/>
      <name val="Times New Roman"/>
      <family val="1"/>
    </font>
    <font>
      <sz val="11"/>
      <color theme="1"/>
      <name val="Times New Roman"/>
      <family val="1"/>
    </font>
    <font>
      <b/>
      <sz val="11"/>
      <color theme="1"/>
      <name val="Aptos Narrow"/>
      <family val="2"/>
      <charset val="163"/>
      <scheme val="minor"/>
    </font>
    <font>
      <b/>
      <sz val="11"/>
      <color theme="1"/>
      <name val="Times New Roman"/>
      <family val="1"/>
    </font>
    <font>
      <b/>
      <sz val="8"/>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5">
    <xf numFmtId="0" fontId="0" fillId="0" borderId="0"/>
    <xf numFmtId="43" fontId="3" fillId="0" borderId="0" applyFont="0" applyFill="0" applyBorder="0" applyAlignment="0" applyProtection="0"/>
    <xf numFmtId="0" fontId="9" fillId="0" borderId="0"/>
    <xf numFmtId="0" fontId="10" fillId="0" borderId="0"/>
    <xf numFmtId="0" fontId="11" fillId="0" borderId="0"/>
    <xf numFmtId="0" fontId="12" fillId="0" borderId="0"/>
    <xf numFmtId="0" fontId="3" fillId="0" borderId="0"/>
    <xf numFmtId="0" fontId="13" fillId="0" borderId="0">
      <alignment vertical="top"/>
    </xf>
    <xf numFmtId="0" fontId="14" fillId="0" borderId="0"/>
    <xf numFmtId="0" fontId="3" fillId="0" borderId="0"/>
    <xf numFmtId="0" fontId="15" fillId="0" borderId="0"/>
    <xf numFmtId="0" fontId="3" fillId="0" borderId="0"/>
    <xf numFmtId="164" fontId="16" fillId="0" borderId="0" applyFont="0" applyFill="0" applyBorder="0" applyAlignment="0" applyProtection="0"/>
    <xf numFmtId="0" fontId="16" fillId="0" borderId="0"/>
    <xf numFmtId="0" fontId="14" fillId="0" borderId="0"/>
    <xf numFmtId="0" fontId="3" fillId="0" borderId="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0" borderId="0"/>
    <xf numFmtId="0" fontId="15" fillId="0" borderId="0"/>
    <xf numFmtId="0" fontId="3" fillId="0" borderId="0"/>
    <xf numFmtId="0" fontId="2" fillId="0" borderId="0"/>
    <xf numFmtId="0" fontId="13" fillId="0" borderId="0">
      <alignment vertical="top"/>
    </xf>
    <xf numFmtId="0" fontId="1" fillId="0" borderId="0"/>
  </cellStyleXfs>
  <cellXfs count="112">
    <xf numFmtId="0" fontId="0" fillId="0" borderId="0" xfId="0"/>
    <xf numFmtId="0" fontId="5" fillId="0" borderId="0" xfId="0" applyFont="1" applyAlignment="1" applyProtection="1">
      <alignment vertical="center"/>
      <protection locked="0"/>
    </xf>
    <xf numFmtId="0" fontId="5" fillId="0" borderId="0" xfId="0" applyFont="1" applyAlignment="1" applyProtection="1">
      <alignment horizontal="center" vertical="center"/>
      <protection locked="0"/>
    </xf>
    <xf numFmtId="0" fontId="5" fillId="0" borderId="0" xfId="0" applyFont="1" applyAlignment="1">
      <alignment horizontal="center" vertical="center"/>
    </xf>
    <xf numFmtId="0" fontId="5" fillId="0" borderId="0" xfId="0" applyFont="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0" fontId="5" fillId="0" borderId="1" xfId="0"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3" fontId="5" fillId="0" borderId="1" xfId="0" applyNumberFormat="1" applyFont="1" applyFill="1" applyBorder="1" applyAlignment="1">
      <alignment vertical="center"/>
    </xf>
    <xf numFmtId="165" fontId="5" fillId="0" borderId="1" xfId="1" applyNumberFormat="1" applyFont="1" applyFill="1" applyBorder="1" applyAlignment="1" applyProtection="1">
      <alignment vertical="center"/>
      <protection locked="0"/>
    </xf>
    <xf numFmtId="0" fontId="5" fillId="0" borderId="0" xfId="0" applyFont="1" applyFill="1" applyAlignment="1">
      <alignment vertical="center"/>
    </xf>
    <xf numFmtId="0" fontId="8" fillId="0" borderId="0" xfId="0" applyFont="1" applyFill="1" applyAlignment="1">
      <alignment vertical="center"/>
    </xf>
    <xf numFmtId="0" fontId="4" fillId="0" borderId="0" xfId="0" applyFont="1" applyAlignment="1" applyProtection="1">
      <alignment horizontal="center" vertical="center" wrapText="1"/>
      <protection locked="0"/>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quotePrefix="1" applyFont="1" applyFill="1" applyBorder="1" applyAlignment="1" applyProtection="1">
      <alignment vertical="center" wrapText="1"/>
      <protection locked="0"/>
    </xf>
    <xf numFmtId="0" fontId="5"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43" fontId="6" fillId="0" borderId="1" xfId="1" applyFont="1" applyFill="1" applyBorder="1" applyAlignment="1" applyProtection="1">
      <alignment horizontal="center" vertical="center" wrapText="1"/>
      <protection locked="0"/>
    </xf>
    <xf numFmtId="0" fontId="4" fillId="0" borderId="0" xfId="0" applyFont="1" applyAlignment="1" applyProtection="1">
      <alignment vertical="center" wrapText="1"/>
      <protection locked="0"/>
    </xf>
    <xf numFmtId="0" fontId="20" fillId="0" borderId="0" xfId="0" applyFont="1" applyAlignment="1" applyProtection="1">
      <alignment horizontal="center" vertical="center"/>
      <protection locked="0"/>
    </xf>
    <xf numFmtId="0" fontId="20" fillId="0" borderId="0" xfId="0" applyFont="1" applyAlignment="1">
      <alignment horizontal="center" vertical="center"/>
    </xf>
    <xf numFmtId="0" fontId="20" fillId="0" borderId="0" xfId="0" applyFont="1" applyAlignment="1">
      <alignment vertical="center"/>
    </xf>
    <xf numFmtId="0" fontId="4" fillId="0" borderId="0" xfId="0" applyFont="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43" fontId="4" fillId="0" borderId="1" xfId="1" applyFont="1" applyFill="1" applyBorder="1" applyAlignment="1" applyProtection="1">
      <alignment horizontal="center" vertical="center" wrapText="1"/>
      <protection locked="0"/>
    </xf>
    <xf numFmtId="0" fontId="20" fillId="0" borderId="1" xfId="0" applyFont="1" applyFill="1" applyBorder="1" applyAlignment="1">
      <alignment horizontal="center" vertical="center"/>
    </xf>
    <xf numFmtId="0" fontId="20" fillId="0" borderId="1" xfId="0" applyFont="1" applyFill="1" applyBorder="1" applyAlignment="1" applyProtection="1">
      <alignment vertical="center" wrapText="1"/>
      <protection locked="0"/>
    </xf>
    <xf numFmtId="0" fontId="20" fillId="0" borderId="1" xfId="0" applyFont="1" applyFill="1" applyBorder="1" applyAlignment="1" applyProtection="1">
      <alignment vertical="center"/>
      <protection locked="0"/>
    </xf>
    <xf numFmtId="0" fontId="20"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3" fontId="20" fillId="0" borderId="1" xfId="0" applyNumberFormat="1" applyFont="1" applyFill="1" applyBorder="1" applyAlignment="1">
      <alignment vertical="center"/>
    </xf>
    <xf numFmtId="165" fontId="20" fillId="0" borderId="1" xfId="1" applyNumberFormat="1" applyFont="1" applyFill="1" applyBorder="1" applyAlignment="1" applyProtection="1">
      <alignment vertical="center"/>
      <protection locked="0"/>
    </xf>
    <xf numFmtId="0" fontId="20" fillId="0" borderId="1" xfId="0" applyFont="1" applyFill="1" applyBorder="1" applyAlignment="1">
      <alignment horizontal="center" vertical="center"/>
    </xf>
    <xf numFmtId="166" fontId="20" fillId="0" borderId="1" xfId="1" applyNumberFormat="1" applyFont="1" applyFill="1" applyBorder="1" applyAlignment="1" applyProtection="1">
      <alignment vertical="center"/>
      <protection locked="0"/>
    </xf>
    <xf numFmtId="0" fontId="0" fillId="0" borderId="0" xfId="0" applyAlignment="1">
      <alignment horizontal="center"/>
    </xf>
    <xf numFmtId="0" fontId="0" fillId="0" borderId="0" xfId="0" applyAlignment="1">
      <alignment horizontal="center" vertical="center"/>
    </xf>
    <xf numFmtId="0" fontId="22" fillId="0" borderId="1" xfId="0" applyFont="1" applyBorder="1" applyAlignment="1">
      <alignment horizontal="center" vertical="center"/>
    </xf>
    <xf numFmtId="0" fontId="23" fillId="0" borderId="0" xfId="0" applyFont="1"/>
    <xf numFmtId="0" fontId="24" fillId="0" borderId="1" xfId="0" applyFont="1" applyBorder="1" applyAlignment="1">
      <alignment horizontal="center" vertical="center"/>
    </xf>
    <xf numFmtId="0" fontId="24" fillId="0" borderId="1" xfId="0" applyFont="1" applyBorder="1"/>
    <xf numFmtId="0" fontId="4" fillId="0" borderId="1" xfId="0" applyFont="1" applyFill="1" applyBorder="1" applyAlignment="1">
      <alignment horizontal="left" vertical="center"/>
    </xf>
    <xf numFmtId="0" fontId="4" fillId="0" borderId="1" xfId="0" applyFont="1" applyFill="1" applyBorder="1" applyAlignment="1">
      <alignment horizontal="center" vertical="center"/>
    </xf>
    <xf numFmtId="0" fontId="4" fillId="0" borderId="1" xfId="0" applyFont="1" applyFill="1" applyBorder="1" applyAlignment="1" applyProtection="1">
      <alignment vertical="center"/>
      <protection locked="0"/>
    </xf>
    <xf numFmtId="0" fontId="4" fillId="0" borderId="1" xfId="0" applyFont="1" applyFill="1" applyBorder="1" applyAlignment="1" applyProtection="1">
      <alignment vertical="center" wrapText="1"/>
      <protection locked="0"/>
    </xf>
    <xf numFmtId="0" fontId="4" fillId="0" borderId="1" xfId="0" applyFont="1" applyFill="1" applyBorder="1" applyAlignment="1" applyProtection="1">
      <alignment horizontal="center" vertical="center"/>
      <protection locked="0"/>
    </xf>
    <xf numFmtId="3" fontId="4" fillId="0" borderId="1" xfId="0" applyNumberFormat="1" applyFont="1" applyFill="1" applyBorder="1" applyAlignment="1">
      <alignment vertical="center"/>
    </xf>
    <xf numFmtId="166" fontId="4" fillId="0" borderId="1" xfId="1" applyNumberFormat="1" applyFont="1" applyFill="1" applyBorder="1" applyAlignment="1" applyProtection="1">
      <alignment vertical="center"/>
      <protection locked="0"/>
    </xf>
    <xf numFmtId="3" fontId="24" fillId="0" borderId="1" xfId="0" applyNumberFormat="1" applyFont="1" applyBorder="1"/>
    <xf numFmtId="0" fontId="20" fillId="0" borderId="0" xfId="0" applyFont="1" applyAlignment="1" applyProtection="1">
      <alignment horizontal="center" vertical="center" wrapText="1"/>
      <protection locked="0"/>
    </xf>
    <xf numFmtId="0" fontId="24" fillId="0" borderId="1" xfId="0" applyFont="1" applyBorder="1" applyAlignment="1">
      <alignment horizontal="center" wrapText="1"/>
    </xf>
    <xf numFmtId="0" fontId="0" fillId="0" borderId="0" xfId="0" applyAlignment="1">
      <alignment horizontal="center" wrapText="1"/>
    </xf>
    <xf numFmtId="0" fontId="24" fillId="0" borderId="1" xfId="0" applyFont="1" applyBorder="1" applyAlignment="1">
      <alignment horizontal="center"/>
    </xf>
    <xf numFmtId="1" fontId="20" fillId="0" borderId="1" xfId="0" applyNumberFormat="1" applyFont="1" applyFill="1" applyBorder="1" applyAlignment="1" applyProtection="1">
      <alignment horizontal="center" vertical="center" wrapText="1"/>
      <protection locked="0"/>
    </xf>
    <xf numFmtId="0" fontId="20" fillId="0" borderId="1" xfId="0" quotePrefix="1" applyFont="1" applyFill="1" applyBorder="1" applyAlignment="1" applyProtection="1">
      <alignment horizontal="center" vertical="center" wrapText="1"/>
      <protection locked="0"/>
    </xf>
    <xf numFmtId="3" fontId="5" fillId="0" borderId="1" xfId="1" applyNumberFormat="1" applyFont="1" applyFill="1" applyBorder="1" applyAlignment="1">
      <alignment horizontal="right" vertical="center"/>
    </xf>
    <xf numFmtId="166" fontId="5" fillId="0" borderId="1" xfId="1" applyNumberFormat="1" applyFont="1" applyFill="1" applyBorder="1" applyAlignment="1" applyProtection="1">
      <alignment vertical="center"/>
      <protection locked="0"/>
    </xf>
    <xf numFmtId="3" fontId="5" fillId="0" borderId="1" xfId="0" applyNumberFormat="1" applyFont="1" applyFill="1" applyBorder="1" applyAlignment="1">
      <alignment vertical="center" wrapText="1"/>
    </xf>
    <xf numFmtId="0" fontId="5" fillId="0" borderId="1" xfId="0" applyFont="1" applyFill="1" applyBorder="1" applyAlignment="1" applyProtection="1">
      <alignment horizontal="center" vertical="center"/>
      <protection locked="0"/>
    </xf>
    <xf numFmtId="3" fontId="0" fillId="0" borderId="0" xfId="0" applyNumberFormat="1"/>
    <xf numFmtId="0" fontId="5" fillId="0" borderId="1" xfId="0" applyFont="1" applyFill="1" applyBorder="1" applyAlignment="1">
      <alignment vertical="center"/>
    </xf>
    <xf numFmtId="0" fontId="6" fillId="0" borderId="1" xfId="0" applyFont="1" applyFill="1" applyBorder="1" applyAlignment="1" applyProtection="1">
      <alignment horizontal="center" vertical="center"/>
      <protection locked="0"/>
    </xf>
    <xf numFmtId="0" fontId="6" fillId="0" borderId="1" xfId="0" applyFont="1" applyFill="1" applyBorder="1" applyAlignment="1">
      <alignment horizontal="center" vertical="center"/>
    </xf>
    <xf numFmtId="0" fontId="5" fillId="0" borderId="1" xfId="0" applyFont="1" applyFill="1" applyBorder="1" applyAlignment="1">
      <alignment vertical="center" wrapText="1"/>
    </xf>
    <xf numFmtId="0" fontId="5" fillId="0" borderId="0" xfId="0" applyFont="1" applyFill="1" applyAlignment="1">
      <alignment horizontal="center" vertical="center"/>
    </xf>
    <xf numFmtId="0" fontId="5"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lignment horizontal="center" vertical="center" wrapText="1"/>
    </xf>
    <xf numFmtId="0" fontId="5" fillId="0" borderId="0" xfId="0" applyFont="1" applyFill="1" applyAlignment="1" applyProtection="1">
      <alignment horizontal="center" vertical="center"/>
      <protection locked="0"/>
    </xf>
    <xf numFmtId="0" fontId="4" fillId="0" borderId="0" xfId="0" applyFont="1" applyFill="1" applyAlignment="1" applyProtection="1">
      <alignment vertical="center" wrapText="1"/>
      <protection locked="0"/>
    </xf>
    <xf numFmtId="0" fontId="4" fillId="0" borderId="0" xfId="0" applyFont="1" applyFill="1" applyAlignment="1" applyProtection="1">
      <alignment horizontal="center" vertical="center" wrapText="1"/>
      <protection locked="0"/>
    </xf>
    <xf numFmtId="0" fontId="20" fillId="0" borderId="0" xfId="0" applyFont="1" applyFill="1" applyAlignment="1" applyProtection="1">
      <alignment vertical="center" wrapText="1"/>
      <protection locked="0"/>
    </xf>
    <xf numFmtId="0" fontId="20" fillId="0" borderId="0" xfId="0" applyFont="1" applyFill="1" applyAlignment="1" applyProtection="1">
      <alignment horizontal="center" vertical="center" wrapText="1"/>
      <protection locked="0"/>
    </xf>
    <xf numFmtId="0" fontId="20" fillId="0" borderId="0" xfId="0" applyFont="1" applyFill="1" applyAlignment="1">
      <alignment horizontal="center" vertical="center" wrapText="1"/>
    </xf>
    <xf numFmtId="0" fontId="20" fillId="0" borderId="0" xfId="0" applyFont="1" applyFill="1" applyAlignment="1" applyProtection="1">
      <alignment horizontal="center" vertical="center"/>
      <protection locked="0"/>
    </xf>
    <xf numFmtId="0" fontId="20" fillId="0" borderId="0" xfId="0" applyFont="1" applyFill="1" applyAlignment="1">
      <alignment vertical="center"/>
    </xf>
    <xf numFmtId="0" fontId="4" fillId="0" borderId="0" xfId="0" applyFont="1" applyFill="1" applyAlignment="1">
      <alignment horizontal="center" vertical="center"/>
    </xf>
    <xf numFmtId="0" fontId="20" fillId="0" borderId="0" xfId="0" applyFont="1" applyFill="1" applyAlignment="1">
      <alignment vertical="center" wrapText="1"/>
    </xf>
    <xf numFmtId="0" fontId="6" fillId="0" borderId="1" xfId="0" applyFont="1" applyFill="1" applyBorder="1" applyAlignment="1">
      <alignment vertical="center"/>
    </xf>
    <xf numFmtId="0" fontId="6" fillId="0" borderId="1" xfId="0" applyFont="1" applyFill="1" applyBorder="1" applyAlignment="1" applyProtection="1">
      <alignment vertical="center" wrapText="1"/>
      <protection locked="0"/>
    </xf>
    <xf numFmtId="3" fontId="6" fillId="0" borderId="1" xfId="0" applyNumberFormat="1" applyFont="1" applyFill="1" applyBorder="1" applyAlignment="1">
      <alignment vertical="center"/>
    </xf>
    <xf numFmtId="0" fontId="6" fillId="0" borderId="1" xfId="0" applyFont="1" applyFill="1" applyBorder="1" applyAlignment="1">
      <alignment vertical="center" wrapText="1"/>
    </xf>
    <xf numFmtId="0" fontId="25" fillId="0" borderId="1" xfId="0" applyFont="1" applyFill="1" applyBorder="1" applyAlignment="1">
      <alignment vertical="center" wrapText="1"/>
    </xf>
    <xf numFmtId="0" fontId="6" fillId="0" borderId="0" xfId="0" applyFont="1" applyFill="1" applyAlignment="1">
      <alignment vertical="center"/>
    </xf>
    <xf numFmtId="0" fontId="6" fillId="0" borderId="0" xfId="0" applyFont="1" applyFill="1" applyAlignment="1">
      <alignment horizontal="center" vertical="center"/>
    </xf>
    <xf numFmtId="0" fontId="5" fillId="0" borderId="0" xfId="0" applyFont="1" applyFill="1" applyAlignment="1">
      <alignment vertical="center" wrapText="1"/>
    </xf>
    <xf numFmtId="0" fontId="7" fillId="0" borderId="0" xfId="0" applyFont="1" applyFill="1" applyAlignment="1">
      <alignment vertical="center" wrapText="1"/>
    </xf>
    <xf numFmtId="3" fontId="6" fillId="0" borderId="1" xfId="0" applyNumberFormat="1" applyFont="1" applyFill="1" applyBorder="1" applyAlignment="1">
      <alignment horizontal="left" vertical="center"/>
    </xf>
    <xf numFmtId="0" fontId="6" fillId="0" borderId="1" xfId="0" applyFont="1" applyFill="1" applyBorder="1" applyAlignment="1">
      <alignment horizontal="left" vertical="center"/>
    </xf>
    <xf numFmtId="0" fontId="20" fillId="0" borderId="0" xfId="0" applyFont="1" applyFill="1" applyAlignment="1">
      <alignment horizontal="left" vertical="center" wrapText="1"/>
    </xf>
    <xf numFmtId="0" fontId="7" fillId="0" borderId="1" xfId="0" applyFont="1" applyFill="1" applyBorder="1" applyAlignment="1">
      <alignment horizontal="left" vertical="center" wrapText="1"/>
    </xf>
    <xf numFmtId="0" fontId="7" fillId="0" borderId="0" xfId="0" applyFont="1" applyFill="1" applyAlignment="1">
      <alignment horizontal="left" vertical="center" wrapText="1"/>
    </xf>
    <xf numFmtId="3" fontId="6" fillId="0" borderId="1" xfId="0" applyNumberFormat="1" applyFont="1" applyFill="1" applyBorder="1" applyAlignment="1" applyProtection="1">
      <alignment horizontal="right" vertical="center"/>
      <protection locked="0"/>
    </xf>
    <xf numFmtId="3" fontId="6" fillId="0" borderId="1" xfId="0" applyNumberFormat="1" applyFont="1" applyFill="1" applyBorder="1" applyAlignment="1">
      <alignment horizontal="right" vertical="center"/>
    </xf>
    <xf numFmtId="3" fontId="5" fillId="0" borderId="1" xfId="0" applyNumberFormat="1" applyFont="1" applyFill="1" applyBorder="1" applyAlignment="1">
      <alignment horizontal="right" vertical="center"/>
    </xf>
    <xf numFmtId="3" fontId="5" fillId="0" borderId="1" xfId="1" applyNumberFormat="1" applyFont="1" applyFill="1" applyBorder="1" applyAlignment="1" applyProtection="1">
      <alignment horizontal="right" vertical="center"/>
      <protection locked="0"/>
    </xf>
    <xf numFmtId="0" fontId="6" fillId="0" borderId="1" xfId="0" applyFont="1" applyFill="1" applyBorder="1" applyAlignment="1">
      <alignment horizontal="center" vertical="center"/>
    </xf>
    <xf numFmtId="0" fontId="25" fillId="0" borderId="1" xfId="0" applyFont="1" applyFill="1" applyBorder="1" applyAlignment="1">
      <alignment horizontal="left" vertical="center" wrapText="1"/>
    </xf>
    <xf numFmtId="0" fontId="21" fillId="0" borderId="0" xfId="0" applyFont="1" applyAlignment="1">
      <alignment horizontal="right" vertical="center"/>
    </xf>
    <xf numFmtId="0" fontId="4" fillId="0" borderId="0" xfId="0" applyFont="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21" fillId="0" borderId="0" xfId="0" applyFont="1" applyFill="1" applyAlignment="1">
      <alignment horizontal="right" vertical="center"/>
    </xf>
    <xf numFmtId="0" fontId="5" fillId="0" borderId="1" xfId="0" applyFont="1" applyFill="1" applyBorder="1" applyAlignment="1">
      <alignment horizontal="center" vertical="center"/>
    </xf>
    <xf numFmtId="0" fontId="4" fillId="0" borderId="0" xfId="0" applyFont="1" applyFill="1" applyAlignment="1" applyProtection="1">
      <alignment horizontal="center" vertical="center" wrapText="1"/>
      <protection locked="0"/>
    </xf>
    <xf numFmtId="0" fontId="19" fillId="0" borderId="0" xfId="0" applyFont="1" applyFill="1" applyAlignment="1" applyProtection="1">
      <alignment horizontal="center" vertical="center" wrapText="1"/>
      <protection locked="0"/>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cellXfs>
  <cellStyles count="25">
    <cellStyle name="Bình thường 2" xfId="13" xr:uid="{00000000-0005-0000-0000-000000000000}"/>
    <cellStyle name="Bình thường 2 4" xfId="4" xr:uid="{00000000-0005-0000-0000-000001000000}"/>
    <cellStyle name="Bình thường 2 4 2" xfId="22" xr:uid="{00000000-0005-0000-0000-000002000000}"/>
    <cellStyle name="Bình thường 2 4 3" xfId="24" xr:uid="{00000000-0005-0000-0000-000003000000}"/>
    <cellStyle name="Comma" xfId="1" builtinId="3"/>
    <cellStyle name="Comma 2" xfId="16" xr:uid="{00000000-0005-0000-0000-000005000000}"/>
    <cellStyle name="Comma 2 2" xfId="18" xr:uid="{00000000-0005-0000-0000-000006000000}"/>
    <cellStyle name="Dấu phẩy 2" xfId="12" xr:uid="{00000000-0005-0000-0000-000007000000}"/>
    <cellStyle name="Dấu phẩy 8" xfId="17" xr:uid="{00000000-0005-0000-0000-000008000000}"/>
    <cellStyle name="Normal" xfId="0" builtinId="0"/>
    <cellStyle name="Normal 16" xfId="3" xr:uid="{00000000-0005-0000-0000-00000A000000}"/>
    <cellStyle name="Normal 2" xfId="8" xr:uid="{00000000-0005-0000-0000-00000B000000}"/>
    <cellStyle name="Normal 2 2" xfId="5" xr:uid="{00000000-0005-0000-0000-00000C000000}"/>
    <cellStyle name="Normal 2 2 3 2 2" xfId="14" xr:uid="{00000000-0005-0000-0000-00000D000000}"/>
    <cellStyle name="Normal 2 2 7" xfId="19" xr:uid="{00000000-0005-0000-0000-00000E000000}"/>
    <cellStyle name="Normal 2 3" xfId="9" xr:uid="{00000000-0005-0000-0000-00000F000000}"/>
    <cellStyle name="Normal 2 3 4" xfId="21" xr:uid="{00000000-0005-0000-0000-000010000000}"/>
    <cellStyle name="Normal 3" xfId="10" xr:uid="{00000000-0005-0000-0000-000011000000}"/>
    <cellStyle name="Normal 3 2" xfId="11" xr:uid="{00000000-0005-0000-0000-000012000000}"/>
    <cellStyle name="Normal 3 7" xfId="20" xr:uid="{00000000-0005-0000-0000-000013000000}"/>
    <cellStyle name="Normal 5" xfId="7" xr:uid="{00000000-0005-0000-0000-000014000000}"/>
    <cellStyle name="Normal 5 6" xfId="23" xr:uid="{00000000-0005-0000-0000-000015000000}"/>
    <cellStyle name="Normal 6" xfId="6" xr:uid="{00000000-0005-0000-0000-000016000000}"/>
    <cellStyle name="Normal 6 2" xfId="15" xr:uid="{00000000-0005-0000-0000-000017000000}"/>
    <cellStyle name="Normal 62" xfId="2" xr:uid="{00000000-0005-0000-0000-000018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01%20-%20Ki&#7875;m%20tra%20GPs\Danh%20s&#225;ch%20Ki&#7875;m%20tra%20GPs.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01%20-%20Ki&#7875;m%20tra%20GPs\Name%20map%20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SP"/>
      <sheetName val="GMP"/>
      <sheetName val="GLP"/>
      <sheetName val="GMPbb"/>
      <sheetName val="GMPnn"/>
      <sheetName val="DsCB"/>
      <sheetName val="DsCB2"/>
      <sheetName val="Nhóm 1 (3)"/>
      <sheetName val="Nhóm 1 (2)"/>
      <sheetName val="Nhóm 1"/>
      <sheetName val="DsCBKT"/>
      <sheetName val="DsCBDDK"/>
      <sheetName val="DsCs"/>
      <sheetName val="DsCty"/>
      <sheetName val="Loc"/>
      <sheetName val="KHKT"/>
      <sheetName val="KH"/>
      <sheetName val="Liên hệ"/>
      <sheetName val="TTviên"/>
      <sheetName val="Địa danh"/>
      <sheetName val="Thống kê"/>
      <sheetName val="Phạm vi CN"/>
      <sheetName val="Ngừng CN"/>
      <sheetName val="db.cc"/>
      <sheetName val="db.ktra"/>
      <sheetName val="db.Tdoi"/>
      <sheetName val="db.Tdoi2"/>
      <sheetName val="db.cso"/>
      <sheetName val="db.cty"/>
      <sheetName val="db.dkkd"/>
      <sheetName val="Dịch-Viết tắt"/>
      <sheetName val="SXV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
          <cell r="C4" t="str">
            <v>Hà Nội</v>
          </cell>
          <cell r="D4" t="str">
            <v>Thành phố</v>
          </cell>
          <cell r="E4" t="str">
            <v>Đồng bằng Bắc Bộ</v>
          </cell>
          <cell r="F4" t="str">
            <v>Bắc</v>
          </cell>
          <cell r="G4" t="str">
            <v>Hà Nội</v>
          </cell>
        </row>
        <row r="5">
          <cell r="C5" t="str">
            <v>Vĩnh Phúc</v>
          </cell>
          <cell r="D5" t="str">
            <v>Tỉnh</v>
          </cell>
          <cell r="E5" t="str">
            <v>Đồng bằng Bắc Bộ</v>
          </cell>
          <cell r="F5" t="str">
            <v>Bắc</v>
          </cell>
          <cell r="G5" t="str">
            <v>Hà Nội</v>
          </cell>
        </row>
        <row r="6">
          <cell r="C6" t="str">
            <v>Bắc Ninh</v>
          </cell>
          <cell r="D6" t="str">
            <v>Tỉnh</v>
          </cell>
          <cell r="E6" t="str">
            <v>Đồng bằng Bắc Bộ</v>
          </cell>
          <cell r="F6" t="str">
            <v>Bắc</v>
          </cell>
          <cell r="G6" t="str">
            <v>Hà Nội</v>
          </cell>
        </row>
        <row r="7">
          <cell r="C7" t="str">
            <v>Hưng Yên</v>
          </cell>
          <cell r="D7" t="str">
            <v>Tỉnh</v>
          </cell>
          <cell r="E7" t="str">
            <v>Đồng bằng Bắc Bộ</v>
          </cell>
          <cell r="F7" t="str">
            <v>Bắc</v>
          </cell>
          <cell r="G7" t="str">
            <v>Hà Nội</v>
          </cell>
        </row>
        <row r="8">
          <cell r="C8" t="str">
            <v>Hà Nam</v>
          </cell>
          <cell r="D8" t="str">
            <v>Tỉnh</v>
          </cell>
          <cell r="E8" t="str">
            <v>Đồng bằng Bắc Bộ</v>
          </cell>
          <cell r="F8" t="str">
            <v>Bắc</v>
          </cell>
          <cell r="G8" t="str">
            <v>Hà Nội</v>
          </cell>
        </row>
        <row r="9">
          <cell r="C9" t="str">
            <v>Hải Dương</v>
          </cell>
          <cell r="D9" t="str">
            <v>Tỉnh</v>
          </cell>
          <cell r="E9" t="str">
            <v>Đồng bằng Bắc Bộ</v>
          </cell>
          <cell r="F9" t="str">
            <v>Bắc</v>
          </cell>
          <cell r="G9" t="str">
            <v>Hà Nội</v>
          </cell>
        </row>
        <row r="10">
          <cell r="C10" t="str">
            <v>Hải Phòng</v>
          </cell>
          <cell r="D10" t="str">
            <v>Thành phố</v>
          </cell>
          <cell r="E10" t="str">
            <v>Đồng bằng Bắc Bộ</v>
          </cell>
          <cell r="F10" t="str">
            <v>Bắc</v>
          </cell>
          <cell r="G10" t="str">
            <v>Hà Nội</v>
          </cell>
        </row>
        <row r="11">
          <cell r="C11" t="str">
            <v>Thái Bình</v>
          </cell>
          <cell r="D11" t="str">
            <v>Tỉnh</v>
          </cell>
          <cell r="E11" t="str">
            <v>Đồng bằng Bắc Bộ</v>
          </cell>
          <cell r="F11" t="str">
            <v>Bắc</v>
          </cell>
          <cell r="G11" t="str">
            <v>Hà Nội</v>
          </cell>
        </row>
        <row r="12">
          <cell r="C12" t="str">
            <v>Nam Định</v>
          </cell>
          <cell r="D12" t="str">
            <v>Tỉnh</v>
          </cell>
          <cell r="E12" t="str">
            <v>Đồng bằng Bắc Bộ</v>
          </cell>
          <cell r="F12" t="str">
            <v>Bắc</v>
          </cell>
          <cell r="G12" t="str">
            <v>Hà Nội</v>
          </cell>
        </row>
        <row r="13">
          <cell r="C13" t="str">
            <v>Ninh Bình</v>
          </cell>
          <cell r="D13" t="str">
            <v>Tỉnh</v>
          </cell>
          <cell r="E13" t="str">
            <v>Đồng bằng Bắc Bộ</v>
          </cell>
          <cell r="F13" t="str">
            <v>Bắc</v>
          </cell>
          <cell r="G13" t="str">
            <v>Hà Nội</v>
          </cell>
        </row>
        <row r="14">
          <cell r="C14" t="str">
            <v>Lai Châu</v>
          </cell>
          <cell r="D14" t="str">
            <v>Tỉnh</v>
          </cell>
          <cell r="E14" t="str">
            <v>Tây Bắc Bộ</v>
          </cell>
          <cell r="F14" t="str">
            <v>Bắc</v>
          </cell>
          <cell r="G14" t="str">
            <v>Hà Nội</v>
          </cell>
        </row>
        <row r="15">
          <cell r="C15" t="str">
            <v>Lào Cai</v>
          </cell>
          <cell r="D15" t="str">
            <v>Tỉnh</v>
          </cell>
          <cell r="E15" t="str">
            <v>Tây Bắc Bộ</v>
          </cell>
          <cell r="F15" t="str">
            <v>Bắc</v>
          </cell>
          <cell r="G15" t="str">
            <v>Hà Nội</v>
          </cell>
        </row>
        <row r="16">
          <cell r="C16" t="str">
            <v>Điện Biên</v>
          </cell>
          <cell r="D16" t="str">
            <v>Tỉnh</v>
          </cell>
          <cell r="E16" t="str">
            <v>Tây Bắc Bộ</v>
          </cell>
          <cell r="F16" t="str">
            <v>Bắc</v>
          </cell>
          <cell r="G16" t="str">
            <v>Hà Nội</v>
          </cell>
        </row>
        <row r="17">
          <cell r="C17" t="str">
            <v>Yên Bái</v>
          </cell>
          <cell r="D17" t="str">
            <v>Tỉnh</v>
          </cell>
          <cell r="E17" t="str">
            <v>Tây Bắc Bộ</v>
          </cell>
          <cell r="F17" t="str">
            <v>Bắc</v>
          </cell>
          <cell r="G17" t="str">
            <v>Hà Nội</v>
          </cell>
        </row>
        <row r="18">
          <cell r="C18" t="str">
            <v>Sơn La</v>
          </cell>
          <cell r="D18" t="str">
            <v>Tỉnh</v>
          </cell>
          <cell r="E18" t="str">
            <v>Tây Bắc Bộ</v>
          </cell>
          <cell r="F18" t="str">
            <v>Bắc</v>
          </cell>
          <cell r="G18" t="str">
            <v>Hà Nội</v>
          </cell>
        </row>
        <row r="19">
          <cell r="C19" t="str">
            <v>Hòa Bình</v>
          </cell>
          <cell r="D19" t="str">
            <v>Tỉnh</v>
          </cell>
          <cell r="E19" t="str">
            <v>Tây Bắc Bộ</v>
          </cell>
          <cell r="F19" t="str">
            <v>Bắc</v>
          </cell>
          <cell r="G19" t="str">
            <v>Hà Nội</v>
          </cell>
        </row>
        <row r="20">
          <cell r="C20" t="str">
            <v>Hà Giang</v>
          </cell>
          <cell r="D20" t="str">
            <v>Tỉnh</v>
          </cell>
          <cell r="E20" t="str">
            <v>Đông Bắc Bộ</v>
          </cell>
          <cell r="F20" t="str">
            <v>Bắc</v>
          </cell>
          <cell r="G20" t="str">
            <v>Hà Nội</v>
          </cell>
        </row>
        <row r="21">
          <cell r="C21" t="str">
            <v>Cao Bằng</v>
          </cell>
          <cell r="D21" t="str">
            <v>Tỉnh</v>
          </cell>
          <cell r="E21" t="str">
            <v>Đông Bắc Bộ</v>
          </cell>
          <cell r="F21" t="str">
            <v>Bắc</v>
          </cell>
          <cell r="G21" t="str">
            <v>Hà Nội</v>
          </cell>
        </row>
        <row r="22">
          <cell r="C22" t="str">
            <v>Tuyên Quang</v>
          </cell>
          <cell r="D22" t="str">
            <v>Tỉnh</v>
          </cell>
          <cell r="E22" t="str">
            <v>Đông Bắc Bộ</v>
          </cell>
          <cell r="F22" t="str">
            <v>Bắc</v>
          </cell>
          <cell r="G22" t="str">
            <v>Hà Nội</v>
          </cell>
        </row>
        <row r="23">
          <cell r="C23" t="str">
            <v>Bắc Kạn</v>
          </cell>
          <cell r="D23" t="str">
            <v>Tỉnh</v>
          </cell>
          <cell r="E23" t="str">
            <v>Đông Bắc Bộ</v>
          </cell>
          <cell r="F23" t="str">
            <v>Bắc</v>
          </cell>
          <cell r="G23" t="str">
            <v>Hà Nội</v>
          </cell>
        </row>
        <row r="24">
          <cell r="C24" t="str">
            <v>Lạng Sơn</v>
          </cell>
          <cell r="D24" t="str">
            <v>Tỉnh</v>
          </cell>
          <cell r="E24" t="str">
            <v>Đông Bắc Bộ</v>
          </cell>
          <cell r="F24" t="str">
            <v>Bắc</v>
          </cell>
          <cell r="G24" t="str">
            <v>Hà Nội</v>
          </cell>
        </row>
        <row r="25">
          <cell r="C25" t="str">
            <v>Thái Nguyên</v>
          </cell>
          <cell r="D25" t="str">
            <v>Tỉnh</v>
          </cell>
          <cell r="E25" t="str">
            <v>Đông Bắc Bộ</v>
          </cell>
          <cell r="F25" t="str">
            <v>Bắc</v>
          </cell>
          <cell r="G25" t="str">
            <v>Hà Nội</v>
          </cell>
        </row>
        <row r="26">
          <cell r="C26" t="str">
            <v>Bắc Giang</v>
          </cell>
          <cell r="D26" t="str">
            <v>Tỉnh</v>
          </cell>
          <cell r="E26" t="str">
            <v>Đông Bắc Bộ</v>
          </cell>
          <cell r="F26" t="str">
            <v>Bắc</v>
          </cell>
          <cell r="G26" t="str">
            <v>Hà Nội</v>
          </cell>
        </row>
        <row r="27">
          <cell r="C27" t="str">
            <v>Quảng Ninh</v>
          </cell>
          <cell r="D27" t="str">
            <v>Tỉnh</v>
          </cell>
          <cell r="E27" t="str">
            <v>Đông Bắc Bộ</v>
          </cell>
          <cell r="F27" t="str">
            <v>Bắc</v>
          </cell>
          <cell r="G27" t="str">
            <v>Hà Nội</v>
          </cell>
        </row>
        <row r="28">
          <cell r="C28" t="str">
            <v>Phú Thọ</v>
          </cell>
          <cell r="D28" t="str">
            <v>Tỉnh</v>
          </cell>
          <cell r="E28" t="str">
            <v>Đông Bắc Bộ</v>
          </cell>
          <cell r="F28" t="str">
            <v>Bắc</v>
          </cell>
          <cell r="G28" t="str">
            <v>Hà Nội</v>
          </cell>
        </row>
        <row r="29">
          <cell r="C29" t="str">
            <v>Thanh Hóa</v>
          </cell>
          <cell r="D29" t="str">
            <v>Tỉnh</v>
          </cell>
          <cell r="E29" t="str">
            <v>Bắc Trung Bộ</v>
          </cell>
          <cell r="F29" t="str">
            <v>Trung</v>
          </cell>
          <cell r="G29" t="str">
            <v>Thanh Hóa</v>
          </cell>
        </row>
        <row r="30">
          <cell r="C30" t="str">
            <v>Nghệ An</v>
          </cell>
          <cell r="D30" t="str">
            <v>Tỉnh</v>
          </cell>
          <cell r="E30" t="str">
            <v>Bắc Trung Bộ</v>
          </cell>
          <cell r="F30" t="str">
            <v>Trung</v>
          </cell>
          <cell r="G30" t="str">
            <v>Thanh Hóa</v>
          </cell>
        </row>
        <row r="31">
          <cell r="C31" t="str">
            <v>Hà Tĩnh</v>
          </cell>
          <cell r="D31" t="str">
            <v>Tỉnh</v>
          </cell>
          <cell r="E31" t="str">
            <v>Bắc Trung Bộ</v>
          </cell>
          <cell r="F31" t="str">
            <v>Trung</v>
          </cell>
          <cell r="G31" t="str">
            <v>Thanh Hóa</v>
          </cell>
        </row>
        <row r="32">
          <cell r="C32" t="str">
            <v>Quảng Bình</v>
          </cell>
          <cell r="D32" t="str">
            <v>Tỉnh</v>
          </cell>
          <cell r="E32" t="str">
            <v>Bắc Trung Bộ</v>
          </cell>
          <cell r="F32" t="str">
            <v>Trung</v>
          </cell>
          <cell r="G32" t="str">
            <v>Quảng Bình</v>
          </cell>
        </row>
        <row r="33">
          <cell r="C33" t="str">
            <v>Quảng Trị</v>
          </cell>
          <cell r="D33" t="str">
            <v>Tỉnh</v>
          </cell>
          <cell r="E33" t="str">
            <v>Bắc Trung Bộ</v>
          </cell>
          <cell r="F33" t="str">
            <v>Trung</v>
          </cell>
          <cell r="G33" t="str">
            <v>Quảng Bình</v>
          </cell>
        </row>
        <row r="34">
          <cell r="C34" t="str">
            <v>Thừa Thiên Huế</v>
          </cell>
          <cell r="D34" t="str">
            <v>Tỉnh</v>
          </cell>
          <cell r="E34" t="str">
            <v>Bắc Trung Bộ</v>
          </cell>
          <cell r="F34" t="str">
            <v>Trung</v>
          </cell>
          <cell r="G34" t="str">
            <v>Tp. Huế</v>
          </cell>
        </row>
        <row r="35">
          <cell r="C35" t="str">
            <v>Đà Nẵng</v>
          </cell>
          <cell r="D35" t="str">
            <v>Thành phố</v>
          </cell>
          <cell r="E35" t="str">
            <v>Nam Trung Bộ</v>
          </cell>
          <cell r="F35" t="str">
            <v>Trung</v>
          </cell>
          <cell r="G35" t="str">
            <v>Tp. Đà Nẵng</v>
          </cell>
        </row>
        <row r="36">
          <cell r="C36" t="str">
            <v>Quảng Nam</v>
          </cell>
          <cell r="D36" t="str">
            <v>Tỉnh</v>
          </cell>
          <cell r="E36" t="str">
            <v>Nam Trung Bộ</v>
          </cell>
          <cell r="F36" t="str">
            <v>Trung</v>
          </cell>
          <cell r="G36" t="str">
            <v>Tp. Đà Nẵng</v>
          </cell>
        </row>
        <row r="37">
          <cell r="C37" t="str">
            <v>Quảng Ngãi</v>
          </cell>
          <cell r="D37" t="str">
            <v>Tỉnh</v>
          </cell>
          <cell r="E37" t="str">
            <v>Nam Trung Bộ</v>
          </cell>
          <cell r="F37" t="str">
            <v>Trung</v>
          </cell>
          <cell r="G37" t="str">
            <v>Tp. Đà Nẵng</v>
          </cell>
        </row>
        <row r="38">
          <cell r="C38" t="str">
            <v>Bình Định</v>
          </cell>
          <cell r="D38" t="str">
            <v>Tỉnh</v>
          </cell>
          <cell r="E38" t="str">
            <v>Nam Trung Bộ</v>
          </cell>
          <cell r="F38" t="str">
            <v>Trung</v>
          </cell>
          <cell r="G38" t="str">
            <v>Tp. Quy Nhơn</v>
          </cell>
        </row>
        <row r="39">
          <cell r="C39" t="str">
            <v>Phú Yên</v>
          </cell>
          <cell r="D39" t="str">
            <v>Tỉnh</v>
          </cell>
          <cell r="E39" t="str">
            <v>Nam Trung Bộ</v>
          </cell>
          <cell r="F39" t="str">
            <v>Trung</v>
          </cell>
          <cell r="G39" t="str">
            <v>Phú Yên</v>
          </cell>
        </row>
        <row r="40">
          <cell r="C40" t="str">
            <v>Khánh Hòa</v>
          </cell>
          <cell r="D40" t="str">
            <v>Tỉnh</v>
          </cell>
          <cell r="E40" t="str">
            <v>Nam Trung Bộ</v>
          </cell>
          <cell r="F40" t="str">
            <v>Trung</v>
          </cell>
          <cell r="G40" t="str">
            <v>Tp. Nha Trang</v>
          </cell>
        </row>
        <row r="41">
          <cell r="C41" t="str">
            <v>Ninh Thuận</v>
          </cell>
          <cell r="D41" t="str">
            <v>Tỉnh</v>
          </cell>
          <cell r="E41" t="str">
            <v>Nam Trung Bộ</v>
          </cell>
          <cell r="F41" t="str">
            <v>Trung</v>
          </cell>
        </row>
        <row r="42">
          <cell r="C42" t="str">
            <v>Bình Thuận</v>
          </cell>
          <cell r="D42" t="str">
            <v>Tỉnh</v>
          </cell>
          <cell r="E42" t="str">
            <v>Nam Trung Bộ</v>
          </cell>
          <cell r="F42" t="str">
            <v>Trung</v>
          </cell>
        </row>
        <row r="43">
          <cell r="C43" t="str">
            <v>Gia Lai</v>
          </cell>
          <cell r="D43" t="str">
            <v>Tỉnh</v>
          </cell>
          <cell r="E43" t="str">
            <v>Tây Nguyên</v>
          </cell>
          <cell r="F43" t="str">
            <v>Trung</v>
          </cell>
        </row>
        <row r="44">
          <cell r="C44" t="str">
            <v>Kon Tum</v>
          </cell>
          <cell r="D44" t="str">
            <v>Tỉnh</v>
          </cell>
          <cell r="E44" t="str">
            <v>Tây Nguyên</v>
          </cell>
          <cell r="F44" t="str">
            <v>Trung</v>
          </cell>
        </row>
        <row r="45">
          <cell r="C45" t="str">
            <v>Đắk Lắk</v>
          </cell>
          <cell r="D45" t="str">
            <v>Tỉnh</v>
          </cell>
          <cell r="E45" t="str">
            <v>Tây Nguyên</v>
          </cell>
          <cell r="F45" t="str">
            <v>Trung</v>
          </cell>
          <cell r="G45" t="str">
            <v>Tp. Buôn Ma Thuột</v>
          </cell>
        </row>
        <row r="46">
          <cell r="C46" t="str">
            <v>Lâm Đồng</v>
          </cell>
          <cell r="D46" t="str">
            <v>Tỉnh</v>
          </cell>
          <cell r="E46" t="str">
            <v>Tây Nguyên</v>
          </cell>
          <cell r="F46" t="str">
            <v>Trung</v>
          </cell>
          <cell r="G46" t="str">
            <v>Tp. Đà Lạt</v>
          </cell>
        </row>
        <row r="47">
          <cell r="C47" t="str">
            <v>Đắk Nông</v>
          </cell>
          <cell r="D47" t="str">
            <v>Tỉnh</v>
          </cell>
          <cell r="E47" t="str">
            <v>Tây Nguyên</v>
          </cell>
          <cell r="F47" t="str">
            <v>Trung</v>
          </cell>
        </row>
        <row r="48">
          <cell r="C48" t="str">
            <v>TP Hồ Chí Minh</v>
          </cell>
          <cell r="E48" t="str">
            <v>Đông Nam Bộ</v>
          </cell>
          <cell r="F48" t="str">
            <v>Nam</v>
          </cell>
          <cell r="G48" t="str">
            <v>Tp. Hồ Chí Minh</v>
          </cell>
        </row>
        <row r="49">
          <cell r="C49" t="str">
            <v>Bình Dương</v>
          </cell>
          <cell r="D49" t="str">
            <v>Tỉnh</v>
          </cell>
          <cell r="E49" t="str">
            <v>Đông Nam Bộ</v>
          </cell>
          <cell r="F49" t="str">
            <v>Nam</v>
          </cell>
          <cell r="G49" t="str">
            <v>Tp. Hồ Chí Minh</v>
          </cell>
        </row>
        <row r="50">
          <cell r="C50" t="str">
            <v>Bình Phước</v>
          </cell>
          <cell r="D50" t="str">
            <v>Tỉnh</v>
          </cell>
          <cell r="E50" t="str">
            <v>Đông Nam Bộ</v>
          </cell>
          <cell r="F50" t="str">
            <v>Nam</v>
          </cell>
          <cell r="G50" t="str">
            <v>Tp. Hồ Chí Minh</v>
          </cell>
        </row>
        <row r="51">
          <cell r="C51" t="str">
            <v>Tây Ninh</v>
          </cell>
          <cell r="D51" t="str">
            <v>Tỉnh</v>
          </cell>
          <cell r="E51" t="str">
            <v>Đông Nam Bộ</v>
          </cell>
          <cell r="F51" t="str">
            <v>Nam</v>
          </cell>
          <cell r="G51" t="str">
            <v>Tp. Hồ Chí Minh</v>
          </cell>
        </row>
        <row r="52">
          <cell r="C52" t="str">
            <v>Đồng Nai</v>
          </cell>
          <cell r="D52" t="str">
            <v>Tỉnh</v>
          </cell>
          <cell r="E52" t="str">
            <v>Đông Nam Bộ</v>
          </cell>
          <cell r="F52" t="str">
            <v>Nam</v>
          </cell>
          <cell r="G52" t="str">
            <v>Tp. Hồ Chí Minh</v>
          </cell>
        </row>
        <row r="53">
          <cell r="C53" t="str">
            <v>Bà Rịa - Vũng Tàu</v>
          </cell>
          <cell r="D53" t="str">
            <v>Tỉnh</v>
          </cell>
          <cell r="E53" t="str">
            <v>Đông Nam Bộ</v>
          </cell>
          <cell r="F53" t="str">
            <v>Nam</v>
          </cell>
          <cell r="G53" t="str">
            <v>Tp. Vũng Tàu</v>
          </cell>
        </row>
        <row r="54">
          <cell r="C54" t="str">
            <v>Long An</v>
          </cell>
          <cell r="D54" t="str">
            <v>Tỉnh</v>
          </cell>
          <cell r="E54" t="str">
            <v>Tây Nam Bộ</v>
          </cell>
          <cell r="F54" t="str">
            <v>Nam</v>
          </cell>
          <cell r="G54" t="str">
            <v>Tp. Hồ Chí Minh</v>
          </cell>
        </row>
        <row r="55">
          <cell r="C55" t="str">
            <v>Đồng Tháp</v>
          </cell>
          <cell r="D55" t="str">
            <v>Tỉnh</v>
          </cell>
          <cell r="E55" t="str">
            <v>Tây Nam Bộ</v>
          </cell>
          <cell r="F55" t="str">
            <v>Nam</v>
          </cell>
          <cell r="G55" t="str">
            <v>Tp. Cần Thơ</v>
          </cell>
        </row>
        <row r="56">
          <cell r="C56" t="str">
            <v>Tiền Giang</v>
          </cell>
          <cell r="D56" t="str">
            <v>Tỉnh</v>
          </cell>
          <cell r="E56" t="str">
            <v>Tây Nam Bộ</v>
          </cell>
          <cell r="F56" t="str">
            <v>Nam</v>
          </cell>
          <cell r="G56" t="str">
            <v>Tp. Hồ Chí Minh</v>
          </cell>
        </row>
        <row r="57">
          <cell r="C57" t="str">
            <v>Bến Tre</v>
          </cell>
          <cell r="D57" t="str">
            <v>Tỉnh</v>
          </cell>
          <cell r="E57" t="str">
            <v>Tây Nam Bộ</v>
          </cell>
          <cell r="F57" t="str">
            <v>Nam</v>
          </cell>
          <cell r="G57" t="str">
            <v>Tp. Cần Thơ</v>
          </cell>
        </row>
        <row r="58">
          <cell r="C58" t="str">
            <v>An Giang</v>
          </cell>
          <cell r="D58" t="str">
            <v>Tỉnh</v>
          </cell>
          <cell r="E58" t="str">
            <v>Tây Nam Bộ</v>
          </cell>
          <cell r="F58" t="str">
            <v>Nam</v>
          </cell>
          <cell r="G58" t="str">
            <v>Tp. Cần Thơ</v>
          </cell>
        </row>
        <row r="59">
          <cell r="C59" t="str">
            <v>Cần Thơ</v>
          </cell>
          <cell r="D59" t="str">
            <v>Thành phố</v>
          </cell>
          <cell r="E59" t="str">
            <v>Tây Nam Bộ</v>
          </cell>
          <cell r="F59" t="str">
            <v>Nam</v>
          </cell>
          <cell r="G59" t="str">
            <v>Tp. Cần Thơ</v>
          </cell>
        </row>
        <row r="60">
          <cell r="C60" t="str">
            <v>Vĩnh Long</v>
          </cell>
          <cell r="D60" t="str">
            <v>Tỉnh</v>
          </cell>
          <cell r="E60" t="str">
            <v>Tây Nam Bộ</v>
          </cell>
          <cell r="F60" t="str">
            <v>Nam</v>
          </cell>
          <cell r="G60" t="str">
            <v>Tp. Cần Thơ</v>
          </cell>
        </row>
        <row r="61">
          <cell r="C61" t="str">
            <v>Trà Vinh</v>
          </cell>
          <cell r="D61" t="str">
            <v>Tỉnh</v>
          </cell>
          <cell r="E61" t="str">
            <v>Tây Nam Bộ</v>
          </cell>
          <cell r="F61" t="str">
            <v>Nam</v>
          </cell>
          <cell r="G61" t="str">
            <v>Tp. Cần Thơ</v>
          </cell>
        </row>
        <row r="62">
          <cell r="C62" t="str">
            <v>Kiên Giang</v>
          </cell>
          <cell r="D62" t="str">
            <v>Tỉnh</v>
          </cell>
          <cell r="E62" t="str">
            <v>Tây Nam Bộ</v>
          </cell>
          <cell r="F62" t="str">
            <v>Nam</v>
          </cell>
        </row>
        <row r="63">
          <cell r="C63" t="str">
            <v>Hậu Giang</v>
          </cell>
          <cell r="D63" t="str">
            <v>Tỉnh</v>
          </cell>
          <cell r="E63" t="str">
            <v>Tây Nam Bộ</v>
          </cell>
          <cell r="F63" t="str">
            <v>Nam</v>
          </cell>
          <cell r="G63" t="str">
            <v>Tp. Cần Thơ</v>
          </cell>
        </row>
        <row r="64">
          <cell r="C64" t="str">
            <v>Sóc Trăng</v>
          </cell>
          <cell r="D64" t="str">
            <v>Tỉnh</v>
          </cell>
          <cell r="E64" t="str">
            <v>Tây Nam Bộ</v>
          </cell>
          <cell r="F64" t="str">
            <v>Nam</v>
          </cell>
          <cell r="G64" t="str">
            <v>Tp. Cần Thơ</v>
          </cell>
        </row>
        <row r="65">
          <cell r="C65" t="str">
            <v>Bạc Liêu</v>
          </cell>
          <cell r="D65" t="str">
            <v>Tỉnh</v>
          </cell>
          <cell r="E65" t="str">
            <v>Tây Nam Bộ</v>
          </cell>
          <cell r="F65" t="str">
            <v>Nam</v>
          </cell>
        </row>
        <row r="66">
          <cell r="C66" t="str">
            <v>Cà Mau</v>
          </cell>
          <cell r="D66" t="str">
            <v>Tỉnh</v>
          </cell>
          <cell r="E66" t="str">
            <v>Tây Nam Bộ</v>
          </cell>
          <cell r="F66" t="str">
            <v>Nam</v>
          </cell>
          <cell r="G66" t="str">
            <v>Tp. Hồ Chí Minh, Cà Mau</v>
          </cell>
        </row>
      </sheetData>
      <sheetData sheetId="20"/>
      <sheetData sheetId="21">
        <row r="18">
          <cell r="D18" t="str">
            <v>Xuất xưởng thuốc vô trùng</v>
          </cell>
        </row>
        <row r="36">
          <cell r="D36" t="str">
            <v>Xuất xưởng thuốc không vô trùng</v>
          </cell>
        </row>
        <row r="47">
          <cell r="D47" t="str">
            <v>Xuất xưởng thuốc sinh học</v>
          </cell>
        </row>
        <row r="64">
          <cell r="D64" t="str">
            <v>Xuất xưởng thuốc dược liệu, thuốc cổ truyền</v>
          </cell>
        </row>
        <row r="77">
          <cell r="D77" t="str">
            <v>Đóng gói sơ cấp</v>
          </cell>
        </row>
        <row r="80">
          <cell r="D80" t="str">
            <v>Đóng gói thứ cấp</v>
          </cell>
        </row>
        <row r="83">
          <cell r="D83" t="str">
            <v>Kiểm tra chất lượng</v>
          </cell>
        </row>
      </sheetData>
      <sheetData sheetId="22"/>
      <sheetData sheetId="23">
        <row r="5">
          <cell r="A5">
            <v>1</v>
          </cell>
          <cell r="B5" t="str">
            <v>-</v>
          </cell>
          <cell r="C5" t="str">
            <v/>
          </cell>
          <cell r="D5" t="str">
            <v>GMP</v>
          </cell>
          <cell r="E5">
            <v>1</v>
          </cell>
          <cell r="H5">
            <v>1</v>
          </cell>
          <cell r="I5" t="str">
            <v>A</v>
          </cell>
          <cell r="J5" t="str">
            <v>Công ty cổ phần Dược phẩm Imexpharm</v>
          </cell>
          <cell r="K5" t="str">
            <v>Imexpharm Corporation (IMEXPHARM)</v>
          </cell>
          <cell r="L5" t="str">
            <v>Số 04, đường 30/4, phường I, thành phố Cao Lãnh, tỉnh Đồng Tháp.</v>
          </cell>
          <cell r="M5" t="str">
            <v>No. 4, Ba muoi thang tu Street, Ward No 1, Cao Lanh City, Dong Thap Province</v>
          </cell>
          <cell r="N5" t="str">
            <v>Số 04, đường 30/4, phường 1, Thành phố Cao Lãnh, tỉnh Đồng Tháp</v>
          </cell>
          <cell r="O5" t="str">
            <v>Nº 04, street 30/4, ward 1, Cao Lanh city, Dong Thap province</v>
          </cell>
          <cell r="P5" t="str">
            <v>* Thuốc không chứa kháng sinh nhóm β-Lactam: Thuốc viên nén không bao, viên bao, viên nang cứng, thuốc bột, thuốc cốm, viên nang mềm, thuốc viên sủi bọt, thuốc bột và thuốc cốm sủi bọt, thuốc nước uống;_x000D_
* Thuốc chứa kháng sinh nhóm Penicillin: Thuốc viên nén không bao, viên bao, viên nang cứng, thuốc bột và thuốc cốm.</v>
          </cell>
          <cell r="R5" t="str">
            <v>WHO-GMP</v>
          </cell>
          <cell r="S5">
            <v>43757</v>
          </cell>
          <cell r="T5" t="str">
            <v>508/GCN-QLD</v>
          </cell>
          <cell r="U5">
            <v>42662</v>
          </cell>
          <cell r="V5">
            <v>43757</v>
          </cell>
          <cell r="X5" t="str">
            <v>Tái</v>
          </cell>
          <cell r="Y5" t="str">
            <v>* Non-β (viên, cốm, bột uống, nang mềm, nước uống)
* Penicillin (viên, cốm, bột uống)</v>
          </cell>
          <cell r="Z5" t="str">
            <v>x</v>
          </cell>
          <cell r="AA5" t="str">
            <v/>
          </cell>
          <cell r="AB5" t="str">
            <v/>
          </cell>
          <cell r="AC5" t="str">
            <v/>
          </cell>
          <cell r="AD5" t="str">
            <v/>
          </cell>
          <cell r="AE5" t="str">
            <v/>
          </cell>
          <cell r="AF5" t="str">
            <v/>
          </cell>
          <cell r="AG5" t="str">
            <v/>
          </cell>
          <cell r="AH5" t="str">
            <v>N P S</v>
          </cell>
          <cell r="AI5" t="str">
            <v/>
          </cell>
          <cell r="AJ5" t="str">
            <v/>
          </cell>
          <cell r="AK5" t="str">
            <v>N</v>
          </cell>
          <cell r="AL5" t="str">
            <v/>
          </cell>
          <cell r="AM5" t="str">
            <v/>
          </cell>
          <cell r="AN5" t="str">
            <v/>
          </cell>
          <cell r="AO5" t="str">
            <v>x</v>
          </cell>
          <cell r="AP5" t="str">
            <v>x</v>
          </cell>
          <cell r="AQ5" t="str">
            <v/>
          </cell>
          <cell r="AR5" t="str">
            <v/>
          </cell>
          <cell r="AS5" t="str">
            <v/>
          </cell>
          <cell r="AT5" t="str">
            <v/>
          </cell>
          <cell r="AU5" t="str">
            <v/>
          </cell>
          <cell r="AV5" t="b">
            <v>1</v>
          </cell>
          <cell r="AW5" t="b">
            <v>0</v>
          </cell>
          <cell r="AX5" t="b">
            <v>0</v>
          </cell>
          <cell r="AY5">
            <v>1</v>
          </cell>
          <cell r="AZ5">
            <v>81</v>
          </cell>
          <cell r="BA5">
            <v>81</v>
          </cell>
          <cell r="BB5" t="str">
            <v>112/ĐKKDD-BYT</v>
          </cell>
          <cell r="BC5" t="str">
            <v>Cục Quản lý Dược Việt Nam</v>
          </cell>
        </row>
        <row r="6">
          <cell r="A6">
            <v>2</v>
          </cell>
          <cell r="B6" t="str">
            <v>-</v>
          </cell>
          <cell r="C6" t="str">
            <v/>
          </cell>
          <cell r="D6" t="str">
            <v>GMP</v>
          </cell>
          <cell r="E6">
            <v>2</v>
          </cell>
          <cell r="H6">
            <v>1</v>
          </cell>
          <cell r="I6" t="str">
            <v>A</v>
          </cell>
          <cell r="J6" t="str">
            <v>Công ty cổ phần Dược phẩm Imexpharm</v>
          </cell>
          <cell r="K6" t="str">
            <v>Imexpharm Corporation (IMEXPHARM)</v>
          </cell>
          <cell r="L6" t="str">
            <v>Số 04, đường 30/4, phường I, thành phố Cao Lãnh, tỉnh Đồng Tháp.</v>
          </cell>
          <cell r="M6" t="str">
            <v>No. 4, Ba muoi thang tu Street, Ward No 1, Cao Lanh City, Dong Thap Province</v>
          </cell>
          <cell r="N6" t="str">
            <v>Số 04, đường 30/4, phường 1, Thành phố Cao Lãnh, tỉnh Đồng Tháp</v>
          </cell>
          <cell r="O6" t="str">
            <v>Nº 04, street 30/4, ward 1, Cao Lanh city, Dong Thap province</v>
          </cell>
          <cell r="P6" t="str">
            <v>* Thuốc không chứa kháng sinh nhóm β-Lactam: Thuốc viên nén, viên nén bao phim, viên nang cứng, thuốc bột, thuốc cốm, viên nang mềm, thuốc đạn, thuốc viên sủi bọt, thuốc bột và thuốc cốm sủi bọt, thuốc nước uống;_x000D_
* Thuốc chứa kháng sinh nhóm Penicillin: Thuốc viên nén, viên nén bao phim, viên nang cứng, thuốc bột và thuốc cốm.</v>
          </cell>
          <cell r="R6" t="str">
            <v>WHO-GMP</v>
          </cell>
          <cell r="S6">
            <v>42617</v>
          </cell>
          <cell r="T6" t="str">
            <v>233/GCN-QLD</v>
          </cell>
          <cell r="U6">
            <v>41521</v>
          </cell>
          <cell r="V6">
            <v>42617</v>
          </cell>
          <cell r="X6" t="str">
            <v>Tái</v>
          </cell>
          <cell r="Y6" t="str">
            <v>* Non-β (viên, cốm, bột uống, đạn, nang mềm, nước uống)
* Penicillin (viên, cốm, bột uống)</v>
          </cell>
          <cell r="AV6" t="b">
            <v>1</v>
          </cell>
          <cell r="AW6" t="b">
            <v>0</v>
          </cell>
          <cell r="AX6" t="b">
            <v>0</v>
          </cell>
          <cell r="AY6">
            <v>1</v>
          </cell>
          <cell r="BA6" t="str">
            <v>-</v>
          </cell>
          <cell r="BB6" t="str">
            <v/>
          </cell>
          <cell r="BC6" t="str">
            <v>Cục Quản lý Dược Việt Nam</v>
          </cell>
        </row>
        <row r="7">
          <cell r="A7">
            <v>3</v>
          </cell>
          <cell r="B7" t="str">
            <v>-</v>
          </cell>
          <cell r="C7" t="str">
            <v/>
          </cell>
          <cell r="D7" t="str">
            <v>GMP</v>
          </cell>
          <cell r="E7">
            <v>3</v>
          </cell>
          <cell r="H7">
            <v>1</v>
          </cell>
          <cell r="I7" t="str">
            <v>A</v>
          </cell>
          <cell r="J7" t="str">
            <v>Công ty cổ phần Dược phẩm Imexpharm</v>
          </cell>
          <cell r="K7" t="str">
            <v>Imexpharm Corporation (IMEXPHARM)</v>
          </cell>
          <cell r="L7" t="str">
            <v>Số 04, đường 30/4, phường I, thành phố Cao Lãnh, tỉnh Đồng Tháp.</v>
          </cell>
          <cell r="M7" t="str">
            <v>No. 4, Ba muoi thang tu Street, Ward No 1, Cao Lanh City, Dong Thap Province</v>
          </cell>
          <cell r="N7" t="str">
            <v>Số 04, đường 30/4, phường 1, Thành phố Cao Lãnh, tỉnh Đồng Tháp</v>
          </cell>
          <cell r="O7" t="str">
            <v>Nº 04, street 30/4, ward 1, Cao Lanh city, Dong Thap province</v>
          </cell>
          <cell r="P7" t="str">
            <v>* Thuốc không chứa kháng sinh nhóm β-Lactam: Thuốc viên nén, viên nén bao phim, viên nang cứng, thuốc bột, thuốc cốm, viên nang mềm, thuốc đạn, thuốc viên sủi bọt, thuốc bột và thuốc cốm sủi bọt, thuốc nước uống.
* Thuốc chứa kháng sinh nhóm Penicillin: Thuốc viên nén, viên nén bao phim, viên nang cứng, thuốc bột và thuốc cốm.</v>
          </cell>
          <cell r="R7" t="str">
            <v>WHO-GMP</v>
          </cell>
          <cell r="S7">
            <v>41513</v>
          </cell>
          <cell r="T7" t="str">
            <v>256/GCN-QLD</v>
          </cell>
          <cell r="U7">
            <v>40417</v>
          </cell>
          <cell r="V7">
            <v>41513</v>
          </cell>
          <cell r="X7" t="str">
            <v>Tái</v>
          </cell>
          <cell r="Y7" t="str">
            <v>* Non-β (viên, cốm, bột uống, đạn, nang mềm, nước uống)
* Penicillin (viên, cốm, bột uống)</v>
          </cell>
          <cell r="AV7" t="b">
            <v>1</v>
          </cell>
          <cell r="AW7" t="b">
            <v>0</v>
          </cell>
          <cell r="AX7" t="b">
            <v>0</v>
          </cell>
          <cell r="AY7">
            <v>1</v>
          </cell>
          <cell r="BA7" t="str">
            <v>-</v>
          </cell>
          <cell r="BB7" t="str">
            <v/>
          </cell>
          <cell r="BC7" t="str">
            <v>Cục Quản lý Dược Việt Nam</v>
          </cell>
        </row>
        <row r="8">
          <cell r="A8">
            <v>4</v>
          </cell>
          <cell r="B8" t="str">
            <v>-</v>
          </cell>
          <cell r="C8" t="str">
            <v/>
          </cell>
          <cell r="D8" t="str">
            <v>GMP</v>
          </cell>
          <cell r="E8">
            <v>4</v>
          </cell>
          <cell r="H8">
            <v>1</v>
          </cell>
          <cell r="I8" t="str">
            <v>A</v>
          </cell>
          <cell r="J8" t="str">
            <v>Công ty cổ phần Dược phẩm Imexpharm</v>
          </cell>
          <cell r="K8" t="str">
            <v>Imexpharm Corporation (IMEXPHARM)</v>
          </cell>
          <cell r="L8" t="str">
            <v>Số 04, đường 30/4, phường I, thành phố Cao Lãnh, tỉnh Đồng Tháp.</v>
          </cell>
          <cell r="M8" t="str">
            <v>No. 4, Ba muoi thang tu Street, Ward No 1, Cao Lanh City, Dong Thap Province</v>
          </cell>
          <cell r="N8" t="str">
            <v>Số 04, đường 30/4, phường 1, Thành phố Cao Lãnh, tỉnh Đồng Tháp</v>
          </cell>
          <cell r="O8" t="str">
            <v>Nº 04, street 30/4, ward 1, Cao Lanh city, Dong Thap province</v>
          </cell>
          <cell r="P8" t="str">
            <v>* Thuốc không chứa kháng sinh nhóm β-Lactam: Thuốc viên nén không bao, viên bao, viên nang cứng, thuốc bột, thuốc cốm, viên sủi bọt, thuốc bột và thuốc cốm sủi bọt, thuốc uống dạng lỏng đóng túi, viên nang mềm, thuốc đạn._x000D_
* Thuốc chứa kháng sinh nhóm β-Lactam: Thuốc viên nén không bao, viên bao, viên nang cứng, thuốc bột và thuốc cốm.</v>
          </cell>
          <cell r="R8" t="str">
            <v>WHO-GMP</v>
          </cell>
          <cell r="S8">
            <v>40445</v>
          </cell>
          <cell r="T8" t="str">
            <v>217/CN-QLD</v>
          </cell>
          <cell r="U8">
            <v>39715</v>
          </cell>
          <cell r="V8">
            <v>40445</v>
          </cell>
          <cell r="X8" t="str">
            <v>Tái</v>
          </cell>
          <cell r="Y8" t="str">
            <v>* Non-β (viên, cốm, bột uống, đạn, nang mềm)
* β-Lactam (viên, cốm, bột uống)</v>
          </cell>
          <cell r="AV8" t="b">
            <v>1</v>
          </cell>
          <cell r="AW8" t="b">
            <v>0</v>
          </cell>
          <cell r="AX8" t="b">
            <v>0</v>
          </cell>
          <cell r="AY8">
            <v>1</v>
          </cell>
          <cell r="BA8" t="str">
            <v>-</v>
          </cell>
          <cell r="BB8" t="str">
            <v/>
          </cell>
          <cell r="BC8" t="str">
            <v>Cục Quản lý Dược Việt Nam</v>
          </cell>
        </row>
        <row r="9">
          <cell r="A9">
            <v>5</v>
          </cell>
          <cell r="B9" t="str">
            <v>-</v>
          </cell>
          <cell r="C9" t="str">
            <v/>
          </cell>
          <cell r="D9" t="str">
            <v>GMP</v>
          </cell>
          <cell r="E9">
            <v>5</v>
          </cell>
          <cell r="H9">
            <v>1</v>
          </cell>
          <cell r="I9" t="str">
            <v>A</v>
          </cell>
          <cell r="J9" t="str">
            <v>Công ty cổ phần Dược phẩm Imexpharm</v>
          </cell>
          <cell r="K9" t="str">
            <v>Imexpharm Corporation (IMEXPHARM)</v>
          </cell>
          <cell r="L9" t="str">
            <v>Số 04, đường 30/4, phường I, thành phố Cao Lãnh, tỉnh Đồng Tháp.</v>
          </cell>
          <cell r="M9" t="str">
            <v>No. 4, Ba muoi thang tu Street, Ward No 1, Cao Lanh City, Dong Thap Province</v>
          </cell>
          <cell r="N9" t="str">
            <v>Số 04, đường 30/4, phường 1, Thành phố Cao Lãnh, tỉnh Đồng Tháp</v>
          </cell>
          <cell r="O9" t="str">
            <v>Nº 04, street 30/4, ward 1, Cao Lanh city, Dong Thap province</v>
          </cell>
          <cell r="P9" t="str">
            <v>* Thuốc không chứa kháng sinh nhóm β-Lactam: Thuốc viên nén, viên bao, viên nang cứng, viên nang mềm, thuốc bột, thuốc cốm, viên sủi bọt, thuốc đạn._x000D_
* Thuốc chứa kháng sinh nhóm β-Lactam: Thuốc viên nén, viên bao, viên nang cứng, thuốc bột và thuốc cốm.</v>
          </cell>
          <cell r="R9" t="str">
            <v>3P</v>
          </cell>
          <cell r="S9">
            <v>39681</v>
          </cell>
          <cell r="T9" t="str">
            <v>133/CN-QLD</v>
          </cell>
          <cell r="U9">
            <v>38950</v>
          </cell>
          <cell r="V9">
            <v>39681</v>
          </cell>
          <cell r="X9" t="str">
            <v>Tái</v>
          </cell>
          <cell r="Y9" t="str">
            <v>* Non-β (viên, cốm, bột uống, đạn, nang mềm)
* β-Lactam (viên, cốm, bột uống)</v>
          </cell>
          <cell r="AV9" t="b">
            <v>1</v>
          </cell>
          <cell r="AW9" t="b">
            <v>0</v>
          </cell>
          <cell r="AX9" t="b">
            <v>0</v>
          </cell>
          <cell r="AY9">
            <v>1</v>
          </cell>
          <cell r="BA9" t="str">
            <v>-</v>
          </cell>
          <cell r="BB9" t="str">
            <v/>
          </cell>
          <cell r="BC9" t="str">
            <v>Cục Quản lý Dược Việt Nam</v>
          </cell>
        </row>
        <row r="10">
          <cell r="A10">
            <v>6</v>
          </cell>
          <cell r="B10" t="str">
            <v>-</v>
          </cell>
          <cell r="C10" t="str">
            <v/>
          </cell>
          <cell r="D10" t="str">
            <v>GMP</v>
          </cell>
          <cell r="E10">
            <v>6</v>
          </cell>
          <cell r="H10">
            <v>1</v>
          </cell>
          <cell r="I10" t="str">
            <v>A</v>
          </cell>
          <cell r="J10" t="str">
            <v>Công ty cổ phần Dược phẩm Imexpharm</v>
          </cell>
          <cell r="K10" t="str">
            <v>Imexpharm Corporation (IMEXPHARM)</v>
          </cell>
          <cell r="L10" t="str">
            <v>Số 04, đường 30/4, phường I, thành phố Cao Lãnh, tỉnh Đồng Tháp.</v>
          </cell>
          <cell r="M10" t="str">
            <v>No. 4, Ba muoi thang tu Street, Ward No 1, Cao Lanh City, Dong Thap Province</v>
          </cell>
          <cell r="N10" t="str">
            <v>Số 04, đường 30/4, phường 1, Thành phố Cao Lãnh, tỉnh Đồng Tháp</v>
          </cell>
          <cell r="O10" t="str">
            <v>Nº 04, street 30/4, ward 1, Cao Lanh city, Dong Thap province</v>
          </cell>
          <cell r="P10" t="str">
            <v>* Thuốc không chứa kháng sinh nhóm β-Lactam: Thuốc viên nén không bao, viên bao, viên nang cứng, viên sủi bọt và thuốc bột._x000D_
* Thuốc chứa kháng sinh nhóm β-Lactam: Thuốc viên nén, viên bao, viên nang cứng, thuốc bột.</v>
          </cell>
          <cell r="R10" t="str">
            <v>3P</v>
          </cell>
          <cell r="S10">
            <v>39137</v>
          </cell>
          <cell r="T10" t="str">
            <v>36/CN-QLD</v>
          </cell>
          <cell r="U10">
            <v>38407</v>
          </cell>
          <cell r="V10">
            <v>39137</v>
          </cell>
          <cell r="X10" t="str">
            <v>Tái</v>
          </cell>
          <cell r="Y10" t="str">
            <v>* Non-β (viên, bột uống)
* β-Lactam (viên, bột uống)</v>
          </cell>
          <cell r="AV10" t="b">
            <v>1</v>
          </cell>
          <cell r="AW10" t="b">
            <v>0</v>
          </cell>
          <cell r="AX10" t="b">
            <v>0</v>
          </cell>
          <cell r="AY10">
            <v>1</v>
          </cell>
          <cell r="BA10" t="str">
            <v>-</v>
          </cell>
          <cell r="BB10" t="str">
            <v/>
          </cell>
          <cell r="BC10" t="str">
            <v>Cục Quản lý Dược Việt Nam</v>
          </cell>
        </row>
        <row r="11">
          <cell r="A11">
            <v>7</v>
          </cell>
          <cell r="B11" t="str">
            <v>-</v>
          </cell>
          <cell r="C11" t="str">
            <v/>
          </cell>
          <cell r="D11" t="str">
            <v>GMP</v>
          </cell>
          <cell r="E11">
            <v>7</v>
          </cell>
          <cell r="H11">
            <v>1</v>
          </cell>
          <cell r="I11" t="str">
            <v>A</v>
          </cell>
          <cell r="J11" t="str">
            <v>Công ty cổ phần Dược phẩm Imexpharm</v>
          </cell>
          <cell r="K11" t="str">
            <v>Imexpharm Corporation (IMEXPHARM)</v>
          </cell>
          <cell r="L11" t="str">
            <v>Số 04, đường 30/4, phường I, thành phố Cao Lãnh, tỉnh Đồng Tháp.</v>
          </cell>
          <cell r="M11" t="str">
            <v>No. 4, Ba muoi thang tu Street, Ward No 1, Cao Lanh City, Dong Thap Province</v>
          </cell>
          <cell r="N11" t="str">
            <v>Số 04, đường 30/4, phường 1, Thành phố Cao Lãnh, tỉnh Đồng Tháp</v>
          </cell>
          <cell r="O11" t="str">
            <v>Nº 04, street 30/4, ward 1, Cao Lanh city, Dong Thap province</v>
          </cell>
          <cell r="P11" t="str">
            <v>* Thuốc không chứa kháng sinh nhóm β-Lactam: Thuốc viên nén, viên bao, viên nang cứng, viên nang mềm, viên sủi bọt, thuốc bột._x000D_
* Thuốc chứa kháng sinh nhóm β-Lactam: Thuốc viên nén, viên bao, viên nang cứng, thuốc bột.</v>
          </cell>
          <cell r="R11" t="str">
            <v>3P</v>
          </cell>
          <cell r="S11">
            <v>38401</v>
          </cell>
          <cell r="T11" t="str">
            <v>05/2003/CN-QLD</v>
          </cell>
          <cell r="U11">
            <v>37670</v>
          </cell>
          <cell r="V11">
            <v>38401</v>
          </cell>
          <cell r="X11" t="str">
            <v>Tái</v>
          </cell>
          <cell r="Y11" t="str">
            <v>* Non-β (viên, bột uống, nang mềm)
* β-Lactam (viên, bột uống)</v>
          </cell>
          <cell r="AV11" t="b">
            <v>1</v>
          </cell>
          <cell r="AW11" t="b">
            <v>0</v>
          </cell>
          <cell r="AX11" t="b">
            <v>0</v>
          </cell>
          <cell r="AY11">
            <v>1</v>
          </cell>
          <cell r="BA11" t="str">
            <v>-</v>
          </cell>
          <cell r="BB11" t="str">
            <v/>
          </cell>
          <cell r="BC11" t="str">
            <v>Cục Quản lý Dược Việt Nam</v>
          </cell>
        </row>
        <row r="12">
          <cell r="A12">
            <v>8</v>
          </cell>
          <cell r="B12" t="str">
            <v>-</v>
          </cell>
          <cell r="C12" t="str">
            <v/>
          </cell>
          <cell r="D12" t="str">
            <v>GMP</v>
          </cell>
          <cell r="E12">
            <v>8</v>
          </cell>
          <cell r="H12">
            <v>1</v>
          </cell>
          <cell r="I12" t="str">
            <v>A</v>
          </cell>
          <cell r="J12" t="str">
            <v>Công ty cổ phần Dược phẩm Imexpharm</v>
          </cell>
          <cell r="K12" t="str">
            <v>Imexpharm Corporation (IMEXPHARM)</v>
          </cell>
          <cell r="L12" t="str">
            <v>Số 04, đường 30/4, phường I, thành phố Cao Lãnh, tỉnh Đồng Tháp.</v>
          </cell>
          <cell r="M12" t="str">
            <v>No. 4, Ba muoi thang tu Street, Ward No 1, Cao Lanh City, Dong Thap Province</v>
          </cell>
          <cell r="N12" t="str">
            <v>Số 04, đường 30/4, phường 1, Thành phố Cao Lãnh, tỉnh Đồng Tháp</v>
          </cell>
          <cell r="O12" t="str">
            <v>Nº 04, street 30/4, ward 1, Cao Lanh city, Dong Thap province</v>
          </cell>
          <cell r="P12" t="str">
            <v>Thuốc viên nén, viên bao, viên nang cứng, thuốc bột.</v>
          </cell>
          <cell r="R12" t="str">
            <v>3P</v>
          </cell>
          <cell r="S12">
            <v>37657</v>
          </cell>
          <cell r="T12" t="str">
            <v>04/2001/CN-QLD</v>
          </cell>
          <cell r="U12">
            <v>36927</v>
          </cell>
          <cell r="V12">
            <v>37657</v>
          </cell>
          <cell r="X12" t="str">
            <v>Tái</v>
          </cell>
          <cell r="Y12" t="str">
            <v>* Thuốc viên nén, viên bao, viên nang cứng, thuốc bột.</v>
          </cell>
          <cell r="AV12" t="b">
            <v>1</v>
          </cell>
          <cell r="AW12" t="b">
            <v>0</v>
          </cell>
          <cell r="AX12" t="b">
            <v>0</v>
          </cell>
          <cell r="AY12">
            <v>1</v>
          </cell>
          <cell r="BA12" t="str">
            <v>-</v>
          </cell>
          <cell r="BB12" t="str">
            <v/>
          </cell>
          <cell r="BC12" t="str">
            <v>Cục Quản lý Dược Việt Nam</v>
          </cell>
        </row>
        <row r="13">
          <cell r="A13">
            <v>9</v>
          </cell>
          <cell r="B13" t="str">
            <v>-</v>
          </cell>
          <cell r="C13" t="str">
            <v/>
          </cell>
          <cell r="D13" t="str">
            <v>GMP</v>
          </cell>
          <cell r="E13">
            <v>9</v>
          </cell>
          <cell r="H13">
            <v>1</v>
          </cell>
          <cell r="I13" t="str">
            <v>A</v>
          </cell>
          <cell r="J13" t="str">
            <v>Công ty cổ phần Dược phẩm Imexpharm</v>
          </cell>
          <cell r="K13" t="str">
            <v>Imexpharm Corporation (IMEXPHARM)</v>
          </cell>
          <cell r="L13" t="str">
            <v>Số 04, đường 30/4, phường I, thành phố Cao Lãnh, tỉnh Đồng Tháp.</v>
          </cell>
          <cell r="M13" t="str">
            <v>No. 4, Ba muoi thang tu Street, Ward No 1, Cao Lanh City, Dong Thap Province</v>
          </cell>
          <cell r="N13" t="str">
            <v>Số 04, đường 30/4, phường 1, Thành phố Cao Lãnh, tỉnh Đồng Tháp</v>
          </cell>
          <cell r="O13" t="str">
            <v>Nº 04, street 30/4, ward 1, Cao Lanh city, Dong Thap province</v>
          </cell>
          <cell r="P13" t="str">
            <v>Thuốc viên nén, viên nang cứng, vi nang, thuốc bột.</v>
          </cell>
          <cell r="R13" t="str">
            <v>3P</v>
          </cell>
          <cell r="S13">
            <v>37085</v>
          </cell>
          <cell r="T13" t="str">
            <v>04/1999/CN-QLD</v>
          </cell>
          <cell r="U13">
            <v>36354</v>
          </cell>
          <cell r="V13">
            <v>37085</v>
          </cell>
          <cell r="X13" t="str">
            <v>Tái</v>
          </cell>
          <cell r="Y13" t="str">
            <v>* Thuốc viên nén, viên nang cứng, vi nang, thuốc bột.</v>
          </cell>
          <cell r="AV13" t="b">
            <v>1</v>
          </cell>
          <cell r="AW13" t="b">
            <v>0</v>
          </cell>
          <cell r="AX13" t="b">
            <v>0</v>
          </cell>
          <cell r="AY13">
            <v>1</v>
          </cell>
          <cell r="BA13" t="str">
            <v>-</v>
          </cell>
          <cell r="BB13" t="str">
            <v/>
          </cell>
          <cell r="BC13" t="str">
            <v>Cục Quản lý Dược Việt Nam</v>
          </cell>
        </row>
        <row r="14">
          <cell r="A14">
            <v>10</v>
          </cell>
          <cell r="B14" t="str">
            <v>-</v>
          </cell>
          <cell r="C14" t="str">
            <v/>
          </cell>
          <cell r="D14" t="str">
            <v>GMP</v>
          </cell>
          <cell r="E14">
            <v>10</v>
          </cell>
          <cell r="H14">
            <v>1</v>
          </cell>
          <cell r="I14" t="str">
            <v>A</v>
          </cell>
          <cell r="J14" t="str">
            <v>Công ty cổ phần Dược phẩm Imexpharm</v>
          </cell>
          <cell r="K14" t="str">
            <v>Imexpharm Corporation (IMEXPHARM)</v>
          </cell>
          <cell r="L14" t="str">
            <v>Số 04, đường 30/4, phường I, thành phố Cao Lãnh, tỉnh Đồng Tháp.</v>
          </cell>
          <cell r="M14" t="str">
            <v>No. 4, Ba muoi thang tu Street, Ward No 1, Cao Lanh City, Dong Thap Province</v>
          </cell>
          <cell r="N14" t="str">
            <v>Số 04, đường 30/4, phường 1, Thành phố Cao Lãnh, tỉnh Đồng Tháp</v>
          </cell>
          <cell r="O14" t="str">
            <v>Nº 04, street 30/4, ward 1, Cao Lanh city, Dong Thap province</v>
          </cell>
          <cell r="P14" t="str">
            <v>Thuốc viên nén, viên bao, viên nang cứng, thuốc bột.</v>
          </cell>
          <cell r="R14" t="str">
            <v>3P</v>
          </cell>
          <cell r="S14">
            <v>36925</v>
          </cell>
          <cell r="T14" t="str">
            <v>02/1999/CN-QLD</v>
          </cell>
          <cell r="U14">
            <v>36194</v>
          </cell>
          <cell r="V14">
            <v>36925</v>
          </cell>
          <cell r="X14" t="str">
            <v>Tái</v>
          </cell>
          <cell r="Y14" t="str">
            <v>* Thuốc viên nén, viên bao, viên nang cứng, thuốc bột.</v>
          </cell>
          <cell r="AV14" t="b">
            <v>1</v>
          </cell>
          <cell r="AW14" t="b">
            <v>0</v>
          </cell>
          <cell r="AX14" t="b">
            <v>0</v>
          </cell>
          <cell r="AY14">
            <v>1</v>
          </cell>
          <cell r="BA14" t="str">
            <v>-</v>
          </cell>
          <cell r="BB14" t="str">
            <v/>
          </cell>
          <cell r="BC14" t="str">
            <v>Cục Quản lý Dược Việt Nam</v>
          </cell>
        </row>
        <row r="15">
          <cell r="A15">
            <v>11</v>
          </cell>
          <cell r="B15" t="str">
            <v>-</v>
          </cell>
          <cell r="C15" t="str">
            <v/>
          </cell>
          <cell r="D15" t="str">
            <v>GMP</v>
          </cell>
          <cell r="E15">
            <v>11</v>
          </cell>
          <cell r="H15">
            <v>1</v>
          </cell>
          <cell r="I15" t="str">
            <v>A</v>
          </cell>
          <cell r="J15" t="str">
            <v>Công ty cổ phần Dược phẩm Imexpharm</v>
          </cell>
          <cell r="K15" t="str">
            <v>Imexpharm Corporation (IMEXPHARM)</v>
          </cell>
          <cell r="L15" t="str">
            <v>Số 04, đường 30/4, phường I, thành phố Cao Lãnh, tỉnh Đồng Tháp.</v>
          </cell>
          <cell r="M15" t="str">
            <v>No. 4, Ba muoi thang tu Street, Ward No 1, Cao Lanh City, Dong Thap Province</v>
          </cell>
          <cell r="N15" t="str">
            <v>Số 04, đường 30/4, phường 1, Thành phố Cao Lãnh, tỉnh Đồng Tháp</v>
          </cell>
          <cell r="O15" t="str">
            <v>Nº 04, street 30/4, ward 1, Cao Lanh city, Dong Thap province</v>
          </cell>
          <cell r="P15" t="str">
            <v>Thuốc viên nén, viên bao, viên nang cứng, thuốc bột.</v>
          </cell>
          <cell r="R15" t="str">
            <v>3P</v>
          </cell>
          <cell r="S15">
            <v>36326</v>
          </cell>
          <cell r="T15" t="str">
            <v>15/QLD-CN</v>
          </cell>
          <cell r="U15">
            <v>35596</v>
          </cell>
          <cell r="V15">
            <v>36326</v>
          </cell>
          <cell r="X15" t="str">
            <v>Tái</v>
          </cell>
          <cell r="Y15" t="str">
            <v>* Thuốc viên nén, viên bao, viên nang cứng, thuốc bột.</v>
          </cell>
          <cell r="AV15" t="b">
            <v>1</v>
          </cell>
          <cell r="AW15" t="b">
            <v>0</v>
          </cell>
          <cell r="AX15" t="b">
            <v>0</v>
          </cell>
          <cell r="AY15">
            <v>1</v>
          </cell>
          <cell r="BA15" t="str">
            <v>-</v>
          </cell>
          <cell r="BB15" t="str">
            <v/>
          </cell>
          <cell r="BC15" t="str">
            <v>Cục Quản lý Dược Việt Nam</v>
          </cell>
        </row>
        <row r="16">
          <cell r="A16">
            <v>12</v>
          </cell>
          <cell r="B16" t="str">
            <v>-</v>
          </cell>
          <cell r="C16" t="str">
            <v/>
          </cell>
          <cell r="D16" t="str">
            <v>GMP</v>
          </cell>
          <cell r="E16">
            <v>13</v>
          </cell>
          <cell r="H16">
            <v>2</v>
          </cell>
          <cell r="I16" t="str">
            <v>B</v>
          </cell>
          <cell r="J16" t="str">
            <v>Chi nhánh 3 - Công ty cổ phần Dược phẩm Imexpharm tại Bình Dương</v>
          </cell>
          <cell r="K16" t="str">
            <v>Branch 3 - IMEXPHARM Corporation in Binh Duong province</v>
          </cell>
          <cell r="L16" t="str">
            <v>Số 22, đường Số 2, khu công nghiệp Việt Nam-Singapore II, phường Hòa Phú, thành phố Thủ Dầu Một, tỉnh Bình Dương.</v>
          </cell>
          <cell r="M16" t="str">
            <v>No 22, street No 2, Viet Nam-Singapore Industrial Park II, Hoa Phu ward, Thu Dau Mot city, Binh Duong province</v>
          </cell>
          <cell r="N16" t="str">
            <v>Số 04, đường 30/4, phường 1, Thành phố Cao Lãnh, tỉnh Đồng Tháp</v>
          </cell>
          <cell r="O16" t="str">
            <v>Nº 04, street 30/4, ward 1, Cao Lanh city, Dong Thap province</v>
          </cell>
          <cell r="P16" t="str">
            <v>* Thuốc chứa kháng sinh nhóm Cephalosporin: Thuốc bột pha tiêm, thuốc viên nén, viên bao phim, viên nang cứng, thuốc bột, thuốc cốm;_x000D_
* Thuốc chứa kháng sinh nhóm Penicillin: Thuốc bột pha tiêm.</v>
          </cell>
          <cell r="R16" t="str">
            <v>WHO-GMP</v>
          </cell>
          <cell r="S16">
            <v>43581</v>
          </cell>
          <cell r="T16" t="str">
            <v>160/GCN-QLD</v>
          </cell>
          <cell r="U16">
            <v>42486</v>
          </cell>
          <cell r="V16">
            <v>43581</v>
          </cell>
          <cell r="X16" t="str">
            <v>Tái</v>
          </cell>
          <cell r="Y16" t="str">
            <v>* Cephalosporin (viên, cốm, bột uống, tiêm bột)
* Penicillin (tiêm bột)</v>
          </cell>
          <cell r="Z16" t="str">
            <v>x</v>
          </cell>
          <cell r="AA16" t="str">
            <v/>
          </cell>
          <cell r="AB16" t="str">
            <v/>
          </cell>
          <cell r="AC16" t="str">
            <v/>
          </cell>
          <cell r="AD16" t="str">
            <v/>
          </cell>
          <cell r="AE16" t="str">
            <v/>
          </cell>
          <cell r="AF16" t="str">
            <v>P C</v>
          </cell>
          <cell r="AG16" t="str">
            <v/>
          </cell>
          <cell r="AH16" t="str">
            <v>C</v>
          </cell>
          <cell r="AI16" t="str">
            <v/>
          </cell>
          <cell r="AJ16" t="str">
            <v/>
          </cell>
          <cell r="AK16" t="str">
            <v/>
          </cell>
          <cell r="AL16" t="str">
            <v/>
          </cell>
          <cell r="AM16" t="str">
            <v/>
          </cell>
          <cell r="AN16" t="str">
            <v/>
          </cell>
          <cell r="AO16" t="str">
            <v/>
          </cell>
          <cell r="AP16" t="str">
            <v/>
          </cell>
          <cell r="AQ16" t="str">
            <v/>
          </cell>
          <cell r="AR16" t="str">
            <v/>
          </cell>
          <cell r="AS16" t="str">
            <v/>
          </cell>
          <cell r="AT16" t="str">
            <v/>
          </cell>
          <cell r="AU16" t="str">
            <v/>
          </cell>
          <cell r="AV16" t="b">
            <v>1</v>
          </cell>
          <cell r="AW16" t="b">
            <v>0</v>
          </cell>
          <cell r="AX16" t="b">
            <v>0</v>
          </cell>
          <cell r="AY16">
            <v>1</v>
          </cell>
          <cell r="AZ16">
            <v>67</v>
          </cell>
          <cell r="BA16">
            <v>67</v>
          </cell>
          <cell r="BB16" t="str">
            <v>123/ĐKKDD-BYT</v>
          </cell>
          <cell r="BC16" t="str">
            <v>Cục Quản lý Dược Việt Nam</v>
          </cell>
        </row>
        <row r="17">
          <cell r="A17">
            <v>13</v>
          </cell>
          <cell r="B17" t="str">
            <v>-</v>
          </cell>
          <cell r="C17" t="str">
            <v/>
          </cell>
          <cell r="D17" t="str">
            <v>GMP</v>
          </cell>
          <cell r="E17">
            <v>14</v>
          </cell>
          <cell r="H17">
            <v>2</v>
          </cell>
          <cell r="I17" t="str">
            <v>B</v>
          </cell>
          <cell r="J17" t="str">
            <v>Chi nhánh 3 - Công ty cổ phần Dược phẩm Imexpharm tại Bình Dương</v>
          </cell>
          <cell r="K17" t="str">
            <v>Branch 3 - IMEXPHARM Corporation in Binh Duong province</v>
          </cell>
          <cell r="L17" t="str">
            <v>Số 22, đường Số 2, khu công nghiệp Việt Nam-Singapore II, phường Hòa Phú, thành phố Thủ Dầu Một, tỉnh Bình Dương.</v>
          </cell>
          <cell r="M17" t="str">
            <v>No 22, street No 2, Viet Nam-Singapore Industrial Park II, Hoa Phu ward, Thu Dau Mot city, Binh Duong province</v>
          </cell>
          <cell r="N17" t="str">
            <v>Số 04, đường 30/4, phường 1, Thành phố Cao Lãnh, tỉnh Đồng Tháp</v>
          </cell>
          <cell r="O17" t="str">
            <v>Nº 04, street 30/4, ward 1, Cao Lanh city, Dong Thap province</v>
          </cell>
          <cell r="P17" t="str">
            <v>* Thuốc chứa kháng sinh nhóm Cephalosporin: thuốc bột pha tiêm, thuốc viên nén, viên bao phim, viên nang cứng, thuốc bột, thuốc cốm;_x000D_
* Thuốc chứa kháng sinh nhóm Penicillin: thuốc bột pha tiêm.</v>
          </cell>
          <cell r="R17" t="str">
            <v>WHO-GMP</v>
          </cell>
          <cell r="S17">
            <v>42468</v>
          </cell>
          <cell r="T17" t="str">
            <v>74/GCN-QLD</v>
          </cell>
          <cell r="U17">
            <v>41372</v>
          </cell>
          <cell r="V17">
            <v>42468</v>
          </cell>
          <cell r="X17" t="str">
            <v>Tái</v>
          </cell>
          <cell r="Y17" t="str">
            <v>* Cephalosporin (viên, cốm, bột uống, tiêm bột)
* Penicillin (tiêm bột)</v>
          </cell>
          <cell r="AV17" t="b">
            <v>1</v>
          </cell>
          <cell r="AW17" t="b">
            <v>0</v>
          </cell>
          <cell r="AX17" t="b">
            <v>0</v>
          </cell>
          <cell r="AY17">
            <v>1</v>
          </cell>
          <cell r="BA17" t="str">
            <v>-</v>
          </cell>
          <cell r="BB17" t="str">
            <v/>
          </cell>
          <cell r="BC17" t="str">
            <v>Cục Quản lý Dược Việt Nam</v>
          </cell>
        </row>
        <row r="18">
          <cell r="A18">
            <v>14</v>
          </cell>
          <cell r="B18" t="str">
            <v>-</v>
          </cell>
          <cell r="C18" t="str">
            <v/>
          </cell>
          <cell r="D18" t="str">
            <v>GMP</v>
          </cell>
          <cell r="E18">
            <v>15</v>
          </cell>
          <cell r="H18">
            <v>2</v>
          </cell>
          <cell r="I18" t="str">
            <v>B</v>
          </cell>
          <cell r="J18" t="str">
            <v>Chi nhánh 3 - Công ty cổ phần Dược phẩm Imexpharm tại Bình Dương</v>
          </cell>
          <cell r="K18" t="str">
            <v>Branch 3 - IMEXPHARM Corporation in Binh Duong province</v>
          </cell>
          <cell r="L18" t="str">
            <v>Số 22, đường Số 2, khu công nghiệp Việt Nam-Singapore II, phường Hòa Phú, thành phố Thủ Dầu Một, tỉnh Bình Dương.</v>
          </cell>
          <cell r="M18" t="str">
            <v>No 22, street No 2, Viet Nam-Singapore Industrial Park II, Hoa Phu ward, Thu Dau Mot city, Binh Duong province</v>
          </cell>
          <cell r="N18" t="str">
            <v>Số 04, đường 30/4, phường 1, Thành phố Cao Lãnh, tỉnh Đồng Tháp</v>
          </cell>
          <cell r="O18" t="str">
            <v>Nº 04, street 30/4, ward 1, Cao Lanh city, Dong Thap province</v>
          </cell>
          <cell r="P18" t="str">
            <v>* Thuốc chứa kháng sinh nhóm Cephalosporin: thuốc bột pha tiêm.</v>
          </cell>
          <cell r="R18" t="str">
            <v>WHO-GMP</v>
          </cell>
          <cell r="S18">
            <v>41553</v>
          </cell>
          <cell r="T18" t="str">
            <v>323/GCN-QLD</v>
          </cell>
          <cell r="U18">
            <v>40457</v>
          </cell>
          <cell r="V18">
            <v>41553</v>
          </cell>
          <cell r="X18" t="str">
            <v>Mới</v>
          </cell>
          <cell r="Y18" t="str">
            <v>* Cephalosporin (tiêm bột)</v>
          </cell>
          <cell r="AV18" t="b">
            <v>1</v>
          </cell>
          <cell r="AW18" t="b">
            <v>0</v>
          </cell>
          <cell r="AX18" t="b">
            <v>0</v>
          </cell>
          <cell r="AY18">
            <v>1</v>
          </cell>
          <cell r="BA18" t="str">
            <v>-</v>
          </cell>
          <cell r="BB18" t="str">
            <v/>
          </cell>
          <cell r="BC18" t="str">
            <v>Cục Quản lý Dược Việt Nam</v>
          </cell>
        </row>
        <row r="19">
          <cell r="A19">
            <v>15</v>
          </cell>
          <cell r="B19" t="str">
            <v>-</v>
          </cell>
          <cell r="C19" t="str">
            <v/>
          </cell>
          <cell r="D19" t="str">
            <v>GMP</v>
          </cell>
          <cell r="E19">
            <v>16</v>
          </cell>
          <cell r="H19">
            <v>2</v>
          </cell>
          <cell r="I19" t="str">
            <v>B</v>
          </cell>
          <cell r="J19" t="str">
            <v>Chi nhánh 3 - Công ty cổ phần Dược phẩm Imexpharm tại Bình Dương</v>
          </cell>
          <cell r="K19" t="str">
            <v>Branch 3 - IMEXPHARM Corporation in Binh Duong province</v>
          </cell>
          <cell r="L19" t="str">
            <v>Số 22, đường Số 2, khu công nghiệp Việt Nam-Singapore II, phường Hòa Phú, thành phố Thủ Dầu Một, tỉnh Bình Dương.</v>
          </cell>
          <cell r="M19" t="str">
            <v>No 22, street No 2, Viet Nam-Singapore Industrial Park II, Hoa Phu ward, Thu Dau Mot city, Binh Duong province</v>
          </cell>
          <cell r="N19" t="str">
            <v>Số 04, đường 30/4, phường 1, Thành phố Cao Lãnh, tỉnh Đồng Tháp</v>
          </cell>
          <cell r="O19" t="str">
            <v>Nº 04, street 30/4, ward 1, Cao Lanh city, Dong Thap province</v>
          </cell>
          <cell r="P19" t="str">
            <v>* Thuốc chứa kháng sinh nhóm Cephalosporin: thuốc viên nén, viên bao, viên nang cứng, thuốc bột, thuốc cốm.</v>
          </cell>
          <cell r="R19" t="str">
            <v>WHO-GMP</v>
          </cell>
          <cell r="S19">
            <v>41513</v>
          </cell>
          <cell r="T19" t="str">
            <v>255/CN-QLD</v>
          </cell>
          <cell r="U19">
            <v>40417</v>
          </cell>
          <cell r="V19">
            <v>41513</v>
          </cell>
          <cell r="X19" t="str">
            <v>Mới</v>
          </cell>
          <cell r="Y19" t="str">
            <v>* Cephalosporin (viên, cốm, bột uống)</v>
          </cell>
          <cell r="AV19" t="b">
            <v>1</v>
          </cell>
          <cell r="AW19" t="b">
            <v>0</v>
          </cell>
          <cell r="AX19" t="b">
            <v>0</v>
          </cell>
          <cell r="AY19">
            <v>1</v>
          </cell>
          <cell r="BA19" t="str">
            <v>-</v>
          </cell>
          <cell r="BB19" t="str">
            <v/>
          </cell>
          <cell r="BC19" t="str">
            <v>Cục Quản lý Dược Việt Nam</v>
          </cell>
        </row>
        <row r="20">
          <cell r="A20">
            <v>16</v>
          </cell>
          <cell r="B20" t="str">
            <v>o</v>
          </cell>
          <cell r="C20" t="str">
            <v>GMP-3A</v>
          </cell>
          <cell r="D20" t="str">
            <v>GMP</v>
          </cell>
          <cell r="E20">
            <v>17</v>
          </cell>
          <cell r="H20">
            <v>3</v>
          </cell>
          <cell r="I20" t="str">
            <v>A</v>
          </cell>
          <cell r="J20" t="str">
            <v>Chi nhánh Công ty cổ phần dược phẩm Imexpharm - Nhà máy kháng sinh công nghệ cao Vĩnh Lộc</v>
          </cell>
          <cell r="K20" t="str">
            <v>Branch of Imexpharm Corporation – Vinh Loc Hi-tech Pharmaceutical Antibiotic Plant</v>
          </cell>
          <cell r="L20" t="str">
            <v>Lô B15/I - B16/I đường 2A, khu công nghiệp Vĩnh Lộc, phường Bình Hưng Hòa B, quận Bình Tân, thành phố Hồ Chí Minh, Việt Nam.</v>
          </cell>
          <cell r="M20" t="str">
            <v>Lot B15/I - B16/I, street 2A, Vinh Loc industrial park, Binh Hung Hoa B ward, Binh Tan district, Ho Chi Minh city, Vietnam.</v>
          </cell>
          <cell r="N20" t="str">
            <v>Số 04, đường 30/4, phường 1, Thành phố Cao Lãnh, tỉnh Đồng Tháp</v>
          </cell>
          <cell r="O20" t="str">
            <v>Nº 04, street 30/4, ward 1, Cao Lanh city, Dong Thap province</v>
          </cell>
          <cell r="P20" t="str">
            <v>* Thuốc chứa kháng sinh nhóm Penicillin: Viên nén, viên bao, viên nang cứng, thuốc bột và thuốc cốm.</v>
          </cell>
          <cell r="R20" t="str">
            <v>WHO-GMP</v>
          </cell>
          <cell r="S20">
            <v>44310</v>
          </cell>
          <cell r="T20" t="str">
            <v>254/GCN-QLD</v>
          </cell>
          <cell r="U20">
            <v>43214</v>
          </cell>
          <cell r="V20">
            <v>44310</v>
          </cell>
          <cell r="X20" t="str">
            <v>Mới</v>
          </cell>
          <cell r="Y20" t="str">
            <v>* Penicillin (viên, cốm, bột uống)</v>
          </cell>
          <cell r="Z20" t="str">
            <v>x</v>
          </cell>
          <cell r="AA20" t="str">
            <v/>
          </cell>
          <cell r="AB20" t="str">
            <v/>
          </cell>
          <cell r="AC20" t="str">
            <v/>
          </cell>
          <cell r="AD20" t="str">
            <v/>
          </cell>
          <cell r="AE20" t="str">
            <v/>
          </cell>
          <cell r="AF20" t="str">
            <v/>
          </cell>
          <cell r="AG20" t="str">
            <v/>
          </cell>
          <cell r="AH20" t="str">
            <v>P</v>
          </cell>
          <cell r="AI20" t="str">
            <v/>
          </cell>
          <cell r="AJ20" t="str">
            <v/>
          </cell>
          <cell r="AK20" t="str">
            <v/>
          </cell>
          <cell r="AL20" t="str">
            <v/>
          </cell>
          <cell r="AM20" t="str">
            <v/>
          </cell>
          <cell r="AN20" t="str">
            <v/>
          </cell>
          <cell r="AO20" t="str">
            <v/>
          </cell>
          <cell r="AP20" t="str">
            <v/>
          </cell>
          <cell r="AQ20" t="str">
            <v/>
          </cell>
          <cell r="AR20" t="str">
            <v/>
          </cell>
          <cell r="AS20" t="str">
            <v/>
          </cell>
          <cell r="AT20" t="str">
            <v/>
          </cell>
          <cell r="AU20" t="str">
            <v/>
          </cell>
          <cell r="AV20" t="b">
            <v>1</v>
          </cell>
          <cell r="AW20" t="b">
            <v>0</v>
          </cell>
          <cell r="AX20" t="b">
            <v>0</v>
          </cell>
          <cell r="AY20">
            <v>1</v>
          </cell>
          <cell r="AZ20">
            <v>36</v>
          </cell>
          <cell r="BA20">
            <v>36</v>
          </cell>
          <cell r="BB20" t="str">
            <v>80/ĐKKDD-BYT</v>
          </cell>
          <cell r="BC20" t="str">
            <v>Cục Quản lý Dược Việt Nam</v>
          </cell>
        </row>
        <row r="21">
          <cell r="A21">
            <v>17</v>
          </cell>
          <cell r="B21" t="str">
            <v>-</v>
          </cell>
          <cell r="C21" t="str">
            <v/>
          </cell>
          <cell r="D21" t="str">
            <v>GMP</v>
          </cell>
          <cell r="E21">
            <v>18</v>
          </cell>
          <cell r="H21">
            <v>4</v>
          </cell>
          <cell r="I21" t="str">
            <v>A</v>
          </cell>
          <cell r="J21" t="str">
            <v>Công ty cổ phần Dược Hậu Giang (DHG PHARMA)</v>
          </cell>
          <cell r="K21" t="str">
            <v/>
          </cell>
          <cell r="L21" t="str">
            <v>Số 288 Bis, đường Nguyễn Văn Cừ, phường An Hòa, quận Ninh Kiều, thành phố Cần Thơ.</v>
          </cell>
          <cell r="M21" t="str">
            <v/>
          </cell>
          <cell r="N21" t="str">
            <v/>
          </cell>
          <cell r="O21" t="str">
            <v/>
          </cell>
          <cell r="P21" t="str">
            <v>* Thuốc sản xuất vô trùng: Thuốc dạng lỏng thể tích nhỏ (Thuốc nhỏ mắt). _x000D_
* Xuất xưởng thuốc vô trùng. _x000D_
* Thuốc không vô trùng: Viên nang mềm; Thuốc dùng ngoài dạng lỏng (Thuốc xịt mũi; Thuốc nhỏ mũi; Dung dịch thuốc dùng ngoài; Dầu gội); Thuốc uống dạng lỏng (Hỗn dịch uống, thuốc nước uống, sirô); Thuốc dạng bán rắn (Thuốc kem, gel). _x000D_
* Xuất xưởng thuốc không vô trùng. _x000D_
* Thuốc dược liệu, thuốc cổ truyền: Thuốc uống dạng lỏng (Dung dịch thuốc uống; Sirô). _x000D_
* Xuất xưởng thuốc dược liệu, thuốc cổ truyền. _x000D_
* Đóng gói sơ cấp: Tất cả các dạng thuốc ở mục Thuốc không vô trùng; Thuốc dược liệu, thuốc cổ truyền; Khác. _x000D_
* Đóng gói thứ cấp: Tất cả các dạng thuốc ở mục Thuốc sản xuất vô trùng; Thuốc không vô trùng; Thuốc dược liệu, thuốc cổ truyền.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2.1.2: _x000D_
2.1.5: Thuốc xịt mũi; Thuốc nhỏ mũi; Dung dịch thuốc dùng ngoài; Dầu gội;_x000D_
2.1.6: Hỗn dịch uống, thuốc nước uống, sirô;_x000D_
2.1.11: Thuốc kem, gel;_x000D_
2.2: _x000D_
4.1.5: Dung dịch thuốc uống; Sirô;_x000D_
4.2: _x000D_
6.1: _x000D_
6.1.1: 2.1; 4.1;_x000D_
6.1.2: _x000D_
6.2.1: 1.1; 2.1; 4.1;_x000D_
7.1: _x000D_
7.1.1: _x000D_
7.1.2: _x000D_
7.1.3: _x000D_
7.2: }*</v>
          </cell>
          <cell r="R21" t="str">
            <v>WHO-GMP</v>
          </cell>
          <cell r="S21">
            <v>43786</v>
          </cell>
          <cell r="T21" t="str">
            <v>549/GCN-QLD</v>
          </cell>
          <cell r="U21">
            <v>42691</v>
          </cell>
          <cell r="V21">
            <v>43786</v>
          </cell>
          <cell r="X21" t="str">
            <v>Tái</v>
          </cell>
          <cell r="Y21" t="str">
            <v>* Vô trùng (nhỏ mắt)_x000D_
* Xuất xưởng thuốc vô trùng. _x000D__x000D_
* Không vô trùng (viên, nang mềm, kem, gel, nước uống, nước dùng ngoài, nhỏ mũi)_x000D_
* Xuất xưởng thuốc không vô trùng. _x000D__x000D_
* Thuốc dược liệu (nước uống)_x000D_
* Xuất xưởng thuốc dược liệu, thuốc cổ truyền. _x000D__x000D_
* Đóng gói sơ cấp_x000D_
* Đóng gói thứ cấp_x000D_
* QC</v>
          </cell>
          <cell r="Z21" t="str">
            <v>x</v>
          </cell>
          <cell r="AK21" t="str">
            <v>N</v>
          </cell>
          <cell r="AL21" t="str">
            <v>N</v>
          </cell>
          <cell r="AM21" t="str">
            <v>N</v>
          </cell>
          <cell r="AN21" t="str">
            <v>N</v>
          </cell>
          <cell r="AP21" t="str">
            <v>x</v>
          </cell>
          <cell r="AV21" t="b">
            <v>1</v>
          </cell>
          <cell r="AW21" t="b">
            <v>0</v>
          </cell>
          <cell r="AX21" t="b">
            <v>0</v>
          </cell>
          <cell r="AY21">
            <v>2</v>
          </cell>
          <cell r="AZ21">
            <v>64</v>
          </cell>
          <cell r="BA21">
            <v>64</v>
          </cell>
          <cell r="BB21" t="str">
            <v>240/BYT-ĐKKDD</v>
          </cell>
          <cell r="BC21" t="str">
            <v>Cục Quản lý Dược Việt Nam</v>
          </cell>
        </row>
        <row r="22">
          <cell r="A22">
            <v>18</v>
          </cell>
          <cell r="B22" t="str">
            <v>-</v>
          </cell>
          <cell r="C22" t="str">
            <v/>
          </cell>
          <cell r="D22" t="str">
            <v>GMP</v>
          </cell>
          <cell r="E22">
            <v>19</v>
          </cell>
          <cell r="H22">
            <v>4</v>
          </cell>
          <cell r="I22" t="str">
            <v>A</v>
          </cell>
          <cell r="J22" t="str">
            <v>Công ty cổ phần Dược Hậu Giang (DHG PHARMA)</v>
          </cell>
          <cell r="K22" t="str">
            <v/>
          </cell>
          <cell r="L22" t="str">
            <v>Số 288 Bis, đường Nguyễn Văn Cừ, phường An Hòa, quận Ninh Kiều, thành phố Cần Thơ.</v>
          </cell>
          <cell r="M22" t="str">
            <v/>
          </cell>
          <cell r="N22" t="str">
            <v/>
          </cell>
          <cell r="O22" t="str">
            <v/>
          </cell>
          <cell r="P22" t="str">
            <v>*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viên nang mềm, thuốc bột, thuốc cốm, viên nén sủi bọt, thuốc cốm sủi bọt, thuốc bột sủi bọt, thuốc bột và thuốc cốm pha hỗn dịch;_x000D_
* Các sản phẩm chứa kháng sinh nhóm Cephalosporin và kháng sinh nhóm Penicillin: thuốc viên nén, viên nén nhai, viên bao phim, viên bao đường, viên nang cứng, thuốc bột, thuốc cốm, thuốc bột và thuốc cốm pha hỗn dịch;_x000D_
* Các sản phẩm chứa men vi sinh: Thuốc bột, thuốc cốm, viên nang cứng.</v>
          </cell>
          <cell r="R22" t="str">
            <v>WHO-GMP</v>
          </cell>
          <cell r="S22">
            <v>42661</v>
          </cell>
          <cell r="T22" t="str">
            <v>299/GCN-QLD</v>
          </cell>
          <cell r="U22">
            <v>41565</v>
          </cell>
          <cell r="V22">
            <v>42661</v>
          </cell>
          <cell r="X22" t="str">
            <v>Tái</v>
          </cell>
          <cell r="Y22" t="str">
            <v>* Non-β (viên, cốm, bột uống, nang mềm, kem, gel, mỡ, nước uống, nước dùng ngoài, nhỏ mắt, nhỏ mũi)
* Penicillin &amp; Cephalosporin (viên, cốm, bột uống)
* Vi sinh (viên, cốm, bột uống)</v>
          </cell>
          <cell r="AV22" t="b">
            <v>1</v>
          </cell>
          <cell r="AW22" t="b">
            <v>0</v>
          </cell>
          <cell r="AX22" t="b">
            <v>0</v>
          </cell>
          <cell r="AY22">
            <v>2</v>
          </cell>
          <cell r="BA22" t="str">
            <v>-</v>
          </cell>
          <cell r="BB22" t="str">
            <v/>
          </cell>
          <cell r="BC22" t="str">
            <v>Cục Quản lý Dược Việt Nam</v>
          </cell>
        </row>
        <row r="23">
          <cell r="A23">
            <v>19</v>
          </cell>
          <cell r="B23" t="str">
            <v>-</v>
          </cell>
          <cell r="C23" t="str">
            <v/>
          </cell>
          <cell r="D23" t="str">
            <v>GMP</v>
          </cell>
          <cell r="E23">
            <v>20</v>
          </cell>
          <cell r="H23">
            <v>4</v>
          </cell>
          <cell r="I23" t="str">
            <v>A</v>
          </cell>
          <cell r="J23" t="str">
            <v>Công ty cổ phần Dược Hậu Giang (DHG PHARMA)</v>
          </cell>
          <cell r="K23" t="str">
            <v/>
          </cell>
          <cell r="L23" t="str">
            <v>Số 288 Bis, đường Nguyễn Văn Cừ, phường An Hòa, quận Ninh Kiều, thành phố Cần Thơ.</v>
          </cell>
          <cell r="M23" t="str">
            <v/>
          </cell>
          <cell r="N23" t="str">
            <v/>
          </cell>
          <cell r="O23" t="str">
            <v/>
          </cell>
          <cell r="P23" t="str">
            <v>Thuốc viên nang mềm không chứa kháng sinh nhóm β-lactam.</v>
          </cell>
          <cell r="R23" t="str">
            <v>WHO-GMP</v>
          </cell>
          <cell r="S23">
            <v>41390</v>
          </cell>
          <cell r="T23" t="str">
            <v>130/CN-QLD</v>
          </cell>
          <cell r="U23">
            <v>40659</v>
          </cell>
          <cell r="V23">
            <v>41390</v>
          </cell>
          <cell r="X23" t="str">
            <v>Mới</v>
          </cell>
          <cell r="Y23" t="str">
            <v>* Non-β (viên, nang mềm)</v>
          </cell>
          <cell r="AV23" t="b">
            <v>1</v>
          </cell>
          <cell r="AW23" t="b">
            <v>0</v>
          </cell>
          <cell r="AX23" t="b">
            <v>0</v>
          </cell>
          <cell r="AY23">
            <v>2</v>
          </cell>
          <cell r="BA23" t="str">
            <v>-</v>
          </cell>
          <cell r="BB23" t="str">
            <v/>
          </cell>
          <cell r="BC23" t="str">
            <v>Cục Quản lý Dược Việt Nam</v>
          </cell>
        </row>
        <row r="24">
          <cell r="A24">
            <v>20</v>
          </cell>
          <cell r="B24" t="str">
            <v>-</v>
          </cell>
          <cell r="C24" t="str">
            <v/>
          </cell>
          <cell r="D24" t="str">
            <v>GMP</v>
          </cell>
          <cell r="E24">
            <v>21</v>
          </cell>
          <cell r="H24">
            <v>4</v>
          </cell>
          <cell r="I24" t="str">
            <v>A</v>
          </cell>
          <cell r="J24" t="str">
            <v>Công ty cổ phần Dược Hậu Giang (DHG PHARMA)</v>
          </cell>
          <cell r="K24" t="str">
            <v/>
          </cell>
          <cell r="L24" t="str">
            <v>Số 288 Bis, đường Nguyễn Văn Cừ, phường An Hòa, quận Ninh Kiều, thành phố Cần Thơ.</v>
          </cell>
          <cell r="M24" t="str">
            <v/>
          </cell>
          <cell r="N24" t="str">
            <v/>
          </cell>
          <cell r="O24" t="str">
            <v/>
          </cell>
          <cell r="P24" t="str">
            <v>*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thuốc bột, thuốc cốm, viên nén sủi bọt, thuốc cốm sủi bọt, thuốc bột sủi bọt, thuốc bột và thuốc cốm pha hỗn dịch._x000D_
* Các sản phẩm chứa kháng sinh nhóm Cephalosporin và kháng sinh nhóm Penicillin: thuốc viên nén, viên nén nhai, viên bao phim, viên bao đường, viên nang cứng, thuốc bột, thuốc cốm, thuốc bột và thuốc cốm pha hỗn dịch._x000D_
* Các sản phẩm chứa men vi sinh: Thuốc bột, thuốc cốm, viên nang cứng.</v>
          </cell>
          <cell r="R24" t="str">
            <v>WHO-GMP</v>
          </cell>
          <cell r="S24">
            <v>41607</v>
          </cell>
          <cell r="T24" t="str">
            <v>397/CN-QLD</v>
          </cell>
          <cell r="U24">
            <v>40511</v>
          </cell>
          <cell r="V24">
            <v>41607</v>
          </cell>
          <cell r="X24" t="str">
            <v>Tái</v>
          </cell>
          <cell r="Y24" t="str">
            <v>* Non-β (viên, cốm, bột uống, kem, gel, mỡ, nước uống, nước dùng ngoài, nhỏ mắt, nhỏ mũi)
* Penicillin &amp; Cephalosporin (viên, cốm, bột uống)
* Vi sinh (viên, cốm, bột uống)</v>
          </cell>
          <cell r="AV24" t="b">
            <v>1</v>
          </cell>
          <cell r="AW24" t="b">
            <v>0</v>
          </cell>
          <cell r="AX24" t="b">
            <v>0</v>
          </cell>
          <cell r="AY24">
            <v>2</v>
          </cell>
          <cell r="BA24" t="str">
            <v>-</v>
          </cell>
          <cell r="BB24" t="str">
            <v/>
          </cell>
          <cell r="BC24" t="str">
            <v>Cục Quản lý Dược Việt Nam</v>
          </cell>
        </row>
        <row r="25">
          <cell r="A25">
            <v>21</v>
          </cell>
          <cell r="B25" t="str">
            <v>-</v>
          </cell>
          <cell r="C25" t="str">
            <v/>
          </cell>
          <cell r="D25" t="str">
            <v>GMP</v>
          </cell>
          <cell r="E25">
            <v>22</v>
          </cell>
          <cell r="H25">
            <v>4</v>
          </cell>
          <cell r="I25" t="str">
            <v>A</v>
          </cell>
          <cell r="J25" t="str">
            <v>Công ty cổ phần Dược Hậu Giang (DHG PHARMA)</v>
          </cell>
          <cell r="K25" t="str">
            <v/>
          </cell>
          <cell r="L25" t="str">
            <v>Số 288 Bis, đường Nguyễn Văn Cừ, phường An Hòa, quận Ninh Kiều, thành phố Cần Thơ.</v>
          </cell>
          <cell r="M25" t="str">
            <v/>
          </cell>
          <cell r="N25" t="str">
            <v/>
          </cell>
          <cell r="O25" t="str">
            <v/>
          </cell>
          <cell r="P25"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bọt, kem, gel dùng ngoài không chứa kháng sinh nhóm β-Lactam._x000D_
* Thuốc viên nén, viên nén bao phim, viên nang cứng, thuốc bột và thuốc cốm chứa Cephalosporins và Penicillins._x000D_
* Thuốc viên nang cứng, thuốc bột và thuốc cốm chứa men vi sinh.</v>
          </cell>
          <cell r="R25" t="str">
            <v>3P</v>
          </cell>
          <cell r="S25">
            <v>40530</v>
          </cell>
          <cell r="T25" t="str">
            <v>313/CN-QLD</v>
          </cell>
          <cell r="U25">
            <v>39800</v>
          </cell>
          <cell r="V25">
            <v>40530</v>
          </cell>
          <cell r="X25" t="str">
            <v>Tái</v>
          </cell>
          <cell r="Y25" t="str">
            <v>* Non-β (viên, cốm, bột uống, nang mềm, kem, gel, nước uống, nước dùng ngoài, nhỏ mắt, nhỏ mũi)
* Thuốc viên nén, viên nén bao phim, viên nang cứng, thuốc bột và thuốc cốm chứa Cephalosporins và Penicillins._x000D_
* Vi sinh (viên, cốm, bột uống)</v>
          </cell>
          <cell r="AV25" t="b">
            <v>1</v>
          </cell>
          <cell r="AW25" t="b">
            <v>0</v>
          </cell>
          <cell r="AX25" t="b">
            <v>0</v>
          </cell>
          <cell r="AY25">
            <v>2</v>
          </cell>
          <cell r="BA25" t="str">
            <v>-</v>
          </cell>
          <cell r="BB25" t="str">
            <v/>
          </cell>
          <cell r="BC25" t="str">
            <v>Cục Quản lý Dược Việt Nam</v>
          </cell>
        </row>
        <row r="26">
          <cell r="A26">
            <v>22</v>
          </cell>
          <cell r="B26" t="str">
            <v>-</v>
          </cell>
          <cell r="C26" t="str">
            <v/>
          </cell>
          <cell r="D26" t="str">
            <v>GMP</v>
          </cell>
          <cell r="E26">
            <v>23</v>
          </cell>
          <cell r="H26">
            <v>4</v>
          </cell>
          <cell r="I26" t="str">
            <v>A</v>
          </cell>
          <cell r="J26" t="str">
            <v>Công ty cổ phần Dược Hậu Giang (DHG PHARMA)</v>
          </cell>
          <cell r="K26" t="str">
            <v/>
          </cell>
          <cell r="L26" t="str">
            <v>Số 288 Bis, đường Nguyễn Văn Cừ, phường An Hòa, quận Ninh Kiều, thành phố Cần Thơ.</v>
          </cell>
          <cell r="M26" t="str">
            <v/>
          </cell>
          <cell r="N26" t="str">
            <v/>
          </cell>
          <cell r="O26" t="str">
            <v/>
          </cell>
          <cell r="P26"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bọt, kem, gel dùng ngoài không chứa kháng sinh nhóm β-Lactam._x000D_
* Thuốc viên nén, viên nén bao phim, viên nang cứng, thuốc bột và thuốc cốm chứa Cephalosporins và Penicillins.</v>
          </cell>
          <cell r="R26" t="str">
            <v>3P</v>
          </cell>
          <cell r="S26">
            <v>39801</v>
          </cell>
          <cell r="T26" t="str">
            <v>235/CN-QLD</v>
          </cell>
          <cell r="U26">
            <v>39070</v>
          </cell>
          <cell r="V26">
            <v>39801</v>
          </cell>
          <cell r="X26" t="str">
            <v>Tái</v>
          </cell>
          <cell r="Y26" t="str">
            <v>* Non-β (viên, cốm, bột uống, nang mềm, kem, gel, nước uống, nước dùng ngoài, nhỏ mắt, nhỏ mũi)
* Thuốc viên nén, viên nén bao phim, viên nang cứng, thuốc bột và thuốc cốm chứa Cephalosporins và Penicillins.</v>
          </cell>
          <cell r="AV26" t="b">
            <v>1</v>
          </cell>
          <cell r="AW26" t="b">
            <v>0</v>
          </cell>
          <cell r="AX26" t="b">
            <v>0</v>
          </cell>
          <cell r="AY26">
            <v>2</v>
          </cell>
          <cell r="BA26" t="str">
            <v>-</v>
          </cell>
          <cell r="BB26" t="str">
            <v/>
          </cell>
          <cell r="BC26" t="str">
            <v>Cục Quản lý Dược Việt Nam</v>
          </cell>
        </row>
        <row r="27">
          <cell r="A27">
            <v>23</v>
          </cell>
          <cell r="B27" t="str">
            <v>-</v>
          </cell>
          <cell r="C27" t="str">
            <v/>
          </cell>
          <cell r="D27" t="str">
            <v>GMP</v>
          </cell>
          <cell r="E27">
            <v>24</v>
          </cell>
          <cell r="H27">
            <v>4</v>
          </cell>
          <cell r="I27" t="str">
            <v>A</v>
          </cell>
          <cell r="J27" t="str">
            <v>Công ty cổ phần Dược Hậu Giang (DHG PHARMA)</v>
          </cell>
          <cell r="K27" t="str">
            <v/>
          </cell>
          <cell r="L27" t="str">
            <v>Số 288 Bis, đường Nguyễn Văn Cừ, phường An Hòa, quận Ninh Kiều, thành phố Cần Thơ.</v>
          </cell>
          <cell r="M27" t="str">
            <v/>
          </cell>
          <cell r="N27" t="str">
            <v/>
          </cell>
          <cell r="O27" t="str">
            <v/>
          </cell>
          <cell r="P27" t="str">
            <v>* Thuốc viên nén sủi bọt, thuốc bột sủi bọt không chứa kháng sinh nhóm β-Lactam.</v>
          </cell>
          <cell r="R27" t="str">
            <v>3P</v>
          </cell>
          <cell r="S27">
            <v>39299</v>
          </cell>
          <cell r="T27" t="str">
            <v>145/2005/CN-QLD</v>
          </cell>
          <cell r="U27">
            <v>38569</v>
          </cell>
          <cell r="V27">
            <v>39299</v>
          </cell>
          <cell r="X27" t="str">
            <v>Tái</v>
          </cell>
          <cell r="Y27" t="str">
            <v>* Non-β (viên, bột uống)</v>
          </cell>
          <cell r="AV27" t="b">
            <v>1</v>
          </cell>
          <cell r="AW27" t="b">
            <v>0</v>
          </cell>
          <cell r="AX27" t="b">
            <v>0</v>
          </cell>
          <cell r="AY27">
            <v>2</v>
          </cell>
          <cell r="BA27" t="str">
            <v>-</v>
          </cell>
          <cell r="BB27" t="str">
            <v/>
          </cell>
          <cell r="BC27" t="str">
            <v>Cục Quản lý Dược Việt Nam</v>
          </cell>
        </row>
        <row r="28">
          <cell r="A28">
            <v>24</v>
          </cell>
          <cell r="B28" t="str">
            <v>-</v>
          </cell>
          <cell r="C28" t="str">
            <v/>
          </cell>
          <cell r="D28" t="str">
            <v>GMP</v>
          </cell>
          <cell r="E28">
            <v>25</v>
          </cell>
          <cell r="H28">
            <v>4</v>
          </cell>
          <cell r="I28" t="str">
            <v>A</v>
          </cell>
          <cell r="J28" t="str">
            <v>Công ty cổ phần Dược Hậu Giang (DHG PHARMA)</v>
          </cell>
          <cell r="K28" t="str">
            <v/>
          </cell>
          <cell r="L28" t="str">
            <v>Số 288 Bis, đường Nguyễn Văn Cừ, phường An Hòa, quận Ninh Kiều, thành phố Cần Thơ.</v>
          </cell>
          <cell r="M28" t="str">
            <v/>
          </cell>
          <cell r="N28" t="str">
            <v/>
          </cell>
          <cell r="O28" t="str">
            <v/>
          </cell>
          <cell r="P28" t="str">
            <v>* Thuốc nhỏ mắt không chứa kháng sinh nhóm β-Lactam.</v>
          </cell>
          <cell r="R28" t="str">
            <v>3P</v>
          </cell>
          <cell r="S28">
            <v>39050</v>
          </cell>
          <cell r="T28" t="str">
            <v>26/2004/CN-QLD</v>
          </cell>
          <cell r="U28">
            <v>38320</v>
          </cell>
          <cell r="V28">
            <v>39050</v>
          </cell>
          <cell r="X28" t="str">
            <v>Tái</v>
          </cell>
          <cell r="Y28" t="str">
            <v>* Non-β (nhỏ mắt)</v>
          </cell>
          <cell r="AV28" t="b">
            <v>1</v>
          </cell>
          <cell r="AW28" t="b">
            <v>0</v>
          </cell>
          <cell r="AX28" t="b">
            <v>0</v>
          </cell>
          <cell r="AY28">
            <v>2</v>
          </cell>
          <cell r="BA28" t="str">
            <v>-</v>
          </cell>
          <cell r="BB28" t="str">
            <v/>
          </cell>
          <cell r="BC28" t="str">
            <v>Cục Quản lý Dược Việt Nam</v>
          </cell>
        </row>
        <row r="29">
          <cell r="A29">
            <v>25</v>
          </cell>
          <cell r="B29" t="str">
            <v>-</v>
          </cell>
          <cell r="C29" t="str">
            <v/>
          </cell>
          <cell r="D29" t="str">
            <v>GMP</v>
          </cell>
          <cell r="E29">
            <v>26</v>
          </cell>
          <cell r="H29">
            <v>4</v>
          </cell>
          <cell r="I29" t="str">
            <v>A</v>
          </cell>
          <cell r="J29" t="str">
            <v>Công ty cổ phần Dược Hậu Giang (DHG PHARMA)</v>
          </cell>
          <cell r="K29" t="str">
            <v/>
          </cell>
          <cell r="L29" t="str">
            <v>Số 288 Bis, đường Nguyễn Văn Cừ, phường An Hòa, quận Ninh Kiều, thành phố Cần Thơ.</v>
          </cell>
          <cell r="M29" t="str">
            <v/>
          </cell>
          <cell r="N29" t="str">
            <v/>
          </cell>
          <cell r="O29" t="str">
            <v/>
          </cell>
          <cell r="P29" t="str">
            <v>* Dung dịch thuốc uống và hỗn dịch uống không chứa kháng sinh nhóm β-Lactam.</v>
          </cell>
          <cell r="R29" t="str">
            <v>3P</v>
          </cell>
          <cell r="S29">
            <v>39023</v>
          </cell>
          <cell r="T29" t="str">
            <v>24/2004/CN-QLD</v>
          </cell>
          <cell r="U29">
            <v>38293</v>
          </cell>
          <cell r="V29">
            <v>39023</v>
          </cell>
          <cell r="X29" t="str">
            <v>Tái</v>
          </cell>
          <cell r="Y29" t="str">
            <v>* Non-β (nước uống)</v>
          </cell>
          <cell r="AV29" t="b">
            <v>1</v>
          </cell>
          <cell r="AW29" t="b">
            <v>0</v>
          </cell>
          <cell r="AX29" t="b">
            <v>0</v>
          </cell>
          <cell r="AY29">
            <v>2</v>
          </cell>
          <cell r="BA29" t="str">
            <v>-</v>
          </cell>
          <cell r="BB29" t="str">
            <v/>
          </cell>
          <cell r="BC29" t="str">
            <v>Cục Quản lý Dược Việt Nam</v>
          </cell>
        </row>
        <row r="30">
          <cell r="A30">
            <v>26</v>
          </cell>
          <cell r="B30" t="str">
            <v>-</v>
          </cell>
          <cell r="C30" t="str">
            <v/>
          </cell>
          <cell r="D30" t="str">
            <v>GMP</v>
          </cell>
          <cell r="E30">
            <v>27</v>
          </cell>
          <cell r="H30">
            <v>4</v>
          </cell>
          <cell r="I30" t="str">
            <v>A</v>
          </cell>
          <cell r="J30" t="str">
            <v>Công ty cổ phần Dược Hậu Giang (DHG PHARMA)</v>
          </cell>
          <cell r="K30" t="str">
            <v/>
          </cell>
          <cell r="L30" t="str">
            <v>Số 288 Bis, đường Nguyễn Văn Cừ, phường An Hòa, quận Ninh Kiều, thành phố Cần Thơ.</v>
          </cell>
          <cell r="M30" t="str">
            <v/>
          </cell>
          <cell r="N30" t="str">
            <v/>
          </cell>
          <cell r="O30" t="str">
            <v/>
          </cell>
          <cell r="P30" t="str">
            <v>* Thuốc viên nén, viên bao phim, viên nén bao đường, viên nang cứng, viên nang mềm, thuốc bột, thuốc cốm, kem, gel dùng ngoài không chứa kháng sinh nhóm β-Lactam._x000D_
* Thuốc viên nén, viên bao phim, viên nang cứng, thuốc bột và thuốc cốm chứa Cephalosporins và Penicillins.</v>
          </cell>
          <cell r="R30" t="str">
            <v>3P</v>
          </cell>
          <cell r="S30">
            <v>38934</v>
          </cell>
          <cell r="T30" t="str">
            <v>16/2004/CN-QLD</v>
          </cell>
          <cell r="U30">
            <v>38204</v>
          </cell>
          <cell r="V30">
            <v>38934</v>
          </cell>
          <cell r="X30" t="str">
            <v>Tái</v>
          </cell>
          <cell r="Y30" t="str">
            <v>* Non-β (viên, cốm, bột uống, nang mềm, kem, gel)
* Thuốc viên nén, viên bao phim, viên nang cứng, thuốc bột và thuốc cốm chứa Cephalosporins và Penicillins.</v>
          </cell>
          <cell r="AV30" t="b">
            <v>1</v>
          </cell>
          <cell r="AW30" t="b">
            <v>0</v>
          </cell>
          <cell r="AX30" t="b">
            <v>0</v>
          </cell>
          <cell r="AY30">
            <v>2</v>
          </cell>
          <cell r="BA30" t="str">
            <v>-</v>
          </cell>
          <cell r="BB30" t="str">
            <v/>
          </cell>
          <cell r="BC30" t="str">
            <v>Cục Quản lý Dược Việt Nam</v>
          </cell>
        </row>
        <row r="31">
          <cell r="A31">
            <v>27</v>
          </cell>
          <cell r="B31" t="str">
            <v>-</v>
          </cell>
          <cell r="C31" t="str">
            <v/>
          </cell>
          <cell r="D31" t="str">
            <v>GMP</v>
          </cell>
          <cell r="E31">
            <v>28</v>
          </cell>
          <cell r="H31">
            <v>4</v>
          </cell>
          <cell r="I31" t="str">
            <v>A</v>
          </cell>
          <cell r="J31" t="str">
            <v>Công ty cổ phần Dược Hậu Giang (DHG PHARMA)</v>
          </cell>
          <cell r="K31" t="str">
            <v/>
          </cell>
          <cell r="L31" t="str">
            <v>Số 288 Bis, đường Nguyễn Văn Cừ, phường An Hòa, quận Ninh Kiều, thành phố Cần Thơ.</v>
          </cell>
          <cell r="M31" t="str">
            <v/>
          </cell>
          <cell r="N31" t="str">
            <v/>
          </cell>
          <cell r="O31" t="str">
            <v/>
          </cell>
          <cell r="P31" t="str">
            <v>* Thuốc viên nén, viên bao film, viên bao đường, viên nang cứng, thuốc cốm và thuốc bột chứa kháng sinh nhóm Penicillin và không β-Lactam.</v>
          </cell>
          <cell r="R31" t="str">
            <v>3P</v>
          </cell>
          <cell r="S31">
            <v>38038</v>
          </cell>
          <cell r="T31" t="str">
            <v>07/2002/CN-QLD</v>
          </cell>
          <cell r="U31">
            <v>37308</v>
          </cell>
          <cell r="V31">
            <v>38038</v>
          </cell>
          <cell r="X31" t="str">
            <v>Tái</v>
          </cell>
          <cell r="Y31" t="str">
            <v>* β-Lactam (viên, cốm)</v>
          </cell>
          <cell r="AV31" t="b">
            <v>1</v>
          </cell>
          <cell r="AW31" t="b">
            <v>0</v>
          </cell>
          <cell r="AX31" t="b">
            <v>0</v>
          </cell>
          <cell r="AY31">
            <v>2</v>
          </cell>
          <cell r="BA31" t="str">
            <v>-</v>
          </cell>
          <cell r="BB31" t="str">
            <v/>
          </cell>
          <cell r="BC31" t="str">
            <v>Cục Quản lý Dược Việt Nam</v>
          </cell>
        </row>
        <row r="32">
          <cell r="A32">
            <v>28</v>
          </cell>
          <cell r="B32" t="str">
            <v>-</v>
          </cell>
          <cell r="C32" t="str">
            <v/>
          </cell>
          <cell r="D32" t="str">
            <v>GMP</v>
          </cell>
          <cell r="E32">
            <v>29</v>
          </cell>
          <cell r="H32">
            <v>4</v>
          </cell>
          <cell r="I32" t="str">
            <v>A</v>
          </cell>
          <cell r="J32" t="str">
            <v>Công ty cổ phần Dược Hậu Giang (DHG PHARMA)</v>
          </cell>
          <cell r="K32" t="str">
            <v/>
          </cell>
          <cell r="L32" t="str">
            <v>Số 288 Bis, đường Nguyễn Văn Cừ, phường An Hòa, quận Ninh Kiều, thành phố Cần Thơ.</v>
          </cell>
          <cell r="M32" t="str">
            <v/>
          </cell>
          <cell r="N32" t="str">
            <v/>
          </cell>
          <cell r="O32" t="str">
            <v/>
          </cell>
          <cell r="P32" t="str">
            <v>* Thuốc chứa và không chứa kháng sinh nhóm β-Lactam: Viên nén, viên nén bao phim, viên nang cứng, thuốc cốm, thuốc bột.</v>
          </cell>
          <cell r="R32" t="str">
            <v>3P</v>
          </cell>
          <cell r="S32">
            <v>37277</v>
          </cell>
          <cell r="T32" t="str">
            <v>01/2000/CN-QLD</v>
          </cell>
          <cell r="U32">
            <v>36546</v>
          </cell>
          <cell r="V32">
            <v>37277</v>
          </cell>
          <cell r="X32" t="str">
            <v>Tái</v>
          </cell>
          <cell r="Y32" t="str">
            <v>* Non-β (viên, cốm, bột uống)</v>
          </cell>
          <cell r="AV32" t="b">
            <v>1</v>
          </cell>
          <cell r="AW32" t="b">
            <v>0</v>
          </cell>
          <cell r="AX32" t="b">
            <v>0</v>
          </cell>
          <cell r="AY32">
            <v>2</v>
          </cell>
          <cell r="BA32" t="str">
            <v>-</v>
          </cell>
          <cell r="BB32" t="str">
            <v/>
          </cell>
          <cell r="BC32" t="str">
            <v>Cục Quản lý Dược Việt Nam</v>
          </cell>
        </row>
        <row r="33">
          <cell r="A33">
            <v>29</v>
          </cell>
          <cell r="B33" t="str">
            <v>o</v>
          </cell>
          <cell r="C33" t="str">
            <v>GMP-4B</v>
          </cell>
          <cell r="D33" t="str">
            <v>GMP</v>
          </cell>
          <cell r="E33">
            <v>30</v>
          </cell>
          <cell r="H33">
            <v>4</v>
          </cell>
          <cell r="I33" t="str">
            <v>B</v>
          </cell>
          <cell r="J33" t="str">
            <v>Công ty cổ phần Dược Hậu Giang (DHG PHARMA)</v>
          </cell>
          <cell r="K33" t="str">
            <v/>
          </cell>
          <cell r="L33" t="str">
            <v>Số 288 Bis, đường Nguyễn Văn Cừ, phường An Hòa, quận Ninh Kiều, thành phố Cần Thơ.</v>
          </cell>
          <cell r="M33" t="str">
            <v/>
          </cell>
          <cell r="N33" t="str">
            <v/>
          </cell>
          <cell r="O33" t="str">
            <v/>
          </cell>
          <cell r="P33" t="str">
            <v>* Thuốc dược liệu: Viên nang cứng, viên bao đường, viên bao phim, viên nang mềm, thuốc nước uống.</v>
          </cell>
          <cell r="R33" t="str">
            <v>WHO-GMP</v>
          </cell>
          <cell r="S33">
            <v>44267</v>
          </cell>
          <cell r="T33" t="str">
            <v>121/GCN-QLD</v>
          </cell>
          <cell r="U33">
            <v>43171</v>
          </cell>
          <cell r="V33">
            <v>44267</v>
          </cell>
          <cell r="X33" t="str">
            <v>Tái</v>
          </cell>
          <cell r="Y33" t="str">
            <v>* Dược liệu (viên, nang mềm, nước uống)</v>
          </cell>
          <cell r="Z33" t="str">
            <v/>
          </cell>
          <cell r="AA33" t="str">
            <v>x</v>
          </cell>
          <cell r="AB33" t="str">
            <v/>
          </cell>
          <cell r="AC33" t="str">
            <v/>
          </cell>
          <cell r="AD33" t="str">
            <v/>
          </cell>
          <cell r="AE33" t="str">
            <v/>
          </cell>
          <cell r="AF33" t="str">
            <v/>
          </cell>
          <cell r="AG33" t="str">
            <v/>
          </cell>
          <cell r="AH33" t="str">
            <v>D</v>
          </cell>
          <cell r="AI33" t="str">
            <v/>
          </cell>
          <cell r="AJ33" t="str">
            <v/>
          </cell>
          <cell r="AK33" t="str">
            <v>D</v>
          </cell>
          <cell r="AL33" t="str">
            <v/>
          </cell>
          <cell r="AM33" t="str">
            <v/>
          </cell>
          <cell r="AN33" t="str">
            <v/>
          </cell>
          <cell r="AO33" t="str">
            <v/>
          </cell>
          <cell r="AP33" t="str">
            <v>x</v>
          </cell>
          <cell r="AQ33" t="str">
            <v/>
          </cell>
          <cell r="AR33" t="str">
            <v/>
          </cell>
          <cell r="AS33" t="str">
            <v/>
          </cell>
          <cell r="AT33" t="str">
            <v/>
          </cell>
          <cell r="AU33" t="str">
            <v/>
          </cell>
          <cell r="AV33" t="b">
            <v>1</v>
          </cell>
          <cell r="AW33" t="b">
            <v>0</v>
          </cell>
          <cell r="AX33" t="b">
            <v>0</v>
          </cell>
          <cell r="AY33">
            <v>2</v>
          </cell>
          <cell r="AZ33">
            <v>4</v>
          </cell>
          <cell r="BA33">
            <v>4</v>
          </cell>
          <cell r="BB33" t="str">
            <v>45/ĐKKDD-BYT</v>
          </cell>
          <cell r="BC33" t="str">
            <v>Cục Quản lý Dược Việt Nam</v>
          </cell>
        </row>
        <row r="34">
          <cell r="A34">
            <v>30</v>
          </cell>
          <cell r="B34" t="str">
            <v>-</v>
          </cell>
          <cell r="C34" t="str">
            <v/>
          </cell>
          <cell r="D34" t="str">
            <v>GMP</v>
          </cell>
          <cell r="E34">
            <v>31</v>
          </cell>
          <cell r="H34">
            <v>4</v>
          </cell>
          <cell r="I34" t="str">
            <v>B</v>
          </cell>
          <cell r="J34" t="str">
            <v>Công ty cổ phần Dược Hậu Giang (DHG PHARMA)</v>
          </cell>
          <cell r="K34" t="str">
            <v/>
          </cell>
          <cell r="L34" t="str">
            <v>Số 288 Bis, đường Nguyễn Văn Cừ, phường An Hòa, quận Ninh Kiều, thành phố Cần Thơ.</v>
          </cell>
          <cell r="M34" t="str">
            <v/>
          </cell>
          <cell r="N34" t="str">
            <v/>
          </cell>
          <cell r="O34" t="str">
            <v/>
          </cell>
          <cell r="P34" t="str">
            <v>* Dây chuyền sản xuất thành phẩm dược liệu viên nang cứng, viên bao đường, viên bao phim;_x000D_
* Dây chuyền sản xuất thành phẩm dược liệu viên nang mềm;_x000D_
* Dây chuyền sản xuất thuốc nước uống dược liệu.</v>
          </cell>
          <cell r="R34" t="str">
            <v>WHO-GMP</v>
          </cell>
          <cell r="S34">
            <v>43100</v>
          </cell>
          <cell r="T34" t="str">
            <v>711/GCN-QLD</v>
          </cell>
          <cell r="U34">
            <v>42004</v>
          </cell>
          <cell r="V34">
            <v>43100</v>
          </cell>
          <cell r="X34" t="str">
            <v>Mới</v>
          </cell>
          <cell r="Y34" t="str">
            <v>* Dược liệu (viên)
* Dược liệu (viên, nang mềm)
* Dược liệu (nước uống)</v>
          </cell>
          <cell r="AV34" t="b">
            <v>1</v>
          </cell>
          <cell r="AW34" t="b">
            <v>0</v>
          </cell>
          <cell r="AX34" t="b">
            <v>0</v>
          </cell>
          <cell r="AY34">
            <v>2</v>
          </cell>
          <cell r="BA34" t="str">
            <v>-</v>
          </cell>
          <cell r="BB34" t="str">
            <v/>
          </cell>
          <cell r="BC34" t="str">
            <v>Cục Quản lý Dược Việt Nam</v>
          </cell>
        </row>
        <row r="35">
          <cell r="A35">
            <v>31</v>
          </cell>
          <cell r="B35" t="str">
            <v>-</v>
          </cell>
          <cell r="C35" t="str">
            <v/>
          </cell>
          <cell r="D35" t="str">
            <v>GMP</v>
          </cell>
          <cell r="E35">
            <v>32</v>
          </cell>
          <cell r="H35">
            <v>5</v>
          </cell>
          <cell r="I35" t="str">
            <v>A</v>
          </cell>
          <cell r="J35" t="str">
            <v>Công ty cổ phần Dược phẩm Sanofi-Synthelabo Việt Nam</v>
          </cell>
          <cell r="K35" t="str">
            <v/>
          </cell>
          <cell r="L35" t="str">
            <v>Số 15/6C, đường Đặng Văn Bi, quận Thủ Đức, thành phố Hồ Chí Minh.</v>
          </cell>
          <cell r="M35" t="str">
            <v/>
          </cell>
          <cell r="N35" t="str">
            <v/>
          </cell>
          <cell r="O35" t="str">
            <v/>
          </cell>
          <cell r="P35" t="str">
            <v>* Thuốc không chứa kháng sinh nhóm β-Lactam: Viên nén, viên bao phim, thuốc bột, thuốc cốm, thuốc nước uống, thuốc nước dùng ngoài, thuốc kem, thuốc gel, thuốc mỡ.</v>
          </cell>
          <cell r="R35" t="str">
            <v>WHO-GMP</v>
          </cell>
          <cell r="S35">
            <v>43787</v>
          </cell>
          <cell r="T35" t="str">
            <v>551/GCN-QLD</v>
          </cell>
          <cell r="U35">
            <v>42692</v>
          </cell>
          <cell r="V35">
            <v>43787</v>
          </cell>
          <cell r="X35" t="str">
            <v>Tái</v>
          </cell>
          <cell r="Y35" t="str">
            <v>* Non-β (viên, cốm, bột uống, kem, gel, mỡ, nước uống, nước dùng ngoài)</v>
          </cell>
          <cell r="Z35" t="str">
            <v>x</v>
          </cell>
          <cell r="AA35" t="str">
            <v/>
          </cell>
          <cell r="AB35" t="str">
            <v/>
          </cell>
          <cell r="AC35" t="str">
            <v/>
          </cell>
          <cell r="AD35" t="str">
            <v/>
          </cell>
          <cell r="AE35" t="str">
            <v/>
          </cell>
          <cell r="AF35" t="str">
            <v/>
          </cell>
          <cell r="AG35" t="str">
            <v/>
          </cell>
          <cell r="AH35" t="str">
            <v>N</v>
          </cell>
          <cell r="AI35" t="str">
            <v/>
          </cell>
          <cell r="AJ35" t="str">
            <v/>
          </cell>
          <cell r="AK35" t="str">
            <v>N</v>
          </cell>
          <cell r="AL35" t="str">
            <v>N</v>
          </cell>
          <cell r="AM35" t="str">
            <v/>
          </cell>
          <cell r="AN35" t="str">
            <v>N</v>
          </cell>
          <cell r="AO35" t="str">
            <v/>
          </cell>
          <cell r="AP35" t="str">
            <v/>
          </cell>
          <cell r="AQ35" t="str">
            <v/>
          </cell>
          <cell r="AR35" t="str">
            <v/>
          </cell>
          <cell r="AS35" t="str">
            <v/>
          </cell>
          <cell r="AT35" t="str">
            <v/>
          </cell>
          <cell r="AU35" t="str">
            <v/>
          </cell>
          <cell r="AV35" t="b">
            <v>1</v>
          </cell>
          <cell r="AW35" t="b">
            <v>0</v>
          </cell>
          <cell r="AX35" t="b">
            <v>0</v>
          </cell>
          <cell r="AY35">
            <v>3</v>
          </cell>
          <cell r="AZ35">
            <v>24</v>
          </cell>
          <cell r="BA35">
            <v>24</v>
          </cell>
          <cell r="BB35" t="str">
            <v>07/ĐKKDD-BYT</v>
          </cell>
          <cell r="BC35" t="str">
            <v>Cục Quản lý Dược Việt Nam</v>
          </cell>
        </row>
        <row r="36">
          <cell r="A36">
            <v>32</v>
          </cell>
          <cell r="B36" t="str">
            <v>-</v>
          </cell>
          <cell r="C36" t="str">
            <v/>
          </cell>
          <cell r="D36" t="str">
            <v>GMP</v>
          </cell>
          <cell r="E36">
            <v>33</v>
          </cell>
          <cell r="H36">
            <v>5</v>
          </cell>
          <cell r="I36" t="str">
            <v>A</v>
          </cell>
          <cell r="J36" t="str">
            <v>Công ty cổ phần Dược phẩm Sanofi-Synthelabo Việt Nam</v>
          </cell>
          <cell r="K36" t="str">
            <v/>
          </cell>
          <cell r="L36" t="str">
            <v>Số 15/6C, đường Đặng Văn Bi, quận Thủ Đức, thành phố Hồ Chí Minh.</v>
          </cell>
          <cell r="M36" t="str">
            <v/>
          </cell>
          <cell r="N36" t="str">
            <v/>
          </cell>
          <cell r="O36" t="str">
            <v/>
          </cell>
          <cell r="P36" t="str">
            <v>Thuốc không chứa kháng sinh nhóm β-Lactam: viên nén, viên nén bao phim, thuốc bột, thuốc cốm, thuốc nước uống, thuốc nước dùng ngoài, thuốc kem, thuốc gel, thuốc mỡ.</v>
          </cell>
          <cell r="R36" t="str">
            <v>WHO-GMP</v>
          </cell>
          <cell r="S36">
            <v>42562</v>
          </cell>
          <cell r="T36" t="str">
            <v>192/GCN-QLD</v>
          </cell>
          <cell r="U36">
            <v>41466</v>
          </cell>
          <cell r="V36">
            <v>42562</v>
          </cell>
          <cell r="X36" t="str">
            <v>Tái</v>
          </cell>
          <cell r="Y36" t="str">
            <v>* Non-β (viên, cốm, bột uống, kem, gel, mỡ, nước uống, nước dùng ngoài)</v>
          </cell>
          <cell r="AV36" t="b">
            <v>1</v>
          </cell>
          <cell r="AW36" t="b">
            <v>0</v>
          </cell>
          <cell r="AX36" t="b">
            <v>0</v>
          </cell>
          <cell r="AY36">
            <v>3</v>
          </cell>
          <cell r="BA36" t="str">
            <v>-</v>
          </cell>
          <cell r="BB36" t="str">
            <v/>
          </cell>
          <cell r="BC36" t="str">
            <v>Cục Quản lý Dược Việt Nam</v>
          </cell>
        </row>
        <row r="37">
          <cell r="A37">
            <v>33</v>
          </cell>
          <cell r="B37" t="str">
            <v>-</v>
          </cell>
          <cell r="C37" t="str">
            <v/>
          </cell>
          <cell r="D37" t="str">
            <v>GMP</v>
          </cell>
          <cell r="E37">
            <v>34</v>
          </cell>
          <cell r="H37">
            <v>5</v>
          </cell>
          <cell r="I37" t="str">
            <v>A</v>
          </cell>
          <cell r="J37" t="str">
            <v>Công ty cổ phần Dược phẩm Sanofi-Synthelabo Việt Nam</v>
          </cell>
          <cell r="K37" t="str">
            <v/>
          </cell>
          <cell r="L37" t="str">
            <v>Số 15/6C, đường Đặng Văn Bi, quận Thủ Đức, thành phố Hồ Chí Minh.</v>
          </cell>
          <cell r="M37" t="str">
            <v/>
          </cell>
          <cell r="N37" t="str">
            <v/>
          </cell>
          <cell r="O37" t="str">
            <v/>
          </cell>
          <cell r="P37" t="str">
            <v>Thuốc không chứa kháng sinh nhóm β-Lactam: viên nén, viên nén bao phim, thuốc bột, thuốc cốm, thuốc nước uống, thuốc nước dùng ngoài, thuốc kem, thuốc gel, thuốc mỡ.</v>
          </cell>
          <cell r="R37" t="str">
            <v>WHO-GMP</v>
          </cell>
          <cell r="S37">
            <v>41390</v>
          </cell>
          <cell r="T37" t="str">
            <v>101/CN-QLD</v>
          </cell>
          <cell r="U37">
            <v>40294</v>
          </cell>
          <cell r="V37">
            <v>41390</v>
          </cell>
          <cell r="X37" t="str">
            <v>Tái</v>
          </cell>
          <cell r="Y37" t="str">
            <v>* Non-β (viên, cốm, bột uống, kem, gel, mỡ, nước uống, nước dùng ngoài)</v>
          </cell>
          <cell r="AV37" t="b">
            <v>1</v>
          </cell>
          <cell r="AW37" t="b">
            <v>0</v>
          </cell>
          <cell r="AX37" t="b">
            <v>0</v>
          </cell>
          <cell r="AY37">
            <v>3</v>
          </cell>
          <cell r="BA37" t="str">
            <v>-</v>
          </cell>
          <cell r="BB37" t="str">
            <v/>
          </cell>
          <cell r="BC37" t="str">
            <v>Cục Quản lý Dược Việt Nam</v>
          </cell>
        </row>
        <row r="38">
          <cell r="A38">
            <v>34</v>
          </cell>
          <cell r="B38" t="str">
            <v>-</v>
          </cell>
          <cell r="C38" t="str">
            <v/>
          </cell>
          <cell r="D38" t="str">
            <v>GMP</v>
          </cell>
          <cell r="E38">
            <v>35</v>
          </cell>
          <cell r="H38">
            <v>5</v>
          </cell>
          <cell r="I38" t="str">
            <v>A</v>
          </cell>
          <cell r="J38" t="str">
            <v>Công ty cổ phần Dược phẩm Sanofi-Synthelabo Việt Nam</v>
          </cell>
          <cell r="K38" t="str">
            <v/>
          </cell>
          <cell r="L38" t="str">
            <v>Số 15/6C, đường Đặng Văn Bi, quận Thủ Đức, thành phố Hồ Chí Minh.</v>
          </cell>
          <cell r="M38" t="str">
            <v/>
          </cell>
          <cell r="N38" t="str">
            <v/>
          </cell>
          <cell r="O38" t="str">
            <v/>
          </cell>
          <cell r="P38" t="str">
            <v>Thuốc không chứa kháng sinh nhóm β-Lactam: thuốc kem và thuốc gel dùng ngoài.</v>
          </cell>
          <cell r="R38" t="str">
            <v>WHO-GMP</v>
          </cell>
          <cell r="S38">
            <v>40429</v>
          </cell>
          <cell r="T38" t="str">
            <v>193/CN-QLD</v>
          </cell>
          <cell r="U38">
            <v>39699</v>
          </cell>
          <cell r="V38">
            <v>40429</v>
          </cell>
          <cell r="X38" t="str">
            <v>Tái</v>
          </cell>
          <cell r="Y38" t="str">
            <v>* Non-β (kem, gel)</v>
          </cell>
          <cell r="AV38" t="b">
            <v>1</v>
          </cell>
          <cell r="AW38" t="b">
            <v>0</v>
          </cell>
          <cell r="AX38" t="b">
            <v>0</v>
          </cell>
          <cell r="AY38">
            <v>3</v>
          </cell>
          <cell r="BA38" t="str">
            <v>-</v>
          </cell>
          <cell r="BB38" t="str">
            <v/>
          </cell>
          <cell r="BC38" t="str">
            <v>Cục Quản lý Dược Việt Nam</v>
          </cell>
        </row>
        <row r="39">
          <cell r="A39">
            <v>35</v>
          </cell>
          <cell r="B39" t="str">
            <v>-</v>
          </cell>
          <cell r="C39" t="str">
            <v/>
          </cell>
          <cell r="D39" t="str">
            <v>GMP</v>
          </cell>
          <cell r="E39">
            <v>36</v>
          </cell>
          <cell r="H39">
            <v>5</v>
          </cell>
          <cell r="I39" t="str">
            <v>A</v>
          </cell>
          <cell r="J39" t="str">
            <v>Công ty cổ phần Dược phẩm Sanofi-Synthelabo Việt Nam</v>
          </cell>
          <cell r="K39" t="str">
            <v/>
          </cell>
          <cell r="L39" t="str">
            <v>Số 15/6C, đường Đặng Văn Bi, quận Thủ Đức, thành phố Hồ Chí Minh.</v>
          </cell>
          <cell r="M39" t="str">
            <v/>
          </cell>
          <cell r="N39" t="str">
            <v/>
          </cell>
          <cell r="O39" t="str">
            <v/>
          </cell>
          <cell r="P39" t="str">
            <v>Thuốc không chứa kháng sinh nhóm β-Lactam: Thuốc viên nén, viên bao, thuốc nước uống, thuốc nước dùng ngoài.</v>
          </cell>
          <cell r="R39" t="str">
            <v>3P</v>
          </cell>
          <cell r="S39">
            <v>40234</v>
          </cell>
          <cell r="T39" t="str">
            <v>42/CN-QLD</v>
          </cell>
          <cell r="U39">
            <v>39503</v>
          </cell>
          <cell r="V39">
            <v>40234</v>
          </cell>
          <cell r="X39" t="str">
            <v>Tái</v>
          </cell>
          <cell r="Y39" t="str">
            <v>* Non-β (viên, nước uống, nước dùng ngoài)</v>
          </cell>
          <cell r="AV39" t="b">
            <v>1</v>
          </cell>
          <cell r="AW39" t="b">
            <v>0</v>
          </cell>
          <cell r="AX39" t="b">
            <v>0</v>
          </cell>
          <cell r="AY39">
            <v>3</v>
          </cell>
          <cell r="BA39" t="str">
            <v>-</v>
          </cell>
          <cell r="BB39" t="str">
            <v/>
          </cell>
          <cell r="BC39" t="str">
            <v>Cục Quản lý Dược Việt Nam</v>
          </cell>
        </row>
        <row r="40">
          <cell r="A40">
            <v>36</v>
          </cell>
          <cell r="B40" t="str">
            <v>-</v>
          </cell>
          <cell r="C40" t="str">
            <v/>
          </cell>
          <cell r="D40" t="str">
            <v>GMP</v>
          </cell>
          <cell r="E40">
            <v>37</v>
          </cell>
          <cell r="H40">
            <v>5</v>
          </cell>
          <cell r="I40" t="str">
            <v>A</v>
          </cell>
          <cell r="J40" t="str">
            <v>Công ty cổ phần Dược phẩm Sanofi-Synthelabo Việt Nam</v>
          </cell>
          <cell r="K40" t="str">
            <v/>
          </cell>
          <cell r="L40" t="str">
            <v>Số 15/6C, đường Đặng Văn Bi, quận Thủ Đức, thành phố Hồ Chí Minh.</v>
          </cell>
          <cell r="M40" t="str">
            <v/>
          </cell>
          <cell r="N40" t="str">
            <v/>
          </cell>
          <cell r="O40" t="str">
            <v/>
          </cell>
          <cell r="P40" t="str">
            <v>Thuốc không chứa kháng sinh nhóm β-Lactam: Thuốc viên nén không bao, viên bao phim, viên bao đường, thuốc bột, thuốc cốm, thuốc nước uống, thuốc nước dùng ngoài.</v>
          </cell>
          <cell r="R40" t="str">
            <v>3P</v>
          </cell>
          <cell r="S40">
            <v>39424</v>
          </cell>
          <cell r="T40" t="str">
            <v>201/CN-QLD</v>
          </cell>
          <cell r="U40">
            <v>38694</v>
          </cell>
          <cell r="V40">
            <v>39424</v>
          </cell>
          <cell r="X40" t="str">
            <v>Tái</v>
          </cell>
          <cell r="Y40" t="str">
            <v>* Non-β (viên, cốm, bột uống, nước uống, nước dùng ngoài)</v>
          </cell>
          <cell r="AV40" t="b">
            <v>1</v>
          </cell>
          <cell r="AW40" t="b">
            <v>0</v>
          </cell>
          <cell r="AX40" t="b">
            <v>0</v>
          </cell>
          <cell r="AY40">
            <v>3</v>
          </cell>
          <cell r="BA40" t="str">
            <v>-</v>
          </cell>
          <cell r="BB40" t="str">
            <v/>
          </cell>
          <cell r="BC40" t="str">
            <v>Cục Quản lý Dược Việt Nam</v>
          </cell>
        </row>
        <row r="41">
          <cell r="A41">
            <v>37</v>
          </cell>
          <cell r="B41" t="str">
            <v>-</v>
          </cell>
          <cell r="C41" t="str">
            <v/>
          </cell>
          <cell r="D41" t="str">
            <v>GMP</v>
          </cell>
          <cell r="E41">
            <v>38</v>
          </cell>
          <cell r="H41">
            <v>5</v>
          </cell>
          <cell r="I41" t="str">
            <v>A</v>
          </cell>
          <cell r="J41" t="str">
            <v>Công ty cổ phần Dược phẩm Sanofi-Synthelabo Việt Nam</v>
          </cell>
          <cell r="K41" t="str">
            <v/>
          </cell>
          <cell r="L41" t="str">
            <v>Số 15/6C, đường Đặng Văn Bi, quận Thủ Đức, thành phố Hồ Chí Minh.</v>
          </cell>
          <cell r="M41" t="str">
            <v/>
          </cell>
          <cell r="N41" t="str">
            <v/>
          </cell>
          <cell r="O41" t="str">
            <v/>
          </cell>
          <cell r="P41" t="str">
            <v>* Thuốc không chứa kháng sinh nhóm β-Lactam: viên nén không bao, viên bao, viên nang cứng thuốc bột, thuốc cốm, thuốc nước uống, thuốc nước dùng ngoài._x000D_
* Thuốc chứa kháng sinh nhóm Penicillin: Viên nang cứng, thuốc bột, thuốc cốm.</v>
          </cell>
          <cell r="R41" t="str">
            <v>3P</v>
          </cell>
          <cell r="S41">
            <v>38501</v>
          </cell>
          <cell r="T41" t="str">
            <v>10/2003/CN-QLD</v>
          </cell>
          <cell r="U41">
            <v>37770</v>
          </cell>
          <cell r="V41">
            <v>38501</v>
          </cell>
          <cell r="X41" t="str">
            <v>Tái</v>
          </cell>
          <cell r="Y41" t="str">
            <v>* Non-β (viên, cốm, bột uống, nước uống, nước dùng ngoài)
* Penicillin (viên, cốm, bột uống)</v>
          </cell>
          <cell r="AV41" t="b">
            <v>1</v>
          </cell>
          <cell r="AW41" t="b">
            <v>0</v>
          </cell>
          <cell r="AX41" t="b">
            <v>0</v>
          </cell>
          <cell r="AY41">
            <v>3</v>
          </cell>
          <cell r="BA41" t="str">
            <v>-</v>
          </cell>
          <cell r="BB41" t="str">
            <v/>
          </cell>
          <cell r="BC41" t="str">
            <v>Cục Quản lý Dược Việt Nam</v>
          </cell>
        </row>
        <row r="42">
          <cell r="A42">
            <v>38</v>
          </cell>
          <cell r="B42" t="str">
            <v>-</v>
          </cell>
          <cell r="C42" t="str">
            <v/>
          </cell>
          <cell r="D42" t="str">
            <v>GMP</v>
          </cell>
          <cell r="E42">
            <v>39</v>
          </cell>
          <cell r="H42">
            <v>5</v>
          </cell>
          <cell r="I42" t="str">
            <v>A</v>
          </cell>
          <cell r="J42" t="str">
            <v>Công ty cổ phần Dược phẩm Sanofi-Synthelabo Việt Nam</v>
          </cell>
          <cell r="K42" t="str">
            <v/>
          </cell>
          <cell r="L42" t="str">
            <v>Số 15/6C, đường Đặng Văn Bi, quận Thủ Đức, thành phố Hồ Chí Minh.</v>
          </cell>
          <cell r="M42" t="str">
            <v/>
          </cell>
          <cell r="N42" t="str">
            <v/>
          </cell>
          <cell r="O42" t="str">
            <v/>
          </cell>
          <cell r="P42" t="str">
            <v>Thuốc không chứa kháng sinh nhóm β-Lactam: viên nén, viên nén bao phim, thuốc bột, thuốc cốm, thuốc nước uống, thuốc nước dùng ngoài, thuốc kem, thuốc gel, thuốc mỡ.</v>
          </cell>
          <cell r="R42" t="str">
            <v>3P</v>
          </cell>
          <cell r="S42">
            <v>37678</v>
          </cell>
          <cell r="T42" t="str">
            <v>05/2001/CN-QLD</v>
          </cell>
          <cell r="U42">
            <v>36948</v>
          </cell>
          <cell r="V42">
            <v>37678</v>
          </cell>
          <cell r="X42" t="str">
            <v>Tái</v>
          </cell>
          <cell r="Y42" t="str">
            <v>* Non-β (viên, cốm, bột uống, kem, gel, mỡ, nước uống, nước dùng ngoài)</v>
          </cell>
          <cell r="AV42" t="b">
            <v>1</v>
          </cell>
          <cell r="AW42" t="b">
            <v>0</v>
          </cell>
          <cell r="AX42" t="b">
            <v>0</v>
          </cell>
          <cell r="AY42">
            <v>3</v>
          </cell>
          <cell r="BA42" t="str">
            <v>-</v>
          </cell>
          <cell r="BB42" t="str">
            <v/>
          </cell>
          <cell r="BC42" t="str">
            <v>Cục Quản lý Dược Việt Nam</v>
          </cell>
        </row>
        <row r="43">
          <cell r="A43">
            <v>39</v>
          </cell>
          <cell r="B43" t="str">
            <v>-</v>
          </cell>
          <cell r="C43" t="str">
            <v/>
          </cell>
          <cell r="D43" t="str">
            <v>GMP</v>
          </cell>
          <cell r="E43">
            <v>40</v>
          </cell>
          <cell r="H43">
            <v>5</v>
          </cell>
          <cell r="I43" t="str">
            <v>A</v>
          </cell>
          <cell r="J43" t="str">
            <v>Công ty cổ phần Dược phẩm Sanofi-Synthelabo Việt Nam</v>
          </cell>
          <cell r="K43" t="str">
            <v/>
          </cell>
          <cell r="L43" t="str">
            <v>Số 15/6C, đường Đặng Văn Bi, quận Thủ Đức, thành phố Hồ Chí Minh.</v>
          </cell>
          <cell r="M43" t="str">
            <v/>
          </cell>
          <cell r="N43" t="str">
            <v/>
          </cell>
          <cell r="O43" t="str">
            <v/>
          </cell>
          <cell r="P43" t="str">
            <v>Thuốc không chứa kháng sinh nhóm β-Lactam: viên nén, viên nén bao phim, thuốc bột, thuốc cốm, thuốc nước uống, thuốc nước dùng ngoài, thuốc kem, thuốc gel, thuốc mỡ.</v>
          </cell>
          <cell r="R43" t="str">
            <v>3P</v>
          </cell>
          <cell r="S43">
            <v>36963</v>
          </cell>
          <cell r="T43" t="str">
            <v>03/1999/CN-QLD</v>
          </cell>
          <cell r="U43">
            <v>36232</v>
          </cell>
          <cell r="V43">
            <v>36963</v>
          </cell>
          <cell r="X43" t="str">
            <v>Tái</v>
          </cell>
          <cell r="Y43" t="str">
            <v>* Non-β (viên, cốm, bột uống, kem, gel, mỡ, nước uống, nước dùng ngoài)</v>
          </cell>
          <cell r="AV43" t="b">
            <v>1</v>
          </cell>
          <cell r="AW43" t="b">
            <v>0</v>
          </cell>
          <cell r="AX43" t="b">
            <v>0</v>
          </cell>
          <cell r="AY43">
            <v>3</v>
          </cell>
          <cell r="BA43" t="str">
            <v>-</v>
          </cell>
          <cell r="BB43" t="str">
            <v/>
          </cell>
          <cell r="BC43" t="str">
            <v>Cục Quản lý Dược Việt Nam</v>
          </cell>
        </row>
        <row r="44">
          <cell r="A44">
            <v>40</v>
          </cell>
          <cell r="B44" t="str">
            <v>o</v>
          </cell>
          <cell r="C44" t="str">
            <v>GMP-6A</v>
          </cell>
          <cell r="D44" t="str">
            <v>GMP</v>
          </cell>
          <cell r="E44">
            <v>41</v>
          </cell>
          <cell r="H44">
            <v>6</v>
          </cell>
          <cell r="I44" t="str">
            <v>A</v>
          </cell>
          <cell r="J44" t="str">
            <v>Công ty Cổ phần Dược phẩm và Sinh học Y tế (MEBIPHAR JSC)</v>
          </cell>
          <cell r="K44" t="str">
            <v/>
          </cell>
          <cell r="L44" t="str">
            <v>Lô III - 18, đường số 13, khu công nghiệp Tân Bình, quận Tân Phú, thành phố Hồ Chí Minh.</v>
          </cell>
          <cell r="M44" t="str">
            <v/>
          </cell>
          <cell r="N44" t="str">
            <v/>
          </cell>
          <cell r="O44" t="str">
            <v/>
          </cell>
          <cell r="P44"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viên nén bao phim, viên nang cứng, thuốc bột và thuốc cốm;_x000D_
* Thuốc từ dược liệu: viên nén, viên nén bao phim, viên nén bao đường, viên nang cứng, thuốc bột và thuốc cốm.</v>
          </cell>
          <cell r="R44" t="str">
            <v>WHO-GMP</v>
          </cell>
          <cell r="S44">
            <v>44474</v>
          </cell>
          <cell r="T44" t="str">
            <v>697/GCN-QLD</v>
          </cell>
          <cell r="U44">
            <v>43378</v>
          </cell>
          <cell r="V44">
            <v>44474</v>
          </cell>
          <cell r="X44" t="str">
            <v>Tái</v>
          </cell>
          <cell r="Y44" t="str">
            <v>* Non-β (viên, cốm, bột uống, nước uống, nước dùng ngoài, nhỏ mắt, nhỏ mũi)
* β-Lactam (viên, cốm, bột uống)
* Dược liệu (viên, cốm, bột uống)</v>
          </cell>
          <cell r="Z44" t="str">
            <v>x</v>
          </cell>
          <cell r="AA44" t="str">
            <v>x</v>
          </cell>
          <cell r="AB44" t="str">
            <v/>
          </cell>
          <cell r="AC44" t="str">
            <v/>
          </cell>
          <cell r="AD44" t="str">
            <v/>
          </cell>
          <cell r="AE44" t="str">
            <v/>
          </cell>
          <cell r="AF44" t="str">
            <v/>
          </cell>
          <cell r="AG44" t="str">
            <v/>
          </cell>
          <cell r="AH44" t="str">
            <v>N P C D</v>
          </cell>
          <cell r="AI44" t="str">
            <v/>
          </cell>
          <cell r="AJ44" t="str">
            <v/>
          </cell>
          <cell r="AK44" t="str">
            <v>N</v>
          </cell>
          <cell r="AL44" t="str">
            <v>N</v>
          </cell>
          <cell r="AM44" t="str">
            <v>N</v>
          </cell>
          <cell r="AN44" t="str">
            <v/>
          </cell>
          <cell r="AO44" t="str">
            <v/>
          </cell>
          <cell r="AP44" t="str">
            <v/>
          </cell>
          <cell r="AQ44" t="str">
            <v/>
          </cell>
          <cell r="AR44" t="str">
            <v/>
          </cell>
          <cell r="AS44" t="str">
            <v/>
          </cell>
          <cell r="AT44" t="str">
            <v/>
          </cell>
          <cell r="AU44" t="str">
            <v/>
          </cell>
          <cell r="AV44" t="b">
            <v>1</v>
          </cell>
          <cell r="AW44" t="b">
            <v>0</v>
          </cell>
          <cell r="AX44" t="b">
            <v>0</v>
          </cell>
          <cell r="AY44">
            <v>4</v>
          </cell>
          <cell r="AZ44">
            <v>174</v>
          </cell>
          <cell r="BA44">
            <v>174</v>
          </cell>
          <cell r="BB44" t="str">
            <v>197/ĐKKDD-BYT</v>
          </cell>
          <cell r="BC44" t="str">
            <v>Cục Quản lý Dược Việt Nam</v>
          </cell>
        </row>
        <row r="45">
          <cell r="A45">
            <v>42</v>
          </cell>
          <cell r="B45" t="str">
            <v>-</v>
          </cell>
          <cell r="C45" t="str">
            <v/>
          </cell>
          <cell r="D45" t="str">
            <v>GMP</v>
          </cell>
          <cell r="E45">
            <v>42</v>
          </cell>
          <cell r="H45">
            <v>6</v>
          </cell>
          <cell r="I45" t="str">
            <v>A</v>
          </cell>
          <cell r="J45" t="str">
            <v>Công ty Cổ phần Dược phẩm và Sinh học Y tế (MEBIPHAR JSC)</v>
          </cell>
          <cell r="K45" t="str">
            <v/>
          </cell>
          <cell r="L45" t="str">
            <v>Lô III - 18, đường số 13, khu công nghiệp Tân Bình, quận Tân Phú, thành phố Hồ Chí Minh.</v>
          </cell>
          <cell r="M45" t="str">
            <v/>
          </cell>
          <cell r="N45" t="str">
            <v/>
          </cell>
          <cell r="O45" t="str">
            <v/>
          </cell>
          <cell r="P45"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viên nén bao phim, viên nang cứng, thuốc bột và thuốc cốm;_x000D_
* Thuốc từ dược liệu: viên nén, viên nén bao phim, viên nén bao đường, viên nang cứng, thuốc bột và thuốc cốm.</v>
          </cell>
          <cell r="R45" t="str">
            <v>WHO-GMP</v>
          </cell>
          <cell r="S45">
            <v>42966</v>
          </cell>
          <cell r="T45" t="str">
            <v>444/GCN-QLD</v>
          </cell>
          <cell r="U45">
            <v>41870</v>
          </cell>
          <cell r="V45">
            <v>42966</v>
          </cell>
          <cell r="X45" t="str">
            <v>Tái</v>
          </cell>
          <cell r="Y45" t="str">
            <v>* Non-β (viên, cốm, bột uống, nước uống, nước dùng ngoài, nhỏ mắt, nhỏ mũi)
* β-Lactam (viên, cốm, bột uống)
* Dược liệu (viên, cốm, bột uống)</v>
          </cell>
          <cell r="AV45" t="b">
            <v>1</v>
          </cell>
          <cell r="AW45" t="b">
            <v>0</v>
          </cell>
          <cell r="AX45" t="b">
            <v>0</v>
          </cell>
          <cell r="AY45">
            <v>4</v>
          </cell>
          <cell r="BA45" t="str">
            <v>-</v>
          </cell>
          <cell r="BB45" t="str">
            <v/>
          </cell>
          <cell r="BC45" t="str">
            <v>Cục Quản lý Dược Việt Nam</v>
          </cell>
        </row>
        <row r="46">
          <cell r="A46">
            <v>43</v>
          </cell>
          <cell r="B46" t="str">
            <v>-</v>
          </cell>
          <cell r="C46" t="str">
            <v/>
          </cell>
          <cell r="D46" t="str">
            <v>GMP</v>
          </cell>
          <cell r="E46">
            <v>43</v>
          </cell>
          <cell r="H46">
            <v>6</v>
          </cell>
          <cell r="I46" t="str">
            <v>A</v>
          </cell>
          <cell r="J46" t="str">
            <v>Công ty Cổ phần Dược phẩm và Sinh học Y tế (MEBIPHAR JSC)</v>
          </cell>
          <cell r="K46" t="str">
            <v/>
          </cell>
          <cell r="L46" t="str">
            <v>Lô III - 18, đường số 13, khu công nghiệp Tân Bình, quận Tân Phú, thành phố Hồ Chí Minh.</v>
          </cell>
          <cell r="M46" t="str">
            <v/>
          </cell>
          <cell r="N46" t="str">
            <v/>
          </cell>
          <cell r="O46" t="str">
            <v/>
          </cell>
          <cell r="P46"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viên nén bao phim, viên nang cứng, thuốc bột và thuốc cốm;_x000D_
* Thuốc từ dược liệu: viên nén, viên nén bao phim, viên nén bao đường, viên nang cứng, thuốc bột và thuốc cốm.</v>
          </cell>
          <cell r="R46" t="str">
            <v>WHO-GMP</v>
          </cell>
          <cell r="S46">
            <v>41431</v>
          </cell>
          <cell r="T46" t="str">
            <v>167/CN-QLD</v>
          </cell>
          <cell r="U46">
            <v>40700</v>
          </cell>
          <cell r="V46">
            <v>41431</v>
          </cell>
          <cell r="X46" t="str">
            <v>Tái</v>
          </cell>
          <cell r="Y46" t="str">
            <v>* Non-β (viên, cốm, bột uống, nước uống, nước dùng ngoài, nhỏ mắt, nhỏ mũi)
* β-Lactam (viên, cốm, bột uống)
* Dược liệu (viên, cốm, bột uống)</v>
          </cell>
          <cell r="AV46" t="b">
            <v>1</v>
          </cell>
          <cell r="AW46" t="b">
            <v>0</v>
          </cell>
          <cell r="AX46" t="b">
            <v>0</v>
          </cell>
          <cell r="AY46">
            <v>4</v>
          </cell>
          <cell r="BA46" t="str">
            <v>-</v>
          </cell>
          <cell r="BB46" t="str">
            <v/>
          </cell>
          <cell r="BC46" t="str">
            <v>Cục Quản lý Dược Việt Nam</v>
          </cell>
        </row>
        <row r="47">
          <cell r="A47">
            <v>44</v>
          </cell>
          <cell r="B47" t="str">
            <v>-</v>
          </cell>
          <cell r="C47" t="str">
            <v/>
          </cell>
          <cell r="D47" t="str">
            <v>GMP</v>
          </cell>
          <cell r="E47">
            <v>44</v>
          </cell>
          <cell r="H47">
            <v>6</v>
          </cell>
          <cell r="I47" t="str">
            <v>A</v>
          </cell>
          <cell r="J47" t="str">
            <v>Công ty Cổ phần Dược phẩm và Sinh học Y tế (MEBIPHAR JSC)</v>
          </cell>
          <cell r="K47" t="str">
            <v/>
          </cell>
          <cell r="L47" t="str">
            <v>Lô III - 18, đường số 13, khu công nghiệp Tân Bình, quận Tân Phú, thành phố Hồ Chí Minh.</v>
          </cell>
          <cell r="M47" t="str">
            <v/>
          </cell>
          <cell r="N47" t="str">
            <v/>
          </cell>
          <cell r="O47" t="str">
            <v/>
          </cell>
          <cell r="P47" t="str">
            <v>* Thuốc không chứa kháng sinh nhóm β-Lactam: Thuốc nhỏ mắt, viên nén, viên bao, viên nang cứng, thuốc bột, thuốc nước uống;_x000D_
* Thuốc chứa kháng sinh nhóm β-Lactam: Viên nén, viên bao, viên nang cứng, thuốc bột;</v>
          </cell>
          <cell r="R47" t="str">
            <v>WHO-GMP</v>
          </cell>
          <cell r="S47">
            <v>40676</v>
          </cell>
          <cell r="T47" t="str">
            <v>110/CN-QLD</v>
          </cell>
          <cell r="U47">
            <v>39946</v>
          </cell>
          <cell r="V47">
            <v>40676</v>
          </cell>
          <cell r="X47" t="str">
            <v>Tái</v>
          </cell>
          <cell r="Y47" t="str">
            <v>* Non-β (viên, bột uống, nước uống, nhỏ mắt)
* β-Lactam (viên, bột uống)</v>
          </cell>
          <cell r="AV47" t="b">
            <v>1</v>
          </cell>
          <cell r="AW47" t="b">
            <v>0</v>
          </cell>
          <cell r="AX47" t="b">
            <v>0</v>
          </cell>
          <cell r="AY47">
            <v>4</v>
          </cell>
          <cell r="BA47" t="str">
            <v>-</v>
          </cell>
          <cell r="BB47" t="str">
            <v/>
          </cell>
          <cell r="BC47" t="str">
            <v>Cục Quản lý Dược Việt Nam</v>
          </cell>
        </row>
        <row r="48">
          <cell r="A48">
            <v>45</v>
          </cell>
          <cell r="B48" t="str">
            <v>-</v>
          </cell>
          <cell r="C48" t="str">
            <v/>
          </cell>
          <cell r="D48" t="str">
            <v>GMP</v>
          </cell>
          <cell r="E48">
            <v>45</v>
          </cell>
          <cell r="H48">
            <v>6</v>
          </cell>
          <cell r="I48" t="str">
            <v>A</v>
          </cell>
          <cell r="J48" t="str">
            <v>Công ty Cổ phần Dược phẩm và Sinh học Y tế (MEBIPHAR JSC)</v>
          </cell>
          <cell r="K48" t="str">
            <v/>
          </cell>
          <cell r="L48" t="str">
            <v>Lô III - 18, đường số 13, khu công nghiệp Tân Bình, quận Tân Phú, thành phố Hồ Chí Minh.</v>
          </cell>
          <cell r="M48" t="str">
            <v/>
          </cell>
          <cell r="N48" t="str">
            <v/>
          </cell>
          <cell r="O48" t="str">
            <v/>
          </cell>
          <cell r="P48"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R48" t="str">
            <v>3P</v>
          </cell>
          <cell r="S48">
            <v>39629</v>
          </cell>
          <cell r="T48" t="str">
            <v>129/CN-QLD</v>
          </cell>
          <cell r="U48">
            <v>39254</v>
          </cell>
          <cell r="V48">
            <v>39629</v>
          </cell>
          <cell r="X48" t="str">
            <v>Gia hạn CC</v>
          </cell>
          <cell r="Y48" t="str">
            <v>* Non-β (viên, bột uống, nước uống, nhỏ mắt)
* β-Lactam (viên, bột uống)</v>
          </cell>
          <cell r="AV48" t="b">
            <v>1</v>
          </cell>
          <cell r="AW48" t="b">
            <v>0</v>
          </cell>
          <cell r="AX48" t="b">
            <v>0</v>
          </cell>
          <cell r="AY48">
            <v>4</v>
          </cell>
          <cell r="BA48" t="str">
            <v>-</v>
          </cell>
          <cell r="BB48" t="str">
            <v/>
          </cell>
          <cell r="BC48" t="str">
            <v>Cục Quản lý Dược Việt Nam</v>
          </cell>
        </row>
        <row r="49">
          <cell r="A49">
            <v>46</v>
          </cell>
          <cell r="B49" t="str">
            <v>-</v>
          </cell>
          <cell r="C49" t="str">
            <v/>
          </cell>
          <cell r="D49" t="str">
            <v>GMP</v>
          </cell>
          <cell r="E49">
            <v>46</v>
          </cell>
          <cell r="H49">
            <v>6</v>
          </cell>
          <cell r="I49" t="str">
            <v>A</v>
          </cell>
          <cell r="J49" t="str">
            <v>Công ty Cổ phần Dược phẩm và Sinh học Y tế (MEBIPHAR JSC)</v>
          </cell>
          <cell r="K49" t="str">
            <v/>
          </cell>
          <cell r="L49" t="str">
            <v>Lô III - 18, đường số 13, khu công nghiệp Tân Bình, quận Tân Phú, thành phố Hồ Chí Minh.</v>
          </cell>
          <cell r="M49" t="str">
            <v/>
          </cell>
          <cell r="N49" t="str">
            <v/>
          </cell>
          <cell r="O49" t="str">
            <v/>
          </cell>
          <cell r="P49"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R49" t="str">
            <v>3P</v>
          </cell>
          <cell r="S49">
            <v>39447</v>
          </cell>
          <cell r="T49" t="str">
            <v>73/CN-QLD</v>
          </cell>
          <cell r="U49">
            <v>39181</v>
          </cell>
          <cell r="V49">
            <v>39447</v>
          </cell>
          <cell r="X49" t="str">
            <v>Tái</v>
          </cell>
          <cell r="Y49" t="str">
            <v>* Non-β (viên, bột uống, nước uống, nhỏ mắt)
* β-Lactam (viên, bột uống)</v>
          </cell>
          <cell r="AV49" t="b">
            <v>1</v>
          </cell>
          <cell r="AW49" t="b">
            <v>0</v>
          </cell>
          <cell r="AX49" t="b">
            <v>0</v>
          </cell>
          <cell r="AY49">
            <v>4</v>
          </cell>
          <cell r="BA49" t="str">
            <v>-</v>
          </cell>
          <cell r="BB49" t="str">
            <v/>
          </cell>
          <cell r="BC49" t="str">
            <v>Cục Quản lý Dược Việt Nam</v>
          </cell>
        </row>
        <row r="50">
          <cell r="A50">
            <v>47</v>
          </cell>
          <cell r="B50" t="str">
            <v>-</v>
          </cell>
          <cell r="C50" t="str">
            <v/>
          </cell>
          <cell r="D50" t="str">
            <v>GMP</v>
          </cell>
          <cell r="E50">
            <v>47</v>
          </cell>
          <cell r="H50">
            <v>6</v>
          </cell>
          <cell r="I50" t="str">
            <v>A</v>
          </cell>
          <cell r="J50" t="str">
            <v>Công ty Cổ phần Dược phẩm và Sinh học Y tế (MEBIPHAR JSC)</v>
          </cell>
          <cell r="K50" t="str">
            <v/>
          </cell>
          <cell r="L50" t="str">
            <v>Lô III - 18, đường số 13, khu công nghiệp Tân Bình, quận Tân Phú, thành phố Hồ Chí Minh.</v>
          </cell>
          <cell r="M50" t="str">
            <v/>
          </cell>
          <cell r="N50" t="str">
            <v/>
          </cell>
          <cell r="O50" t="str">
            <v/>
          </cell>
          <cell r="P50" t="str">
            <v>* Thuốc không chứa kháng sinh nhóm β-Lactam: Thuốc nhỏ mắt, viên nén không bao, viên bao, viên nang cứng, thuốc bột;_x000D_
* Thuốc chứa kháng sinh nhóm β-Lactam: Viên nén không bao, viên bao, viên nang cứng, thuốc bột;</v>
          </cell>
          <cell r="R50" t="str">
            <v>3P</v>
          </cell>
          <cell r="S50">
            <v>39137</v>
          </cell>
          <cell r="T50" t="str">
            <v>34/CN-QLD</v>
          </cell>
          <cell r="U50">
            <v>38407</v>
          </cell>
          <cell r="V50">
            <v>39137</v>
          </cell>
          <cell r="X50" t="str">
            <v>Tái</v>
          </cell>
          <cell r="Y50" t="str">
            <v>* Non-β (viên, bột uống, nhỏ mắt)
* β-Lactam (viên, bột uống)</v>
          </cell>
          <cell r="AV50" t="b">
            <v>1</v>
          </cell>
          <cell r="AW50" t="b">
            <v>0</v>
          </cell>
          <cell r="AX50" t="b">
            <v>0</v>
          </cell>
          <cell r="AY50">
            <v>4</v>
          </cell>
          <cell r="BA50" t="str">
            <v>-</v>
          </cell>
          <cell r="BB50" t="str">
            <v/>
          </cell>
          <cell r="BC50" t="str">
            <v>Cục Quản lý Dược Việt Nam</v>
          </cell>
        </row>
        <row r="51">
          <cell r="A51">
            <v>48</v>
          </cell>
          <cell r="B51" t="str">
            <v>-</v>
          </cell>
          <cell r="C51" t="str">
            <v/>
          </cell>
          <cell r="D51" t="str">
            <v>GMP</v>
          </cell>
          <cell r="E51">
            <v>48</v>
          </cell>
          <cell r="H51">
            <v>6</v>
          </cell>
          <cell r="I51" t="str">
            <v>A</v>
          </cell>
          <cell r="J51" t="str">
            <v>Công ty Cổ phần Dược phẩm và Sinh học Y tế (MEBIPHAR JSC)</v>
          </cell>
          <cell r="K51" t="str">
            <v/>
          </cell>
          <cell r="L51" t="str">
            <v>Lô III - 18, đường số 13, khu công nghiệp Tân Bình, quận Tân Phú, thành phố Hồ Chí Minh.</v>
          </cell>
          <cell r="M51" t="str">
            <v/>
          </cell>
          <cell r="N51" t="str">
            <v/>
          </cell>
          <cell r="O51" t="str">
            <v/>
          </cell>
          <cell r="P51" t="str">
            <v>Thuốc chứa kháng sinh nhóm β-Lactam: Viên nén không bao, viên nén bao, viên nang cứng.</v>
          </cell>
          <cell r="R51" t="str">
            <v>3P</v>
          </cell>
          <cell r="S51">
            <v>38792</v>
          </cell>
          <cell r="T51" t="str">
            <v>03/2004/CN-QLD</v>
          </cell>
          <cell r="U51">
            <v>38062</v>
          </cell>
          <cell r="V51">
            <v>38792</v>
          </cell>
          <cell r="X51" t="str">
            <v>Tái</v>
          </cell>
          <cell r="Y51" t="str">
            <v>* β-Lactam (viên)</v>
          </cell>
          <cell r="AV51" t="b">
            <v>1</v>
          </cell>
          <cell r="AW51" t="b">
            <v>0</v>
          </cell>
          <cell r="AX51" t="b">
            <v>0</v>
          </cell>
          <cell r="AY51">
            <v>4</v>
          </cell>
          <cell r="BA51" t="str">
            <v>-</v>
          </cell>
          <cell r="BB51" t="str">
            <v/>
          </cell>
          <cell r="BC51" t="str">
            <v>Cục Quản lý Dược Việt Nam</v>
          </cell>
        </row>
        <row r="52">
          <cell r="A52">
            <v>49</v>
          </cell>
          <cell r="B52" t="str">
            <v>-</v>
          </cell>
          <cell r="C52" t="str">
            <v/>
          </cell>
          <cell r="D52" t="str">
            <v>GMP</v>
          </cell>
          <cell r="E52">
            <v>49</v>
          </cell>
          <cell r="H52">
            <v>6</v>
          </cell>
          <cell r="I52" t="str">
            <v>A</v>
          </cell>
          <cell r="J52" t="str">
            <v>Công ty Cổ phần Dược phẩm và Sinh học Y tế (MEBIPHAR JSC)</v>
          </cell>
          <cell r="K52" t="str">
            <v/>
          </cell>
          <cell r="L52" t="str">
            <v>Lô III - 18, đường số 13, khu công nghiệp Tân Bình, quận Tân Phú, thành phố Hồ Chí Minh.</v>
          </cell>
          <cell r="M52" t="str">
            <v/>
          </cell>
          <cell r="N52" t="str">
            <v/>
          </cell>
          <cell r="O52" t="str">
            <v/>
          </cell>
          <cell r="P52" t="str">
            <v>Thuốc không chứa kháng sinh nhóm β-Lactam: Viên nén không bao, viên bao, viên nang cứng, thuốc bột.</v>
          </cell>
          <cell r="R52" t="str">
            <v>3P</v>
          </cell>
          <cell r="S52">
            <v>38281</v>
          </cell>
          <cell r="T52" t="str">
            <v>15/2002/CN-QLD</v>
          </cell>
          <cell r="U52">
            <v>37550</v>
          </cell>
          <cell r="V52">
            <v>38281</v>
          </cell>
          <cell r="X52" t="str">
            <v>Tái</v>
          </cell>
          <cell r="Y52" t="str">
            <v>* Non-β (viên, bột uống)</v>
          </cell>
          <cell r="AV52" t="b">
            <v>1</v>
          </cell>
          <cell r="AW52" t="b">
            <v>0</v>
          </cell>
          <cell r="AX52" t="b">
            <v>0</v>
          </cell>
          <cell r="AY52">
            <v>4</v>
          </cell>
          <cell r="BA52" t="str">
            <v>-</v>
          </cell>
          <cell r="BB52" t="str">
            <v/>
          </cell>
          <cell r="BC52" t="str">
            <v>Cục Quản lý Dược Việt Nam</v>
          </cell>
        </row>
        <row r="53">
          <cell r="A53">
            <v>50</v>
          </cell>
          <cell r="B53" t="str">
            <v>-</v>
          </cell>
          <cell r="C53" t="str">
            <v/>
          </cell>
          <cell r="D53" t="str">
            <v>GMP</v>
          </cell>
          <cell r="E53">
            <v>50</v>
          </cell>
          <cell r="H53">
            <v>6</v>
          </cell>
          <cell r="I53" t="str">
            <v>A</v>
          </cell>
          <cell r="J53" t="str">
            <v>Công ty Cổ phần Dược phẩm và Sinh học Y tế (MEBIPHAR JSC)</v>
          </cell>
          <cell r="K53" t="str">
            <v/>
          </cell>
          <cell r="L53" t="str">
            <v>Lô III - 18, đường số 13, khu công nghiệp Tân Bình, quận Tân Phú, thành phố Hồ Chí Minh.</v>
          </cell>
          <cell r="M53" t="str">
            <v/>
          </cell>
          <cell r="N53" t="str">
            <v/>
          </cell>
          <cell r="O53" t="str">
            <v/>
          </cell>
          <cell r="P53" t="str">
            <v>Thuốc không chứa kháng sinh nhóm β-Lactam: Viên nén, viên nén bao đường, viên nén bao film viên nang cứng, thuốc bột.</v>
          </cell>
          <cell r="R53" t="str">
            <v>3P</v>
          </cell>
          <cell r="S53">
            <v>37486</v>
          </cell>
          <cell r="T53" t="str">
            <v>07/2000/CN-QLD</v>
          </cell>
          <cell r="U53">
            <v>36756</v>
          </cell>
          <cell r="V53">
            <v>37486</v>
          </cell>
          <cell r="X53" t="str">
            <v>Tái</v>
          </cell>
          <cell r="Y53" t="str">
            <v>* Non-β (viên, bột uống)</v>
          </cell>
          <cell r="AV53" t="b">
            <v>1</v>
          </cell>
          <cell r="AW53" t="b">
            <v>0</v>
          </cell>
          <cell r="AX53" t="b">
            <v>0</v>
          </cell>
          <cell r="AY53">
            <v>4</v>
          </cell>
          <cell r="BA53" t="str">
            <v>-</v>
          </cell>
          <cell r="BB53" t="str">
            <v/>
          </cell>
          <cell r="BC53" t="str">
            <v>Cục Quản lý Dược Việt Nam</v>
          </cell>
        </row>
        <row r="54">
          <cell r="A54">
            <v>51</v>
          </cell>
          <cell r="B54" t="str">
            <v>-</v>
          </cell>
          <cell r="C54" t="str">
            <v/>
          </cell>
          <cell r="D54" t="str">
            <v>GMP</v>
          </cell>
          <cell r="E54">
            <v>51</v>
          </cell>
          <cell r="H54">
            <v>6</v>
          </cell>
          <cell r="I54" t="str">
            <v>A</v>
          </cell>
          <cell r="J54" t="str">
            <v>Công ty Cổ phần Dược phẩm và Sinh học Y tế (MEBIPHAR JSC)</v>
          </cell>
          <cell r="K54" t="str">
            <v/>
          </cell>
          <cell r="L54" t="str">
            <v>Lô III - 18, đường số 13, khu công nghiệp Tân Bình, quận Tân Phú, thành phố Hồ Chí Minh.</v>
          </cell>
          <cell r="M54" t="str">
            <v/>
          </cell>
          <cell r="N54" t="str">
            <v/>
          </cell>
          <cell r="O54" t="str">
            <v/>
          </cell>
          <cell r="P54" t="str">
            <v>Thuốc không chứa kháng sinh nhóm β-Lactam: Viên nén, viên nén bao đường, viên nén bao film viên nang cứng, thuốc bột.</v>
          </cell>
          <cell r="R54" t="str">
            <v>3P</v>
          </cell>
          <cell r="S54">
            <v>36734</v>
          </cell>
          <cell r="T54" t="str">
            <v>06/1998/CN-QLD</v>
          </cell>
          <cell r="U54">
            <v>36003</v>
          </cell>
          <cell r="V54">
            <v>36734</v>
          </cell>
          <cell r="X54" t="str">
            <v>Tái</v>
          </cell>
          <cell r="Y54" t="str">
            <v>* Non-β (viên, bột uống)</v>
          </cell>
          <cell r="AV54" t="b">
            <v>1</v>
          </cell>
          <cell r="AW54" t="b">
            <v>0</v>
          </cell>
          <cell r="AX54" t="b">
            <v>0</v>
          </cell>
          <cell r="AY54">
            <v>4</v>
          </cell>
          <cell r="BA54" t="str">
            <v>-</v>
          </cell>
          <cell r="BB54" t="str">
            <v/>
          </cell>
          <cell r="BC54" t="str">
            <v>Cục Quản lý Dược Việt Nam</v>
          </cell>
        </row>
        <row r="55">
          <cell r="A55">
            <v>52</v>
          </cell>
          <cell r="B55" t="str">
            <v>o</v>
          </cell>
          <cell r="C55" t="str">
            <v>GMP-7A</v>
          </cell>
          <cell r="D55" t="str">
            <v>GMP</v>
          </cell>
          <cell r="E55">
            <v>52</v>
          </cell>
          <cell r="H55">
            <v>7</v>
          </cell>
          <cell r="I55" t="str">
            <v>A</v>
          </cell>
          <cell r="J55" t="str">
            <v>Công ty TNHH Dược phẩm Hisamitsu Việt Nam</v>
          </cell>
          <cell r="K55" t="str">
            <v/>
          </cell>
          <cell r="L55" t="str">
            <v>Số 14-15, đường 2A, khu công nghiệp Biên Hòa II, phường An Bình, thành phố Biên Hòa, tỉnh Đồng Nai.</v>
          </cell>
          <cell r="M55" t="str">
            <v/>
          </cell>
          <cell r="N55" t="str">
            <v/>
          </cell>
          <cell r="O55" t="str">
            <v/>
          </cell>
          <cell r="P55" t="str">
            <v>* Các dây chuyền sản xuất thuốc không chứa kháng sinh nhóm β-Lactam: Cao dán Salonpas, Salonsip Gel Patch, Salonpas Pain Relief Patch, dầu xoa Salonpas Liniment và Salonpas Gel.</v>
          </cell>
          <cell r="R55" t="str">
            <v>WHO-GMP</v>
          </cell>
          <cell r="S55">
            <v>44472</v>
          </cell>
          <cell r="T55" t="str">
            <v>689/GCN-QLD</v>
          </cell>
          <cell r="U55">
            <v>43376</v>
          </cell>
          <cell r="V55">
            <v>44472</v>
          </cell>
          <cell r="X55" t="str">
            <v>Tái</v>
          </cell>
          <cell r="Y55" t="str">
            <v>* Non-β (gel, dầu xoa, cao dán)</v>
          </cell>
          <cell r="Z55" t="str">
            <v>x</v>
          </cell>
          <cell r="AA55" t="str">
            <v/>
          </cell>
          <cell r="AB55" t="str">
            <v/>
          </cell>
          <cell r="AC55" t="str">
            <v/>
          </cell>
          <cell r="AD55" t="str">
            <v/>
          </cell>
          <cell r="AE55" t="str">
            <v/>
          </cell>
          <cell r="AF55" t="str">
            <v/>
          </cell>
          <cell r="AG55" t="str">
            <v/>
          </cell>
          <cell r="AH55" t="str">
            <v/>
          </cell>
          <cell r="AI55" t="str">
            <v/>
          </cell>
          <cell r="AJ55" t="str">
            <v/>
          </cell>
          <cell r="AK55" t="str">
            <v/>
          </cell>
          <cell r="AL55" t="str">
            <v>N</v>
          </cell>
          <cell r="AM55" t="str">
            <v/>
          </cell>
          <cell r="AN55" t="str">
            <v/>
          </cell>
          <cell r="AO55" t="str">
            <v/>
          </cell>
          <cell r="AP55" t="str">
            <v/>
          </cell>
          <cell r="AQ55" t="str">
            <v/>
          </cell>
          <cell r="AR55" t="str">
            <v/>
          </cell>
          <cell r="AS55" t="str">
            <v/>
          </cell>
          <cell r="AT55" t="str">
            <v/>
          </cell>
          <cell r="AU55" t="str">
            <v/>
          </cell>
          <cell r="AV55" t="b">
            <v>1</v>
          </cell>
          <cell r="AW55" t="b">
            <v>0</v>
          </cell>
          <cell r="AX55" t="b">
            <v>0</v>
          </cell>
          <cell r="AY55">
            <v>5</v>
          </cell>
          <cell r="AZ55">
            <v>190</v>
          </cell>
          <cell r="BA55">
            <v>190</v>
          </cell>
          <cell r="BB55" t="str">
            <v>223/ĐKKDD-BYT</v>
          </cell>
          <cell r="BC55" t="str">
            <v>Cục Quản lý Dược Việt Nam</v>
          </cell>
        </row>
        <row r="56">
          <cell r="A56">
            <v>53</v>
          </cell>
          <cell r="B56" t="str">
            <v>-</v>
          </cell>
          <cell r="C56" t="str">
            <v/>
          </cell>
          <cell r="D56" t="str">
            <v>GMP</v>
          </cell>
          <cell r="E56">
            <v>53</v>
          </cell>
          <cell r="H56">
            <v>7</v>
          </cell>
          <cell r="I56" t="str">
            <v>A</v>
          </cell>
          <cell r="J56" t="str">
            <v>Công ty TNHH Dược phẩm Hisamitsu Việt Nam</v>
          </cell>
          <cell r="K56" t="str">
            <v/>
          </cell>
          <cell r="L56" t="str">
            <v>Số 14-15, đường 2A, khu công nghiệp Biên Hòa II, phường An Bình, thành phố Biên Hòa, tỉnh Đồng Nai.</v>
          </cell>
          <cell r="M56" t="str">
            <v/>
          </cell>
          <cell r="N56" t="str">
            <v/>
          </cell>
          <cell r="O56" t="str">
            <v/>
          </cell>
          <cell r="P56" t="str">
            <v>* Các dây chuyền sản xuất thuốc không chứa kháng sinh nhóm β-Lactam: Cao dán Salonpas, Salonsip Gel Patch, Salonpas Pain Relief Patch, dầu xoa Salonpas Liniment và Salonpas Gel.</v>
          </cell>
          <cell r="R56" t="str">
            <v>WHO-GMP</v>
          </cell>
          <cell r="S56">
            <v>43259</v>
          </cell>
          <cell r="T56" t="str">
            <v>308/GCN-QLD</v>
          </cell>
          <cell r="U56">
            <v>42163</v>
          </cell>
          <cell r="V56">
            <v>43259</v>
          </cell>
          <cell r="X56" t="str">
            <v>Tái</v>
          </cell>
          <cell r="Y56" t="str">
            <v>* Non-β (gel, dầu xoa, cao dán)</v>
          </cell>
          <cell r="AV56" t="b">
            <v>1</v>
          </cell>
          <cell r="AW56" t="b">
            <v>0</v>
          </cell>
          <cell r="AX56" t="b">
            <v>0</v>
          </cell>
          <cell r="AY56">
            <v>5</v>
          </cell>
          <cell r="AZ56">
            <v>191</v>
          </cell>
          <cell r="BA56">
            <v>191</v>
          </cell>
          <cell r="BB56" t="str">
            <v>114/BYT-ĐKKDD</v>
          </cell>
          <cell r="BC56" t="str">
            <v>Cục Quản lý Dược Việt Nam</v>
          </cell>
        </row>
        <row r="57">
          <cell r="A57">
            <v>54</v>
          </cell>
          <cell r="B57" t="str">
            <v>-</v>
          </cell>
          <cell r="C57" t="str">
            <v/>
          </cell>
          <cell r="D57" t="str">
            <v>GMP</v>
          </cell>
          <cell r="E57">
            <v>54</v>
          </cell>
          <cell r="H57">
            <v>7</v>
          </cell>
          <cell r="I57" t="str">
            <v>A</v>
          </cell>
          <cell r="J57" t="str">
            <v>Công ty TNHH Dược phẩm Hisamitsu Việt Nam</v>
          </cell>
          <cell r="K57" t="str">
            <v/>
          </cell>
          <cell r="L57" t="str">
            <v>Số 14-15, đường 2A, khu công nghiệp Biên Hòa II, phường An Bình, thành phố Biên Hòa, tỉnh Đồng Nai.</v>
          </cell>
          <cell r="M57" t="str">
            <v/>
          </cell>
          <cell r="N57" t="str">
            <v/>
          </cell>
          <cell r="O57" t="str">
            <v/>
          </cell>
          <cell r="P57" t="str">
            <v>* Thuốc không chứa kháng sinh nhóm β-Lactam: Thuốc cao dán Salonpas, Salonsip Gel Patch, Salonpas Pain Relief Patch, dầu xoa Salonpas Liniment và Salonpas Gel.</v>
          </cell>
          <cell r="R57" t="str">
            <v>WHO-GMP</v>
          </cell>
          <cell r="S57">
            <v>42045</v>
          </cell>
          <cell r="T57" t="str">
            <v>463/GCN-QLD</v>
          </cell>
          <cell r="U57">
            <v>41639</v>
          </cell>
          <cell r="V57">
            <v>42045</v>
          </cell>
          <cell r="X57" t="str">
            <v>Gia hạn CC</v>
          </cell>
          <cell r="Y57" t="str">
            <v>* Non-β (gel, dầu xoa, cao dán)</v>
          </cell>
          <cell r="AV57" t="b">
            <v>1</v>
          </cell>
          <cell r="AW57" t="b">
            <v>0</v>
          </cell>
          <cell r="AX57" t="b">
            <v>0</v>
          </cell>
          <cell r="AY57">
            <v>5</v>
          </cell>
          <cell r="BA57" t="str">
            <v>-</v>
          </cell>
          <cell r="BB57" t="str">
            <v/>
          </cell>
          <cell r="BC57" t="str">
            <v>Cục Quản lý Dược Việt Nam</v>
          </cell>
        </row>
        <row r="58">
          <cell r="A58">
            <v>55</v>
          </cell>
          <cell r="B58" t="str">
            <v>-</v>
          </cell>
          <cell r="C58" t="str">
            <v/>
          </cell>
          <cell r="D58" t="str">
            <v>GMP</v>
          </cell>
          <cell r="E58">
            <v>55</v>
          </cell>
          <cell r="H58">
            <v>7</v>
          </cell>
          <cell r="I58" t="str">
            <v>A</v>
          </cell>
          <cell r="J58" t="str">
            <v>Công ty TNHH Dược phẩm Hisamitsu Việt Nam</v>
          </cell>
          <cell r="K58" t="str">
            <v/>
          </cell>
          <cell r="L58" t="str">
            <v>Số 14-15, đường 2A, khu công nghiệp Biên Hòa II, phường An Bình, thành phố Biên Hòa, tỉnh Đồng Nai.</v>
          </cell>
          <cell r="M58" t="str">
            <v/>
          </cell>
          <cell r="N58" t="str">
            <v/>
          </cell>
          <cell r="O58" t="str">
            <v/>
          </cell>
          <cell r="P58" t="str">
            <v>* Thuốc không chứa kháng sinh nhóm β-Lactam: Thuốc cao dán Salonpas, Salonsip Gel Patch, Salonpas Pain Relief Patch, dầu xoa Salonpas Liniment và Salonpas Gel.</v>
          </cell>
          <cell r="R58" t="str">
            <v>WHO-GMP</v>
          </cell>
          <cell r="S58">
            <v>41680</v>
          </cell>
          <cell r="T58" t="str">
            <v>35/GCN-QLD</v>
          </cell>
          <cell r="U58">
            <v>40949</v>
          </cell>
          <cell r="V58">
            <v>41680</v>
          </cell>
          <cell r="X58" t="str">
            <v>Tái</v>
          </cell>
          <cell r="Y58" t="str">
            <v>* Non-β (gel, dầu xoa, cao dán)</v>
          </cell>
          <cell r="AV58" t="b">
            <v>1</v>
          </cell>
          <cell r="AW58" t="b">
            <v>0</v>
          </cell>
          <cell r="AX58" t="b">
            <v>0</v>
          </cell>
          <cell r="AY58">
            <v>5</v>
          </cell>
          <cell r="BA58" t="str">
            <v>-</v>
          </cell>
          <cell r="BB58" t="str">
            <v/>
          </cell>
          <cell r="BC58" t="str">
            <v>Cục Quản lý Dược Việt Nam</v>
          </cell>
        </row>
        <row r="59">
          <cell r="A59">
            <v>56</v>
          </cell>
          <cell r="B59" t="str">
            <v>-</v>
          </cell>
          <cell r="C59" t="str">
            <v/>
          </cell>
          <cell r="D59" t="str">
            <v>GMP</v>
          </cell>
          <cell r="E59">
            <v>56</v>
          </cell>
          <cell r="H59">
            <v>7</v>
          </cell>
          <cell r="I59" t="str">
            <v>A</v>
          </cell>
          <cell r="J59" t="str">
            <v>Công ty TNHH Dược phẩm Hisamitsu Việt Nam</v>
          </cell>
          <cell r="K59" t="str">
            <v/>
          </cell>
          <cell r="L59" t="str">
            <v>Số 14-15, đường 2A, khu công nghiệp Biên Hòa II, phường An Bình, thành phố Biên Hòa, tỉnh Đồng Nai.</v>
          </cell>
          <cell r="M59" t="str">
            <v/>
          </cell>
          <cell r="N59" t="str">
            <v/>
          </cell>
          <cell r="O59" t="str">
            <v/>
          </cell>
          <cell r="P59" t="str">
            <v>* Thuốc không chứa kháng sinh nhóm β-Lactam: Thuốc cao dán Salonpas, cao dán Salonsip Gel Patch, dầu xoa Salonpas Liniment và Salonpas Gel.</v>
          </cell>
          <cell r="R59" t="str">
            <v>WHO-GMP</v>
          </cell>
          <cell r="S59">
            <v>40844</v>
          </cell>
          <cell r="T59" t="str">
            <v>279/CN-QLD</v>
          </cell>
          <cell r="U59">
            <v>40114</v>
          </cell>
          <cell r="V59">
            <v>40844</v>
          </cell>
          <cell r="X59" t="str">
            <v>Tái</v>
          </cell>
          <cell r="Y59" t="str">
            <v>* Non-β (gel, dầu xoa, cao dán)</v>
          </cell>
          <cell r="AV59" t="b">
            <v>1</v>
          </cell>
          <cell r="AW59" t="b">
            <v>0</v>
          </cell>
          <cell r="AX59" t="b">
            <v>0</v>
          </cell>
          <cell r="AY59">
            <v>5</v>
          </cell>
          <cell r="BA59" t="str">
            <v>-</v>
          </cell>
          <cell r="BB59" t="str">
            <v/>
          </cell>
          <cell r="BC59" t="str">
            <v>Cục Quản lý Dược Việt Nam</v>
          </cell>
        </row>
        <row r="60">
          <cell r="A60">
            <v>57</v>
          </cell>
          <cell r="B60" t="str">
            <v>-</v>
          </cell>
          <cell r="C60" t="str">
            <v/>
          </cell>
          <cell r="D60" t="str">
            <v>GMP</v>
          </cell>
          <cell r="E60">
            <v>57</v>
          </cell>
          <cell r="H60">
            <v>7</v>
          </cell>
          <cell r="I60" t="str">
            <v>A</v>
          </cell>
          <cell r="J60" t="str">
            <v>Công ty TNHH Dược phẩm Hisamitsu Việt Nam</v>
          </cell>
          <cell r="K60" t="str">
            <v/>
          </cell>
          <cell r="L60" t="str">
            <v>Số 14-15, đường 2A, khu công nghiệp Biên Hòa II, phường An Bình, thành phố Biên Hòa, tỉnh Đồng Nai.</v>
          </cell>
          <cell r="M60" t="str">
            <v/>
          </cell>
          <cell r="N60" t="str">
            <v/>
          </cell>
          <cell r="O60" t="str">
            <v/>
          </cell>
          <cell r="P60" t="str">
            <v>* Thuốc không chứa kháng sinh nhóm β-Lactam: Thuốc cao dán Salonpas, cao dán Salonsip Gel Patch, dầu xoa Salonpas Liniment và Salonpas Gel.</v>
          </cell>
          <cell r="R60" t="str">
            <v>3P</v>
          </cell>
          <cell r="S60">
            <v>39991</v>
          </cell>
          <cell r="T60" t="str">
            <v>136/CN-QLD</v>
          </cell>
          <cell r="U60">
            <v>39260</v>
          </cell>
          <cell r="V60">
            <v>39991</v>
          </cell>
          <cell r="X60" t="str">
            <v>Tái</v>
          </cell>
          <cell r="Y60" t="str">
            <v>* Non-β (gel, dầu xoa, cao dán)</v>
          </cell>
          <cell r="AV60" t="b">
            <v>1</v>
          </cell>
          <cell r="AW60" t="b">
            <v>0</v>
          </cell>
          <cell r="AX60" t="b">
            <v>0</v>
          </cell>
          <cell r="AY60">
            <v>5</v>
          </cell>
          <cell r="BA60" t="str">
            <v>-</v>
          </cell>
          <cell r="BB60" t="str">
            <v/>
          </cell>
          <cell r="BC60" t="str">
            <v>Cục Quản lý Dược Việt Nam</v>
          </cell>
        </row>
        <row r="61">
          <cell r="A61">
            <v>58</v>
          </cell>
          <cell r="B61" t="str">
            <v>-</v>
          </cell>
          <cell r="C61" t="str">
            <v/>
          </cell>
          <cell r="D61" t="str">
            <v>GMP</v>
          </cell>
          <cell r="E61">
            <v>58</v>
          </cell>
          <cell r="H61">
            <v>7</v>
          </cell>
          <cell r="I61" t="str">
            <v>A</v>
          </cell>
          <cell r="J61" t="str">
            <v>Công ty TNHH Dược phẩm Hisamitsu Việt Nam</v>
          </cell>
          <cell r="K61" t="str">
            <v/>
          </cell>
          <cell r="L61" t="str">
            <v>Số 14-15, đường 2A, khu công nghiệp Biên Hòa II, phường An Bình, thành phố Biên Hòa, tỉnh Đồng Nai.</v>
          </cell>
          <cell r="M61" t="str">
            <v/>
          </cell>
          <cell r="N61" t="str">
            <v/>
          </cell>
          <cell r="O61" t="str">
            <v/>
          </cell>
          <cell r="P61" t="str">
            <v>* Thuốc không chứa kháng sinh nhóm β-Lactam: Thuốc cao dán Salonsip Gel Patch.</v>
          </cell>
          <cell r="R61" t="str">
            <v>3P</v>
          </cell>
          <cell r="S61">
            <v>39232</v>
          </cell>
          <cell r="T61" t="str">
            <v>100/CN-QLD</v>
          </cell>
          <cell r="U61">
            <v>38502</v>
          </cell>
          <cell r="V61">
            <v>39232</v>
          </cell>
          <cell r="X61" t="str">
            <v>Tái</v>
          </cell>
          <cell r="Y61" t="str">
            <v>* Non-β (gel, cao dán)</v>
          </cell>
          <cell r="AV61" t="b">
            <v>1</v>
          </cell>
          <cell r="AW61" t="b">
            <v>0</v>
          </cell>
          <cell r="AX61" t="b">
            <v>0</v>
          </cell>
          <cell r="AY61">
            <v>5</v>
          </cell>
          <cell r="BA61" t="str">
            <v>-</v>
          </cell>
          <cell r="BB61" t="str">
            <v/>
          </cell>
          <cell r="BC61" t="str">
            <v>Cục Quản lý Dược Việt Nam</v>
          </cell>
        </row>
        <row r="62">
          <cell r="A62">
            <v>59</v>
          </cell>
          <cell r="B62" t="str">
            <v>-</v>
          </cell>
          <cell r="C62" t="str">
            <v/>
          </cell>
          <cell r="D62" t="str">
            <v>GMP</v>
          </cell>
          <cell r="E62">
            <v>59</v>
          </cell>
          <cell r="H62">
            <v>7</v>
          </cell>
          <cell r="I62" t="str">
            <v>A</v>
          </cell>
          <cell r="J62" t="str">
            <v>Công ty TNHH Dược phẩm Hisamitsu Việt Nam</v>
          </cell>
          <cell r="K62" t="str">
            <v/>
          </cell>
          <cell r="L62" t="str">
            <v>Số 14-15, đường 2A, khu công nghiệp Biên Hòa II, phường An Bình, thành phố Biên Hòa, tỉnh Đồng Nai.</v>
          </cell>
          <cell r="M62" t="str">
            <v/>
          </cell>
          <cell r="N62" t="str">
            <v/>
          </cell>
          <cell r="O62" t="str">
            <v/>
          </cell>
          <cell r="P62" t="str">
            <v>* Thuốc không chứa kháng sinh nhóm β-Lactam: Dung dịch thuốc bôi ngoài da (Liniment).</v>
          </cell>
          <cell r="R62" t="str">
            <v>3P</v>
          </cell>
          <cell r="S62">
            <v>38977</v>
          </cell>
          <cell r="T62" t="str">
            <v>19/2004/CN-QLD</v>
          </cell>
          <cell r="U62">
            <v>38247</v>
          </cell>
          <cell r="V62">
            <v>38977</v>
          </cell>
          <cell r="X62" t="str">
            <v>Tái</v>
          </cell>
          <cell r="Y62" t="str">
            <v>* Non-β</v>
          </cell>
          <cell r="AV62" t="b">
            <v>1</v>
          </cell>
          <cell r="AW62" t="b">
            <v>0</v>
          </cell>
          <cell r="AX62" t="b">
            <v>0</v>
          </cell>
          <cell r="AY62">
            <v>5</v>
          </cell>
          <cell r="BA62" t="str">
            <v>-</v>
          </cell>
          <cell r="BB62" t="str">
            <v/>
          </cell>
          <cell r="BC62" t="str">
            <v>Cục Quản lý Dược Việt Nam</v>
          </cell>
        </row>
        <row r="63">
          <cell r="A63">
            <v>60</v>
          </cell>
          <cell r="B63" t="str">
            <v>-</v>
          </cell>
          <cell r="C63" t="str">
            <v/>
          </cell>
          <cell r="D63" t="str">
            <v>GMP</v>
          </cell>
          <cell r="E63">
            <v>60</v>
          </cell>
          <cell r="H63">
            <v>7</v>
          </cell>
          <cell r="I63" t="str">
            <v>A</v>
          </cell>
          <cell r="J63" t="str">
            <v>Công ty TNHH Dược phẩm Hisamitsu Việt Nam</v>
          </cell>
          <cell r="K63" t="str">
            <v/>
          </cell>
          <cell r="L63" t="str">
            <v>Số 14-15, đường 2A, khu công nghiệp Biên Hòa II, phường An Bình, thành phố Biên Hòa, tỉnh Đồng Nai.</v>
          </cell>
          <cell r="M63" t="str">
            <v/>
          </cell>
          <cell r="N63" t="str">
            <v/>
          </cell>
          <cell r="O63" t="str">
            <v/>
          </cell>
          <cell r="P63" t="str">
            <v>* Thuốc không chứa kháng sinh nhóm β-Lactam: Thuốc cao dán và thuốc bôi ngoài da.</v>
          </cell>
          <cell r="R63" t="str">
            <v>3P</v>
          </cell>
          <cell r="S63">
            <v>38905</v>
          </cell>
          <cell r="T63" t="str">
            <v>12/2004/CN-QLD</v>
          </cell>
          <cell r="U63">
            <v>38175</v>
          </cell>
          <cell r="V63">
            <v>38905</v>
          </cell>
          <cell r="X63" t="str">
            <v>Tái</v>
          </cell>
          <cell r="Y63" t="str">
            <v>* Non-β (cao dán)</v>
          </cell>
          <cell r="AV63" t="b">
            <v>1</v>
          </cell>
          <cell r="AW63" t="b">
            <v>0</v>
          </cell>
          <cell r="AX63" t="b">
            <v>0</v>
          </cell>
          <cell r="AY63">
            <v>5</v>
          </cell>
          <cell r="BA63" t="str">
            <v>-</v>
          </cell>
          <cell r="BB63" t="str">
            <v/>
          </cell>
          <cell r="BC63" t="str">
            <v>Cục Quản lý Dược Việt Nam</v>
          </cell>
        </row>
        <row r="64">
          <cell r="A64">
            <v>61</v>
          </cell>
          <cell r="B64" t="str">
            <v>-</v>
          </cell>
          <cell r="C64" t="str">
            <v/>
          </cell>
          <cell r="D64" t="str">
            <v>GMP</v>
          </cell>
          <cell r="E64">
            <v>61</v>
          </cell>
          <cell r="H64">
            <v>7</v>
          </cell>
          <cell r="I64" t="str">
            <v>A</v>
          </cell>
          <cell r="J64" t="str">
            <v>Công ty TNHH Dược phẩm Hisamitsu Việt Nam</v>
          </cell>
          <cell r="K64" t="str">
            <v/>
          </cell>
          <cell r="L64" t="str">
            <v>Số 14-15, đường 2A, khu công nghiệp Biên Hòa II, phường An Bình, thành phố Biên Hòa, tỉnh Đồng Nai.</v>
          </cell>
          <cell r="M64" t="str">
            <v/>
          </cell>
          <cell r="N64" t="str">
            <v/>
          </cell>
          <cell r="O64" t="str">
            <v/>
          </cell>
          <cell r="P64" t="str">
            <v>* Thuốc không chứa kháng sinh nhóm β-Lactam: Thuốc cao dán và thuốc bôi ngoài da.</v>
          </cell>
          <cell r="R64" t="str">
            <v>3P</v>
          </cell>
          <cell r="S64">
            <v>38117</v>
          </cell>
          <cell r="T64" t="str">
            <v>10/2002/CN-QLD</v>
          </cell>
          <cell r="U64">
            <v>37386</v>
          </cell>
          <cell r="V64">
            <v>38117</v>
          </cell>
          <cell r="X64" t="str">
            <v>Tái</v>
          </cell>
          <cell r="Y64" t="str">
            <v>* Non-β (cao dán)</v>
          </cell>
          <cell r="AV64" t="b">
            <v>1</v>
          </cell>
          <cell r="AW64" t="b">
            <v>0</v>
          </cell>
          <cell r="AX64" t="b">
            <v>0</v>
          </cell>
          <cell r="AY64">
            <v>5</v>
          </cell>
          <cell r="BA64" t="str">
            <v>-</v>
          </cell>
          <cell r="BB64" t="str">
            <v/>
          </cell>
          <cell r="BC64" t="str">
            <v>Cục Quản lý Dược Việt Nam</v>
          </cell>
        </row>
        <row r="65">
          <cell r="A65">
            <v>62</v>
          </cell>
          <cell r="B65" t="str">
            <v>-</v>
          </cell>
          <cell r="C65" t="str">
            <v/>
          </cell>
          <cell r="D65" t="str">
            <v>GMP</v>
          </cell>
          <cell r="E65">
            <v>62</v>
          </cell>
          <cell r="H65">
            <v>7</v>
          </cell>
          <cell r="I65" t="str">
            <v>A</v>
          </cell>
          <cell r="J65" t="str">
            <v>Công ty TNHH Dược phẩm Hisamitsu Việt Nam</v>
          </cell>
          <cell r="K65" t="str">
            <v/>
          </cell>
          <cell r="L65" t="str">
            <v>Số 14-15, đường 2A, khu công nghiệp Biên Hòa II, phường An Bình, thành phố Biên Hòa, tỉnh Đồng Nai.</v>
          </cell>
          <cell r="M65" t="str">
            <v/>
          </cell>
          <cell r="N65" t="str">
            <v/>
          </cell>
          <cell r="O65" t="str">
            <v/>
          </cell>
          <cell r="P65" t="str">
            <v>* Thuốc không chứa kháng sinh nhóm β-Lactam: Thuốc cao dán và thuốc bôi ngoài da.</v>
          </cell>
          <cell r="R65" t="str">
            <v>3P</v>
          </cell>
          <cell r="S65">
            <v>37287</v>
          </cell>
          <cell r="T65" t="str">
            <v>03/2000/CN-QLD</v>
          </cell>
          <cell r="U65">
            <v>36556</v>
          </cell>
          <cell r="V65">
            <v>37287</v>
          </cell>
          <cell r="X65" t="str">
            <v>Tái</v>
          </cell>
          <cell r="Y65" t="str">
            <v>* Non-β (cao dán)</v>
          </cell>
          <cell r="AV65" t="b">
            <v>1</v>
          </cell>
          <cell r="AW65" t="b">
            <v>0</v>
          </cell>
          <cell r="AX65" t="b">
            <v>0</v>
          </cell>
          <cell r="AY65">
            <v>5</v>
          </cell>
          <cell r="BA65" t="str">
            <v>-</v>
          </cell>
          <cell r="BB65" t="str">
            <v/>
          </cell>
          <cell r="BC65" t="str">
            <v>Cục Quản lý Dược Việt Nam</v>
          </cell>
        </row>
        <row r="66">
          <cell r="A66">
            <v>63</v>
          </cell>
          <cell r="B66" t="str">
            <v>-</v>
          </cell>
          <cell r="C66" t="str">
            <v/>
          </cell>
          <cell r="D66" t="str">
            <v>GMP</v>
          </cell>
          <cell r="E66">
            <v>63</v>
          </cell>
          <cell r="H66">
            <v>7</v>
          </cell>
          <cell r="I66" t="str">
            <v>A</v>
          </cell>
          <cell r="J66" t="str">
            <v>Công ty TNHH Dược phẩm Hisamitsu Việt Nam</v>
          </cell>
          <cell r="K66" t="str">
            <v/>
          </cell>
          <cell r="L66" t="str">
            <v>Số 14-15, đường 2A, khu công nghiệp Biên Hòa II, phường An Bình, thành phố Biên Hòa, tỉnh Đồng Nai.</v>
          </cell>
          <cell r="M66" t="str">
            <v/>
          </cell>
          <cell r="N66" t="str">
            <v/>
          </cell>
          <cell r="O66" t="str">
            <v/>
          </cell>
          <cell r="P66" t="str">
            <v>Các thuốc cao dán.</v>
          </cell>
          <cell r="R66" t="str">
            <v>3P</v>
          </cell>
          <cell r="S66">
            <v>36658</v>
          </cell>
          <cell r="T66" t="str">
            <v>05/1998/CN-QLD</v>
          </cell>
          <cell r="U66">
            <v>35927</v>
          </cell>
          <cell r="V66">
            <v>36658</v>
          </cell>
          <cell r="X66" t="str">
            <v>Tái</v>
          </cell>
          <cell r="Y66" t="str">
            <v>* Các thuốc cao dán.</v>
          </cell>
          <cell r="AV66" t="b">
            <v>1</v>
          </cell>
          <cell r="AW66" t="b">
            <v>0</v>
          </cell>
          <cell r="AX66" t="b">
            <v>0</v>
          </cell>
          <cell r="AY66">
            <v>5</v>
          </cell>
          <cell r="BA66" t="str">
            <v>-</v>
          </cell>
          <cell r="BB66" t="str">
            <v/>
          </cell>
          <cell r="BC66" t="str">
            <v>Cục Quản lý Dược Việt Nam</v>
          </cell>
        </row>
        <row r="67">
          <cell r="A67">
            <v>64</v>
          </cell>
          <cell r="B67" t="str">
            <v>o</v>
          </cell>
          <cell r="C67" t="str">
            <v>GMP-8A</v>
          </cell>
          <cell r="D67" t="str">
            <v>GMP</v>
          </cell>
          <cell r="E67">
            <v>64</v>
          </cell>
          <cell r="H67">
            <v>8</v>
          </cell>
          <cell r="I67" t="str">
            <v>A</v>
          </cell>
          <cell r="J67" t="str">
            <v>Công ty TNHH Pierre Fabre Việt Nam</v>
          </cell>
          <cell r="K67" t="str">
            <v/>
          </cell>
          <cell r="L67" t="str">
            <v>Lô 1, đường 4A, khu công nghiệp Biên Hòa 2, thành phố Biên Hòa, tỉnh Đồng Nai.</v>
          </cell>
          <cell r="M67" t="str">
            <v/>
          </cell>
          <cell r="N67" t="str">
            <v/>
          </cell>
          <cell r="O67" t="str">
            <v/>
          </cell>
          <cell r="P67" t="str">
            <v>* Thành phẩm không chứa kháng sinh nhóm β-Lactam: thuốc kem, thuốc mỡ, thuốc nước dùng ngoài, thuốc nước uống;_x000D_
* Đóng gói (bao gồm cả đóng gói cấp 1): Viên nén, viên bao phim, viên bao đường, viên nang cứng.</v>
          </cell>
          <cell r="R67" t="str">
            <v>WHO-GMP</v>
          </cell>
          <cell r="S67">
            <v>44369</v>
          </cell>
          <cell r="T67" t="str">
            <v>398/GCN-QLD</v>
          </cell>
          <cell r="U67">
            <v>43273</v>
          </cell>
          <cell r="V67">
            <v>44369</v>
          </cell>
          <cell r="X67" t="str">
            <v>Tái</v>
          </cell>
          <cell r="Y67" t="str">
            <v>* Non-β (kem, mỡ, nước uống, nước dùng ngoài)
* Đóng gói (viên)</v>
          </cell>
          <cell r="Z67" t="str">
            <v>x</v>
          </cell>
          <cell r="AA67" t="str">
            <v/>
          </cell>
          <cell r="AB67" t="str">
            <v/>
          </cell>
          <cell r="AC67" t="str">
            <v/>
          </cell>
          <cell r="AD67" t="str">
            <v/>
          </cell>
          <cell r="AE67" t="str">
            <v/>
          </cell>
          <cell r="AF67" t="str">
            <v/>
          </cell>
          <cell r="AG67" t="str">
            <v/>
          </cell>
          <cell r="AH67" t="str">
            <v/>
          </cell>
          <cell r="AI67" t="str">
            <v/>
          </cell>
          <cell r="AJ67" t="str">
            <v/>
          </cell>
          <cell r="AK67" t="str">
            <v>N</v>
          </cell>
          <cell r="AL67" t="str">
            <v>N</v>
          </cell>
          <cell r="AM67" t="str">
            <v/>
          </cell>
          <cell r="AN67" t="str">
            <v>N</v>
          </cell>
          <cell r="AO67" t="str">
            <v/>
          </cell>
          <cell r="AP67" t="str">
            <v/>
          </cell>
          <cell r="AQ67" t="str">
            <v/>
          </cell>
          <cell r="AR67" t="str">
            <v/>
          </cell>
          <cell r="AS67" t="str">
            <v/>
          </cell>
          <cell r="AT67" t="str">
            <v/>
          </cell>
          <cell r="AU67" t="str">
            <v/>
          </cell>
          <cell r="AV67" t="b">
            <v>1</v>
          </cell>
          <cell r="AW67" t="b">
            <v>0</v>
          </cell>
          <cell r="AX67" t="b">
            <v>0</v>
          </cell>
          <cell r="AY67">
            <v>6</v>
          </cell>
          <cell r="AZ67">
            <v>243</v>
          </cell>
          <cell r="BA67">
            <v>243</v>
          </cell>
          <cell r="BB67" t="str">
            <v>433/ĐKKDD-BYT</v>
          </cell>
          <cell r="BC67" t="str">
            <v>Cục Quản lý Dược Việt Nam</v>
          </cell>
        </row>
        <row r="68">
          <cell r="A68">
            <v>65</v>
          </cell>
          <cell r="B68" t="str">
            <v>-</v>
          </cell>
          <cell r="C68" t="str">
            <v/>
          </cell>
          <cell r="D68" t="str">
            <v>GMP</v>
          </cell>
          <cell r="E68">
            <v>65</v>
          </cell>
          <cell r="H68">
            <v>8</v>
          </cell>
          <cell r="I68" t="str">
            <v>A</v>
          </cell>
          <cell r="J68" t="str">
            <v>Công ty TNHH Pierre Fabre Việt Nam</v>
          </cell>
          <cell r="K68" t="str">
            <v/>
          </cell>
          <cell r="L68" t="str">
            <v>Lô 1, đường 4A, khu công nghiệp Biên Hòa 2, thành phố Biên Hòa, tỉnh Đồng Nai.</v>
          </cell>
          <cell r="M68" t="str">
            <v/>
          </cell>
          <cell r="N68" t="str">
            <v/>
          </cell>
          <cell r="O68" t="str">
            <v/>
          </cell>
          <cell r="P68" t="str">
            <v>* Thành phẩm không chứa kháng sinh nhóm β-Lactam: thuốc kem, thuốc mỡ, thuốc nước dùng ngoài, thuốc nước uống và dầu gió Kim;_x000D_
* Đóng gói: thuốc viên nén, viên nén bao phim, viên nang cứng.</v>
          </cell>
          <cell r="R68" t="str">
            <v>WHO-GMP</v>
          </cell>
          <cell r="S68">
            <v>43143</v>
          </cell>
          <cell r="T68" t="str">
            <v>95/GCN-QLD</v>
          </cell>
          <cell r="U68">
            <v>42047</v>
          </cell>
          <cell r="V68">
            <v>43143</v>
          </cell>
          <cell r="X68" t="str">
            <v>Tái</v>
          </cell>
          <cell r="Y68" t="str">
            <v>* Non-β (kem, mỡ, nước uống, nước dùng ngoài)
* Đóng gói (viên)</v>
          </cell>
          <cell r="AV68" t="b">
            <v>1</v>
          </cell>
          <cell r="AW68" t="b">
            <v>0</v>
          </cell>
          <cell r="AX68" t="b">
            <v>0</v>
          </cell>
          <cell r="AY68">
            <v>6</v>
          </cell>
          <cell r="AZ68">
            <v>66</v>
          </cell>
          <cell r="BA68">
            <v>66</v>
          </cell>
          <cell r="BB68" t="str">
            <v>229/ĐKKDD-BYT</v>
          </cell>
          <cell r="BC68" t="str">
            <v>Cục Quản lý Dược Việt Nam</v>
          </cell>
        </row>
        <row r="69">
          <cell r="A69">
            <v>66</v>
          </cell>
          <cell r="B69" t="str">
            <v>-</v>
          </cell>
          <cell r="C69" t="str">
            <v/>
          </cell>
          <cell r="D69" t="str">
            <v>GMP</v>
          </cell>
          <cell r="E69">
            <v>66</v>
          </cell>
          <cell r="H69">
            <v>8</v>
          </cell>
          <cell r="I69" t="str">
            <v>A</v>
          </cell>
          <cell r="J69" t="str">
            <v>Công ty TNHH Pierre Fabre Việt Nam</v>
          </cell>
          <cell r="K69" t="str">
            <v/>
          </cell>
          <cell r="L69" t="str">
            <v>Lô 1, đường 4A, khu công nghiệp Biên Hòa 2, thành phố Biên Hòa, tỉnh Đồng Nai.</v>
          </cell>
          <cell r="M69" t="str">
            <v/>
          </cell>
          <cell r="N69" t="str">
            <v/>
          </cell>
          <cell r="O69" t="str">
            <v/>
          </cell>
          <cell r="P69" t="str">
            <v>* Thành phẩm không chứa kháng sinh nhóm β-Lactam: thuốc nước uống, thuốc kem, mỡ, gel, thuốc nước dùng ngoài và dầu gió Kim.
* Đóng gói thuốc viên nén, viên nén bao phim, viên nang cứng.</v>
          </cell>
          <cell r="R69" t="str">
            <v>WHO-GMP</v>
          </cell>
          <cell r="S69">
            <v>41902</v>
          </cell>
          <cell r="T69" t="str">
            <v>374/CN-QLD</v>
          </cell>
          <cell r="U69">
            <v>40806</v>
          </cell>
          <cell r="V69">
            <v>41902</v>
          </cell>
          <cell r="X69" t="str">
            <v>Tái</v>
          </cell>
          <cell r="Y69" t="str">
            <v>* Non-β (kem, gel, mỡ, nước uống, nước dùng ngoài)
* Đóng gói (viên)</v>
          </cell>
          <cell r="AV69" t="b">
            <v>1</v>
          </cell>
          <cell r="AW69" t="b">
            <v>0</v>
          </cell>
          <cell r="AX69" t="b">
            <v>0</v>
          </cell>
          <cell r="AY69">
            <v>6</v>
          </cell>
          <cell r="BA69" t="str">
            <v>-</v>
          </cell>
          <cell r="BB69" t="str">
            <v/>
          </cell>
          <cell r="BC69" t="str">
            <v>Cục Quản lý Dược Việt Nam</v>
          </cell>
        </row>
        <row r="70">
          <cell r="A70">
            <v>67</v>
          </cell>
          <cell r="B70" t="str">
            <v>-</v>
          </cell>
          <cell r="C70" t="str">
            <v/>
          </cell>
          <cell r="D70" t="str">
            <v>GMP</v>
          </cell>
          <cell r="F70">
            <v>2</v>
          </cell>
          <cell r="H70">
            <v>8</v>
          </cell>
          <cell r="I70" t="str">
            <v>A</v>
          </cell>
          <cell r="J70" t="str">
            <v>Công ty TNHH Pierre Fabre Việt Nam</v>
          </cell>
          <cell r="K70" t="str">
            <v/>
          </cell>
          <cell r="L70" t="str">
            <v>Lô 1, đường 4A, khu công nghiệp Biên Hòa 2, thành phố Biên Hòa, tỉnh Đồng Nai.</v>
          </cell>
          <cell r="M70" t="str">
            <v/>
          </cell>
          <cell r="N70" t="str">
            <v/>
          </cell>
          <cell r="O70" t="str">
            <v/>
          </cell>
          <cell r="P70" t="str">
            <v>* Thành phẩm không chứa kháng sinh nhóm β-Lactam: Thuốc nước uống, thuốc kem, mỡ, gel, thuốc nước dùng ngoài và đóng gói thuốc viên nén.</v>
          </cell>
          <cell r="R70" t="str">
            <v>WHO-GMP</v>
          </cell>
          <cell r="S70">
            <v>40587</v>
          </cell>
          <cell r="T70" t="str">
            <v>110/CN-QLD</v>
          </cell>
          <cell r="U70">
            <v>40296</v>
          </cell>
          <cell r="V70">
            <v>40587</v>
          </cell>
          <cell r="X70" t="str">
            <v>Đổi tên</v>
          </cell>
          <cell r="Y70" t="str">
            <v>* Đóng gói (viên, kem, gel, mỡ, nước uống, nước dùng ngoài)</v>
          </cell>
          <cell r="AV70" t="b">
            <v>1</v>
          </cell>
          <cell r="AW70" t="b">
            <v>0</v>
          </cell>
          <cell r="AX70" t="b">
            <v>0</v>
          </cell>
          <cell r="AY70">
            <v>6</v>
          </cell>
          <cell r="BA70" t="str">
            <v>-</v>
          </cell>
          <cell r="BB70" t="str">
            <v/>
          </cell>
          <cell r="BC70" t="str">
            <v>Cục Quản lý Dược Việt Nam</v>
          </cell>
        </row>
        <row r="71">
          <cell r="A71">
            <v>68</v>
          </cell>
          <cell r="B71" t="str">
            <v>-</v>
          </cell>
          <cell r="C71" t="str">
            <v/>
          </cell>
          <cell r="D71" t="str">
            <v>GMP</v>
          </cell>
          <cell r="E71">
            <v>67</v>
          </cell>
          <cell r="H71">
            <v>8</v>
          </cell>
          <cell r="I71" t="str">
            <v>A</v>
          </cell>
          <cell r="J71" t="str">
            <v>Công ty TNHH Pierre Fabre Việt Nam</v>
          </cell>
          <cell r="K71" t="str">
            <v/>
          </cell>
          <cell r="L71" t="str">
            <v>Lô 1, đường 4A, khu công nghiệp Biên Hòa 2, thành phố Biên Hòa, tỉnh Đồng Nai.</v>
          </cell>
          <cell r="M71" t="str">
            <v/>
          </cell>
          <cell r="N71" t="str">
            <v/>
          </cell>
          <cell r="O71" t="str">
            <v/>
          </cell>
          <cell r="P71" t="str">
            <v>* Thành phẩm không chứa kháng sinh nhóm β-Lactam: Thuốc nước uống, thuốc kem, mỡ, gel, thuốc nước dùng ngoài và đóng gói thuốc viên nén.</v>
          </cell>
          <cell r="R71" t="str">
            <v>WHO-GMP</v>
          </cell>
          <cell r="S71">
            <v>40587</v>
          </cell>
          <cell r="T71" t="str">
            <v>32/CN-QLD</v>
          </cell>
          <cell r="U71">
            <v>39857</v>
          </cell>
          <cell r="V71">
            <v>40587</v>
          </cell>
          <cell r="X71" t="str">
            <v>Tái</v>
          </cell>
          <cell r="Y71" t="str">
            <v>* Đóng gói (viên, kem, gel, mỡ, nước uống, nước dùng ngoài)</v>
          </cell>
          <cell r="AV71" t="b">
            <v>1</v>
          </cell>
          <cell r="AW71" t="b">
            <v>0</v>
          </cell>
          <cell r="AX71" t="b">
            <v>0</v>
          </cell>
          <cell r="AY71">
            <v>6</v>
          </cell>
          <cell r="BA71" t="str">
            <v>-</v>
          </cell>
          <cell r="BB71" t="str">
            <v/>
          </cell>
          <cell r="BC71" t="str">
            <v>Cục Quản lý Dược Việt Nam</v>
          </cell>
        </row>
        <row r="72">
          <cell r="A72">
            <v>69</v>
          </cell>
          <cell r="B72" t="str">
            <v>-</v>
          </cell>
          <cell r="C72" t="str">
            <v/>
          </cell>
          <cell r="D72" t="str">
            <v>GMP</v>
          </cell>
          <cell r="E72">
            <v>68</v>
          </cell>
          <cell r="H72">
            <v>8</v>
          </cell>
          <cell r="I72" t="str">
            <v>A</v>
          </cell>
          <cell r="J72" t="str">
            <v>Công ty TNHH Pierre Fabre Việt Nam</v>
          </cell>
          <cell r="K72" t="str">
            <v/>
          </cell>
          <cell r="L72" t="str">
            <v>Lô 1, đường 4A, khu công nghiệp Biên Hòa 2, thành phố Biên Hòa, tỉnh Đồng Nai.</v>
          </cell>
          <cell r="M72" t="str">
            <v/>
          </cell>
          <cell r="N72" t="str">
            <v/>
          </cell>
          <cell r="O72" t="str">
            <v/>
          </cell>
          <cell r="P72" t="str">
            <v>* Thành phẩm không chứa kháng sinh nhóm β-Lactam: thuốc nước uống, thuốc kem, mỡ, thuốc nước dùng ngoài;_x000D_
* Đóng gói thuốc viên nén.</v>
          </cell>
          <cell r="R72" t="str">
            <v>3P</v>
          </cell>
          <cell r="S72">
            <v>39825</v>
          </cell>
          <cell r="T72" t="str">
            <v>07/CN-QLD</v>
          </cell>
          <cell r="U72">
            <v>39094</v>
          </cell>
          <cell r="V72">
            <v>39825</v>
          </cell>
          <cell r="X72" t="str">
            <v>Tái</v>
          </cell>
          <cell r="Y72" t="str">
            <v>* Non-β (kem, mỡ, nước uống, nước dùng ngoài)
* Đóng gói (viên)</v>
          </cell>
          <cell r="AV72" t="b">
            <v>1</v>
          </cell>
          <cell r="AW72" t="b">
            <v>0</v>
          </cell>
          <cell r="AX72" t="b">
            <v>0</v>
          </cell>
          <cell r="AY72">
            <v>6</v>
          </cell>
          <cell r="BA72" t="str">
            <v>-</v>
          </cell>
          <cell r="BB72" t="str">
            <v/>
          </cell>
          <cell r="BC72" t="str">
            <v>Cục Quản lý Dược Việt Nam</v>
          </cell>
        </row>
        <row r="73">
          <cell r="A73">
            <v>70</v>
          </cell>
          <cell r="B73" t="str">
            <v>-</v>
          </cell>
          <cell r="C73" t="str">
            <v/>
          </cell>
          <cell r="D73" t="str">
            <v>GMP</v>
          </cell>
          <cell r="E73">
            <v>69</v>
          </cell>
          <cell r="H73">
            <v>8</v>
          </cell>
          <cell r="I73" t="str">
            <v>A</v>
          </cell>
          <cell r="J73" t="str">
            <v>Công ty TNHH Pierre Fabre Việt Nam</v>
          </cell>
          <cell r="K73" t="str">
            <v/>
          </cell>
          <cell r="L73" t="str">
            <v>Lô 1, đường 4A, khu công nghiệp Biên Hòa 2, thành phố Biên Hòa, tỉnh Đồng Nai.</v>
          </cell>
          <cell r="M73" t="str">
            <v/>
          </cell>
          <cell r="N73" t="str">
            <v/>
          </cell>
          <cell r="O73" t="str">
            <v/>
          </cell>
          <cell r="P73" t="str">
            <v>* Thành phẩm không chứa kháng sinh nhóm β-Lactam: thuốc nước uống, thuốc kem, mỡ, gel, thuốc nước dùng ngoài._x000D_
* Đóng gói thuốc viên nén, viên nang cứng.</v>
          </cell>
          <cell r="R73" t="str">
            <v>3P</v>
          </cell>
          <cell r="S73">
            <v>39131</v>
          </cell>
          <cell r="T73" t="str">
            <v>30/CN-QLD</v>
          </cell>
          <cell r="U73">
            <v>38401</v>
          </cell>
          <cell r="V73">
            <v>39131</v>
          </cell>
          <cell r="X73" t="str">
            <v>Tái</v>
          </cell>
          <cell r="Y73" t="str">
            <v>* Non-β (kem, gel, mỡ, nước uống, nước dùng ngoài)
* Đóng gói (viên)</v>
          </cell>
          <cell r="AV73" t="b">
            <v>1</v>
          </cell>
          <cell r="AW73" t="b">
            <v>0</v>
          </cell>
          <cell r="AX73" t="b">
            <v>0</v>
          </cell>
          <cell r="AY73">
            <v>6</v>
          </cell>
          <cell r="BA73" t="str">
            <v>-</v>
          </cell>
          <cell r="BB73" t="str">
            <v/>
          </cell>
          <cell r="BC73" t="str">
            <v>Cục Quản lý Dược Việt Nam</v>
          </cell>
        </row>
        <row r="74">
          <cell r="A74">
            <v>71</v>
          </cell>
          <cell r="B74" t="str">
            <v>-</v>
          </cell>
          <cell r="C74" t="str">
            <v/>
          </cell>
          <cell r="D74" t="str">
            <v>GMP</v>
          </cell>
          <cell r="E74">
            <v>70</v>
          </cell>
          <cell r="H74">
            <v>8</v>
          </cell>
          <cell r="I74" t="str">
            <v>A</v>
          </cell>
          <cell r="J74" t="str">
            <v>Công ty TNHH Pierre Fabre Việt Nam</v>
          </cell>
          <cell r="K74" t="str">
            <v/>
          </cell>
          <cell r="L74" t="str">
            <v>Lô 1, đường 4A, khu công nghiệp Biên Hòa 2, thành phố Biên Hòa, tỉnh Đồng Nai.</v>
          </cell>
          <cell r="M74" t="str">
            <v/>
          </cell>
          <cell r="N74" t="str">
            <v/>
          </cell>
          <cell r="O74" t="str">
            <v/>
          </cell>
          <cell r="P74" t="str">
            <v>* Thành phẩm không chứa kháng sinh nhóm β-Lactam: thuốc kem, mỡ._x000D_
* Đóng gói thuốc viên nén, viên nang cứng.</v>
          </cell>
          <cell r="R74" t="str">
            <v>3P</v>
          </cell>
          <cell r="S74">
            <v>38375</v>
          </cell>
          <cell r="T74" t="str">
            <v>02/2003/CN-QLD</v>
          </cell>
          <cell r="U74">
            <v>37644</v>
          </cell>
          <cell r="V74">
            <v>38375</v>
          </cell>
          <cell r="X74" t="str">
            <v>Tái</v>
          </cell>
          <cell r="Y74" t="str">
            <v>* Non-β (kem, mỡ)
* Đóng gói (viên)</v>
          </cell>
          <cell r="AV74" t="b">
            <v>1</v>
          </cell>
          <cell r="AW74" t="b">
            <v>0</v>
          </cell>
          <cell r="AX74" t="b">
            <v>0</v>
          </cell>
          <cell r="AY74">
            <v>6</v>
          </cell>
          <cell r="BA74" t="str">
            <v>-</v>
          </cell>
          <cell r="BB74" t="str">
            <v/>
          </cell>
          <cell r="BC74" t="str">
            <v>Cục Quản lý Dược Việt Nam</v>
          </cell>
        </row>
        <row r="75">
          <cell r="A75">
            <v>72</v>
          </cell>
          <cell r="B75" t="str">
            <v>-</v>
          </cell>
          <cell r="C75" t="str">
            <v/>
          </cell>
          <cell r="D75" t="str">
            <v>GMP</v>
          </cell>
          <cell r="E75">
            <v>71</v>
          </cell>
          <cell r="H75">
            <v>8</v>
          </cell>
          <cell r="I75" t="str">
            <v>A</v>
          </cell>
          <cell r="J75" t="str">
            <v>Công ty TNHH Pierre Fabre Việt Nam</v>
          </cell>
          <cell r="K75" t="str">
            <v/>
          </cell>
          <cell r="L75" t="str">
            <v>Lô 1, đường 4A, khu công nghiệp Biên Hòa 2, thành phố Biên Hòa, tỉnh Đồng Nai.</v>
          </cell>
          <cell r="M75" t="str">
            <v/>
          </cell>
          <cell r="N75" t="str">
            <v/>
          </cell>
          <cell r="O75" t="str">
            <v/>
          </cell>
          <cell r="P75" t="str">
            <v>* Thành phẩm không chứa kháng sinh nhóm β-Lactam: thuốc kem, mỡ._x000D_
* Đóng gói thuốc viên nén, viên nang cứng.</v>
          </cell>
          <cell r="R75" t="str">
            <v>3P</v>
          </cell>
          <cell r="S75">
            <v>37623</v>
          </cell>
          <cell r="T75" t="str">
            <v>01/2001/CN-QLD</v>
          </cell>
          <cell r="U75">
            <v>36893</v>
          </cell>
          <cell r="V75">
            <v>37623</v>
          </cell>
          <cell r="X75" t="str">
            <v>Tái</v>
          </cell>
          <cell r="Y75" t="str">
            <v>* Non-β (kem, mỡ)
* Đóng gói (viên)</v>
          </cell>
          <cell r="AV75" t="b">
            <v>1</v>
          </cell>
          <cell r="AW75" t="b">
            <v>0</v>
          </cell>
          <cell r="AX75" t="b">
            <v>0</v>
          </cell>
          <cell r="AY75">
            <v>6</v>
          </cell>
          <cell r="BA75" t="str">
            <v>-</v>
          </cell>
          <cell r="BB75" t="str">
            <v/>
          </cell>
          <cell r="BC75" t="str">
            <v>Cục Quản lý Dược Việt Nam</v>
          </cell>
        </row>
        <row r="76">
          <cell r="A76">
            <v>73</v>
          </cell>
          <cell r="B76" t="str">
            <v>o</v>
          </cell>
          <cell r="C76" t="str">
            <v>GMP-9A</v>
          </cell>
          <cell r="D76" t="str">
            <v>GMP</v>
          </cell>
          <cell r="E76">
            <v>72</v>
          </cell>
          <cell r="H76">
            <v>9</v>
          </cell>
          <cell r="I76" t="str">
            <v>A</v>
          </cell>
          <cell r="J76" t="str">
            <v>Công ty TNHH Rohto-Mentholatum Việt Nam</v>
          </cell>
          <cell r="K76" t="str">
            <v/>
          </cell>
          <cell r="L76" t="str">
            <v>Số 16, đường số 5, khu công nghiệp Việt Nam-Singapore, huyện Thuận An, tỉnh Bình Dương.</v>
          </cell>
          <cell r="M76" t="str">
            <v/>
          </cell>
          <cell r="N76" t="str">
            <v>Số 16, đường số 5, khu công nghiệp Việt Nam-Singapore, huyện Thuận An, tỉnh Bình Dương.</v>
          </cell>
          <cell r="P76" t="str">
            <v>* Thuốc không chứa kháng sinh nhóm β-Lactam: Dung dịch thuốc nhỏ mắt, thuốc kem, thuốc gel, thuốc mỡ.</v>
          </cell>
          <cell r="R76" t="str">
            <v>WHO-GMP</v>
          </cell>
          <cell r="S76">
            <v>43888</v>
          </cell>
          <cell r="T76" t="str">
            <v>77/GCN-QLD</v>
          </cell>
          <cell r="U76">
            <v>42793</v>
          </cell>
          <cell r="V76">
            <v>43888</v>
          </cell>
          <cell r="X76" t="str">
            <v>Tái</v>
          </cell>
          <cell r="Y76" t="str">
            <v>* Vô trùng (nhỏ mắt)_x000D_
* Xuất xưởng thuốc vô trùng. _x000D__x000D_
* Không vô trùng (kem, gel, mỡ)_x000D_
* Xuất xưởng thuốc không vô trùng. _x000D__x000D_
* Đóng gói sơ cấp_x000D_
* Đóng gói thứ cấp_x000D_
* QC</v>
          </cell>
          <cell r="Z76" t="str">
            <v>x</v>
          </cell>
          <cell r="AM76" t="str">
            <v>N</v>
          </cell>
          <cell r="AN76" t="str">
            <v>N</v>
          </cell>
          <cell r="AV76" t="b">
            <v>1</v>
          </cell>
          <cell r="AW76" t="b">
            <v>0</v>
          </cell>
          <cell r="AX76" t="b">
            <v>0</v>
          </cell>
          <cell r="AY76">
            <v>7</v>
          </cell>
          <cell r="AZ76">
            <v>126</v>
          </cell>
          <cell r="BA76">
            <v>126</v>
          </cell>
          <cell r="BB76" t="str">
            <v>335/ĐKKDD-BYT</v>
          </cell>
          <cell r="BC76" t="str">
            <v>Cục Quản lý Dược Việt Nam</v>
          </cell>
        </row>
        <row r="77">
          <cell r="A77">
            <v>74</v>
          </cell>
          <cell r="B77" t="str">
            <v>-</v>
          </cell>
          <cell r="C77" t="str">
            <v/>
          </cell>
          <cell r="D77" t="str">
            <v>GMP</v>
          </cell>
          <cell r="E77">
            <v>73</v>
          </cell>
          <cell r="H77">
            <v>9</v>
          </cell>
          <cell r="I77" t="str">
            <v>A</v>
          </cell>
          <cell r="J77" t="str">
            <v>Công ty TNHH Rohto-Mentholatum Việt Nam</v>
          </cell>
          <cell r="K77" t="str">
            <v/>
          </cell>
          <cell r="L77" t="str">
            <v>Số 16, đường số 5, khu công nghiệp Việt Nam-Singapore, huyện Thuận An, tỉnh Bình Dương.</v>
          </cell>
          <cell r="M77" t="str">
            <v/>
          </cell>
          <cell r="N77" t="str">
            <v/>
          </cell>
          <cell r="O77" t="str">
            <v/>
          </cell>
          <cell r="P77" t="str">
            <v>Thuốc không chứa kháng sinh nhóm β-Lactam: Dung dịch thuốc nhỏ mắt, thuốc kem, thuốc gel, thuốc mỡ.</v>
          </cell>
          <cell r="R77" t="str">
            <v>WHO-GMP</v>
          </cell>
          <cell r="S77">
            <v>42694</v>
          </cell>
          <cell r="T77" t="str">
            <v>301/GCN-QLD</v>
          </cell>
          <cell r="U77">
            <v>41598</v>
          </cell>
          <cell r="V77">
            <v>42694</v>
          </cell>
          <cell r="X77" t="str">
            <v>Tái</v>
          </cell>
          <cell r="Y77" t="str">
            <v>* Non-β (kem, gel, mỡ, nhỏ mắt)</v>
          </cell>
          <cell r="AV77" t="b">
            <v>1</v>
          </cell>
          <cell r="AW77" t="b">
            <v>0</v>
          </cell>
          <cell r="AX77" t="b">
            <v>0</v>
          </cell>
          <cell r="AY77">
            <v>7</v>
          </cell>
          <cell r="BA77" t="str">
            <v>-</v>
          </cell>
          <cell r="BB77" t="str">
            <v/>
          </cell>
          <cell r="BC77" t="str">
            <v>Cục Quản lý Dược Việt Nam</v>
          </cell>
        </row>
        <row r="78">
          <cell r="A78">
            <v>75</v>
          </cell>
          <cell r="B78" t="str">
            <v>-</v>
          </cell>
          <cell r="C78" t="str">
            <v/>
          </cell>
          <cell r="D78" t="str">
            <v>GMP</v>
          </cell>
          <cell r="E78">
            <v>74</v>
          </cell>
          <cell r="H78">
            <v>9</v>
          </cell>
          <cell r="I78" t="str">
            <v>A</v>
          </cell>
          <cell r="J78" t="str">
            <v>Công ty TNHH Rohto-Mentholatum Việt Nam</v>
          </cell>
          <cell r="K78" t="str">
            <v/>
          </cell>
          <cell r="L78" t="str">
            <v>Số 16, đường số 5, khu công nghiệp Việt Nam-Singapore, huyện Thuận An, tỉnh Bình Dương.</v>
          </cell>
          <cell r="M78" t="str">
            <v/>
          </cell>
          <cell r="N78" t="str">
            <v/>
          </cell>
          <cell r="O78" t="str">
            <v/>
          </cell>
          <cell r="P78" t="str">
            <v>Thuốc không chứa kháng sinh nhóm β-Lactam: Dung dịch thuốc nhỏ mắt, thuốc kem, thuốc gel, thuốc mỡ.</v>
          </cell>
          <cell r="R78" t="str">
            <v>WHO-GMP</v>
          </cell>
          <cell r="S78">
            <v>41607</v>
          </cell>
          <cell r="T78" t="str">
            <v>396/CN-QLD</v>
          </cell>
          <cell r="U78">
            <v>40511</v>
          </cell>
          <cell r="V78">
            <v>41607</v>
          </cell>
          <cell r="X78" t="str">
            <v>Tái</v>
          </cell>
          <cell r="Y78" t="str">
            <v>* Non-β (kem, gel, mỡ, nhỏ mắt)</v>
          </cell>
          <cell r="AV78" t="b">
            <v>1</v>
          </cell>
          <cell r="AW78" t="b">
            <v>0</v>
          </cell>
          <cell r="AX78" t="b">
            <v>0</v>
          </cell>
          <cell r="AY78">
            <v>7</v>
          </cell>
          <cell r="BA78" t="str">
            <v>-</v>
          </cell>
          <cell r="BB78" t="str">
            <v/>
          </cell>
          <cell r="BC78" t="str">
            <v>Cục Quản lý Dược Việt Nam</v>
          </cell>
        </row>
        <row r="79">
          <cell r="A79">
            <v>76</v>
          </cell>
          <cell r="B79" t="str">
            <v>-</v>
          </cell>
          <cell r="C79" t="str">
            <v/>
          </cell>
          <cell r="D79" t="str">
            <v>GMP</v>
          </cell>
          <cell r="E79">
            <v>75</v>
          </cell>
          <cell r="H79">
            <v>9</v>
          </cell>
          <cell r="I79" t="str">
            <v>A</v>
          </cell>
          <cell r="J79" t="str">
            <v>Công ty TNHH Rohto-Mentholatum Việt Nam</v>
          </cell>
          <cell r="K79" t="str">
            <v/>
          </cell>
          <cell r="L79" t="str">
            <v>Số 16, đường số 5, khu công nghiệp Việt Nam-Singapore, huyện Thuận An, tỉnh Bình Dương.</v>
          </cell>
          <cell r="M79" t="str">
            <v/>
          </cell>
          <cell r="N79" t="str">
            <v/>
          </cell>
          <cell r="O79" t="str">
            <v/>
          </cell>
          <cell r="P79" t="str">
            <v>Thuốc không chứa kháng sinh nhóm β-Lactam: Thuốc nhỏ mắt, thuốc kem, thuốc gel, thuốc mỡ.</v>
          </cell>
          <cell r="R79" t="str">
            <v>WHO-GMP</v>
          </cell>
          <cell r="S79">
            <v>40500</v>
          </cell>
          <cell r="T79" t="str">
            <v>289/CN-QLD</v>
          </cell>
          <cell r="U79">
            <v>39770</v>
          </cell>
          <cell r="V79">
            <v>40500</v>
          </cell>
          <cell r="X79" t="str">
            <v>Tái</v>
          </cell>
          <cell r="Y79" t="str">
            <v>* Non-β (kem, gel, mỡ, nhỏ mắt)</v>
          </cell>
          <cell r="AV79" t="b">
            <v>1</v>
          </cell>
          <cell r="AW79" t="b">
            <v>0</v>
          </cell>
          <cell r="AX79" t="b">
            <v>0</v>
          </cell>
          <cell r="AY79">
            <v>7</v>
          </cell>
          <cell r="BA79" t="str">
            <v>-</v>
          </cell>
          <cell r="BB79" t="str">
            <v/>
          </cell>
          <cell r="BC79" t="str">
            <v>Cục Quản lý Dược Việt Nam</v>
          </cell>
        </row>
        <row r="80">
          <cell r="A80">
            <v>77</v>
          </cell>
          <cell r="B80" t="str">
            <v>-</v>
          </cell>
          <cell r="C80" t="str">
            <v/>
          </cell>
          <cell r="D80" t="str">
            <v>GMP</v>
          </cell>
          <cell r="E80">
            <v>76</v>
          </cell>
          <cell r="H80">
            <v>9</v>
          </cell>
          <cell r="I80" t="str">
            <v>A</v>
          </cell>
          <cell r="J80" t="str">
            <v>Công ty TNHH Rohto-Mentholatum Việt Nam</v>
          </cell>
          <cell r="K80" t="str">
            <v/>
          </cell>
          <cell r="L80" t="str">
            <v>Số 16, đường số 5, khu công nghiệp Việt Nam-Singapore, huyện Thuận An, tỉnh Bình Dương.</v>
          </cell>
          <cell r="M80" t="str">
            <v/>
          </cell>
          <cell r="N80" t="str">
            <v/>
          </cell>
          <cell r="O80" t="str">
            <v/>
          </cell>
          <cell r="P80" t="str">
            <v>Thuốc không chứa kháng sinh nhóm β-Lactam: Thuốc nhỏ mắt, thuốc kem, thuốc gel, thuốc mỡ.</v>
          </cell>
          <cell r="R80" t="str">
            <v>3P</v>
          </cell>
          <cell r="S80">
            <v>39629</v>
          </cell>
          <cell r="T80" t="str">
            <v>258/CN-QLD</v>
          </cell>
          <cell r="U80">
            <v>39381</v>
          </cell>
          <cell r="V80">
            <v>39629</v>
          </cell>
          <cell r="X80" t="str">
            <v>Tái</v>
          </cell>
          <cell r="Y80" t="str">
            <v>* Non-β (kem, gel, mỡ, nhỏ mắt)</v>
          </cell>
          <cell r="AV80" t="b">
            <v>1</v>
          </cell>
          <cell r="AW80" t="b">
            <v>0</v>
          </cell>
          <cell r="AX80" t="b">
            <v>0</v>
          </cell>
          <cell r="AY80">
            <v>7</v>
          </cell>
          <cell r="BA80" t="str">
            <v>-</v>
          </cell>
          <cell r="BB80" t="str">
            <v/>
          </cell>
          <cell r="BC80" t="str">
            <v>Cục Quản lý Dược Việt Nam</v>
          </cell>
        </row>
        <row r="81">
          <cell r="A81">
            <v>78</v>
          </cell>
          <cell r="B81" t="str">
            <v>-</v>
          </cell>
          <cell r="C81" t="str">
            <v/>
          </cell>
          <cell r="D81" t="str">
            <v>GMP</v>
          </cell>
          <cell r="E81">
            <v>77</v>
          </cell>
          <cell r="H81">
            <v>9</v>
          </cell>
          <cell r="I81" t="str">
            <v>A</v>
          </cell>
          <cell r="J81" t="str">
            <v>Công ty TNHH Rohto-Mentholatum Việt Nam</v>
          </cell>
          <cell r="K81" t="str">
            <v/>
          </cell>
          <cell r="L81" t="str">
            <v>Số 16, đường số 5, khu công nghiệp Việt Nam-Singapore, huyện Thuận An, tỉnh Bình Dương.</v>
          </cell>
          <cell r="M81" t="str">
            <v/>
          </cell>
          <cell r="N81" t="str">
            <v/>
          </cell>
          <cell r="O81" t="str">
            <v/>
          </cell>
          <cell r="P81" t="str">
            <v>Thuốc không chứa kháng sinh nhóm β-Lactam: Thuốc nhỏ mắt, thuốc kem, thuốc gel, thuốc mỡ.</v>
          </cell>
          <cell r="R81" t="str">
            <v>3P</v>
          </cell>
          <cell r="S81">
            <v>39191</v>
          </cell>
          <cell r="T81" t="str">
            <v>73/CN-QLD</v>
          </cell>
          <cell r="U81">
            <v>38461</v>
          </cell>
          <cell r="V81">
            <v>39191</v>
          </cell>
          <cell r="X81" t="str">
            <v>Tái</v>
          </cell>
          <cell r="Y81" t="str">
            <v>* Non-β (kem, gel, mỡ, nhỏ mắt)</v>
          </cell>
          <cell r="AV81" t="b">
            <v>1</v>
          </cell>
          <cell r="AW81" t="b">
            <v>0</v>
          </cell>
          <cell r="AX81" t="b">
            <v>0</v>
          </cell>
          <cell r="AY81">
            <v>7</v>
          </cell>
          <cell r="BA81" t="str">
            <v>-</v>
          </cell>
          <cell r="BB81" t="str">
            <v/>
          </cell>
          <cell r="BC81" t="str">
            <v>Cục Quản lý Dược Việt Nam</v>
          </cell>
        </row>
        <row r="82">
          <cell r="A82">
            <v>79</v>
          </cell>
          <cell r="B82" t="str">
            <v>-</v>
          </cell>
          <cell r="C82" t="str">
            <v/>
          </cell>
          <cell r="D82" t="str">
            <v>GMP</v>
          </cell>
          <cell r="E82">
            <v>78</v>
          </cell>
          <cell r="H82">
            <v>9</v>
          </cell>
          <cell r="I82" t="str">
            <v>A</v>
          </cell>
          <cell r="J82" t="str">
            <v>Công ty TNHH Rohto-Mentholatum Việt Nam</v>
          </cell>
          <cell r="K82" t="str">
            <v/>
          </cell>
          <cell r="L82" t="str">
            <v>Số 16, đường số 5, khu công nghiệp Việt Nam-Singapore, huyện Thuận An, tỉnh Bình Dương.</v>
          </cell>
          <cell r="M82" t="str">
            <v/>
          </cell>
          <cell r="N82" t="str">
            <v/>
          </cell>
          <cell r="O82" t="str">
            <v/>
          </cell>
          <cell r="P82" t="str">
            <v>Thuốc không chứa kháng sinh nhóm β-Lactam: Thuốc nhỏ mắt, thuốc kem, thuốc mỡ.</v>
          </cell>
          <cell r="R82" t="str">
            <v>3P</v>
          </cell>
          <cell r="S82">
            <v>38375</v>
          </cell>
          <cell r="T82" t="str">
            <v>03/2003/CN-QLD</v>
          </cell>
          <cell r="U82">
            <v>37644</v>
          </cell>
          <cell r="V82">
            <v>38375</v>
          </cell>
          <cell r="X82" t="str">
            <v>Tái</v>
          </cell>
          <cell r="Y82" t="str">
            <v>* Non-β (kem, mỡ, nhỏ mắt)</v>
          </cell>
          <cell r="AV82" t="b">
            <v>1</v>
          </cell>
          <cell r="AW82" t="b">
            <v>0</v>
          </cell>
          <cell r="AX82" t="b">
            <v>0</v>
          </cell>
          <cell r="AY82">
            <v>7</v>
          </cell>
          <cell r="BA82" t="str">
            <v>-</v>
          </cell>
          <cell r="BB82" t="str">
            <v/>
          </cell>
          <cell r="BC82" t="str">
            <v>Cục Quản lý Dược Việt Nam</v>
          </cell>
        </row>
        <row r="83">
          <cell r="A83">
            <v>80</v>
          </cell>
          <cell r="B83" t="str">
            <v>-</v>
          </cell>
          <cell r="C83" t="str">
            <v/>
          </cell>
          <cell r="D83" t="str">
            <v>GMP</v>
          </cell>
          <cell r="E83">
            <v>79</v>
          </cell>
          <cell r="H83">
            <v>9</v>
          </cell>
          <cell r="I83" t="str">
            <v>A</v>
          </cell>
          <cell r="J83" t="str">
            <v>Công ty TNHH Rohto-Mentholatum Việt Nam</v>
          </cell>
          <cell r="K83" t="str">
            <v/>
          </cell>
          <cell r="L83" t="str">
            <v>Số 16, đường số 5, khu công nghiệp Việt Nam-Singapore, huyện Thuận An, tỉnh Bình Dương.</v>
          </cell>
          <cell r="M83" t="str">
            <v/>
          </cell>
          <cell r="N83" t="str">
            <v/>
          </cell>
          <cell r="O83" t="str">
            <v/>
          </cell>
          <cell r="P83" t="str">
            <v>Thuốc không chứa kháng sinh nhóm β-Lactam: Thuốc nhỏ mắt, thuốc kem, thuốc mỡ.</v>
          </cell>
          <cell r="R83" t="str">
            <v>3P</v>
          </cell>
          <cell r="S83">
            <v>37639</v>
          </cell>
          <cell r="T83" t="str">
            <v>03/2001/CN-QLD</v>
          </cell>
          <cell r="U83">
            <v>36909</v>
          </cell>
          <cell r="V83">
            <v>37639</v>
          </cell>
          <cell r="X83" t="str">
            <v>Tái</v>
          </cell>
          <cell r="Y83" t="str">
            <v>* Non-β (kem, mỡ, nhỏ mắt)</v>
          </cell>
          <cell r="AV83" t="b">
            <v>1</v>
          </cell>
          <cell r="AW83" t="b">
            <v>0</v>
          </cell>
          <cell r="AX83" t="b">
            <v>0</v>
          </cell>
          <cell r="AY83">
            <v>7</v>
          </cell>
          <cell r="BA83" t="str">
            <v>-</v>
          </cell>
          <cell r="BB83" t="str">
            <v/>
          </cell>
          <cell r="BC83" t="str">
            <v>Cục Quản lý Dược Việt Nam</v>
          </cell>
        </row>
        <row r="84">
          <cell r="A84">
            <v>81</v>
          </cell>
          <cell r="B84" t="str">
            <v>-</v>
          </cell>
          <cell r="C84" t="str">
            <v/>
          </cell>
          <cell r="D84" t="str">
            <v>GMP</v>
          </cell>
          <cell r="E84">
            <v>80</v>
          </cell>
          <cell r="H84">
            <v>9</v>
          </cell>
          <cell r="I84" t="str">
            <v>A</v>
          </cell>
          <cell r="J84" t="str">
            <v>Công ty TNHH Rohto-Mentholatum Việt Nam</v>
          </cell>
          <cell r="K84" t="str">
            <v/>
          </cell>
          <cell r="L84" t="str">
            <v>Số 16, đường số 5, khu công nghiệp Việt Nam-Singapore, huyện Thuận An, tỉnh Bình Dương.</v>
          </cell>
          <cell r="M84" t="str">
            <v/>
          </cell>
          <cell r="N84" t="str">
            <v/>
          </cell>
          <cell r="O84" t="str">
            <v/>
          </cell>
          <cell r="P84" t="str">
            <v>Thuốc không chứa kháng sinh nhóm β-Lactam: Thuốc nhỏ mắt, thuốc kem, thuốc mỡ.</v>
          </cell>
          <cell r="R84" t="str">
            <v>3P</v>
          </cell>
          <cell r="S84">
            <v>36889</v>
          </cell>
          <cell r="T84" t="str">
            <v>07/1998/CN-QLD</v>
          </cell>
          <cell r="U84">
            <v>36158</v>
          </cell>
          <cell r="V84">
            <v>36889</v>
          </cell>
          <cell r="X84" t="str">
            <v>Tái</v>
          </cell>
          <cell r="Y84" t="str">
            <v>* Non-β (kem, mỡ, nhỏ mắt)</v>
          </cell>
          <cell r="AV84" t="b">
            <v>1</v>
          </cell>
          <cell r="AW84" t="b">
            <v>0</v>
          </cell>
          <cell r="AX84" t="b">
            <v>0</v>
          </cell>
          <cell r="AY84">
            <v>7</v>
          </cell>
          <cell r="BA84" t="str">
            <v>-</v>
          </cell>
          <cell r="BB84" t="str">
            <v/>
          </cell>
          <cell r="BC84" t="str">
            <v>Cục Quản lý Dược Việt Nam</v>
          </cell>
        </row>
        <row r="85">
          <cell r="A85">
            <v>82</v>
          </cell>
          <cell r="B85" t="str">
            <v>o</v>
          </cell>
          <cell r="C85" t="str">
            <v>GMP-10A</v>
          </cell>
          <cell r="D85" t="str">
            <v>GMP</v>
          </cell>
          <cell r="E85">
            <v>81</v>
          </cell>
          <cell r="H85">
            <v>10</v>
          </cell>
          <cell r="I85" t="str">
            <v>A</v>
          </cell>
          <cell r="J85" t="str">
            <v>Công ty TNHH Sanofi Aventis Việt Nam</v>
          </cell>
          <cell r="K85" t="str">
            <v/>
          </cell>
          <cell r="L85" t="str">
            <v>Số 123 đường Nguyễn Khoái, quận 4, thành phố Hồ Chí Minh.</v>
          </cell>
          <cell r="M85" t="str">
            <v/>
          </cell>
          <cell r="N85" t="str">
            <v/>
          </cell>
          <cell r="O85" t="str">
            <v/>
          </cell>
          <cell r="P85" t="str">
            <v>* Thuốc không chứa kháng sinh nhóm β-Lactam: Viên nén, viên nén bao phim, viên nang cứng, thuốc bột, thuốc cốm và siro thuốc.</v>
          </cell>
          <cell r="R85" t="str">
            <v>WHO-GMP</v>
          </cell>
          <cell r="S85">
            <v>44556</v>
          </cell>
          <cell r="T85" t="str">
            <v>853/GCN-QLD</v>
          </cell>
          <cell r="U85">
            <v>43460</v>
          </cell>
          <cell r="V85">
            <v>44556</v>
          </cell>
          <cell r="W85" t="str">
            <v>Công ty ngừng sản xuất theo văn thư báo cáo số đến 10264 ngày 14/10/2019</v>
          </cell>
          <cell r="X85" t="str">
            <v>Tái</v>
          </cell>
          <cell r="Y85" t="str">
            <v>* Non-β (viên, cốm, bột uống)</v>
          </cell>
          <cell r="Z85" t="str">
            <v>x</v>
          </cell>
          <cell r="AA85" t="str">
            <v/>
          </cell>
          <cell r="AB85" t="str">
            <v/>
          </cell>
          <cell r="AC85" t="str">
            <v/>
          </cell>
          <cell r="AD85" t="str">
            <v/>
          </cell>
          <cell r="AE85" t="str">
            <v/>
          </cell>
          <cell r="AF85" t="str">
            <v/>
          </cell>
          <cell r="AG85" t="str">
            <v/>
          </cell>
          <cell r="AH85" t="str">
            <v>N</v>
          </cell>
          <cell r="AI85" t="str">
            <v/>
          </cell>
          <cell r="AJ85" t="str">
            <v/>
          </cell>
          <cell r="AK85" t="str">
            <v/>
          </cell>
          <cell r="AL85" t="str">
            <v>N</v>
          </cell>
          <cell r="AM85" t="str">
            <v/>
          </cell>
          <cell r="AN85" t="str">
            <v/>
          </cell>
          <cell r="AO85" t="str">
            <v/>
          </cell>
          <cell r="AP85" t="str">
            <v/>
          </cell>
          <cell r="AQ85" t="str">
            <v/>
          </cell>
          <cell r="AR85" t="str">
            <v/>
          </cell>
          <cell r="AS85" t="str">
            <v/>
          </cell>
          <cell r="AT85" t="str">
            <v/>
          </cell>
          <cell r="AU85" t="str">
            <v/>
          </cell>
          <cell r="AV85" t="b">
            <v>0</v>
          </cell>
          <cell r="AW85" t="b">
            <v>0</v>
          </cell>
          <cell r="AX85" t="b">
            <v>0</v>
          </cell>
          <cell r="AY85">
            <v>8</v>
          </cell>
          <cell r="AZ85" t="str">
            <v>-</v>
          </cell>
          <cell r="BA85" t="str">
            <v>-</v>
          </cell>
          <cell r="BB85" t="str">
            <v/>
          </cell>
          <cell r="BC85" t="str">
            <v>Cục Quản lý Dược Việt Nam</v>
          </cell>
        </row>
        <row r="86">
          <cell r="A86">
            <v>83</v>
          </cell>
          <cell r="B86" t="str">
            <v>-</v>
          </cell>
          <cell r="C86" t="str">
            <v/>
          </cell>
          <cell r="D86" t="str">
            <v>GMP</v>
          </cell>
          <cell r="E86">
            <v>82</v>
          </cell>
          <cell r="H86">
            <v>10</v>
          </cell>
          <cell r="I86" t="str">
            <v>A</v>
          </cell>
          <cell r="J86" t="str">
            <v>Công ty TNHH Sanofi Aventis Việt Nam</v>
          </cell>
          <cell r="K86" t="str">
            <v/>
          </cell>
          <cell r="L86" t="str">
            <v>Số 123 đường Nguyễn Khoái, quận 4, thành phố Hồ Chí Minh.</v>
          </cell>
          <cell r="M86" t="str">
            <v/>
          </cell>
          <cell r="N86" t="str">
            <v/>
          </cell>
          <cell r="O86" t="str">
            <v/>
          </cell>
          <cell r="P86" t="str">
            <v>* Thuốc không chứa kháng sinh nhóm β-Lactam: Thuốc viên nén, viên nén bao phim, viên nang cứng, thuốc bột, thuốc cốm và siro thuốc.</v>
          </cell>
          <cell r="R86" t="str">
            <v>WHO-GMP</v>
          </cell>
          <cell r="S86">
            <v>43354</v>
          </cell>
          <cell r="T86" t="str">
            <v>525/GCN-QLD</v>
          </cell>
          <cell r="U86">
            <v>42258</v>
          </cell>
          <cell r="V86">
            <v>43354</v>
          </cell>
          <cell r="X86" t="str">
            <v>Tái</v>
          </cell>
          <cell r="Y86" t="str">
            <v>* Non-β (viên, cốm, bột uống)</v>
          </cell>
          <cell r="AV86" t="b">
            <v>1</v>
          </cell>
          <cell r="AW86" t="b">
            <v>0</v>
          </cell>
          <cell r="AX86" t="b">
            <v>0</v>
          </cell>
          <cell r="AY86">
            <v>8</v>
          </cell>
          <cell r="AZ86">
            <v>3</v>
          </cell>
          <cell r="BA86">
            <v>3</v>
          </cell>
          <cell r="BB86" t="str">
            <v>08/ĐKKDD-BYT</v>
          </cell>
          <cell r="BC86" t="str">
            <v>Cục Quản lý Dược Việt Nam</v>
          </cell>
        </row>
        <row r="87">
          <cell r="A87">
            <v>84</v>
          </cell>
          <cell r="B87" t="str">
            <v>-</v>
          </cell>
          <cell r="C87" t="str">
            <v/>
          </cell>
          <cell r="D87" t="str">
            <v>GMP</v>
          </cell>
          <cell r="E87">
            <v>83</v>
          </cell>
          <cell r="H87">
            <v>10</v>
          </cell>
          <cell r="I87" t="str">
            <v>A</v>
          </cell>
          <cell r="J87" t="str">
            <v>Công ty TNHH Sanofi Aventis Việt Nam</v>
          </cell>
          <cell r="K87" t="str">
            <v/>
          </cell>
          <cell r="L87" t="str">
            <v>Số 123 đường Nguyễn Khoái, quận 4, thành phố Hồ Chí Minh.</v>
          </cell>
          <cell r="M87" t="str">
            <v/>
          </cell>
          <cell r="N87" t="str">
            <v/>
          </cell>
          <cell r="O87" t="str">
            <v/>
          </cell>
          <cell r="P87" t="str">
            <v>Thuốc viên nén, viên bao phim, viên nang cứng, thuốc bột, thuốc cốm, siro, thuốc nước dùng ngoài không chứa kháng sinh nhóm β-Lactam</v>
          </cell>
          <cell r="R87" t="str">
            <v>WHO-GMP</v>
          </cell>
          <cell r="S87">
            <v>42126</v>
          </cell>
          <cell r="T87" t="str">
            <v>122/GCN-QLD</v>
          </cell>
          <cell r="U87">
            <v>41031</v>
          </cell>
          <cell r="V87">
            <v>42126</v>
          </cell>
          <cell r="X87" t="str">
            <v>Tái</v>
          </cell>
          <cell r="Y87" t="str">
            <v>* Non-β (viên, cốm, bột uống, nước dùng ngoài)</v>
          </cell>
          <cell r="AV87" t="b">
            <v>1</v>
          </cell>
          <cell r="AW87" t="b">
            <v>0</v>
          </cell>
          <cell r="AX87" t="b">
            <v>0</v>
          </cell>
          <cell r="AY87">
            <v>8</v>
          </cell>
          <cell r="BA87" t="str">
            <v>-</v>
          </cell>
          <cell r="BB87" t="str">
            <v/>
          </cell>
          <cell r="BC87" t="str">
            <v>Cục Quản lý Dược Việt Nam</v>
          </cell>
        </row>
        <row r="88">
          <cell r="A88">
            <v>85</v>
          </cell>
          <cell r="B88" t="str">
            <v>-</v>
          </cell>
          <cell r="C88" t="str">
            <v/>
          </cell>
          <cell r="D88" t="str">
            <v>GMP</v>
          </cell>
          <cell r="E88">
            <v>84</v>
          </cell>
          <cell r="H88">
            <v>10</v>
          </cell>
          <cell r="I88" t="str">
            <v>A</v>
          </cell>
          <cell r="J88" t="str">
            <v>Công ty TNHH Sanofi Aventis Việt Nam</v>
          </cell>
          <cell r="K88" t="str">
            <v/>
          </cell>
          <cell r="L88" t="str">
            <v>Số 123 đường Nguyễn Khoái, quận 4, thành phố Hồ Chí Minh.</v>
          </cell>
          <cell r="M88" t="str">
            <v/>
          </cell>
          <cell r="N88" t="str">
            <v/>
          </cell>
          <cell r="O88" t="str">
            <v/>
          </cell>
          <cell r="P88" t="str">
            <v>Thuốc viên nén, viên bao phim, viên nang cứng, thuốc bột, thuốc cốm, siro, thuốc mỡ, thuốc kem, thuốc gel và dung dịch thuốc dùng ngoài không chứa kháng sinh nhóm β-Lactam.</v>
          </cell>
          <cell r="R88" t="str">
            <v>WHO-GMP</v>
          </cell>
          <cell r="S88">
            <v>40852</v>
          </cell>
          <cell r="T88" t="str">
            <v>300/CN-QLD</v>
          </cell>
          <cell r="U88">
            <v>40122</v>
          </cell>
          <cell r="V88">
            <v>40852</v>
          </cell>
          <cell r="X88" t="str">
            <v>Tái</v>
          </cell>
          <cell r="Y88" t="str">
            <v>* Non-β (viên, cốm, bột uống, kem, gel, mỡ, nước dùng ngoài)</v>
          </cell>
          <cell r="AV88" t="b">
            <v>1</v>
          </cell>
          <cell r="AW88" t="b">
            <v>0</v>
          </cell>
          <cell r="AX88" t="b">
            <v>0</v>
          </cell>
          <cell r="AY88">
            <v>8</v>
          </cell>
          <cell r="BA88" t="str">
            <v>-</v>
          </cell>
          <cell r="BB88" t="str">
            <v/>
          </cell>
          <cell r="BC88" t="str">
            <v>Cục Quản lý Dược Việt Nam</v>
          </cell>
        </row>
        <row r="89">
          <cell r="A89">
            <v>86</v>
          </cell>
          <cell r="B89" t="str">
            <v>-</v>
          </cell>
          <cell r="C89" t="str">
            <v/>
          </cell>
          <cell r="D89" t="str">
            <v>GMP</v>
          </cell>
          <cell r="E89">
            <v>85</v>
          </cell>
          <cell r="H89">
            <v>10</v>
          </cell>
          <cell r="I89" t="str">
            <v>A</v>
          </cell>
          <cell r="J89" t="str">
            <v>Công ty TNHH Sanofi Aventis Việt Nam</v>
          </cell>
          <cell r="K89" t="str">
            <v/>
          </cell>
          <cell r="L89" t="str">
            <v>Số 123 đường Nguyễn Khoái, quận 4, thành phố Hồ Chí Minh.</v>
          </cell>
          <cell r="M89" t="str">
            <v/>
          </cell>
          <cell r="N89" t="str">
            <v/>
          </cell>
          <cell r="O89" t="str">
            <v/>
          </cell>
          <cell r="P89" t="str">
            <v>Thuốc viên nén, viên bao phim, viên nang cứng, thuốc bột, thuốc cốm, siro, thuốc mỡ, thuốc kem, thuốc gel và dung dịch thuốc dùng ngoài không chứa kháng sinh nhóm β-Lactam.</v>
          </cell>
          <cell r="R89" t="str">
            <v>3P</v>
          </cell>
          <cell r="S89">
            <v>40053</v>
          </cell>
          <cell r="T89" t="str">
            <v>184/CN-QLD</v>
          </cell>
          <cell r="U89">
            <v>39322</v>
          </cell>
          <cell r="V89">
            <v>40053</v>
          </cell>
          <cell r="X89" t="str">
            <v>Tái</v>
          </cell>
          <cell r="Y89" t="str">
            <v>* Non-β (viên, cốm, bột uống, kem, gel, mỡ, nước dùng ngoài)</v>
          </cell>
          <cell r="AV89" t="b">
            <v>1</v>
          </cell>
          <cell r="AW89" t="b">
            <v>0</v>
          </cell>
          <cell r="AX89" t="b">
            <v>0</v>
          </cell>
          <cell r="AY89">
            <v>8</v>
          </cell>
          <cell r="BA89" t="str">
            <v>-</v>
          </cell>
          <cell r="BB89" t="str">
            <v/>
          </cell>
          <cell r="BC89" t="str">
            <v>Cục Quản lý Dược Việt Nam</v>
          </cell>
        </row>
        <row r="90">
          <cell r="A90">
            <v>87</v>
          </cell>
          <cell r="B90" t="str">
            <v>-</v>
          </cell>
          <cell r="C90" t="str">
            <v/>
          </cell>
          <cell r="D90" t="str">
            <v>GMP</v>
          </cell>
          <cell r="E90">
            <v>86</v>
          </cell>
          <cell r="H90">
            <v>10</v>
          </cell>
          <cell r="I90" t="str">
            <v>A</v>
          </cell>
          <cell r="J90" t="str">
            <v>Công ty TNHH Sanofi Aventis Việt Nam</v>
          </cell>
          <cell r="K90" t="str">
            <v/>
          </cell>
          <cell r="L90" t="str">
            <v>Số 123 đường Nguyễn Khoái, quận 4, thành phố Hồ Chí Minh.</v>
          </cell>
          <cell r="M90" t="str">
            <v/>
          </cell>
          <cell r="N90" t="str">
            <v/>
          </cell>
          <cell r="O90" t="str">
            <v/>
          </cell>
          <cell r="P90" t="str">
            <v>Dung dịch thuốc dùng ngoài không chứa kháng sinh nhóm β-Lactam.</v>
          </cell>
          <cell r="R90" t="str">
            <v>3P</v>
          </cell>
          <cell r="S90">
            <v>39768</v>
          </cell>
          <cell r="T90" t="str">
            <v>201/CN-QLD</v>
          </cell>
          <cell r="U90">
            <v>39037</v>
          </cell>
          <cell r="V90">
            <v>39768</v>
          </cell>
          <cell r="X90" t="str">
            <v>Tái</v>
          </cell>
          <cell r="Y90" t="str">
            <v>* Non-β (nước dùng ngoài)</v>
          </cell>
          <cell r="AV90" t="b">
            <v>1</v>
          </cell>
          <cell r="AW90" t="b">
            <v>0</v>
          </cell>
          <cell r="AX90" t="b">
            <v>0</v>
          </cell>
          <cell r="AY90">
            <v>8</v>
          </cell>
          <cell r="BA90" t="str">
            <v>-</v>
          </cell>
          <cell r="BB90" t="str">
            <v/>
          </cell>
          <cell r="BC90" t="str">
            <v>Cục Quản lý Dược Việt Nam</v>
          </cell>
        </row>
        <row r="91">
          <cell r="A91">
            <v>88</v>
          </cell>
          <cell r="B91" t="str">
            <v>-</v>
          </cell>
          <cell r="C91" t="str">
            <v/>
          </cell>
          <cell r="D91" t="str">
            <v>GMP</v>
          </cell>
          <cell r="E91">
            <v>87</v>
          </cell>
          <cell r="H91">
            <v>10</v>
          </cell>
          <cell r="I91" t="str">
            <v>A</v>
          </cell>
          <cell r="J91" t="str">
            <v>Công ty TNHH Sanofi Aventis Việt Nam</v>
          </cell>
          <cell r="K91" t="str">
            <v/>
          </cell>
          <cell r="L91" t="str">
            <v>Số 123 đường Nguyễn Khoái, quận 4, thành phố Hồ Chí Minh.</v>
          </cell>
          <cell r="M91" t="str">
            <v/>
          </cell>
          <cell r="N91" t="str">
            <v/>
          </cell>
          <cell r="O91" t="str">
            <v/>
          </cell>
          <cell r="P91" t="str">
            <v>Thuốc bột, thuốc cốm không chứa kháng sinh nhóm β-Lactam.</v>
          </cell>
          <cell r="R91" t="str">
            <v>3P</v>
          </cell>
          <cell r="S91">
            <v>39548</v>
          </cell>
          <cell r="T91" t="str">
            <v>38/CN-QLD</v>
          </cell>
          <cell r="U91">
            <v>38817</v>
          </cell>
          <cell r="V91">
            <v>39548</v>
          </cell>
          <cell r="X91" t="str">
            <v>Tái</v>
          </cell>
          <cell r="Y91" t="str">
            <v>* Non-β (cốm, bột uống)</v>
          </cell>
          <cell r="AV91" t="b">
            <v>1</v>
          </cell>
          <cell r="AW91" t="b">
            <v>0</v>
          </cell>
          <cell r="AX91" t="b">
            <v>0</v>
          </cell>
          <cell r="AY91">
            <v>8</v>
          </cell>
          <cell r="BA91" t="str">
            <v>-</v>
          </cell>
          <cell r="BB91" t="str">
            <v/>
          </cell>
          <cell r="BC91" t="str">
            <v>Cục Quản lý Dược Việt Nam</v>
          </cell>
        </row>
        <row r="92">
          <cell r="A92">
            <v>89</v>
          </cell>
          <cell r="B92" t="str">
            <v>-</v>
          </cell>
          <cell r="C92" t="str">
            <v/>
          </cell>
          <cell r="D92" t="str">
            <v>GMP</v>
          </cell>
          <cell r="E92">
            <v>88</v>
          </cell>
          <cell r="H92">
            <v>10</v>
          </cell>
          <cell r="I92" t="str">
            <v>A</v>
          </cell>
          <cell r="J92" t="str">
            <v>Công ty TNHH Sanofi Aventis Việt Nam</v>
          </cell>
          <cell r="K92" t="str">
            <v/>
          </cell>
          <cell r="L92" t="str">
            <v>Số 123 đường Nguyễn Khoái, quận 4, thành phố Hồ Chí Minh.</v>
          </cell>
          <cell r="M92" t="str">
            <v/>
          </cell>
          <cell r="N92" t="str">
            <v/>
          </cell>
          <cell r="O92" t="str">
            <v/>
          </cell>
          <cell r="P92" t="str">
            <v>Thuốc viên nén, viên bao phim, viên nang cứng, siro, thuốc mỡ, thuốc kem, thuốc gel không chứa kháng sinh nhóm β-Lactam.</v>
          </cell>
          <cell r="R92" t="str">
            <v>3P</v>
          </cell>
          <cell r="S92">
            <v>39250</v>
          </cell>
          <cell r="T92" t="str">
            <v>112/CN-QLD</v>
          </cell>
          <cell r="U92">
            <v>38520</v>
          </cell>
          <cell r="V92">
            <v>39250</v>
          </cell>
          <cell r="X92" t="str">
            <v>Tái</v>
          </cell>
          <cell r="Y92" t="str">
            <v>* Non-β (viên, kem, gel, mỡ)</v>
          </cell>
          <cell r="AV92" t="b">
            <v>1</v>
          </cell>
          <cell r="AW92" t="b">
            <v>0</v>
          </cell>
          <cell r="AX92" t="b">
            <v>0</v>
          </cell>
          <cell r="AY92">
            <v>8</v>
          </cell>
          <cell r="BA92" t="str">
            <v>-</v>
          </cell>
          <cell r="BB92" t="str">
            <v/>
          </cell>
          <cell r="BC92" t="str">
            <v>Cục Quản lý Dược Việt Nam</v>
          </cell>
        </row>
        <row r="93">
          <cell r="A93">
            <v>90</v>
          </cell>
          <cell r="B93" t="str">
            <v>-</v>
          </cell>
          <cell r="C93" t="str">
            <v/>
          </cell>
          <cell r="D93" t="str">
            <v>GMP</v>
          </cell>
          <cell r="E93">
            <v>89</v>
          </cell>
          <cell r="H93">
            <v>10</v>
          </cell>
          <cell r="I93" t="str">
            <v>A</v>
          </cell>
          <cell r="J93" t="str">
            <v>Công ty TNHH Sanofi Aventis Việt Nam</v>
          </cell>
          <cell r="K93" t="str">
            <v/>
          </cell>
          <cell r="L93" t="str">
            <v>Số 123 đường Nguyễn Khoái, quận 4, thành phố Hồ Chí Minh.</v>
          </cell>
          <cell r="M93" t="str">
            <v/>
          </cell>
          <cell r="N93" t="str">
            <v/>
          </cell>
          <cell r="O93" t="str">
            <v/>
          </cell>
          <cell r="P93" t="str">
            <v>Thuốc viên nén, viên nang cứng, siro, thuốc mỡ không chứa kháng sinh nhóm β-Lactam.</v>
          </cell>
          <cell r="R93" t="str">
            <v>3P</v>
          </cell>
          <cell r="S93">
            <v>38375</v>
          </cell>
          <cell r="T93" t="str">
            <v>01/2003/CN-QLD</v>
          </cell>
          <cell r="U93">
            <v>37644</v>
          </cell>
          <cell r="V93">
            <v>38375</v>
          </cell>
          <cell r="X93" t="str">
            <v>Tái</v>
          </cell>
          <cell r="Y93" t="str">
            <v>* Non-β (viên, mỡ)</v>
          </cell>
          <cell r="AV93" t="b">
            <v>1</v>
          </cell>
          <cell r="AW93" t="b">
            <v>0</v>
          </cell>
          <cell r="AX93" t="b">
            <v>0</v>
          </cell>
          <cell r="AY93">
            <v>8</v>
          </cell>
          <cell r="BA93" t="str">
            <v>-</v>
          </cell>
          <cell r="BB93" t="str">
            <v/>
          </cell>
          <cell r="BC93" t="str">
            <v>Cục Quản lý Dược Việt Nam</v>
          </cell>
        </row>
        <row r="94">
          <cell r="A94">
            <v>91</v>
          </cell>
          <cell r="B94" t="str">
            <v>-</v>
          </cell>
          <cell r="C94" t="str">
            <v/>
          </cell>
          <cell r="D94" t="str">
            <v>GMP</v>
          </cell>
          <cell r="E94">
            <v>90</v>
          </cell>
          <cell r="H94">
            <v>10</v>
          </cell>
          <cell r="I94" t="str">
            <v>A</v>
          </cell>
          <cell r="J94" t="str">
            <v>Công ty TNHH Sanofi Aventis Việt Nam</v>
          </cell>
          <cell r="K94" t="str">
            <v/>
          </cell>
          <cell r="L94" t="str">
            <v>Số 123 đường Nguyễn Khoái, quận 4, thành phố Hồ Chí Minh.</v>
          </cell>
          <cell r="M94" t="str">
            <v/>
          </cell>
          <cell r="N94" t="str">
            <v/>
          </cell>
          <cell r="O94" t="str">
            <v/>
          </cell>
          <cell r="P94" t="str">
            <v>Thuốc viên nén, viên nang cứng, siro, thuốc mỡ không chứa kháng sinh nhóm β-Lactam.</v>
          </cell>
          <cell r="R94" t="str">
            <v>3P</v>
          </cell>
          <cell r="S94">
            <v>37623</v>
          </cell>
          <cell r="T94" t="str">
            <v>02/2001/CN-QLD</v>
          </cell>
          <cell r="U94">
            <v>36893</v>
          </cell>
          <cell r="V94">
            <v>37623</v>
          </cell>
          <cell r="X94" t="str">
            <v>Tái</v>
          </cell>
          <cell r="Y94" t="str">
            <v>* Non-β (viên, mỡ)</v>
          </cell>
          <cell r="AV94" t="b">
            <v>1</v>
          </cell>
          <cell r="AW94" t="b">
            <v>0</v>
          </cell>
          <cell r="AX94" t="b">
            <v>0</v>
          </cell>
          <cell r="AY94">
            <v>8</v>
          </cell>
          <cell r="BA94" t="str">
            <v>-</v>
          </cell>
          <cell r="BB94" t="str">
            <v/>
          </cell>
          <cell r="BC94" t="str">
            <v>Cục Quản lý Dược Việt Nam</v>
          </cell>
        </row>
        <row r="95">
          <cell r="A95">
            <v>92</v>
          </cell>
          <cell r="B95" t="str">
            <v>-</v>
          </cell>
          <cell r="C95" t="str">
            <v/>
          </cell>
          <cell r="D95" t="str">
            <v>GMP</v>
          </cell>
          <cell r="E95">
            <v>91</v>
          </cell>
          <cell r="H95">
            <v>10</v>
          </cell>
          <cell r="I95" t="str">
            <v>A</v>
          </cell>
          <cell r="J95" t="str">
            <v>Công ty TNHH Sanofi Aventis Việt Nam</v>
          </cell>
          <cell r="K95" t="str">
            <v/>
          </cell>
          <cell r="L95" t="str">
            <v>Số 123 đường Nguyễn Khoái, quận 4, thành phố Hồ Chí Minh.</v>
          </cell>
          <cell r="M95" t="str">
            <v/>
          </cell>
          <cell r="N95" t="str">
            <v/>
          </cell>
          <cell r="O95" t="str">
            <v/>
          </cell>
          <cell r="P95" t="str">
            <v>Thuốc viên nén, viên nang, siro, thuốc mỡ không chứa kháng sinh nhóm β-Lactam.</v>
          </cell>
          <cell r="R95" t="str">
            <v>3P</v>
          </cell>
          <cell r="S95">
            <v>36904</v>
          </cell>
          <cell r="T95" t="str">
            <v>01/1999/CN-QLD</v>
          </cell>
          <cell r="U95">
            <v>36173</v>
          </cell>
          <cell r="V95">
            <v>36904</v>
          </cell>
          <cell r="X95" t="str">
            <v>Tái</v>
          </cell>
          <cell r="Y95" t="str">
            <v>* Non-β (viên, mỡ)</v>
          </cell>
          <cell r="AV95" t="b">
            <v>1</v>
          </cell>
          <cell r="AW95" t="b">
            <v>0</v>
          </cell>
          <cell r="AX95" t="b">
            <v>0</v>
          </cell>
          <cell r="AY95">
            <v>8</v>
          </cell>
          <cell r="BA95" t="str">
            <v>-</v>
          </cell>
          <cell r="BB95" t="str">
            <v/>
          </cell>
          <cell r="BC95" t="str">
            <v>Cục Quản lý Dược Việt Nam</v>
          </cell>
        </row>
        <row r="96">
          <cell r="A96">
            <v>93</v>
          </cell>
          <cell r="B96" t="str">
            <v>o</v>
          </cell>
          <cell r="C96" t="str">
            <v>GMP-11A</v>
          </cell>
          <cell r="D96" t="str">
            <v>GMP</v>
          </cell>
          <cell r="E96">
            <v>92</v>
          </cell>
          <cell r="H96">
            <v>11</v>
          </cell>
          <cell r="I96" t="str">
            <v>A</v>
          </cell>
          <cell r="J96" t="str">
            <v>Công ty TNHH B.Braun Việt Nam</v>
          </cell>
          <cell r="K96" t="str">
            <v>B.Braun Vietnam Company Limited</v>
          </cell>
          <cell r="L96" t="str">
            <v>Số 170 đường La Thành, quận Đống Đa, thành phố Hà Nội.</v>
          </cell>
          <cell r="M96" t="str">
            <v>Nº 170 La Thanh street, Dong Da district, Ha Noi city</v>
          </cell>
          <cell r="N96" t="str">
            <v/>
          </cell>
          <cell r="O96" t="str">
            <v/>
          </cell>
          <cell r="P96" t="str">
            <v>* Thuốc không chứa kháng sinh nhóm β-Lactam: Dung dịch tiêm truyền, dung dịch thẩm phân máu, dung dịch thẩm phân phúc mạc và dung dịch rửa vết thương.</v>
          </cell>
          <cell r="R96" t="str">
            <v>WHO-GMP</v>
          </cell>
          <cell r="S96">
            <v>44086</v>
          </cell>
          <cell r="T96" t="str">
            <v>379/GCN-QLD</v>
          </cell>
          <cell r="U96">
            <v>42990</v>
          </cell>
          <cell r="V96">
            <v>44086</v>
          </cell>
          <cell r="X96" t="str">
            <v>Tái</v>
          </cell>
          <cell r="Y96" t="str">
            <v>* Non-β (tiêm nước, dung dịch thẩm phân)</v>
          </cell>
          <cell r="Z96" t="str">
            <v>x</v>
          </cell>
          <cell r="AA96" t="str">
            <v/>
          </cell>
          <cell r="AB96" t="str">
            <v/>
          </cell>
          <cell r="AC96" t="str">
            <v/>
          </cell>
          <cell r="AD96" t="str">
            <v/>
          </cell>
          <cell r="AE96" t="str">
            <v/>
          </cell>
          <cell r="AF96" t="str">
            <v/>
          </cell>
          <cell r="AG96" t="str">
            <v>N T</v>
          </cell>
          <cell r="AH96" t="str">
            <v/>
          </cell>
          <cell r="AI96" t="str">
            <v/>
          </cell>
          <cell r="AJ96" t="str">
            <v/>
          </cell>
          <cell r="AK96" t="str">
            <v/>
          </cell>
          <cell r="AL96" t="str">
            <v/>
          </cell>
          <cell r="AM96" t="str">
            <v/>
          </cell>
          <cell r="AN96" t="str">
            <v/>
          </cell>
          <cell r="AO96" t="str">
            <v/>
          </cell>
          <cell r="AP96" t="str">
            <v/>
          </cell>
          <cell r="AQ96" t="str">
            <v/>
          </cell>
          <cell r="AR96" t="str">
            <v/>
          </cell>
          <cell r="AS96" t="str">
            <v>x</v>
          </cell>
          <cell r="AT96" t="str">
            <v/>
          </cell>
          <cell r="AU96" t="str">
            <v/>
          </cell>
          <cell r="AV96" t="b">
            <v>1</v>
          </cell>
          <cell r="AW96" t="b">
            <v>0</v>
          </cell>
          <cell r="AX96" t="b">
            <v>0</v>
          </cell>
          <cell r="AY96">
            <v>9</v>
          </cell>
          <cell r="BA96" t="str">
            <v>-</v>
          </cell>
          <cell r="BB96" t="str">
            <v/>
          </cell>
          <cell r="BC96" t="str">
            <v>Cục Quản lý Dược Việt Nam</v>
          </cell>
        </row>
        <row r="97">
          <cell r="A97">
            <v>94</v>
          </cell>
          <cell r="B97" t="str">
            <v>-</v>
          </cell>
          <cell r="C97" t="str">
            <v/>
          </cell>
          <cell r="D97" t="str">
            <v>GMP</v>
          </cell>
          <cell r="E97">
            <v>93</v>
          </cell>
          <cell r="H97">
            <v>11</v>
          </cell>
          <cell r="I97" t="str">
            <v>A</v>
          </cell>
          <cell r="J97" t="str">
            <v>Công ty TNHH B.Braun Việt Nam</v>
          </cell>
          <cell r="K97" t="str">
            <v>B.Braun Vietnam Company Limited</v>
          </cell>
          <cell r="L97" t="str">
            <v>Số 170 đường La Thành, quận Đống Đa, thành phố Hà Nội.</v>
          </cell>
          <cell r="M97" t="str">
            <v>Nº 170 La Thanh street, Dong Da district, Ha Noi city</v>
          </cell>
          <cell r="N97" t="str">
            <v/>
          </cell>
          <cell r="O97" t="str">
            <v/>
          </cell>
          <cell r="P97" t="str">
            <v>* Thuốc không chứa kháng sinh nhóm β-Lactam: dung dịch tiêm truyền, dung dịch thẩm phân máu và dung dịch rửa vết thương.</v>
          </cell>
          <cell r="R97" t="str">
            <v>WHO-GMP</v>
          </cell>
          <cell r="S97">
            <v>42748</v>
          </cell>
          <cell r="T97" t="str">
            <v>13/GCN-QLD</v>
          </cell>
          <cell r="U97">
            <v>41652</v>
          </cell>
          <cell r="V97">
            <v>42748</v>
          </cell>
          <cell r="X97" t="str">
            <v>Tái</v>
          </cell>
          <cell r="Y97" t="str">
            <v>* Non-β (tiêm nước, dung dịch thẩm phân)</v>
          </cell>
          <cell r="AV97" t="b">
            <v>1</v>
          </cell>
          <cell r="AW97" t="b">
            <v>0</v>
          </cell>
          <cell r="AX97" t="b">
            <v>0</v>
          </cell>
          <cell r="AY97">
            <v>9</v>
          </cell>
          <cell r="BA97" t="str">
            <v>-</v>
          </cell>
          <cell r="BB97" t="str">
            <v/>
          </cell>
          <cell r="BC97" t="str">
            <v>Cục Quản lý Dược Việt Nam</v>
          </cell>
        </row>
        <row r="98">
          <cell r="A98">
            <v>95</v>
          </cell>
          <cell r="B98" t="str">
            <v>-</v>
          </cell>
          <cell r="C98" t="str">
            <v/>
          </cell>
          <cell r="D98" t="str">
            <v>GMP</v>
          </cell>
          <cell r="E98">
            <v>94</v>
          </cell>
          <cell r="H98">
            <v>11</v>
          </cell>
          <cell r="I98" t="str">
            <v>A</v>
          </cell>
          <cell r="J98" t="str">
            <v>Công ty TNHH B.Braun Việt Nam</v>
          </cell>
          <cell r="K98" t="str">
            <v>B.Braun Vietnam Company Limited</v>
          </cell>
          <cell r="L98" t="str">
            <v>Số 170 đường La Thành, quận Đống Đa, thành phố Hà Nội.</v>
          </cell>
          <cell r="M98" t="str">
            <v>Nº 170 La Thanh street, Dong Da district, Ha Noi city</v>
          </cell>
          <cell r="N98" t="str">
            <v/>
          </cell>
          <cell r="O98" t="str">
            <v/>
          </cell>
          <cell r="P98" t="str">
            <v>Thuốc không chứa kháng sinh nhóm β-Lactam: dung dịch tiêm truyền, dung dịch thẩm phân máu và dung dịch rửa vết thương.</v>
          </cell>
          <cell r="R98" t="str">
            <v>WHO-GMP</v>
          </cell>
          <cell r="S98">
            <v>41553</v>
          </cell>
          <cell r="T98" t="str">
            <v>322/CN-QLD</v>
          </cell>
          <cell r="U98">
            <v>40457</v>
          </cell>
          <cell r="V98">
            <v>41553</v>
          </cell>
          <cell r="X98" t="str">
            <v>Tái</v>
          </cell>
          <cell r="Y98" t="str">
            <v>* Non-β (tiêm nước, dung dịch thẩm phân)</v>
          </cell>
          <cell r="AV98" t="b">
            <v>1</v>
          </cell>
          <cell r="AW98" t="b">
            <v>0</v>
          </cell>
          <cell r="AX98" t="b">
            <v>0</v>
          </cell>
          <cell r="AY98">
            <v>9</v>
          </cell>
          <cell r="BA98" t="str">
            <v>-</v>
          </cell>
          <cell r="BB98" t="str">
            <v/>
          </cell>
          <cell r="BC98" t="str">
            <v>Cục Quản lý Dược Việt Nam</v>
          </cell>
        </row>
        <row r="99">
          <cell r="A99">
            <v>96</v>
          </cell>
          <cell r="B99" t="str">
            <v>-</v>
          </cell>
          <cell r="C99" t="str">
            <v/>
          </cell>
          <cell r="D99" t="str">
            <v>GMP</v>
          </cell>
          <cell r="E99">
            <v>95</v>
          </cell>
          <cell r="H99">
            <v>11</v>
          </cell>
          <cell r="I99" t="str">
            <v>A</v>
          </cell>
          <cell r="J99" t="str">
            <v>Công ty TNHH B.Braun Việt Nam</v>
          </cell>
          <cell r="K99" t="str">
            <v>B.Braun Vietnam Company Limited</v>
          </cell>
          <cell r="L99" t="str">
            <v>Số 170 đường La Thành, quận Đống Đa, thành phố Hà Nội.</v>
          </cell>
          <cell r="M99" t="str">
            <v>Nº 170 La Thanh street, Dong Da district, Ha Noi city</v>
          </cell>
          <cell r="N99" t="str">
            <v/>
          </cell>
          <cell r="O99" t="str">
            <v/>
          </cell>
          <cell r="P99" t="str">
            <v>Thuốc không chứa kháng sinh nhóm β-Lactam: Dung dịch tiêm truyền, dung dịch thẩm phân máu, thẩm phân phúc mạc và dung dịch rửa vết thương.</v>
          </cell>
          <cell r="R99" t="str">
            <v>WHO-GMP</v>
          </cell>
          <cell r="S99">
            <v>40396</v>
          </cell>
          <cell r="T99" t="str">
            <v>159/CN-QLD</v>
          </cell>
          <cell r="U99">
            <v>39666</v>
          </cell>
          <cell r="V99">
            <v>40396</v>
          </cell>
          <cell r="X99" t="str">
            <v>Tái</v>
          </cell>
          <cell r="Y99" t="str">
            <v>* Non-β (tiêm nước, dung dịch thẩm phân)</v>
          </cell>
          <cell r="AV99" t="b">
            <v>1</v>
          </cell>
          <cell r="AW99" t="b">
            <v>0</v>
          </cell>
          <cell r="AX99" t="b">
            <v>0</v>
          </cell>
          <cell r="AY99">
            <v>9</v>
          </cell>
          <cell r="BA99" t="str">
            <v>-</v>
          </cell>
          <cell r="BB99" t="str">
            <v/>
          </cell>
          <cell r="BC99" t="str">
            <v>Cục Quản lý Dược Việt Nam</v>
          </cell>
        </row>
        <row r="100">
          <cell r="A100">
            <v>97</v>
          </cell>
          <cell r="B100" t="str">
            <v>-</v>
          </cell>
          <cell r="C100" t="str">
            <v/>
          </cell>
          <cell r="D100" t="str">
            <v>GMP</v>
          </cell>
          <cell r="E100">
            <v>96</v>
          </cell>
          <cell r="H100">
            <v>11</v>
          </cell>
          <cell r="I100" t="str">
            <v>A</v>
          </cell>
          <cell r="J100" t="str">
            <v>Công ty TNHH B.Braun Việt Nam</v>
          </cell>
          <cell r="K100" t="str">
            <v>B.Braun Vietnam Company Limited</v>
          </cell>
          <cell r="L100" t="str">
            <v>Số 170 đường La Thành, quận Đống Đa, thành phố Hà Nội.</v>
          </cell>
          <cell r="M100" t="str">
            <v>Nº 170 La Thanh street, Dong Da district, Ha Noi city</v>
          </cell>
          <cell r="N100" t="str">
            <v/>
          </cell>
          <cell r="O100" t="str">
            <v/>
          </cell>
          <cell r="P100" t="str">
            <v>Thuốc không chứa kháng sinh nhóm β-Lactam: Dung dịch tiêm truyền, dung dịch thẩm phân máu, thẩm phân phúc mạc và dung dịch rửa vết thương.</v>
          </cell>
          <cell r="R100" t="str">
            <v>3P</v>
          </cell>
          <cell r="S100">
            <v>39629</v>
          </cell>
          <cell r="T100" t="str">
            <v>192/CN-QLD</v>
          </cell>
          <cell r="U100">
            <v>39329</v>
          </cell>
          <cell r="V100">
            <v>39629</v>
          </cell>
          <cell r="X100" t="str">
            <v>Gia hạn CC</v>
          </cell>
          <cell r="Y100" t="str">
            <v>* Non-β (tiêm nước, dung dịch thẩm phân)</v>
          </cell>
          <cell r="AV100" t="b">
            <v>1</v>
          </cell>
          <cell r="AW100" t="b">
            <v>0</v>
          </cell>
          <cell r="AX100" t="b">
            <v>0</v>
          </cell>
          <cell r="AY100">
            <v>9</v>
          </cell>
          <cell r="BA100" t="str">
            <v>-</v>
          </cell>
          <cell r="BB100" t="str">
            <v/>
          </cell>
          <cell r="BC100" t="str">
            <v>Cục Quản lý Dược Việt Nam</v>
          </cell>
        </row>
        <row r="101">
          <cell r="A101">
            <v>98</v>
          </cell>
          <cell r="B101" t="str">
            <v>-</v>
          </cell>
          <cell r="C101" t="str">
            <v/>
          </cell>
          <cell r="D101" t="str">
            <v>GMP</v>
          </cell>
          <cell r="F101">
            <v>3</v>
          </cell>
          <cell r="H101">
            <v>11</v>
          </cell>
          <cell r="I101" t="str">
            <v>A</v>
          </cell>
          <cell r="J101" t="str">
            <v>Công ty TNHH B.Braun Việt Nam</v>
          </cell>
          <cell r="K101" t="str">
            <v>B.Braun Vietnam Company Limited</v>
          </cell>
          <cell r="L101" t="str">
            <v>Số 170 đường La Thành, quận Đống Đa, thành phố Hà Nội.</v>
          </cell>
          <cell r="M101" t="str">
            <v>Nº 170 La Thanh street, Dong Da district, Ha Noi city</v>
          </cell>
          <cell r="N101" t="str">
            <v/>
          </cell>
          <cell r="O101" t="str">
            <v/>
          </cell>
          <cell r="P101" t="str">
            <v>Thuốc không chứa kháng sinh nhóm β-Lactam: Dung dịch tiêm truyền, dung dịch thẩm phân máu, thẩm phân phúc mạc và dung dịch rửa vết thương.</v>
          </cell>
          <cell r="R101" t="str">
            <v>3P</v>
          </cell>
          <cell r="S101">
            <v>39447</v>
          </cell>
          <cell r="T101" t="str">
            <v>71/CN-QLD</v>
          </cell>
          <cell r="U101">
            <v>39181</v>
          </cell>
          <cell r="V101">
            <v>39447</v>
          </cell>
          <cell r="X101" t="str">
            <v>Đổi tên</v>
          </cell>
          <cell r="Y101" t="str">
            <v>* Non-β (tiêm nước, dung dịch thẩm phân)</v>
          </cell>
          <cell r="AV101" t="b">
            <v>1</v>
          </cell>
          <cell r="AW101" t="b">
            <v>0</v>
          </cell>
          <cell r="AX101" t="b">
            <v>0</v>
          </cell>
          <cell r="AY101">
            <v>9</v>
          </cell>
          <cell r="BA101" t="str">
            <v>-</v>
          </cell>
          <cell r="BB101" t="str">
            <v/>
          </cell>
          <cell r="BC101" t="str">
            <v>Cục Quản lý Dược Việt Nam</v>
          </cell>
        </row>
        <row r="102">
          <cell r="A102">
            <v>99</v>
          </cell>
          <cell r="B102" t="str">
            <v>-</v>
          </cell>
          <cell r="C102" t="str">
            <v/>
          </cell>
          <cell r="D102" t="str">
            <v>GMP</v>
          </cell>
          <cell r="E102">
            <v>97</v>
          </cell>
          <cell r="H102">
            <v>11</v>
          </cell>
          <cell r="I102" t="str">
            <v>A</v>
          </cell>
          <cell r="J102" t="str">
            <v>Công ty TNHH B.Braun Việt Nam</v>
          </cell>
          <cell r="K102" t="str">
            <v>B.Braun Vietnam Company Limited</v>
          </cell>
          <cell r="L102" t="str">
            <v>Số 170 đường La Thành, quận Đống Đa, thành phố Hà Nội.</v>
          </cell>
          <cell r="M102" t="str">
            <v>Nº 170 La Thanh street, Dong Da district, Ha Noi city</v>
          </cell>
          <cell r="N102" t="str">
            <v/>
          </cell>
          <cell r="O102" t="str">
            <v/>
          </cell>
          <cell r="P102" t="str">
            <v>Thuốc không chứa kháng sinh nhóm β-Lactam: Dung dịch tiêm truyền, dung dịch thẩm phân máu, thẩm phân phúc mạc và dung dịch rửa vết thương.</v>
          </cell>
          <cell r="R102" t="str">
            <v>3P</v>
          </cell>
          <cell r="S102">
            <v>39447</v>
          </cell>
          <cell r="T102" t="str">
            <v>94/CN-QLD</v>
          </cell>
          <cell r="U102">
            <v>38909</v>
          </cell>
          <cell r="V102">
            <v>39447</v>
          </cell>
          <cell r="X102" t="str">
            <v>Tái</v>
          </cell>
          <cell r="Y102" t="str">
            <v>* Non-β (tiêm nước, dung dịch thẩm phân)</v>
          </cell>
          <cell r="AV102" t="b">
            <v>1</v>
          </cell>
          <cell r="AW102" t="b">
            <v>0</v>
          </cell>
          <cell r="AX102" t="b">
            <v>0</v>
          </cell>
          <cell r="AY102">
            <v>9</v>
          </cell>
          <cell r="BA102" t="str">
            <v>-</v>
          </cell>
          <cell r="BB102" t="str">
            <v/>
          </cell>
          <cell r="BC102" t="str">
            <v>Cục Quản lý Dược Việt Nam</v>
          </cell>
        </row>
        <row r="103">
          <cell r="A103">
            <v>100</v>
          </cell>
          <cell r="B103" t="str">
            <v>-</v>
          </cell>
          <cell r="C103" t="str">
            <v/>
          </cell>
          <cell r="D103" t="str">
            <v>GMP</v>
          </cell>
          <cell r="E103">
            <v>98</v>
          </cell>
          <cell r="H103">
            <v>11</v>
          </cell>
          <cell r="I103" t="str">
            <v>A</v>
          </cell>
          <cell r="J103" t="str">
            <v>Công ty TNHH B.Braun Việt Nam</v>
          </cell>
          <cell r="K103" t="str">
            <v>B.Braun Vietnam Company Limited</v>
          </cell>
          <cell r="L103" t="str">
            <v>Số 170 đường La Thành, quận Đống Đa, thành phố Hà Nội.</v>
          </cell>
          <cell r="M103" t="str">
            <v>Nº 170 La Thanh street, Dong Da district, Ha Noi city</v>
          </cell>
          <cell r="N103" t="str">
            <v/>
          </cell>
          <cell r="O103" t="str">
            <v/>
          </cell>
          <cell r="P103" t="str">
            <v>Thuốc không chứa kháng sinh nhóm β-Lactam: Dung dịch tiêm truyền, dung dịch thẩm phân máu, thẩm phân phúc mạc.</v>
          </cell>
          <cell r="R103" t="str">
            <v>3P</v>
          </cell>
          <cell r="S103">
            <v>38806</v>
          </cell>
          <cell r="T103" t="str">
            <v>04/2004/CN-QLD</v>
          </cell>
          <cell r="U103">
            <v>38076</v>
          </cell>
          <cell r="V103">
            <v>38806</v>
          </cell>
          <cell r="X103" t="str">
            <v>Tái</v>
          </cell>
          <cell r="Y103" t="str">
            <v>* Non-β (tiêm nước, dung dịch thẩm phân)</v>
          </cell>
          <cell r="AV103" t="b">
            <v>1</v>
          </cell>
          <cell r="AW103" t="b">
            <v>0</v>
          </cell>
          <cell r="AX103" t="b">
            <v>0</v>
          </cell>
          <cell r="AY103">
            <v>9</v>
          </cell>
          <cell r="BA103" t="str">
            <v>-</v>
          </cell>
          <cell r="BB103" t="str">
            <v/>
          </cell>
          <cell r="BC103" t="str">
            <v>Cục Quản lý Dược Việt Nam</v>
          </cell>
        </row>
        <row r="104">
          <cell r="A104">
            <v>101</v>
          </cell>
          <cell r="B104" t="str">
            <v>-</v>
          </cell>
          <cell r="C104" t="str">
            <v/>
          </cell>
          <cell r="D104" t="str">
            <v>GMP</v>
          </cell>
          <cell r="E104">
            <v>99</v>
          </cell>
          <cell r="H104">
            <v>11</v>
          </cell>
          <cell r="I104" t="str">
            <v>A</v>
          </cell>
          <cell r="J104" t="str">
            <v>Công ty TNHH B.Braun Việt Nam</v>
          </cell>
          <cell r="K104" t="str">
            <v>B.Braun Vietnam Company Limited</v>
          </cell>
          <cell r="L104" t="str">
            <v>Số 170 đường La Thành, quận Đống Đa, thành phố Hà Nội.</v>
          </cell>
          <cell r="M104" t="str">
            <v>Nº 170 La Thanh street, Dong Da district, Ha Noi city</v>
          </cell>
          <cell r="N104" t="str">
            <v/>
          </cell>
          <cell r="O104" t="str">
            <v/>
          </cell>
          <cell r="P104" t="str">
            <v>Thuốc không chứa kháng sinh nhóm β-Lactam: Dung dịch tiêm truyền, dung dịch thẩm phân máu, thẩm phân phúc mạc.</v>
          </cell>
          <cell r="R104" t="str">
            <v>3P</v>
          </cell>
          <cell r="S104">
            <v>37990</v>
          </cell>
          <cell r="T104" t="str">
            <v>01/2002/CN-QLD</v>
          </cell>
          <cell r="U104">
            <v>37260</v>
          </cell>
          <cell r="V104">
            <v>37990</v>
          </cell>
          <cell r="X104" t="str">
            <v>Tái</v>
          </cell>
          <cell r="Y104" t="str">
            <v>* Non-β (tiêm nước, dung dịch thẩm phân)</v>
          </cell>
          <cell r="AV104" t="b">
            <v>1</v>
          </cell>
          <cell r="AW104" t="b">
            <v>0</v>
          </cell>
          <cell r="AX104" t="b">
            <v>0</v>
          </cell>
          <cell r="AY104">
            <v>9</v>
          </cell>
          <cell r="BA104" t="str">
            <v>-</v>
          </cell>
          <cell r="BB104" t="str">
            <v/>
          </cell>
          <cell r="BC104" t="str">
            <v>Cục Quản lý Dược Việt Nam</v>
          </cell>
        </row>
        <row r="105">
          <cell r="A105">
            <v>102</v>
          </cell>
          <cell r="B105" t="str">
            <v>o</v>
          </cell>
          <cell r="C105" t="str">
            <v>GMP-12A</v>
          </cell>
          <cell r="D105" t="str">
            <v>GMP</v>
          </cell>
          <cell r="E105">
            <v>101</v>
          </cell>
          <cell r="H105">
            <v>12</v>
          </cell>
          <cell r="I105" t="str">
            <v>A</v>
          </cell>
          <cell r="J105" t="str">
            <v>Công ty cổ phần Traphaco</v>
          </cell>
          <cell r="K105" t="str">
            <v/>
          </cell>
          <cell r="L105" t="str">
            <v>Ngõ 15, đường Ngọc Hồi, khu đô thị Pháp Vân - Tứ Hiệp, phường Hoàng Liệt, quận Hoàng Mai, thành phố Hà Nội.</v>
          </cell>
          <cell r="M105" t="str">
            <v/>
          </cell>
          <cell r="N105" t="str">
            <v/>
          </cell>
          <cell r="O105" t="str">
            <v/>
          </cell>
          <cell r="P105" t="str">
            <v>* Thuốc không chứa kháng sinh nhóm β-Lactam: Thuốc viên nén, viên bao, viên nang cứng, viên nang mềm, thuốc nước uống, thuốc nước dùng ngoài, thuốc bột, thuốc cốm, thuốc nhỏ mắt, thuốc nhỏ mũi, thuốc kem và thuốc mỡ.</v>
          </cell>
          <cell r="R105" t="str">
            <v>WHO-GMP</v>
          </cell>
          <cell r="S105">
            <v>42881</v>
          </cell>
          <cell r="T105" t="str">
            <v>267/GCN-QLD</v>
          </cell>
          <cell r="U105">
            <v>41785</v>
          </cell>
          <cell r="V105">
            <v>42881</v>
          </cell>
          <cell r="W105" t="str">
            <v>Công ty đã chuyển hoạt động sản xuất thuốc về Traphaco-CNC ở Hưng Yên.</v>
          </cell>
          <cell r="X105" t="str">
            <v>Tái</v>
          </cell>
          <cell r="Y105" t="str">
            <v>* Non-β (viên, cốm, bột uống, nang mềm, kem, mỡ, nước uống, nước dùng ngoài, nhỏ mắt, nhỏ mũi)</v>
          </cell>
          <cell r="Z105" t="str">
            <v>x</v>
          </cell>
          <cell r="AA105" t="str">
            <v/>
          </cell>
          <cell r="AB105" t="str">
            <v/>
          </cell>
          <cell r="AC105" t="str">
            <v/>
          </cell>
          <cell r="AD105" t="str">
            <v/>
          </cell>
          <cell r="AE105" t="str">
            <v/>
          </cell>
          <cell r="AF105" t="str">
            <v/>
          </cell>
          <cell r="AG105" t="str">
            <v/>
          </cell>
          <cell r="AH105" t="str">
            <v>N</v>
          </cell>
          <cell r="AI105" t="str">
            <v/>
          </cell>
          <cell r="AJ105" t="str">
            <v/>
          </cell>
          <cell r="AK105" t="str">
            <v>N</v>
          </cell>
          <cell r="AL105" t="str">
            <v>N</v>
          </cell>
          <cell r="AM105" t="str">
            <v>N</v>
          </cell>
          <cell r="AN105" t="str">
            <v>N</v>
          </cell>
          <cell r="AO105" t="str">
            <v/>
          </cell>
          <cell r="AP105" t="str">
            <v>x</v>
          </cell>
          <cell r="AQ105" t="str">
            <v/>
          </cell>
          <cell r="AR105" t="str">
            <v/>
          </cell>
          <cell r="AS105" t="str">
            <v/>
          </cell>
          <cell r="AT105" t="str">
            <v/>
          </cell>
          <cell r="AU105" t="str">
            <v/>
          </cell>
          <cell r="AV105" t="b">
            <v>0</v>
          </cell>
          <cell r="AW105" t="b">
            <v>0</v>
          </cell>
          <cell r="AX105" t="b">
            <v>0</v>
          </cell>
          <cell r="AY105">
            <v>10</v>
          </cell>
          <cell r="BA105" t="str">
            <v>-</v>
          </cell>
          <cell r="BB105" t="str">
            <v/>
          </cell>
          <cell r="BC105" t="str">
            <v>Cục Quản lý Dược Việt Nam</v>
          </cell>
        </row>
        <row r="106">
          <cell r="A106">
            <v>103</v>
          </cell>
          <cell r="B106" t="str">
            <v>-</v>
          </cell>
          <cell r="C106" t="str">
            <v/>
          </cell>
          <cell r="D106" t="str">
            <v>GMP</v>
          </cell>
          <cell r="E106">
            <v>102</v>
          </cell>
          <cell r="H106">
            <v>12</v>
          </cell>
          <cell r="I106" t="str">
            <v>A</v>
          </cell>
          <cell r="J106" t="str">
            <v>Công ty cổ phần Traphaco</v>
          </cell>
          <cell r="K106" t="str">
            <v/>
          </cell>
          <cell r="L106" t="str">
            <v>Ngõ 15, đường Ngọc Hồi, khu đô thị Pháp Vân - Tứ Hiệp, phường Hoàng Liệt, quận Hoàng Mai, thành phố Hà Nội.</v>
          </cell>
          <cell r="M106" t="str">
            <v/>
          </cell>
          <cell r="N106" t="str">
            <v/>
          </cell>
          <cell r="O106" t="str">
            <v/>
          </cell>
          <cell r="P106" t="str">
            <v>Thuốc viên nén, viên bao, viên nang cứng, thuốc bột, thuốc cốm, viên nang mềm, thuốc nước uống, thuốc nước dùng ngoài, thuốc kem, mỡ, thuốc nhỏ mắt, thuốc nhỏ mũi không chứa kháng sinh nhóm β-Lactam.</v>
          </cell>
          <cell r="R106" t="str">
            <v>WHO-GMP</v>
          </cell>
          <cell r="S106">
            <v>41362</v>
          </cell>
          <cell r="T106" t="str">
            <v>86/CN-QLD</v>
          </cell>
          <cell r="U106">
            <v>40631</v>
          </cell>
          <cell r="V106">
            <v>41362</v>
          </cell>
          <cell r="X106" t="str">
            <v>Tái</v>
          </cell>
          <cell r="Y106" t="str">
            <v>* Non-β (viên, cốm, bột uống, nang mềm, kem, mỡ, nước uống, nước dùng ngoài, nhỏ mắt, nhỏ mũi)</v>
          </cell>
          <cell r="AV106" t="b">
            <v>1</v>
          </cell>
          <cell r="AW106" t="b">
            <v>0</v>
          </cell>
          <cell r="AX106" t="b">
            <v>0</v>
          </cell>
          <cell r="AY106">
            <v>10</v>
          </cell>
          <cell r="BA106" t="str">
            <v>-</v>
          </cell>
          <cell r="BB106" t="str">
            <v/>
          </cell>
          <cell r="BC106" t="str">
            <v>Cục Quản lý Dược Việt Nam</v>
          </cell>
        </row>
        <row r="107">
          <cell r="A107">
            <v>104</v>
          </cell>
          <cell r="B107" t="str">
            <v>-</v>
          </cell>
          <cell r="C107" t="str">
            <v/>
          </cell>
          <cell r="D107" t="str">
            <v>GMP</v>
          </cell>
          <cell r="E107">
            <v>103</v>
          </cell>
          <cell r="H107">
            <v>12</v>
          </cell>
          <cell r="I107" t="str">
            <v>A</v>
          </cell>
          <cell r="J107" t="str">
            <v>Công ty cổ phần Traphaco</v>
          </cell>
          <cell r="K107" t="str">
            <v/>
          </cell>
          <cell r="L107" t="str">
            <v>Ngõ 15, đường Ngọc Hồi, khu đô thị Pháp Vân - Tứ Hiệp, phường Hoàng Liệt, quận Hoàng Mai, thành phố Hà Nội.</v>
          </cell>
          <cell r="M107" t="str">
            <v/>
          </cell>
          <cell r="N107" t="str">
            <v/>
          </cell>
          <cell r="O107" t="str">
            <v/>
          </cell>
          <cell r="P107" t="str">
            <v>Thuốc viên nén, viên bao phim, viên bao đường, viên nang cứng, viên nang mềm, thuốc kem, mỡ, thuốc nước uống, thuốc nhỏ mắt, thuốc nhỏ mũi không chứa kháng sinh nhóm β-Lactam.</v>
          </cell>
          <cell r="R107" t="str">
            <v>WHO-GMP</v>
          </cell>
          <cell r="S107">
            <v>40611</v>
          </cell>
          <cell r="T107" t="str">
            <v>54/CN-QLD</v>
          </cell>
          <cell r="U107">
            <v>39881</v>
          </cell>
          <cell r="V107">
            <v>40611</v>
          </cell>
          <cell r="X107" t="str">
            <v>Tái</v>
          </cell>
          <cell r="Y107" t="str">
            <v>* Non-β (viên, nang mềm, kem, mỡ, nước uống, nhỏ mắt, nhỏ mũi)</v>
          </cell>
          <cell r="AV107" t="b">
            <v>1</v>
          </cell>
          <cell r="AW107" t="b">
            <v>0</v>
          </cell>
          <cell r="AX107" t="b">
            <v>0</v>
          </cell>
          <cell r="AY107">
            <v>10</v>
          </cell>
          <cell r="BA107" t="str">
            <v>-</v>
          </cell>
          <cell r="BB107" t="str">
            <v/>
          </cell>
          <cell r="BC107" t="str">
            <v>Cục Quản lý Dược Việt Nam</v>
          </cell>
        </row>
        <row r="108">
          <cell r="A108">
            <v>105</v>
          </cell>
          <cell r="B108" t="str">
            <v>-</v>
          </cell>
          <cell r="C108" t="str">
            <v/>
          </cell>
          <cell r="D108" t="str">
            <v>GMP</v>
          </cell>
          <cell r="E108">
            <v>104</v>
          </cell>
          <cell r="H108">
            <v>12</v>
          </cell>
          <cell r="I108" t="str">
            <v>A</v>
          </cell>
          <cell r="J108" t="str">
            <v>Công ty cổ phần Traphaco</v>
          </cell>
          <cell r="K108" t="str">
            <v/>
          </cell>
          <cell r="L108" t="str">
            <v>Ngõ 15, đường Ngọc Hồi, khu đô thị Pháp Vân - Tứ Hiệp, phường Hoàng Liệt, quận Hoàng Mai, thành phố Hà Nội.</v>
          </cell>
          <cell r="M108" t="str">
            <v/>
          </cell>
          <cell r="N108" t="str">
            <v/>
          </cell>
          <cell r="O108" t="str">
            <v/>
          </cell>
          <cell r="P108" t="str">
            <v>Thuốc viên nén, viên bao, viên nang cứng, viên nang mềm, thuốc bột, thuốc cốm, thuốc kem, mỡ, thuốc nước uống, thuốc nhỏ mắt, thuốc nhỏ mũi không chứa kháng sinh nhóm β-Lactam.</v>
          </cell>
          <cell r="R108" t="str">
            <v>3P</v>
          </cell>
          <cell r="S108">
            <v>39825</v>
          </cell>
          <cell r="T108" t="str">
            <v>08/CN-QLD</v>
          </cell>
          <cell r="U108">
            <v>39094</v>
          </cell>
          <cell r="V108">
            <v>39825</v>
          </cell>
          <cell r="X108" t="str">
            <v>Tái</v>
          </cell>
          <cell r="Y108" t="str">
            <v>* Non-β (viên, cốm, bột uống, nang mềm, kem, mỡ, nước uống, nhỏ mắt, nhỏ mũi)</v>
          </cell>
          <cell r="AV108" t="b">
            <v>1</v>
          </cell>
          <cell r="AW108" t="b">
            <v>0</v>
          </cell>
          <cell r="AX108" t="b">
            <v>0</v>
          </cell>
          <cell r="AY108">
            <v>10</v>
          </cell>
          <cell r="BA108" t="str">
            <v>-</v>
          </cell>
          <cell r="BB108" t="str">
            <v/>
          </cell>
          <cell r="BC108" t="str">
            <v>Cục Quản lý Dược Việt Nam</v>
          </cell>
        </row>
        <row r="109">
          <cell r="A109">
            <v>106</v>
          </cell>
          <cell r="B109" t="str">
            <v>-</v>
          </cell>
          <cell r="C109" t="str">
            <v/>
          </cell>
          <cell r="D109" t="str">
            <v>GMP</v>
          </cell>
          <cell r="E109">
            <v>105</v>
          </cell>
          <cell r="H109">
            <v>12</v>
          </cell>
          <cell r="I109" t="str">
            <v>A</v>
          </cell>
          <cell r="J109" t="str">
            <v>Công ty cổ phần Traphaco</v>
          </cell>
          <cell r="K109" t="str">
            <v/>
          </cell>
          <cell r="L109" t="str">
            <v>Ngõ 15, đường Ngọc Hồi, khu đô thị Pháp Vân - Tứ Hiệp, phường Hoàng Liệt, quận Hoàng Mai, thành phố Hà Nội.</v>
          </cell>
          <cell r="M109" t="str">
            <v/>
          </cell>
          <cell r="N109" t="str">
            <v/>
          </cell>
          <cell r="O109" t="str">
            <v/>
          </cell>
          <cell r="P109" t="str">
            <v>Thuốc viên nén, viên bao phim, viên bao đường, viên nang cứng, viên nang mềm, thuốc bột, thuốc cốm, dung dịch thuốc, thuốc kem và thuốc mỡ dùng ngoài không chứa kháng sinh nhóm β-Lactam.</v>
          </cell>
          <cell r="R109" t="str">
            <v>3P</v>
          </cell>
          <cell r="S109">
            <v>38974</v>
          </cell>
          <cell r="T109" t="str">
            <v>20/2004/CN-QLD</v>
          </cell>
          <cell r="U109">
            <v>38244</v>
          </cell>
          <cell r="V109">
            <v>38974</v>
          </cell>
          <cell r="X109" t="str">
            <v>Tái</v>
          </cell>
          <cell r="Y109" t="str">
            <v>* Non-β (viên, cốm, bột uống, nang mềm, kem, mỡ)</v>
          </cell>
          <cell r="AV109" t="b">
            <v>1</v>
          </cell>
          <cell r="AW109" t="b">
            <v>0</v>
          </cell>
          <cell r="AX109" t="b">
            <v>0</v>
          </cell>
          <cell r="AY109">
            <v>10</v>
          </cell>
          <cell r="BA109" t="str">
            <v>-</v>
          </cell>
          <cell r="BB109" t="str">
            <v/>
          </cell>
          <cell r="BC109" t="str">
            <v>Cục Quản lý Dược Việt Nam</v>
          </cell>
        </row>
        <row r="110">
          <cell r="A110">
            <v>107</v>
          </cell>
          <cell r="B110" t="str">
            <v>-</v>
          </cell>
          <cell r="C110" t="str">
            <v/>
          </cell>
          <cell r="D110" t="str">
            <v>GMP</v>
          </cell>
          <cell r="E110">
            <v>106</v>
          </cell>
          <cell r="H110">
            <v>12</v>
          </cell>
          <cell r="I110" t="str">
            <v>A</v>
          </cell>
          <cell r="J110" t="str">
            <v>Công ty cổ phần Traphaco</v>
          </cell>
          <cell r="K110" t="str">
            <v/>
          </cell>
          <cell r="L110" t="str">
            <v>Ngõ 15, đường Ngọc Hồi, khu đô thị Pháp Vân - Tứ Hiệp, phường Hoàng Liệt, quận Hoàng Mai, thành phố Hà Nội.</v>
          </cell>
          <cell r="M110" t="str">
            <v/>
          </cell>
          <cell r="N110" t="str">
            <v/>
          </cell>
          <cell r="O110" t="str">
            <v/>
          </cell>
          <cell r="P110" t="str">
            <v>Thuốc viên nén, viên bao, viên nang cứng không chứa kháng sinh nhóm β-Lactam.</v>
          </cell>
          <cell r="R110" t="str">
            <v>3P</v>
          </cell>
          <cell r="S110">
            <v>37902</v>
          </cell>
          <cell r="T110" t="str">
            <v>11/2001/CN-QLD</v>
          </cell>
          <cell r="U110">
            <v>37172</v>
          </cell>
          <cell r="V110">
            <v>37902</v>
          </cell>
          <cell r="X110" t="str">
            <v>Tái</v>
          </cell>
          <cell r="Y110" t="str">
            <v>* Non-β (viên)</v>
          </cell>
          <cell r="AV110" t="b">
            <v>1</v>
          </cell>
          <cell r="AW110" t="b">
            <v>0</v>
          </cell>
          <cell r="AX110" t="b">
            <v>0</v>
          </cell>
          <cell r="AY110">
            <v>10</v>
          </cell>
          <cell r="BA110" t="str">
            <v>-</v>
          </cell>
          <cell r="BB110" t="str">
            <v/>
          </cell>
          <cell r="BC110" t="str">
            <v>Cục Quản lý Dược Việt Nam</v>
          </cell>
        </row>
        <row r="111">
          <cell r="A111">
            <v>108</v>
          </cell>
          <cell r="B111" t="str">
            <v>-</v>
          </cell>
          <cell r="C111" t="str">
            <v/>
          </cell>
          <cell r="D111" t="str">
            <v>GMP</v>
          </cell>
          <cell r="E111">
            <v>107</v>
          </cell>
          <cell r="H111">
            <v>13</v>
          </cell>
          <cell r="I111" t="str">
            <v>A</v>
          </cell>
          <cell r="J111" t="str">
            <v>Công ty cổ phần Dược - Trang thiết bị y tế Bình Định (BIDIPHAR)</v>
          </cell>
          <cell r="K111" t="str">
            <v>Binh Dinh Pharmaceutical and Medical Equipment Joint Stock Company (BIDIPHAR)</v>
          </cell>
          <cell r="L111" t="str">
            <v>Số 498 đường Nguyễn Thái Học, phường Quang Trung, thành phố Quy Nhơn, tỉnh Bình Định.</v>
          </cell>
          <cell r="M111" t="str">
            <v>Nº 498 Nguyen Thai Hoc Street, Quang Trung Ward, Quy Nhon City, Binh Dinh Province.</v>
          </cell>
          <cell r="N111" t="str">
            <v/>
          </cell>
          <cell r="O111" t="str">
            <v/>
          </cell>
          <cell r="P111" t="str">
            <v>* Thuốc không chứa kháng sinh nhóm β-Lactam: Bột đông khô pha tiêm, dung dịch tiêm, dung dịch nhỏ mắt, dung dịch-hỗn dịch uống, dung dịch dùng ngoài, viên nén, viên bao, bột, cốm, viên nang cứng, viên nén sủi bọt, bột-cốm sủi bọt, kem, mỡ, thuốc đặt, dung dịch thẩm phân máu;_x000D_
* Thuốc chứa kháng sinh Penicillin &amp; Cephalosporin: Bột pha tiêm, viên nén, viên bao phim, viên nang cứng, thuốc bột, cốm;_x000D_
* Thuốc chứa vi sinh vật: Thuốc bột, cốm, viên nang cứng;_x000D_
* Thuốc dược liệu: Viên nang mềm;_x000D_
* Thuốc chống ung thư: Dung dịch tiêm, bột đông khô pha tiêm.</v>
          </cell>
          <cell r="R111" t="str">
            <v>WHO-GMP</v>
          </cell>
          <cell r="S111">
            <v>43945</v>
          </cell>
          <cell r="T111" t="str">
            <v>140/GCN-QLD</v>
          </cell>
          <cell r="U111">
            <v>42849</v>
          </cell>
          <cell r="V111">
            <v>43945</v>
          </cell>
          <cell r="X111" t="str">
            <v>Tái + Mới</v>
          </cell>
          <cell r="Y111" t="str">
            <v>* Non-β (viên, cốm, bột uống, kem, mỡ, tiêm bột, tiêm nước, nước uống, nước dùng ngoài, nhỏ mắt, dung dịch thẩm phân)
* Penicillin &amp; Cephalosporin (viên, cốm, bột uống, tiêm bột)
* Vi sinh (viên, cốm, bột uống)
* Dược liệu (viên, nang mềm)
* Ung thư (tiêm bột, tiêm nước)</v>
          </cell>
          <cell r="Z111" t="str">
            <v>x</v>
          </cell>
          <cell r="AA111" t="str">
            <v>x</v>
          </cell>
          <cell r="AB111" t="str">
            <v/>
          </cell>
          <cell r="AC111" t="str">
            <v/>
          </cell>
          <cell r="AD111" t="str">
            <v/>
          </cell>
          <cell r="AE111" t="str">
            <v/>
          </cell>
          <cell r="AF111" t="str">
            <v>P C K</v>
          </cell>
          <cell r="AG111" t="str">
            <v>N</v>
          </cell>
          <cell r="AH111" t="str">
            <v>N P C D S</v>
          </cell>
          <cell r="AI111" t="str">
            <v/>
          </cell>
          <cell r="AJ111" t="str">
            <v/>
          </cell>
          <cell r="AK111" t="str">
            <v>N</v>
          </cell>
          <cell r="AL111" t="str">
            <v>N</v>
          </cell>
          <cell r="AM111" t="str">
            <v>N</v>
          </cell>
          <cell r="AN111" t="str">
            <v>N</v>
          </cell>
          <cell r="AO111" t="str">
            <v/>
          </cell>
          <cell r="AP111" t="str">
            <v>x</v>
          </cell>
          <cell r="AQ111" t="str">
            <v/>
          </cell>
          <cell r="AR111" t="str">
            <v>x</v>
          </cell>
          <cell r="AS111" t="str">
            <v>x</v>
          </cell>
          <cell r="AT111" t="str">
            <v/>
          </cell>
          <cell r="AU111" t="str">
            <v/>
          </cell>
          <cell r="AV111" t="b">
            <v>1</v>
          </cell>
          <cell r="AW111" t="b">
            <v>0</v>
          </cell>
          <cell r="AX111" t="b">
            <v>0</v>
          </cell>
          <cell r="AY111">
            <v>11</v>
          </cell>
          <cell r="AZ111">
            <v>275</v>
          </cell>
          <cell r="BA111">
            <v>275</v>
          </cell>
          <cell r="BB111" t="str">
            <v>294a/ĐKKDD-BYT</v>
          </cell>
          <cell r="BC111" t="str">
            <v>Cục Quản lý Dược Việt Nam</v>
          </cell>
        </row>
        <row r="112">
          <cell r="A112">
            <v>109</v>
          </cell>
          <cell r="B112" t="str">
            <v>-</v>
          </cell>
          <cell r="C112" t="str">
            <v/>
          </cell>
          <cell r="D112" t="str">
            <v>GMP</v>
          </cell>
          <cell r="E112">
            <v>108</v>
          </cell>
          <cell r="H112">
            <v>13</v>
          </cell>
          <cell r="I112" t="str">
            <v>A</v>
          </cell>
          <cell r="J112" t="str">
            <v>Công ty cổ phần Dược - Trang thiết bị y tế Bình Định (BIDIPHAR)</v>
          </cell>
          <cell r="K112" t="str">
            <v>Binh Dinh Pharmaceutical and Medical Equipment Joint Stock Company (BIDIPHAR)</v>
          </cell>
          <cell r="L112" t="str">
            <v>Số 498 đường Nguyễn Thái Học, phường Quang Trung, thành phố Quy Nhơn, tỉnh Bình Định.</v>
          </cell>
          <cell r="M112" t="str">
            <v>Nº 498 Nguyen Thai Hoc Street, Quang Trung Ward, Quy Nhon City, Binh Dinh Province.</v>
          </cell>
          <cell r="N112" t="str">
            <v/>
          </cell>
          <cell r="O112" t="str">
            <v/>
          </cell>
          <cell r="P112" t="str">
            <v>* Thuốc không chứa kháng sinh nhóm β-Lactam: thuốc tiêm bột, thuốc tiêm bột đông khô, dung dịch thuốc tiêm, dung dịch thuốc nhỏ mắt, dung dịch thuốc uống, hỗn dịch thuốc uống, dung dịch thuốc dùng ngoài, thuốc viên nén, viên bao phim, viên bao đường, thuốc bột, thuốc cốm, viên nang cứng, thuốc viên nén sủi bọt, thuốc bột sủi bọt, thuốc cốm sủi bọt, thuốc mỡ, thuốc kem, thuốc đặt, dung dịch thẩm phân máu và dung dịch thẩm phân phúc mạc;_x000D_
* Thuốc chứa kháng sinh penicillins: thuốc tiêm bột, viên nén, viên bao phim, viên nang cứng, thuốc bột, thuốc cốm;_x000D_
* Thuốc chứa kháng sinh Cephalosporin: thuốc tiêm bột, viên nén, viên bao phim, viên nang cứng, thuốc bột, thuốc cốm;_x000D_
* Thuốc bột, thuốc cốm, viên nang cứng chứa vi sinh vật;_x000D_
* Thuốc từ dược liệu: viên nang mềm.</v>
          </cell>
          <cell r="R112" t="str">
            <v>WHO-GMP</v>
          </cell>
          <cell r="S112">
            <v>42735</v>
          </cell>
          <cell r="T112" t="str">
            <v>195/GCN-QLD</v>
          </cell>
          <cell r="U112">
            <v>42107</v>
          </cell>
          <cell r="V112">
            <v>42735</v>
          </cell>
          <cell r="X112" t="str">
            <v>Đổi phạm vi chứng nhận</v>
          </cell>
          <cell r="Y112" t="str">
            <v>* Non-β (viên, cốm, bột uống, kem, mỡ, tiêm bột, tiêm nước, nước uống, nước dùng ngoài, nhỏ mắt, dung dịch thẩm phân)
* Penicillin (viên, cốm, bột uống, tiêm bột)
* Cephalosporin (viên, cốm, bột uống, tiêm bột)
* Vi sinh (viên, cốm, bột uống)
* Dược liệu (viên, nang mềm)</v>
          </cell>
          <cell r="AV112" t="b">
            <v>1</v>
          </cell>
          <cell r="AW112" t="b">
            <v>0</v>
          </cell>
          <cell r="AX112" t="b">
            <v>0</v>
          </cell>
          <cell r="AY112">
            <v>11</v>
          </cell>
          <cell r="BA112" t="str">
            <v>-</v>
          </cell>
          <cell r="BB112" t="str">
            <v/>
          </cell>
          <cell r="BC112" t="str">
            <v>Cục Quản lý Dược Việt Nam</v>
          </cell>
        </row>
        <row r="113">
          <cell r="A113">
            <v>110</v>
          </cell>
          <cell r="B113" t="str">
            <v>-</v>
          </cell>
          <cell r="C113" t="str">
            <v/>
          </cell>
          <cell r="D113" t="str">
            <v>GMP</v>
          </cell>
          <cell r="F113">
            <v>4</v>
          </cell>
          <cell r="H113">
            <v>13</v>
          </cell>
          <cell r="I113" t="str">
            <v>A</v>
          </cell>
          <cell r="J113" t="str">
            <v>Công ty cổ phần Dược - Trang thiết bị y tế Bình Định (BIDIPHAR)</v>
          </cell>
          <cell r="K113" t="str">
            <v>Binh Dinh Pharmaceutical and Medical Equipment Joint Stock Company (BIDIPHAR)</v>
          </cell>
          <cell r="L113" t="str">
            <v>Số 498 đường Nguyễn Thái Học, phường Quang Trung, thành phố Quy Nhơn, tỉnh Bình Định.</v>
          </cell>
          <cell r="M113" t="str">
            <v>Nº 498 Nguyen Thai Hoc Street, Quang Trung Ward, Quy Nhon City, Binh Dinh Province.</v>
          </cell>
          <cell r="N113" t="str">
            <v/>
          </cell>
          <cell r="O113" t="str">
            <v/>
          </cell>
          <cell r="P113"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viên nang mềm, viên nén sủi bọt, bột sủi bọt, cốm sủi bọt, thuốc mỡ, kem, thuốc đặt, dung dịch thẩm phân máu và dung dịch thẩm phân phúc mạc,
* Thuốc chứa kháng sinh penicillins: Thuốc tiêm bột, viên nén, viên bao phim, viên nang cứng, thuốc bột, thuốc cốm.
* Thuốc chứa kháng sinh Cephalosporin: Thuốc tiêm bột, viên nén, viên bao phim, viên nang cứng, thuốc bột, thuốc cốm.
* Thuốc bột, thuốc cốm, viên nang cứng chứa vi sinh vật.</v>
          </cell>
          <cell r="R113" t="str">
            <v>WHO-GMP</v>
          </cell>
          <cell r="S113">
            <v>42735</v>
          </cell>
          <cell r="T113" t="str">
            <v>02/GCN-QLD</v>
          </cell>
          <cell r="U113">
            <v>42013</v>
          </cell>
          <cell r="V113">
            <v>42735</v>
          </cell>
          <cell r="X113" t="str">
            <v>Đổi tên cty</v>
          </cell>
          <cell r="Y113"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V113" t="b">
            <v>1</v>
          </cell>
          <cell r="AW113" t="b">
            <v>0</v>
          </cell>
          <cell r="AX113" t="b">
            <v>0</v>
          </cell>
          <cell r="AY113">
            <v>11</v>
          </cell>
          <cell r="BA113" t="str">
            <v>-</v>
          </cell>
          <cell r="BB113" t="str">
            <v/>
          </cell>
          <cell r="BC113" t="str">
            <v>Cục Quản lý Dược Việt Nam</v>
          </cell>
        </row>
        <row r="114">
          <cell r="A114">
            <v>111</v>
          </cell>
          <cell r="B114" t="str">
            <v>-</v>
          </cell>
          <cell r="C114" t="str">
            <v/>
          </cell>
          <cell r="D114" t="str">
            <v>GMP</v>
          </cell>
          <cell r="E114">
            <v>109</v>
          </cell>
          <cell r="H114">
            <v>13</v>
          </cell>
          <cell r="I114" t="str">
            <v>A</v>
          </cell>
          <cell r="J114" t="str">
            <v>Công ty cổ phần Dược - Trang thiết bị y tế Bình Định (BIDIPHAR)</v>
          </cell>
          <cell r="K114" t="str">
            <v>Binh Dinh Pharmaceutical and Medical Equipment Joint Stock Company (BIDIPHAR)</v>
          </cell>
          <cell r="L114" t="str">
            <v>Số 498 đường Nguyễn Thái Học, phường Quang Trung, thành phố Quy Nhơn, tỉnh Bình Định.</v>
          </cell>
          <cell r="M114" t="str">
            <v>Nº 498 Nguyen Thai Hoc Street, Quang Trung Ward, Quy Nhon City, Binh Dinh Province.</v>
          </cell>
          <cell r="N114" t="str">
            <v/>
          </cell>
          <cell r="O114" t="str">
            <v/>
          </cell>
          <cell r="P114"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viên nang mềm, viên nén sủi bọt, bột sủi bọt, cốm sủi bọt, thuốc mỡ, kem, thuốc đặt, dung dịch thẩm phân máu và dung dịch thẩm phân phúc mạc,
* Thuốc chứa kháng sinh penicillins: Thuốc tiêm bột, viên nén, viên bao phim, viên nang cứng, thuốc bột, thuốc cốm.
* Thuốc chứa kháng sinh Cephalosporin: Thuốc tiêm bột, viên nén, viên bao phim, viên nang cứng, thuốc bột, thuốc cốm.
* Thuốc bột, thuốc cốm, viên nang cứng chứa vi sinh vật.</v>
          </cell>
          <cell r="R114" t="str">
            <v>WHO-GMP</v>
          </cell>
          <cell r="S114">
            <v>42735</v>
          </cell>
          <cell r="T114" t="str">
            <v>425/GCN-QLD</v>
          </cell>
          <cell r="U114">
            <v>41639</v>
          </cell>
          <cell r="V114">
            <v>42735</v>
          </cell>
          <cell r="X114" t="str">
            <v>Tái</v>
          </cell>
          <cell r="Y114"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V114" t="b">
            <v>1</v>
          </cell>
          <cell r="AW114" t="b">
            <v>0</v>
          </cell>
          <cell r="AX114" t="b">
            <v>0</v>
          </cell>
          <cell r="AY114">
            <v>11</v>
          </cell>
          <cell r="BA114" t="str">
            <v>-</v>
          </cell>
          <cell r="BB114" t="str">
            <v/>
          </cell>
          <cell r="BC114" t="str">
            <v>Cục Quản lý Dược Việt Nam</v>
          </cell>
        </row>
        <row r="115">
          <cell r="A115">
            <v>112</v>
          </cell>
          <cell r="B115" t="str">
            <v>-</v>
          </cell>
          <cell r="C115" t="str">
            <v/>
          </cell>
          <cell r="D115" t="str">
            <v>GMP</v>
          </cell>
          <cell r="E115">
            <v>110</v>
          </cell>
          <cell r="H115">
            <v>13</v>
          </cell>
          <cell r="I115" t="str">
            <v>A</v>
          </cell>
          <cell r="J115" t="str">
            <v>Công ty cổ phần Dược - Trang thiết bị y tế Bình Định (BIDIPHAR)</v>
          </cell>
          <cell r="K115" t="str">
            <v>Binh Dinh Pharmaceutical and Medical Equipment Joint Stock Company (BIDIPHAR)</v>
          </cell>
          <cell r="L115" t="str">
            <v>Số 498 đường Nguyễn Thái Học, phường Quang Trung, thành phố Quy Nhơn, tỉnh Bình Định.</v>
          </cell>
          <cell r="M115" t="str">
            <v>Nº 498 Nguyen Thai Hoc Street, Quang Trung Ward, Quy Nhon City, Binh Dinh Province.</v>
          </cell>
          <cell r="N115" t="str">
            <v/>
          </cell>
          <cell r="O115" t="str">
            <v/>
          </cell>
          <cell r="P115"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viên nang mềm, viên nén sủi bọt, bột sủi bọt, cốm sủi bọt, thuốc mỡ, kem, thuốc đặt, dung dịch thẩm phân máu và dung dịch thẩm phân phúc mạc,
* Thuốc chứa kháng sinh penicillins: Thuốc tiêm bột, viên nén, viên bao phim, viên nang cứng, thuốc bột, thuốc cốm.
* Thuốc chứa kháng sinh Cephalosporin: Thuốc tiêm bột, viên nén, viên bao phim, viên nang cứng, thuốc bột, thuốc cốm.
* Thuốc bột, thuốc cốm, viên nang cứng chứa vi sinh vật.</v>
          </cell>
          <cell r="R115" t="str">
            <v>WHO-GMP</v>
          </cell>
          <cell r="S115">
            <v>41596</v>
          </cell>
          <cell r="T115" t="str">
            <v>383/CN-QLD</v>
          </cell>
          <cell r="U115">
            <v>40500</v>
          </cell>
          <cell r="V115">
            <v>41596</v>
          </cell>
          <cell r="X115" t="str">
            <v>Tái</v>
          </cell>
          <cell r="Y115"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V115" t="b">
            <v>1</v>
          </cell>
          <cell r="AW115" t="b">
            <v>0</v>
          </cell>
          <cell r="AX115" t="b">
            <v>0</v>
          </cell>
          <cell r="AY115">
            <v>11</v>
          </cell>
          <cell r="BA115" t="str">
            <v>-</v>
          </cell>
          <cell r="BB115" t="str">
            <v/>
          </cell>
          <cell r="BC115" t="str">
            <v>Cục Quản lý Dược Việt Nam</v>
          </cell>
        </row>
        <row r="116">
          <cell r="A116">
            <v>113</v>
          </cell>
          <cell r="B116" t="str">
            <v>-</v>
          </cell>
          <cell r="C116" t="str">
            <v/>
          </cell>
          <cell r="D116" t="str">
            <v>GMP</v>
          </cell>
          <cell r="F116">
            <v>5</v>
          </cell>
          <cell r="H116">
            <v>13</v>
          </cell>
          <cell r="I116" t="str">
            <v>A</v>
          </cell>
          <cell r="J116" t="str">
            <v>Công ty cổ phần Dược - Trang thiết bị y tế Bình Định (BIDIPHAR)</v>
          </cell>
          <cell r="K116" t="str">
            <v>Binh Dinh Pharmaceutical and Medical Equipment Joint Stock Company (BIDIPHAR)</v>
          </cell>
          <cell r="L116" t="str">
            <v>Số 498 đường Nguyễn Thái Học, phường Quang Trung, thành phố Quy Nhơn, tỉnh Bình Định.</v>
          </cell>
          <cell r="M116" t="str">
            <v>Nº 498 Nguyen Thai Hoc Street, Quang Trung Ward, Quy Nhon City, Binh Dinh Province.</v>
          </cell>
          <cell r="N116" t="str">
            <v/>
          </cell>
          <cell r="O116" t="str">
            <v/>
          </cell>
          <cell r="P116" t="str">
            <v>Dung dịch thuốc tiêm và Dung dịch tiêm truyền</v>
          </cell>
          <cell r="R116" t="str">
            <v>WHO-GMP</v>
          </cell>
          <cell r="S116">
            <v>40492</v>
          </cell>
          <cell r="T116" t="str">
            <v>51/CN-QLD</v>
          </cell>
          <cell r="U116">
            <v>39881</v>
          </cell>
          <cell r="V116">
            <v>40492</v>
          </cell>
          <cell r="X116" t="str">
            <v>Đổi tên</v>
          </cell>
          <cell r="Y116" t="str">
            <v>* Dung dịch thuốc tiêm và Dung dịch tiêm truyền</v>
          </cell>
          <cell r="AV116" t="b">
            <v>1</v>
          </cell>
          <cell r="AW116" t="b">
            <v>0</v>
          </cell>
          <cell r="AX116" t="b">
            <v>0</v>
          </cell>
          <cell r="AY116">
            <v>11</v>
          </cell>
          <cell r="BA116" t="str">
            <v>-</v>
          </cell>
          <cell r="BB116" t="str">
            <v/>
          </cell>
          <cell r="BC116" t="str">
            <v>Cục Quản lý Dược Việt Nam</v>
          </cell>
        </row>
        <row r="117">
          <cell r="A117">
            <v>114</v>
          </cell>
          <cell r="B117" t="str">
            <v>-</v>
          </cell>
          <cell r="C117" t="str">
            <v/>
          </cell>
          <cell r="D117" t="str">
            <v>GMP</v>
          </cell>
          <cell r="E117">
            <v>111</v>
          </cell>
          <cell r="H117">
            <v>13</v>
          </cell>
          <cell r="I117" t="str">
            <v>A</v>
          </cell>
          <cell r="J117" t="str">
            <v>Công ty cổ phần Dược - Trang thiết bị y tế Bình Định (BIDIPHAR)</v>
          </cell>
          <cell r="K117" t="str">
            <v>Binh Dinh Pharmaceutical and Medical Equipment Joint Stock Company (BIDIPHAR)</v>
          </cell>
          <cell r="L117" t="str">
            <v>Số 498 đường Nguyễn Thái Học, phường Quang Trung, thành phố Quy Nhơn, tỉnh Bình Định.</v>
          </cell>
          <cell r="M117" t="str">
            <v>Nº 498 Nguyen Thai Hoc Street, Quang Trung Ward, Quy Nhon City, Binh Dinh Province.</v>
          </cell>
          <cell r="N117" t="str">
            <v/>
          </cell>
          <cell r="O117" t="str">
            <v/>
          </cell>
          <cell r="P117" t="str">
            <v>Dung dịch thuốc tiêm và Dung dịch tiêm truyền</v>
          </cell>
          <cell r="R117" t="str">
            <v>3P</v>
          </cell>
          <cell r="S117">
            <v>40492</v>
          </cell>
          <cell r="T117" t="str">
            <v>286/CN-QLD</v>
          </cell>
          <cell r="U117">
            <v>39762</v>
          </cell>
          <cell r="V117">
            <v>40492</v>
          </cell>
          <cell r="X117" t="str">
            <v>Tái</v>
          </cell>
          <cell r="Y117" t="str">
            <v>* Dung dịch thuốc tiêm và Dung dịch tiêm truyền</v>
          </cell>
          <cell r="AV117" t="b">
            <v>1</v>
          </cell>
          <cell r="AW117" t="b">
            <v>0</v>
          </cell>
          <cell r="AX117" t="b">
            <v>0</v>
          </cell>
          <cell r="AY117">
            <v>11</v>
          </cell>
          <cell r="BA117" t="str">
            <v>-</v>
          </cell>
          <cell r="BB117" t="str">
            <v/>
          </cell>
          <cell r="BC117" t="str">
            <v>Cục Quản lý Dược Việt Nam</v>
          </cell>
        </row>
        <row r="118">
          <cell r="A118">
            <v>115</v>
          </cell>
          <cell r="B118" t="str">
            <v>-</v>
          </cell>
          <cell r="C118" t="str">
            <v/>
          </cell>
          <cell r="D118" t="str">
            <v>GMP</v>
          </cell>
          <cell r="E118">
            <v>112</v>
          </cell>
          <cell r="H118">
            <v>13</v>
          </cell>
          <cell r="I118" t="str">
            <v>A</v>
          </cell>
          <cell r="J118" t="str">
            <v>Công ty cổ phần Dược - Trang thiết bị y tế Bình Định (BIDIPHAR)</v>
          </cell>
          <cell r="K118" t="str">
            <v>Binh Dinh Pharmaceutical and Medical Equipment Joint Stock Company (BIDIPHAR)</v>
          </cell>
          <cell r="L118" t="str">
            <v>Số 498 đường Nguyễn Thái Học, phường Quang Trung, thành phố Quy Nhơn, tỉnh Bình Định.</v>
          </cell>
          <cell r="M118" t="str">
            <v>Nº 498 Nguyen Thai Hoc Street, Quang Trung Ward, Quy Nhon City, Binh Dinh Province.</v>
          </cell>
          <cell r="N118" t="str">
            <v/>
          </cell>
          <cell r="O118" t="str">
            <v/>
          </cell>
          <cell r="P118" t="str">
            <v>Dung dịch thuốc tiêm và Dung dịch tiêm truyền</v>
          </cell>
          <cell r="R118" t="str">
            <v>3P</v>
          </cell>
          <cell r="S118">
            <v>39790</v>
          </cell>
          <cell r="T118" t="str">
            <v>170/CN-QLD</v>
          </cell>
          <cell r="U118">
            <v>39674</v>
          </cell>
          <cell r="V118">
            <v>39790</v>
          </cell>
          <cell r="X118" t="str">
            <v>Tái</v>
          </cell>
          <cell r="Y118" t="str">
            <v>* Dung dịch thuốc tiêm và Dung dịch tiêm truyền</v>
          </cell>
          <cell r="AV118" t="b">
            <v>1</v>
          </cell>
          <cell r="AW118" t="b">
            <v>0</v>
          </cell>
          <cell r="AX118" t="b">
            <v>0</v>
          </cell>
          <cell r="AY118">
            <v>11</v>
          </cell>
          <cell r="BA118" t="str">
            <v>-</v>
          </cell>
          <cell r="BB118" t="str">
            <v/>
          </cell>
          <cell r="BC118" t="str">
            <v>Cục Quản lý Dược Việt Nam</v>
          </cell>
        </row>
        <row r="119">
          <cell r="A119">
            <v>116</v>
          </cell>
          <cell r="B119" t="str">
            <v>-</v>
          </cell>
          <cell r="C119" t="str">
            <v/>
          </cell>
          <cell r="D119" t="str">
            <v>GMP</v>
          </cell>
          <cell r="E119">
            <v>113</v>
          </cell>
          <cell r="H119">
            <v>13</v>
          </cell>
          <cell r="I119" t="str">
            <v>A</v>
          </cell>
          <cell r="J119" t="str">
            <v>Công ty cổ phần Dược - Trang thiết bị y tế Bình Định (BIDIPHAR)</v>
          </cell>
          <cell r="K119" t="str">
            <v>Binh Dinh Pharmaceutical and Medical Equipment Joint Stock Company (BIDIPHAR)</v>
          </cell>
          <cell r="L119" t="str">
            <v>Số 498 đường Nguyễn Thái Học, phường Quang Trung, thành phố Quy Nhơn, tỉnh Bình Định.</v>
          </cell>
          <cell r="M119" t="str">
            <v>Nº 498 Nguyen Thai Hoc Street, Quang Trung Ward, Quy Nhon City, Binh Dinh Province.</v>
          </cell>
          <cell r="N119" t="str">
            <v/>
          </cell>
          <cell r="O119" t="str">
            <v/>
          </cell>
          <cell r="P119" t="str">
            <v>Viên nén, viên bao, viên nang cứng, thuốc tiêm và dung dịch tiêm truyền.</v>
          </cell>
          <cell r="R119" t="str">
            <v>3P</v>
          </cell>
          <cell r="S119">
            <v>38017</v>
          </cell>
          <cell r="T119" t="str">
            <v>04/2002/CN-QLD</v>
          </cell>
          <cell r="U119">
            <v>37287</v>
          </cell>
          <cell r="V119">
            <v>38017</v>
          </cell>
          <cell r="X119" t="str">
            <v>Tái</v>
          </cell>
          <cell r="Y119" t="str">
            <v>* Viên nén, viên bao, viên nang cứng, thuốc tiêm và dung dịch tiêm truyền.</v>
          </cell>
          <cell r="AV119" t="b">
            <v>1</v>
          </cell>
          <cell r="AW119" t="b">
            <v>0</v>
          </cell>
          <cell r="AX119" t="b">
            <v>0</v>
          </cell>
          <cell r="AY119">
            <v>11</v>
          </cell>
          <cell r="BA119" t="str">
            <v>-</v>
          </cell>
          <cell r="BB119" t="str">
            <v/>
          </cell>
          <cell r="BC119" t="str">
            <v>Cục Quản lý Dược Việt Nam</v>
          </cell>
        </row>
        <row r="120">
          <cell r="A120">
            <v>117</v>
          </cell>
          <cell r="B120" t="str">
            <v>-</v>
          </cell>
          <cell r="C120" t="str">
            <v/>
          </cell>
          <cell r="D120" t="str">
            <v>GMP</v>
          </cell>
          <cell r="E120">
            <v>114</v>
          </cell>
          <cell r="H120">
            <v>13</v>
          </cell>
          <cell r="I120" t="str">
            <v>A</v>
          </cell>
          <cell r="J120" t="str">
            <v>Công ty cổ phần Dược - Trang thiết bị y tế Bình Định (BIDIPHAR)</v>
          </cell>
          <cell r="K120" t="str">
            <v>Binh Dinh Pharmaceutical and Medical Equipment Joint Stock Company (BIDIPHAR)</v>
          </cell>
          <cell r="L120" t="str">
            <v>Số 498 đường Nguyễn Thái Học, phường Quang Trung, thành phố Quy Nhơn, tỉnh Bình Định.</v>
          </cell>
          <cell r="M120" t="str">
            <v>Nº 498 Nguyen Thai Hoc Street, Quang Trung Ward, Quy Nhon City, Binh Dinh Province.</v>
          </cell>
          <cell r="N120" t="str">
            <v/>
          </cell>
          <cell r="O120" t="str">
            <v/>
          </cell>
          <cell r="P120" t="str">
            <v>Viên nén, viên nang cứng, thuốc tiêm và dung dịch tiêm truyền.</v>
          </cell>
          <cell r="R120" t="str">
            <v>3P</v>
          </cell>
          <cell r="S120">
            <v>37207</v>
          </cell>
          <cell r="T120" t="str">
            <v>07/1999/CN-QLD</v>
          </cell>
          <cell r="U120">
            <v>36476</v>
          </cell>
          <cell r="V120">
            <v>37207</v>
          </cell>
          <cell r="X120" t="str">
            <v>Tái</v>
          </cell>
          <cell r="Y120" t="str">
            <v>* Viên nén, viên nang cứng, thuốc tiêm và dung dịch tiêm truyền.</v>
          </cell>
          <cell r="AV120" t="b">
            <v>1</v>
          </cell>
          <cell r="AW120" t="b">
            <v>0</v>
          </cell>
          <cell r="AX120" t="b">
            <v>0</v>
          </cell>
          <cell r="AY120">
            <v>11</v>
          </cell>
          <cell r="BA120" t="str">
            <v>-</v>
          </cell>
          <cell r="BB120" t="str">
            <v/>
          </cell>
          <cell r="BC120" t="str">
            <v>Cục Quản lý Dược Việt Nam</v>
          </cell>
        </row>
        <row r="121">
          <cell r="A121">
            <v>118</v>
          </cell>
          <cell r="B121" t="str">
            <v>-</v>
          </cell>
          <cell r="C121" t="str">
            <v/>
          </cell>
          <cell r="D121" t="str">
            <v>GMP</v>
          </cell>
          <cell r="E121">
            <v>116</v>
          </cell>
          <cell r="H121">
            <v>14</v>
          </cell>
          <cell r="I121" t="str">
            <v>A</v>
          </cell>
          <cell r="J121" t="str">
            <v>Công ty TNHH United International Pharma</v>
          </cell>
          <cell r="K121" t="str">
            <v/>
          </cell>
          <cell r="L121" t="str">
            <v>Số 16 VSIP II, đường số 7, khu công nghiệp Việt Nam - Singapore II, Khu liên hợp công nghiệp - dịch vụ - đô thị Bình Dương, phường Hòa Phú, thành phố Thủ Dầu Một, tỉnh Bình Dương.</v>
          </cell>
          <cell r="M121" t="str">
            <v xml:space="preserve">No. 16 VSIP II, street no. 7, Vietnam – Singapore II industrial park, Binh Dương Industrial – Service – Urban complex, Hoa Phu ward, Thu Dau Mot city, Binh Duong province._x000D_
</v>
          </cell>
          <cell r="N121" t="str">
            <v/>
          </cell>
          <cell r="O121" t="str">
            <v/>
          </cell>
          <cell r="P121" t="str">
            <v>* Thuốc không chứa kháng sinh nhóm β-Lactam: Viên nén, viên nén bao phim, viên nang cứng, thuốc bột, thuốc cốm, viên nén sủi bọt, thuốc bột sủi bọt, thuốc cốm sủi bọt, thuốc nước uống, siro, hỗn dịch uống, gel uống.</v>
          </cell>
          <cell r="R121" t="str">
            <v>WHO-GMP</v>
          </cell>
          <cell r="S121">
            <v>43414</v>
          </cell>
          <cell r="T121" t="str">
            <v>606/GCN-QLD</v>
          </cell>
          <cell r="U121">
            <v>42318</v>
          </cell>
          <cell r="V121">
            <v>43414</v>
          </cell>
          <cell r="X121" t="str">
            <v>Tái</v>
          </cell>
          <cell r="Y121" t="str">
            <v>* Non-β (viên, cốm, bột uống, gel, nước uống)</v>
          </cell>
          <cell r="Z121" t="str">
            <v>x</v>
          </cell>
          <cell r="AA121" t="str">
            <v/>
          </cell>
          <cell r="AB121" t="str">
            <v/>
          </cell>
          <cell r="AC121" t="str">
            <v/>
          </cell>
          <cell r="AD121" t="str">
            <v/>
          </cell>
          <cell r="AE121" t="str">
            <v/>
          </cell>
          <cell r="AF121" t="str">
            <v/>
          </cell>
          <cell r="AG121" t="str">
            <v/>
          </cell>
          <cell r="AH121" t="str">
            <v>N S</v>
          </cell>
          <cell r="AI121" t="str">
            <v/>
          </cell>
          <cell r="AJ121" t="str">
            <v/>
          </cell>
          <cell r="AK121" t="str">
            <v>N</v>
          </cell>
          <cell r="AL121" t="str">
            <v/>
          </cell>
          <cell r="AM121" t="str">
            <v/>
          </cell>
          <cell r="AN121" t="str">
            <v/>
          </cell>
          <cell r="AO121" t="str">
            <v/>
          </cell>
          <cell r="AP121" t="str">
            <v/>
          </cell>
          <cell r="AQ121" t="str">
            <v/>
          </cell>
          <cell r="AR121" t="str">
            <v/>
          </cell>
          <cell r="AS121" t="str">
            <v/>
          </cell>
          <cell r="AT121" t="str">
            <v/>
          </cell>
          <cell r="AU121" t="str">
            <v/>
          </cell>
          <cell r="AV121" t="b">
            <v>1</v>
          </cell>
          <cell r="AW121" t="b">
            <v>0</v>
          </cell>
          <cell r="AX121" t="b">
            <v>0</v>
          </cell>
          <cell r="AY121">
            <v>12</v>
          </cell>
          <cell r="AZ121">
            <v>30</v>
          </cell>
          <cell r="BA121">
            <v>30</v>
          </cell>
          <cell r="BB121" t="str">
            <v>29/ĐKKDD-BYT</v>
          </cell>
          <cell r="BC121" t="str">
            <v>Cục Quản lý Dược Việt Nam</v>
          </cell>
        </row>
        <row r="122">
          <cell r="A122">
            <v>119</v>
          </cell>
          <cell r="B122" t="str">
            <v>-</v>
          </cell>
          <cell r="C122" t="str">
            <v/>
          </cell>
          <cell r="D122" t="str">
            <v>GMP</v>
          </cell>
          <cell r="E122">
            <v>117</v>
          </cell>
          <cell r="H122">
            <v>14</v>
          </cell>
          <cell r="I122" t="str">
            <v>A</v>
          </cell>
          <cell r="J122" t="str">
            <v>Công ty TNHH United International Pharma</v>
          </cell>
          <cell r="K122" t="str">
            <v/>
          </cell>
          <cell r="L122" t="str">
            <v>Số 16 VSIP II, đường số 7, khu công nghiệp Việt Nam - Singapore II, Khu liên hợp công nghiệp - dịch vụ - đô thị Bình Dương, phường Hòa Phú, thành phố Thủ Dầu Một, tỉnh Bình Dương.</v>
          </cell>
          <cell r="M122" t="str">
            <v xml:space="preserve">No. 16 VSIP II, street no. 7, Vietnam – Singapore II industrial park, Binh Dương Industrial – Service – Urban complex, Hoa Phu ward, Thu Dau Mot city, Binh Duong province._x000D_
</v>
          </cell>
          <cell r="N122" t="str">
            <v/>
          </cell>
          <cell r="O122" t="str">
            <v/>
          </cell>
          <cell r="P122" t="str">
            <v>Thuốc không chứa kháng sinh nhóm β-Lactam: Thuốc nước uống, siro, hỗn dịch uống, gel uống.</v>
          </cell>
          <cell r="R122" t="str">
            <v>WHO-GMP</v>
          </cell>
          <cell r="S122">
            <v>42492</v>
          </cell>
          <cell r="T122" t="str">
            <v>81/GCN-QLD</v>
          </cell>
          <cell r="U122">
            <v>41396</v>
          </cell>
          <cell r="V122">
            <v>42492</v>
          </cell>
          <cell r="X122" t="str">
            <v>Tái</v>
          </cell>
          <cell r="Y122" t="str">
            <v>* Non-β (gel, nước uống)</v>
          </cell>
          <cell r="AV122" t="b">
            <v>1</v>
          </cell>
          <cell r="AW122" t="b">
            <v>0</v>
          </cell>
          <cell r="AX122" t="b">
            <v>0</v>
          </cell>
          <cell r="AY122">
            <v>12</v>
          </cell>
          <cell r="BA122" t="str">
            <v>-</v>
          </cell>
          <cell r="BB122" t="str">
            <v/>
          </cell>
          <cell r="BC122" t="str">
            <v>Cục Quản lý Dược Việt Nam</v>
          </cell>
        </row>
        <row r="123">
          <cell r="A123">
            <v>120</v>
          </cell>
          <cell r="B123" t="str">
            <v>-</v>
          </cell>
          <cell r="C123" t="str">
            <v/>
          </cell>
          <cell r="D123" t="str">
            <v>GMP</v>
          </cell>
          <cell r="E123">
            <v>118</v>
          </cell>
          <cell r="H123">
            <v>14</v>
          </cell>
          <cell r="I123" t="str">
            <v>A</v>
          </cell>
          <cell r="J123" t="str">
            <v>Công ty TNHH United International Pharma</v>
          </cell>
          <cell r="K123" t="str">
            <v/>
          </cell>
          <cell r="L123" t="str">
            <v>Số 16 VSIP II, đường số 7, khu công nghiệp Việt Nam - Singapore II, Khu liên hợp công nghiệp - dịch vụ - đô thị Bình Dương, phường Hòa Phú, thành phố Thủ Dầu Một, tỉnh Bình Dương.</v>
          </cell>
          <cell r="M123" t="str">
            <v xml:space="preserve">No. 16 VSIP II, street no. 7, Vietnam – Singapore II industrial park, Binh Dương Industrial – Service – Urban complex, Hoa Phu ward, Thu Dau Mot city, Binh Duong province._x000D_
</v>
          </cell>
          <cell r="N123" t="str">
            <v/>
          </cell>
          <cell r="O123" t="str">
            <v/>
          </cell>
          <cell r="P123" t="str">
            <v>Các dạng thành phẩm không chứa kháng sinh nhóm β-Lactam: Thuốc viên nén, viên nén bao phim, viên nang cứng, thuốc bột, thuốc cốm, viên nén sủi bọt, thuốc bột sủi bọt, thuốc cốm sủi bọt.</v>
          </cell>
          <cell r="R123" t="str">
            <v>WHO-GMP</v>
          </cell>
          <cell r="S123">
            <v>42294</v>
          </cell>
          <cell r="T123" t="str">
            <v>275/GCN-QLD</v>
          </cell>
          <cell r="U123">
            <v>41199</v>
          </cell>
          <cell r="V123">
            <v>42294</v>
          </cell>
          <cell r="X123" t="str">
            <v>Tái</v>
          </cell>
          <cell r="Y123" t="str">
            <v>* Non-β (viên, cốm, bột uống)</v>
          </cell>
          <cell r="AV123" t="b">
            <v>1</v>
          </cell>
          <cell r="AW123" t="b">
            <v>0</v>
          </cell>
          <cell r="AX123" t="b">
            <v>0</v>
          </cell>
          <cell r="AY123">
            <v>12</v>
          </cell>
          <cell r="BA123" t="str">
            <v>-</v>
          </cell>
          <cell r="BB123" t="str">
            <v/>
          </cell>
          <cell r="BC123" t="str">
            <v>Cục Quản lý Dược Việt Nam</v>
          </cell>
        </row>
        <row r="124">
          <cell r="A124">
            <v>121</v>
          </cell>
          <cell r="B124" t="str">
            <v>-</v>
          </cell>
          <cell r="C124" t="str">
            <v/>
          </cell>
          <cell r="D124" t="str">
            <v>GMP</v>
          </cell>
          <cell r="F124">
            <v>6</v>
          </cell>
          <cell r="H124">
            <v>14</v>
          </cell>
          <cell r="I124" t="str">
            <v>A</v>
          </cell>
          <cell r="J124" t="str">
            <v>Công ty TNHH United International Pharma</v>
          </cell>
          <cell r="K124" t="str">
            <v/>
          </cell>
          <cell r="L124" t="str">
            <v>Số 16 VSIP II, đường số 7, khu công nghiệp Việt Nam - Singapore II, Khu liên hợp công nghiệp - dịch vụ - đô thị Bình Dương, phường Hòa Phú, thành phố Thủ Dầu Một, tỉnh Bình Dương.</v>
          </cell>
          <cell r="M124" t="str">
            <v xml:space="preserve">No. 16 VSIP II, street no. 7, Vietnam – Singapore II industrial park, Binh Dương Industrial – Service – Urban complex, Hoa Phu ward, Thu Dau Mot city, Binh Duong province._x000D_
</v>
          </cell>
          <cell r="N124" t="str">
            <v/>
          </cell>
          <cell r="O124" t="str">
            <v/>
          </cell>
          <cell r="P124" t="str">
            <v>Thuốc viên nén, viên nén bao phim, viên nang cứng, thuốc bột, thuốc cốm, dung dịch thuốc uống, xirô thuốc, hỗn dịch uống và thuốc uống dạng gel không chứa kháng sinh nhóm β-Lactam.</v>
          </cell>
          <cell r="R124" t="str">
            <v>WHO-GMP</v>
          </cell>
          <cell r="S124">
            <v>41259</v>
          </cell>
          <cell r="T124" t="str">
            <v>501/CN-QLD</v>
          </cell>
          <cell r="U124">
            <v>40883</v>
          </cell>
          <cell r="V124">
            <v>41259</v>
          </cell>
          <cell r="X124" t="str">
            <v>Đổi tên</v>
          </cell>
          <cell r="Y124" t="str">
            <v>* Non-β (viên, cốm, bột uống, gel, nước uống)</v>
          </cell>
          <cell r="AV124" t="b">
            <v>1</v>
          </cell>
          <cell r="AW124" t="b">
            <v>0</v>
          </cell>
          <cell r="AX124" t="b">
            <v>0</v>
          </cell>
          <cell r="AY124">
            <v>12</v>
          </cell>
          <cell r="BA124" t="str">
            <v>-</v>
          </cell>
          <cell r="BB124" t="str">
            <v/>
          </cell>
          <cell r="BC124" t="str">
            <v>Cục Quản lý Dược Việt Nam</v>
          </cell>
        </row>
        <row r="125">
          <cell r="A125">
            <v>122</v>
          </cell>
          <cell r="B125" t="str">
            <v>-</v>
          </cell>
          <cell r="C125" t="str">
            <v/>
          </cell>
          <cell r="D125" t="str">
            <v>GMP</v>
          </cell>
          <cell r="E125">
            <v>119</v>
          </cell>
          <cell r="H125">
            <v>14</v>
          </cell>
          <cell r="I125" t="str">
            <v>A</v>
          </cell>
          <cell r="J125" t="str">
            <v>Công ty TNHH United International Pharma</v>
          </cell>
          <cell r="K125" t="str">
            <v/>
          </cell>
          <cell r="L125" t="str">
            <v>Số 16 VSIP II, đường số 7, khu công nghiệp Việt Nam - Singapore II, Khu liên hợp công nghiệp - dịch vụ - đô thị Bình Dương, phường Hòa Phú, thành phố Thủ Dầu Một, tỉnh Bình Dương.</v>
          </cell>
          <cell r="M125" t="str">
            <v xml:space="preserve">No. 16 VSIP II, street no. 7, Vietnam – Singapore II industrial park, Binh Dương Industrial – Service – Urban complex, Hoa Phu ward, Thu Dau Mot city, Binh Duong province._x000D_
</v>
          </cell>
          <cell r="N125" t="str">
            <v/>
          </cell>
          <cell r="O125" t="str">
            <v/>
          </cell>
          <cell r="P125" t="str">
            <v>Thuốc viên nén, viên nén bao phim, viên nang cứng, thuốc bột, thuốc cốm, dung dịch thuốc uống, xirô thuốc, hỗn dịch uống và thuốc uống dạng gel không chứa kháng sinh nhóm β-Lactam.</v>
          </cell>
          <cell r="R125" t="str">
            <v>WHO-GMP</v>
          </cell>
          <cell r="S125">
            <v>41259</v>
          </cell>
          <cell r="T125" t="str">
            <v>412/CN-QLD</v>
          </cell>
          <cell r="U125">
            <v>40528</v>
          </cell>
          <cell r="V125">
            <v>41259</v>
          </cell>
          <cell r="X125" t="str">
            <v>Tái</v>
          </cell>
          <cell r="Y125" t="str">
            <v>* Non-β (viên, cốm, bột uống, gel, nước uống)</v>
          </cell>
          <cell r="AV125" t="b">
            <v>1</v>
          </cell>
          <cell r="AW125" t="b">
            <v>0</v>
          </cell>
          <cell r="AX125" t="b">
            <v>0</v>
          </cell>
          <cell r="AY125">
            <v>12</v>
          </cell>
          <cell r="BA125" t="str">
            <v>-</v>
          </cell>
          <cell r="BB125" t="str">
            <v/>
          </cell>
          <cell r="BC125" t="str">
            <v>Cục Quản lý Dược Việt Nam</v>
          </cell>
        </row>
        <row r="126">
          <cell r="A126">
            <v>123</v>
          </cell>
          <cell r="B126" t="str">
            <v>-</v>
          </cell>
          <cell r="C126" t="str">
            <v/>
          </cell>
          <cell r="D126" t="str">
            <v>GMP</v>
          </cell>
          <cell r="F126">
            <v>7</v>
          </cell>
          <cell r="H126">
            <v>14</v>
          </cell>
          <cell r="I126" t="str">
            <v>A</v>
          </cell>
          <cell r="J126" t="str">
            <v>Công ty TNHH United International Pharma</v>
          </cell>
          <cell r="K126" t="str">
            <v/>
          </cell>
          <cell r="L126" t="str">
            <v>Số 16 VSIP II, đường số 7, khu công nghiệp Việt Nam - Singapore II, Khu liên hợp công nghiệp - dịch vụ - đô thị Bình Dương, phường Hòa Phú, thành phố Thủ Dầu Một, tỉnh Bình Dương.</v>
          </cell>
          <cell r="M126" t="str">
            <v xml:space="preserve">No. 16 VSIP II, street no. 7, Vietnam – Singapore II industrial park, Binh Dương Industrial – Service – Urban complex, Hoa Phu ward, Thu Dau Mot city, Binh Duong province._x000D_
</v>
          </cell>
          <cell r="N126" t="str">
            <v/>
          </cell>
          <cell r="O126" t="str">
            <v/>
          </cell>
          <cell r="P126" t="str">
            <v>Thuốc viên nén không bao, viên bao phim, viên nang cứng, thuốc bột, thuốc cốm và thuốc nước uống không chứa kháng sinh nhóm β-Lactam.</v>
          </cell>
          <cell r="R126" t="str">
            <v>WHO-GMP</v>
          </cell>
          <cell r="S126">
            <v>40522</v>
          </cell>
          <cell r="T126" t="str">
            <v>335/CN-QLD</v>
          </cell>
          <cell r="U126">
            <v>40161</v>
          </cell>
          <cell r="V126">
            <v>40522</v>
          </cell>
          <cell r="X126" t="str">
            <v>Đổi tên</v>
          </cell>
          <cell r="Y126" t="str">
            <v>* Non-β (viên, cốm, bột uống, nước uống)</v>
          </cell>
          <cell r="AV126" t="b">
            <v>1</v>
          </cell>
          <cell r="AW126" t="b">
            <v>0</v>
          </cell>
          <cell r="AX126" t="b">
            <v>0</v>
          </cell>
          <cell r="AY126">
            <v>12</v>
          </cell>
          <cell r="BA126" t="str">
            <v>-</v>
          </cell>
          <cell r="BB126" t="str">
            <v/>
          </cell>
          <cell r="BC126" t="str">
            <v>Cục Quản lý Dược Việt Nam</v>
          </cell>
        </row>
        <row r="127">
          <cell r="A127">
            <v>124</v>
          </cell>
          <cell r="B127" t="str">
            <v>-</v>
          </cell>
          <cell r="C127" t="str">
            <v/>
          </cell>
          <cell r="D127" t="str">
            <v>GMP</v>
          </cell>
          <cell r="E127">
            <v>120</v>
          </cell>
          <cell r="H127">
            <v>14</v>
          </cell>
          <cell r="I127" t="str">
            <v>A</v>
          </cell>
          <cell r="J127" t="str">
            <v>Công ty TNHH United International Pharma</v>
          </cell>
          <cell r="K127" t="str">
            <v/>
          </cell>
          <cell r="L127" t="str">
            <v>Số 16 VSIP II, đường số 7, khu công nghiệp Việt Nam - Singapore II, Khu liên hợp công nghiệp - dịch vụ - đô thị Bình Dương, phường Hòa Phú, thành phố Thủ Dầu Một, tỉnh Bình Dương.</v>
          </cell>
          <cell r="M127" t="str">
            <v xml:space="preserve">No. 16 VSIP II, street no. 7, Vietnam – Singapore II industrial park, Binh Dương Industrial – Service – Urban complex, Hoa Phu ward, Thu Dau Mot city, Binh Duong province._x000D_
</v>
          </cell>
          <cell r="N127" t="str">
            <v/>
          </cell>
          <cell r="O127" t="str">
            <v/>
          </cell>
          <cell r="P127" t="str">
            <v>Thuốc viên nén không bao, viên bao phim, viên nang cứng, thuốc bột, thuốc cốm và thuốc nước uống không chứa kháng sinh nhóm β-Lactam.</v>
          </cell>
          <cell r="R127" t="str">
            <v>3P</v>
          </cell>
          <cell r="S127">
            <v>40522</v>
          </cell>
          <cell r="T127" t="str">
            <v>305/CN-QLD</v>
          </cell>
          <cell r="U127">
            <v>39792</v>
          </cell>
          <cell r="V127">
            <v>40522</v>
          </cell>
          <cell r="X127" t="str">
            <v>Tái</v>
          </cell>
          <cell r="Y127" t="str">
            <v>* Non-β (viên, cốm, bột uống, nước uống)</v>
          </cell>
          <cell r="AV127" t="b">
            <v>1</v>
          </cell>
          <cell r="AW127" t="b">
            <v>0</v>
          </cell>
          <cell r="AX127" t="b">
            <v>0</v>
          </cell>
          <cell r="AY127">
            <v>12</v>
          </cell>
          <cell r="BA127" t="str">
            <v>-</v>
          </cell>
          <cell r="BB127" t="str">
            <v/>
          </cell>
          <cell r="BC127" t="str">
            <v>Cục Quản lý Dược Việt Nam</v>
          </cell>
        </row>
        <row r="128">
          <cell r="A128">
            <v>125</v>
          </cell>
          <cell r="B128" t="str">
            <v>-</v>
          </cell>
          <cell r="C128" t="str">
            <v/>
          </cell>
          <cell r="D128" t="str">
            <v>GMP</v>
          </cell>
          <cell r="E128">
            <v>121</v>
          </cell>
          <cell r="H128">
            <v>14</v>
          </cell>
          <cell r="I128" t="str">
            <v>A</v>
          </cell>
          <cell r="J128" t="str">
            <v>Công ty TNHH United International Pharma</v>
          </cell>
          <cell r="K128" t="str">
            <v/>
          </cell>
          <cell r="L128" t="str">
            <v>Số 16 VSIP II, đường số 7, khu công nghiệp Việt Nam - Singapore II, Khu liên hợp công nghiệp - dịch vụ - đô thị Bình Dương, phường Hòa Phú, thành phố Thủ Dầu Một, tỉnh Bình Dương.</v>
          </cell>
          <cell r="M128" t="str">
            <v xml:space="preserve">No. 16 VSIP II, street no. 7, Vietnam – Singapore II industrial park, Binh Dương Industrial – Service – Urban complex, Hoa Phu ward, Thu Dau Mot city, Binh Duong province._x000D_
</v>
          </cell>
          <cell r="N128" t="str">
            <v/>
          </cell>
          <cell r="O128" t="str">
            <v/>
          </cell>
          <cell r="P128" t="str">
            <v>Thuốc viên nén không bao, viên bao phim, viên nang cứng, thuốc bột, thuốc cốm và thuốc nước không chứa kháng sinh nhóm β-Lactam.</v>
          </cell>
          <cell r="R128" t="str">
            <v>3P</v>
          </cell>
          <cell r="S128">
            <v>39718</v>
          </cell>
          <cell r="T128" t="str">
            <v>160/CN-QLD</v>
          </cell>
          <cell r="U128">
            <v>38987</v>
          </cell>
          <cell r="V128">
            <v>39718</v>
          </cell>
          <cell r="X128" t="str">
            <v>Tái</v>
          </cell>
          <cell r="Y128" t="str">
            <v>* Non-β (viên, cốm, bột uống)</v>
          </cell>
          <cell r="AV128" t="b">
            <v>1</v>
          </cell>
          <cell r="AW128" t="b">
            <v>0</v>
          </cell>
          <cell r="AX128" t="b">
            <v>0</v>
          </cell>
          <cell r="AY128">
            <v>12</v>
          </cell>
          <cell r="BA128" t="str">
            <v>-</v>
          </cell>
          <cell r="BB128" t="str">
            <v/>
          </cell>
          <cell r="BC128" t="str">
            <v>Cục Quản lý Dược Việt Nam</v>
          </cell>
        </row>
        <row r="129">
          <cell r="A129">
            <v>126</v>
          </cell>
          <cell r="B129" t="str">
            <v>-</v>
          </cell>
          <cell r="C129" t="str">
            <v/>
          </cell>
          <cell r="D129" t="str">
            <v>GMP</v>
          </cell>
          <cell r="E129">
            <v>122</v>
          </cell>
          <cell r="H129">
            <v>14</v>
          </cell>
          <cell r="I129" t="str">
            <v>A</v>
          </cell>
          <cell r="J129" t="str">
            <v>Công ty TNHH United International Pharma</v>
          </cell>
          <cell r="K129" t="str">
            <v/>
          </cell>
          <cell r="L129" t="str">
            <v>Số 16 VSIP II, đường số 7, khu công nghiệp Việt Nam - Singapore II, Khu liên hợp công nghiệp - dịch vụ - đô thị Bình Dương, phường Hòa Phú, thành phố Thủ Dầu Một, tỉnh Bình Dương.</v>
          </cell>
          <cell r="M129" t="str">
            <v xml:space="preserve">No. 16 VSIP II, street no. 7, Vietnam – Singapore II industrial park, Binh Dương Industrial – Service – Urban complex, Hoa Phu ward, Thu Dau Mot city, Binh Duong province._x000D_
</v>
          </cell>
          <cell r="N129" t="str">
            <v/>
          </cell>
          <cell r="O129" t="str">
            <v/>
          </cell>
          <cell r="P129" t="str">
            <v>Thuốc viên nén không bao, viên bao phim, viên nang cứng, thuốc bột, thuốc cốm và thuốc nước uống không chứa kháng sinh nhóm β-Lactam.</v>
          </cell>
          <cell r="R129" t="str">
            <v>3P</v>
          </cell>
          <cell r="S129">
            <v>38905</v>
          </cell>
          <cell r="T129" t="str">
            <v>11/2004/CN-QLD</v>
          </cell>
          <cell r="U129">
            <v>38175</v>
          </cell>
          <cell r="V129">
            <v>38905</v>
          </cell>
          <cell r="X129" t="str">
            <v>Tái</v>
          </cell>
          <cell r="Y129" t="str">
            <v>* Non-β (viên, cốm, bột uống, nước uống)</v>
          </cell>
          <cell r="AV129" t="b">
            <v>1</v>
          </cell>
          <cell r="AW129" t="b">
            <v>0</v>
          </cell>
          <cell r="AX129" t="b">
            <v>0</v>
          </cell>
          <cell r="AY129">
            <v>12</v>
          </cell>
          <cell r="BA129" t="str">
            <v>-</v>
          </cell>
          <cell r="BB129" t="str">
            <v/>
          </cell>
          <cell r="BC129" t="str">
            <v>Cục Quản lý Dược Việt Nam</v>
          </cell>
        </row>
        <row r="130">
          <cell r="A130">
            <v>127</v>
          </cell>
          <cell r="B130" t="str">
            <v>-</v>
          </cell>
          <cell r="C130" t="str">
            <v/>
          </cell>
          <cell r="D130" t="str">
            <v>GMP</v>
          </cell>
          <cell r="E130">
            <v>123</v>
          </cell>
          <cell r="H130">
            <v>14</v>
          </cell>
          <cell r="I130" t="str">
            <v>A</v>
          </cell>
          <cell r="J130" t="str">
            <v>Công ty TNHH United International Pharma</v>
          </cell>
          <cell r="K130" t="str">
            <v/>
          </cell>
          <cell r="L130" t="str">
            <v>Số 16 VSIP II, đường số 7, khu công nghiệp Việt Nam - Singapore II, Khu liên hợp công nghiệp - dịch vụ - đô thị Bình Dương, phường Hòa Phú, thành phố Thủ Dầu Một, tỉnh Bình Dương.</v>
          </cell>
          <cell r="M130" t="str">
            <v xml:space="preserve">No. 16 VSIP II, street no. 7, Vietnam – Singapore II industrial park, Binh Dương Industrial – Service – Urban complex, Hoa Phu ward, Thu Dau Mot city, Binh Duong province._x000D_
</v>
          </cell>
          <cell r="N130" t="str">
            <v/>
          </cell>
          <cell r="O130" t="str">
            <v/>
          </cell>
          <cell r="P130" t="str">
            <v>Thuốc viên nén không bao, viên bao phim, viên nang cứng, thuốc bột, thuốc cốm và thuốc nước uống không chứa kháng sinh nhóm β-Lactam.</v>
          </cell>
          <cell r="R130" t="str">
            <v>3P</v>
          </cell>
          <cell r="S130">
            <v>38023</v>
          </cell>
          <cell r="T130" t="str">
            <v>05/2002/CN-QLD</v>
          </cell>
          <cell r="U130">
            <v>37293</v>
          </cell>
          <cell r="V130">
            <v>38023</v>
          </cell>
          <cell r="X130" t="str">
            <v>Tái</v>
          </cell>
          <cell r="Y130" t="str">
            <v>* Non-β (viên, cốm, bột uống, nước uống)</v>
          </cell>
          <cell r="AV130" t="b">
            <v>1</v>
          </cell>
          <cell r="AW130" t="b">
            <v>0</v>
          </cell>
          <cell r="AX130" t="b">
            <v>0</v>
          </cell>
          <cell r="AY130">
            <v>12</v>
          </cell>
          <cell r="BA130" t="str">
            <v>-</v>
          </cell>
          <cell r="BB130" t="str">
            <v/>
          </cell>
          <cell r="BC130" t="str">
            <v>Cục Quản lý Dược Việt Nam</v>
          </cell>
        </row>
        <row r="131">
          <cell r="A131">
            <v>128</v>
          </cell>
          <cell r="B131" t="str">
            <v>-</v>
          </cell>
          <cell r="C131" t="str">
            <v/>
          </cell>
          <cell r="D131" t="str">
            <v>GMP</v>
          </cell>
          <cell r="E131">
            <v>124</v>
          </cell>
          <cell r="H131">
            <v>14</v>
          </cell>
          <cell r="I131" t="str">
            <v>A</v>
          </cell>
          <cell r="J131" t="str">
            <v>Công ty TNHH United International Pharma</v>
          </cell>
          <cell r="K131" t="str">
            <v/>
          </cell>
          <cell r="L131" t="str">
            <v>Số 16 VSIP II, đường số 7, khu công nghiệp Việt Nam - Singapore II, Khu liên hợp công nghiệp - dịch vụ - đô thị Bình Dương, phường Hòa Phú, thành phố Thủ Dầu Một, tỉnh Bình Dương.</v>
          </cell>
          <cell r="M131" t="str">
            <v xml:space="preserve">No. 16 VSIP II, street no. 7, Vietnam – Singapore II industrial park, Binh Dương Industrial – Service – Urban complex, Hoa Phu ward, Thu Dau Mot city, Binh Duong province._x000D_
</v>
          </cell>
          <cell r="N131" t="str">
            <v/>
          </cell>
          <cell r="O131" t="str">
            <v/>
          </cell>
          <cell r="P131" t="str">
            <v>Thuốc viên nén, viên nén bao, viên nang cứng và thuốc nước không chứa kháng sinh nhóm β-Lactam.</v>
          </cell>
          <cell r="R131" t="str">
            <v>3P</v>
          </cell>
          <cell r="S131">
            <v>37254</v>
          </cell>
          <cell r="T131" t="str">
            <v>08/1999/CN-QLD</v>
          </cell>
          <cell r="U131">
            <v>36523</v>
          </cell>
          <cell r="V131">
            <v>37254</v>
          </cell>
          <cell r="X131" t="str">
            <v>Tái</v>
          </cell>
          <cell r="Y131" t="str">
            <v>* Non-β (viên)</v>
          </cell>
          <cell r="AV131" t="b">
            <v>1</v>
          </cell>
          <cell r="AW131" t="b">
            <v>0</v>
          </cell>
          <cell r="AX131" t="b">
            <v>0</v>
          </cell>
          <cell r="AY131">
            <v>12</v>
          </cell>
          <cell r="BA131" t="str">
            <v>-</v>
          </cell>
          <cell r="BB131" t="str">
            <v/>
          </cell>
          <cell r="BC131" t="str">
            <v>Cục Quản lý Dược Việt Nam</v>
          </cell>
        </row>
        <row r="132">
          <cell r="A132">
            <v>129</v>
          </cell>
          <cell r="B132" t="str">
            <v>o</v>
          </cell>
          <cell r="C132" t="str">
            <v>GMP-15A</v>
          </cell>
          <cell r="D132" t="str">
            <v>GMP</v>
          </cell>
          <cell r="E132">
            <v>125</v>
          </cell>
          <cell r="H132">
            <v>15</v>
          </cell>
          <cell r="I132" t="str">
            <v>A</v>
          </cell>
          <cell r="J132" t="str">
            <v>Công ty Cổ phần Dược phẩm TV.Pharm</v>
          </cell>
          <cell r="K132" t="str">
            <v>TV.Pharm Pharmaceutical Joint Stock Company (TV.PHARM)</v>
          </cell>
          <cell r="L132" t="str">
            <v>Số 27, đường Nguyễn Chí Thanh, khóm 2, phường 9, thành phố Trà Vinh, tỉnh Trà Vinh.</v>
          </cell>
          <cell r="M132" t="str">
            <v>Nº 27, Nguyen Chi Thanh street, hamlet 2, ward 9, Tra Vinh city, Tra Vinh province.</v>
          </cell>
          <cell r="N132" t="str">
            <v/>
          </cell>
          <cell r="O132" t="str">
            <v/>
          </cell>
          <cell r="P132" t="str">
            <v>*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nén, viên nén bao phim, viên nang cứng, thuốc bột, thuốc cốm và thuốc bột pha tiêm.</v>
          </cell>
          <cell r="R132" t="str">
            <v>WHO-GMP</v>
          </cell>
          <cell r="S132">
            <v>43989</v>
          </cell>
          <cell r="T132" t="str">
            <v>202/GCN-QLD</v>
          </cell>
          <cell r="U132">
            <v>42893</v>
          </cell>
          <cell r="V132">
            <v>43989</v>
          </cell>
          <cell r="X132" t="str">
            <v>Tái</v>
          </cell>
          <cell r="Y132" t="str">
            <v>* Non-β (viên, cốm, bột uống, nang mềm, kem)
* Cephalosporin (viên, cốm, bột uống, tiêm bột)</v>
          </cell>
          <cell r="Z132" t="str">
            <v>x</v>
          </cell>
          <cell r="AA132" t="str">
            <v/>
          </cell>
          <cell r="AB132" t="str">
            <v/>
          </cell>
          <cell r="AC132" t="str">
            <v/>
          </cell>
          <cell r="AD132" t="str">
            <v/>
          </cell>
          <cell r="AE132" t="str">
            <v/>
          </cell>
          <cell r="AF132" t="str">
            <v>C</v>
          </cell>
          <cell r="AG132" t="str">
            <v/>
          </cell>
          <cell r="AH132" t="str">
            <v>N C S</v>
          </cell>
          <cell r="AI132" t="str">
            <v/>
          </cell>
          <cell r="AJ132" t="str">
            <v/>
          </cell>
          <cell r="AK132" t="str">
            <v/>
          </cell>
          <cell r="AL132" t="str">
            <v/>
          </cell>
          <cell r="AM132" t="str">
            <v/>
          </cell>
          <cell r="AN132" t="str">
            <v>N</v>
          </cell>
          <cell r="AO132" t="str">
            <v/>
          </cell>
          <cell r="AP132" t="str">
            <v>x</v>
          </cell>
          <cell r="AQ132" t="str">
            <v/>
          </cell>
          <cell r="AR132" t="str">
            <v/>
          </cell>
          <cell r="AS132" t="str">
            <v/>
          </cell>
          <cell r="AT132" t="str">
            <v/>
          </cell>
          <cell r="AU132" t="str">
            <v/>
          </cell>
          <cell r="AV132" t="b">
            <v>1</v>
          </cell>
          <cell r="AW132" t="b">
            <v>0</v>
          </cell>
          <cell r="AX132" t="b">
            <v>0</v>
          </cell>
          <cell r="AY132">
            <v>13</v>
          </cell>
          <cell r="AZ132">
            <v>80</v>
          </cell>
          <cell r="BA132">
            <v>80</v>
          </cell>
          <cell r="BB132" t="str">
            <v>107/ĐKKDD-BYT</v>
          </cell>
          <cell r="BC132" t="str">
            <v>Cục Quản lý Dược Việt Nam</v>
          </cell>
        </row>
        <row r="133">
          <cell r="A133">
            <v>131</v>
          </cell>
          <cell r="B133" t="str">
            <v>-</v>
          </cell>
          <cell r="C133" t="str">
            <v/>
          </cell>
          <cell r="D133" t="str">
            <v>GMP</v>
          </cell>
          <cell r="E133">
            <v>126</v>
          </cell>
          <cell r="H133">
            <v>15</v>
          </cell>
          <cell r="I133" t="str">
            <v>A</v>
          </cell>
          <cell r="J133" t="str">
            <v>Công ty Cổ phần Dược phẩm TV.Pharm</v>
          </cell>
          <cell r="K133" t="str">
            <v>TV.Pharm Pharmaceutical Joint Stock Company (TV.PHARM)</v>
          </cell>
          <cell r="L133" t="str">
            <v>Số 27, đường Nguyễn Chí Thanh, khóm 2, phường 9, thành phố Trà Vinh, tỉnh Trà Vinh.</v>
          </cell>
          <cell r="M133" t="str">
            <v>Nº 27, Nguyen Chi Thanh street, hamlet 2, ward 9, Tra Vinh city, Tra Vinh province.</v>
          </cell>
          <cell r="N133" t="str">
            <v/>
          </cell>
          <cell r="O133" t="str">
            <v/>
          </cell>
          <cell r="P133" t="str">
            <v>*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nén, viên nén bao phim, viên nang cứng, thuốc bột, thuốc cốm và thuốc bột pha tiêm.</v>
          </cell>
          <cell r="R133" t="str">
            <v>WHO-GMP</v>
          </cell>
          <cell r="S133">
            <v>42735</v>
          </cell>
          <cell r="T133" t="str">
            <v>444/GCN-QLD</v>
          </cell>
          <cell r="U133">
            <v>41639</v>
          </cell>
          <cell r="V133">
            <v>42735</v>
          </cell>
          <cell r="X133" t="str">
            <v>Tái</v>
          </cell>
          <cell r="Y133" t="str">
            <v>* Non-β (viên, cốm, bột uống, nang mềm, kem)
* Cephalosporin (viên, cốm, bột uống, tiêm bột)</v>
          </cell>
          <cell r="AV133" t="b">
            <v>1</v>
          </cell>
          <cell r="AW133" t="b">
            <v>0</v>
          </cell>
          <cell r="AX133" t="b">
            <v>0</v>
          </cell>
          <cell r="AY133">
            <v>13</v>
          </cell>
          <cell r="BA133" t="str">
            <v>-</v>
          </cell>
          <cell r="BB133" t="str">
            <v/>
          </cell>
          <cell r="BC133" t="str">
            <v>Cục Quản lý Dược Việt Nam</v>
          </cell>
        </row>
        <row r="134">
          <cell r="A134">
            <v>132</v>
          </cell>
          <cell r="B134" t="str">
            <v>-</v>
          </cell>
          <cell r="C134" t="str">
            <v/>
          </cell>
          <cell r="D134" t="str">
            <v>GMP</v>
          </cell>
          <cell r="E134">
            <v>127</v>
          </cell>
          <cell r="H134">
            <v>15</v>
          </cell>
          <cell r="I134" t="str">
            <v>A</v>
          </cell>
          <cell r="J134" t="str">
            <v>Công ty Cổ phần Dược phẩm TV.Pharm</v>
          </cell>
          <cell r="K134" t="str">
            <v>TV.Pharm Pharmaceutical Joint Stock Company (TV.PHARM)</v>
          </cell>
          <cell r="L134" t="str">
            <v>Số 27, đường Nguyễn Chí Thanh, khóm 2, phường 9, thành phố Trà Vinh, tỉnh Trà Vinh.</v>
          </cell>
          <cell r="M134" t="str">
            <v>Nº 27, Nguyen Chi Thanh street, hamlet 2, ward 9, Tra Vinh city, Tra Vinh province.</v>
          </cell>
          <cell r="N134" t="str">
            <v/>
          </cell>
          <cell r="O134" t="str">
            <v/>
          </cell>
          <cell r="P134" t="str">
            <v>* Thuốc viên nén, viên bao phim, viên nén bao đường, viên nang cứng, viên nang mềm, thuốc bột, thuốc cốm, hỗn dịch và nhũ dịch uống, viên nén sủi bọt và thuốc kem không chứa kháng sinh nhóm β-Lactam;_x000D_
* Thuốc bột pha tiêm, viên nén, viên bao phim, viên nang cứng, thuốc bột, thuốc cốm chứa kháng sinh nhóm Cephalosporin.</v>
          </cell>
          <cell r="R134" t="str">
            <v>WHO-GMP</v>
          </cell>
          <cell r="S134">
            <v>41281</v>
          </cell>
          <cell r="T134" t="str">
            <v>02/CN-QLD</v>
          </cell>
          <cell r="U134">
            <v>40550</v>
          </cell>
          <cell r="V134">
            <v>41281</v>
          </cell>
          <cell r="X134" t="str">
            <v>Tái</v>
          </cell>
          <cell r="Y134" t="str">
            <v>* Non-β (viên, cốm, bột uống, nang mềm, kem)
* Cephalosporin (viên, cốm, bột uống, tiêm bột)</v>
          </cell>
          <cell r="AV134" t="b">
            <v>1</v>
          </cell>
          <cell r="AW134" t="b">
            <v>0</v>
          </cell>
          <cell r="AX134" t="b">
            <v>0</v>
          </cell>
          <cell r="AY134">
            <v>13</v>
          </cell>
          <cell r="BA134" t="str">
            <v>-</v>
          </cell>
          <cell r="BB134" t="str">
            <v/>
          </cell>
          <cell r="BC134" t="str">
            <v>Cục Quản lý Dược Việt Nam</v>
          </cell>
        </row>
        <row r="135">
          <cell r="A135">
            <v>133</v>
          </cell>
          <cell r="B135" t="str">
            <v>-</v>
          </cell>
          <cell r="C135" t="str">
            <v/>
          </cell>
          <cell r="D135" t="str">
            <v>GMP</v>
          </cell>
          <cell r="E135">
            <v>128</v>
          </cell>
          <cell r="H135">
            <v>15</v>
          </cell>
          <cell r="I135" t="str">
            <v>A</v>
          </cell>
          <cell r="J135" t="str">
            <v>Công ty Cổ phần Dược phẩm TV.Pharm</v>
          </cell>
          <cell r="K135" t="str">
            <v>TV.Pharm Pharmaceutical Joint Stock Company (TV.PHARM)</v>
          </cell>
          <cell r="L135" t="str">
            <v>Số 27, đường Nguyễn Chí Thanh, khóm 2, phường 9, thành phố Trà Vinh, tỉnh Trà Vinh.</v>
          </cell>
          <cell r="M135" t="str">
            <v>Nº 27, Nguyen Chi Thanh street, hamlet 2, ward 9, Tra Vinh city, Tra Vinh province.</v>
          </cell>
          <cell r="N135" t="str">
            <v/>
          </cell>
          <cell r="O135" t="str">
            <v/>
          </cell>
          <cell r="P135" t="str">
            <v>* Thuốc viên nén, viên bao phim, viên nén bao đường, viên nang cứng, viên nang mềm, thuốc bột, thuốc cốm, viên nén sủi bọt và thuốc kem không chứa kháng sinh nhóm β-Lactam;_x000D_
* Thuốc bột pha tiêm, viên nén, viên bao phim, viên nang cứng, thuốc bột, thuốc cốm chứa kháng sinh nhóm Cephalosporin.</v>
          </cell>
          <cell r="R135" t="str">
            <v>3P</v>
          </cell>
          <cell r="S135">
            <v>40486</v>
          </cell>
          <cell r="T135" t="str">
            <v>267/CN-QLD</v>
          </cell>
          <cell r="U135">
            <v>39756</v>
          </cell>
          <cell r="V135">
            <v>40486</v>
          </cell>
          <cell r="X135" t="str">
            <v>Tái</v>
          </cell>
          <cell r="Y135" t="str">
            <v>* Non-β (viên, cốm, bột uống, nang mềm, kem)
* Cephalosporin (viên, cốm, bột uống, tiêm bột)</v>
          </cell>
          <cell r="AV135" t="b">
            <v>1</v>
          </cell>
          <cell r="AW135" t="b">
            <v>0</v>
          </cell>
          <cell r="AX135" t="b">
            <v>0</v>
          </cell>
          <cell r="AY135">
            <v>13</v>
          </cell>
          <cell r="BA135" t="str">
            <v>-</v>
          </cell>
          <cell r="BB135" t="str">
            <v/>
          </cell>
          <cell r="BC135" t="str">
            <v>Cục Quản lý Dược Việt Nam</v>
          </cell>
        </row>
        <row r="136">
          <cell r="A136">
            <v>134</v>
          </cell>
          <cell r="B136" t="str">
            <v>-</v>
          </cell>
          <cell r="C136" t="str">
            <v/>
          </cell>
          <cell r="D136" t="str">
            <v>GMP</v>
          </cell>
          <cell r="E136">
            <v>129</v>
          </cell>
          <cell r="H136">
            <v>15</v>
          </cell>
          <cell r="I136" t="str">
            <v>A</v>
          </cell>
          <cell r="J136" t="str">
            <v>Công ty Cổ phần Dược phẩm TV.Pharm</v>
          </cell>
          <cell r="K136" t="str">
            <v>TV.Pharm Pharmaceutical Joint Stock Company (TV.PHARM)</v>
          </cell>
          <cell r="L136" t="str">
            <v>Số 27, đường Nguyễn Chí Thanh, khóm 2, phường 9, thành phố Trà Vinh, tỉnh Trà Vinh.</v>
          </cell>
          <cell r="M136" t="str">
            <v>Nº 27, Nguyen Chi Thanh street, hamlet 2, ward 9, Tra Vinh city, Tra Vinh province.</v>
          </cell>
          <cell r="N136" t="str">
            <v/>
          </cell>
          <cell r="O136" t="str">
            <v/>
          </cell>
          <cell r="P136" t="str">
            <v>Thuốc viên nén, viên nén bao, viên nang cứng, nang mềm, thuốc bột, viên nén sủi bọt và thuốc kem không chứa kháng sinh nhóm β-Lactam.</v>
          </cell>
          <cell r="R136" t="str">
            <v>3P</v>
          </cell>
          <cell r="S136">
            <v>39629</v>
          </cell>
          <cell r="T136" t="str">
            <v>288/CN-QLD</v>
          </cell>
          <cell r="U136">
            <v>39416</v>
          </cell>
          <cell r="V136">
            <v>39629</v>
          </cell>
          <cell r="X136" t="str">
            <v>Gia hạn CC</v>
          </cell>
          <cell r="Y136" t="str">
            <v>* Non-β (viên, bột uống, nang mềm, kem)</v>
          </cell>
          <cell r="AV136" t="b">
            <v>1</v>
          </cell>
          <cell r="AW136" t="b">
            <v>0</v>
          </cell>
          <cell r="AX136" t="b">
            <v>0</v>
          </cell>
          <cell r="AY136">
            <v>13</v>
          </cell>
          <cell r="BA136" t="str">
            <v>-</v>
          </cell>
          <cell r="BB136" t="str">
            <v/>
          </cell>
          <cell r="BC136" t="str">
            <v>Cục Quản lý Dược Việt Nam</v>
          </cell>
        </row>
        <row r="137">
          <cell r="A137">
            <v>135</v>
          </cell>
          <cell r="B137" t="str">
            <v>-</v>
          </cell>
          <cell r="C137" t="str">
            <v/>
          </cell>
          <cell r="D137" t="str">
            <v>GMP</v>
          </cell>
          <cell r="E137">
            <v>130</v>
          </cell>
          <cell r="H137">
            <v>15</v>
          </cell>
          <cell r="I137" t="str">
            <v>A</v>
          </cell>
          <cell r="J137" t="str">
            <v>Công ty Cổ phần Dược phẩm TV.Pharm</v>
          </cell>
          <cell r="K137" t="str">
            <v>TV.Pharm Pharmaceutical Joint Stock Company (TV.PHARM)</v>
          </cell>
          <cell r="L137" t="str">
            <v>Số 27, đường Nguyễn Chí Thanh, khóm 2, phường 9, thành phố Trà Vinh, tỉnh Trà Vinh.</v>
          </cell>
          <cell r="M137" t="str">
            <v>Nº 27, Nguyen Chi Thanh street, hamlet 2, ward 9, Tra Vinh city, Tra Vinh province.</v>
          </cell>
          <cell r="N137" t="str">
            <v/>
          </cell>
          <cell r="O137" t="str">
            <v/>
          </cell>
          <cell r="P137" t="str">
            <v>Thuốc tiêm bột, viên nén không bao, viên bao phim, viên nang cứng, thuốc bột, thuốc cốm chứa kháng sinh nhóm Cephalosporin.</v>
          </cell>
          <cell r="R137" t="str">
            <v>3P</v>
          </cell>
          <cell r="S137">
            <v>39976</v>
          </cell>
          <cell r="T137" t="str">
            <v>127/CN-QLD</v>
          </cell>
          <cell r="U137">
            <v>39245</v>
          </cell>
          <cell r="V137">
            <v>39976</v>
          </cell>
          <cell r="X137" t="str">
            <v>Tái</v>
          </cell>
          <cell r="Y137" t="str">
            <v>* Cephalosporin (viên, cốm, bột uống, tiêm bột)</v>
          </cell>
          <cell r="AV137" t="b">
            <v>1</v>
          </cell>
          <cell r="AW137" t="b">
            <v>0</v>
          </cell>
          <cell r="AX137" t="b">
            <v>0</v>
          </cell>
          <cell r="AY137">
            <v>13</v>
          </cell>
          <cell r="BA137" t="str">
            <v>-</v>
          </cell>
          <cell r="BB137" t="str">
            <v/>
          </cell>
          <cell r="BC137" t="str">
            <v>Cục Quản lý Dược Việt Nam</v>
          </cell>
        </row>
        <row r="138">
          <cell r="A138">
            <v>136</v>
          </cell>
          <cell r="B138" t="str">
            <v>-</v>
          </cell>
          <cell r="C138" t="str">
            <v/>
          </cell>
          <cell r="D138" t="str">
            <v>GMP</v>
          </cell>
          <cell r="F138">
            <v>9</v>
          </cell>
          <cell r="H138">
            <v>15</v>
          </cell>
          <cell r="I138" t="str">
            <v>A</v>
          </cell>
          <cell r="J138" t="str">
            <v>Công ty Cổ phần Dược phẩm TV.Pharm</v>
          </cell>
          <cell r="K138" t="str">
            <v>TV.Pharm Pharmaceutical Joint Stock Company (TV.PHARM)</v>
          </cell>
          <cell r="L138" t="str">
            <v>Số 27, đường Nguyễn Chí Thanh, khóm 2, phường 9, thành phố Trà Vinh, tỉnh Trà Vinh.</v>
          </cell>
          <cell r="M138" t="str">
            <v>Nº 27, Nguyen Chi Thanh street, hamlet 2, ward 9, Tra Vinh city, Tra Vinh province.</v>
          </cell>
          <cell r="N138" t="str">
            <v/>
          </cell>
          <cell r="O138" t="str">
            <v/>
          </cell>
          <cell r="P138" t="str">
            <v>Thuốc viên nén, viên nén bao, viên nang cứng, nang mềm, thuốc bột, viên nén sủi bọt và thuốc kem không chứa kháng sinh nhóm β-Lactam.</v>
          </cell>
          <cell r="R138" t="str">
            <v>3P</v>
          </cell>
          <cell r="S138">
            <v>39447</v>
          </cell>
          <cell r="T138" t="str">
            <v>72/CN-QLD</v>
          </cell>
          <cell r="U138">
            <v>39181</v>
          </cell>
          <cell r="V138">
            <v>39447</v>
          </cell>
          <cell r="X138" t="str">
            <v>Đổi tên</v>
          </cell>
          <cell r="Y138" t="str">
            <v>* Non-β (viên, bột uống, nang mềm, kem)</v>
          </cell>
          <cell r="AV138" t="b">
            <v>1</v>
          </cell>
          <cell r="AW138" t="b">
            <v>0</v>
          </cell>
          <cell r="AX138" t="b">
            <v>0</v>
          </cell>
          <cell r="AY138">
            <v>13</v>
          </cell>
          <cell r="BA138" t="str">
            <v>-</v>
          </cell>
          <cell r="BB138" t="str">
            <v/>
          </cell>
          <cell r="BC138" t="str">
            <v>Cục Quản lý Dược Việt Nam</v>
          </cell>
        </row>
        <row r="139">
          <cell r="A139">
            <v>137</v>
          </cell>
          <cell r="B139" t="str">
            <v>-</v>
          </cell>
          <cell r="C139" t="str">
            <v/>
          </cell>
          <cell r="D139" t="str">
            <v>GMP</v>
          </cell>
          <cell r="E139">
            <v>131</v>
          </cell>
          <cell r="H139">
            <v>15</v>
          </cell>
          <cell r="I139" t="str">
            <v>A</v>
          </cell>
          <cell r="J139" t="str">
            <v>Công ty Cổ phần Dược phẩm TV.Pharm</v>
          </cell>
          <cell r="K139" t="str">
            <v>TV.Pharm Pharmaceutical Joint Stock Company (TV.PHARM)</v>
          </cell>
          <cell r="L139" t="str">
            <v>Số 27, đường Nguyễn Chí Thanh, khóm 2, phường 9, thành phố Trà Vinh, tỉnh Trà Vinh.</v>
          </cell>
          <cell r="M139" t="str">
            <v>Nº 27, Nguyen Chi Thanh street, hamlet 2, ward 9, Tra Vinh city, Tra Vinh province.</v>
          </cell>
          <cell r="N139" t="str">
            <v/>
          </cell>
          <cell r="O139" t="str">
            <v/>
          </cell>
          <cell r="P139" t="str">
            <v>Thuốc viên nén, viên nén bao, viên nang cứng, nang mềm, thuốc bột, viên nén sủi bọt và thuốc kem không chứa kháng sinh nhóm β-Lactam.</v>
          </cell>
          <cell r="R139" t="str">
            <v>3P</v>
          </cell>
          <cell r="S139">
            <v>39447</v>
          </cell>
          <cell r="T139" t="str">
            <v>87/CN-QLD</v>
          </cell>
          <cell r="U139">
            <v>38904</v>
          </cell>
          <cell r="V139">
            <v>39447</v>
          </cell>
          <cell r="X139" t="str">
            <v>Tái</v>
          </cell>
          <cell r="Y139" t="str">
            <v>* Non-β (viên, bột uống, nang mềm, kem)</v>
          </cell>
          <cell r="AV139" t="b">
            <v>1</v>
          </cell>
          <cell r="AW139" t="b">
            <v>0</v>
          </cell>
          <cell r="AX139" t="b">
            <v>0</v>
          </cell>
          <cell r="AY139">
            <v>13</v>
          </cell>
          <cell r="BA139" t="str">
            <v>-</v>
          </cell>
          <cell r="BB139" t="str">
            <v/>
          </cell>
          <cell r="BC139" t="str">
            <v>Cục Quản lý Dược Việt Nam</v>
          </cell>
        </row>
        <row r="140">
          <cell r="A140">
            <v>138</v>
          </cell>
          <cell r="B140" t="str">
            <v>-</v>
          </cell>
          <cell r="C140" t="str">
            <v/>
          </cell>
          <cell r="D140" t="str">
            <v>GMP</v>
          </cell>
          <cell r="E140">
            <v>132</v>
          </cell>
          <cell r="H140">
            <v>15</v>
          </cell>
          <cell r="I140" t="str">
            <v>A</v>
          </cell>
          <cell r="J140" t="str">
            <v>Công ty Cổ phần Dược phẩm TV.Pharm</v>
          </cell>
          <cell r="K140" t="str">
            <v>TV.Pharm Pharmaceutical Joint Stock Company (TV.PHARM)</v>
          </cell>
          <cell r="L140" t="str">
            <v>Số 27, đường Nguyễn Chí Thanh, khóm 2, phường 9, thành phố Trà Vinh, tỉnh Trà Vinh.</v>
          </cell>
          <cell r="M140" t="str">
            <v>Nº 27, Nguyen Chi Thanh street, hamlet 2, ward 9, Tra Vinh city, Tra Vinh province.</v>
          </cell>
          <cell r="N140" t="str">
            <v/>
          </cell>
          <cell r="O140" t="str">
            <v/>
          </cell>
          <cell r="P140" t="str">
            <v>Thuốc viên nén không bao, viên bao phim, viên bao đường, viên nang cứng, viên nang mềm, thuốc bột và thuốc kem không chứa kháng sinh nhóm β-Lactam.</v>
          </cell>
          <cell r="R140" t="str">
            <v>3P</v>
          </cell>
          <cell r="S140">
            <v>38870</v>
          </cell>
          <cell r="T140" t="str">
            <v>09/2004/CN-QLD</v>
          </cell>
          <cell r="U140">
            <v>38140</v>
          </cell>
          <cell r="V140">
            <v>38870</v>
          </cell>
          <cell r="X140" t="str">
            <v>Tái</v>
          </cell>
          <cell r="Y140" t="str">
            <v>* Non-β (viên, bột uống, nang mềm, kem)</v>
          </cell>
          <cell r="AV140" t="b">
            <v>1</v>
          </cell>
          <cell r="AW140" t="b">
            <v>0</v>
          </cell>
          <cell r="AX140" t="b">
            <v>0</v>
          </cell>
          <cell r="AY140">
            <v>13</v>
          </cell>
          <cell r="BA140" t="str">
            <v>-</v>
          </cell>
          <cell r="BB140" t="str">
            <v/>
          </cell>
          <cell r="BC140" t="str">
            <v>Cục Quản lý Dược Việt Nam</v>
          </cell>
        </row>
        <row r="141">
          <cell r="A141">
            <v>139</v>
          </cell>
          <cell r="B141" t="str">
            <v>-</v>
          </cell>
          <cell r="C141" t="str">
            <v/>
          </cell>
          <cell r="D141" t="str">
            <v>GMP</v>
          </cell>
          <cell r="E141">
            <v>133</v>
          </cell>
          <cell r="H141">
            <v>15</v>
          </cell>
          <cell r="I141" t="str">
            <v>A</v>
          </cell>
          <cell r="J141" t="str">
            <v>Công ty Cổ phần Dược phẩm TV.Pharm</v>
          </cell>
          <cell r="K141" t="str">
            <v>TV.Pharm Pharmaceutical Joint Stock Company (TV.PHARM)</v>
          </cell>
          <cell r="L141" t="str">
            <v>Số 27, đường Nguyễn Chí Thanh, khóm 2, phường 9, thành phố Trà Vinh, tỉnh Trà Vinh.</v>
          </cell>
          <cell r="M141" t="str">
            <v>Nº 27, Nguyen Chi Thanh street, hamlet 2, ward 9, Tra Vinh city, Tra Vinh province.</v>
          </cell>
          <cell r="N141" t="str">
            <v/>
          </cell>
          <cell r="O141" t="str">
            <v/>
          </cell>
          <cell r="P141" t="str">
            <v>Viên nén, viên bao, viên nang cứng, viên nang mềm, thuốc bột và thuốc kem không chứa kháng sinh nhóm β-Lactam.</v>
          </cell>
          <cell r="R141" t="str">
            <v>3P</v>
          </cell>
          <cell r="S141">
            <v>38016</v>
          </cell>
          <cell r="T141" t="str">
            <v>03/2002/CN-QLD</v>
          </cell>
          <cell r="U141">
            <v>37286</v>
          </cell>
          <cell r="V141">
            <v>38016</v>
          </cell>
          <cell r="X141" t="str">
            <v>Tái</v>
          </cell>
          <cell r="Y141" t="str">
            <v>* Non-β (viên, bột uống, nang mềm, kem)</v>
          </cell>
          <cell r="AV141" t="b">
            <v>1</v>
          </cell>
          <cell r="AW141" t="b">
            <v>0</v>
          </cell>
          <cell r="AX141" t="b">
            <v>0</v>
          </cell>
          <cell r="AY141">
            <v>13</v>
          </cell>
          <cell r="BA141" t="str">
            <v>-</v>
          </cell>
          <cell r="BB141" t="str">
            <v/>
          </cell>
          <cell r="BC141" t="str">
            <v>Cục Quản lý Dược Việt Nam</v>
          </cell>
        </row>
        <row r="142">
          <cell r="A142">
            <v>140</v>
          </cell>
          <cell r="B142" t="str">
            <v>-</v>
          </cell>
          <cell r="C142" t="str">
            <v/>
          </cell>
          <cell r="D142" t="str">
            <v>GMP</v>
          </cell>
          <cell r="E142">
            <v>134</v>
          </cell>
          <cell r="H142">
            <v>15</v>
          </cell>
          <cell r="I142" t="str">
            <v>A</v>
          </cell>
          <cell r="J142" t="str">
            <v>Công ty Cổ phần Dược phẩm TV.Pharm</v>
          </cell>
          <cell r="K142" t="str">
            <v>TV.Pharm Pharmaceutical Joint Stock Company (TV.PHARM)</v>
          </cell>
          <cell r="L142" t="str">
            <v>Số 27, đường Nguyễn Chí Thanh, khóm 2, phường 9, thành phố Trà Vinh, tỉnh Trà Vinh.</v>
          </cell>
          <cell r="M142" t="str">
            <v>Nº 27, Nguyen Chi Thanh street, hamlet 2, ward 9, Tra Vinh city, Tra Vinh province.</v>
          </cell>
          <cell r="N142" t="str">
            <v/>
          </cell>
          <cell r="O142" t="str">
            <v/>
          </cell>
          <cell r="P142" t="str">
            <v>Viên nén, viên nén bao đường, viên nén bao film, viên nang cứng, viên nang mềm, thuốc bột và thuốc kem không chứa kháng sinh nhóm β-Lactam.</v>
          </cell>
          <cell r="R142" t="str">
            <v>3P</v>
          </cell>
          <cell r="S142">
            <v>37254</v>
          </cell>
          <cell r="T142" t="str">
            <v>09/1999/CN-QLD</v>
          </cell>
          <cell r="U142">
            <v>36523</v>
          </cell>
          <cell r="V142">
            <v>37254</v>
          </cell>
          <cell r="X142" t="str">
            <v>Tái</v>
          </cell>
          <cell r="Y142" t="str">
            <v>* Non-β (viên, bột uống, nang mềm, kem)</v>
          </cell>
          <cell r="AV142" t="b">
            <v>1</v>
          </cell>
          <cell r="AW142" t="b">
            <v>0</v>
          </cell>
          <cell r="AX142" t="b">
            <v>0</v>
          </cell>
          <cell r="AY142">
            <v>13</v>
          </cell>
          <cell r="BA142" t="str">
            <v>-</v>
          </cell>
          <cell r="BB142" t="str">
            <v/>
          </cell>
          <cell r="BC142" t="str">
            <v>Cục Quản lý Dược Việt Nam</v>
          </cell>
        </row>
        <row r="143">
          <cell r="A143">
            <v>141</v>
          </cell>
          <cell r="B143" t="str">
            <v>-</v>
          </cell>
          <cell r="C143" t="str">
            <v/>
          </cell>
          <cell r="D143" t="str">
            <v>GMP</v>
          </cell>
          <cell r="E143">
            <v>135</v>
          </cell>
          <cell r="H143">
            <v>16</v>
          </cell>
          <cell r="I143" t="str">
            <v>A</v>
          </cell>
          <cell r="J143" t="str">
            <v>Công ty cổ phần Hóa - Dược phẩm Mekophar</v>
          </cell>
          <cell r="K143" t="str">
            <v/>
          </cell>
          <cell r="L143" t="str">
            <v>Số 297/5, đường Lý Thường Kiệt, phường 15, quận 11, thành phố Hồ Chí Minh.</v>
          </cell>
          <cell r="M143" t="str">
            <v/>
          </cell>
          <cell r="N143" t="str">
            <v/>
          </cell>
          <cell r="O143" t="str">
            <v/>
          </cell>
          <cell r="P143" t="str">
            <v>* Thuốc không chứa kháng sinh nhóm β-Lactam: Dung dịch tiêm truyền, thuốc nhỏ mắt, thuốc nhỏ mũi, thuốc nhỏ tai, viên nén, viên bao, viên nang cứng, thuốc bột, thuốc cốm, thuốc mỡ, thuốc kem, thuốc gel, thuốc bột nhão, thuốc nước uống, hỗn dịch uống, thuốc nước dùng ngoài, thuốc xịt mũi, viên nén ngậm, viên nén nhai, thuốc đặt, viên nén sủi bọt, thuốc bột sủi bọt, thuốc cốm sủi bọt, siro thuốc, dầu xoa, thuốc hít;
* Thuốc chứa kháng sinh β-Lactam (Cephalosporin và Penicillin): thuốc tiêm bột, viên nén, viên bao phim, viên nang cứng, thuốc bột và thuốc cốm;
* Thuốc dược liệu: viên nén, viên nén ngậm, viên bao, viên nang cứng, siro thuốc, cồn thuốc, trà thuốc;
* Thuốc chứa men vi sinh: thuốc bột, thuốc cốm, viên nang cứng.</v>
          </cell>
          <cell r="R143" t="str">
            <v>WHO-GMP</v>
          </cell>
          <cell r="S143">
            <v>43821</v>
          </cell>
          <cell r="T143" t="str">
            <v>611/GCN-QLD</v>
          </cell>
          <cell r="U143">
            <v>42726</v>
          </cell>
          <cell r="V143">
            <v>43821</v>
          </cell>
          <cell r="X143" t="str">
            <v>Tái</v>
          </cell>
          <cell r="Y143" t="str">
            <v>* Non-β (viên, cốm, bột uống, kem, gel, mỡ, tiêm nước, nước uống, nước dùng ngoài, nhỏ mắt, nhỏ mũi, dầu xoa)
* β-Lactam (viên, cốm, bột uống, tiêm bột)
* Dược liệu (viên)
* Vi sinh (viên, cốm, bột uống)</v>
          </cell>
          <cell r="Z143" t="str">
            <v>x</v>
          </cell>
          <cell r="AA143" t="str">
            <v>x</v>
          </cell>
          <cell r="AB143" t="str">
            <v/>
          </cell>
          <cell r="AC143" t="str">
            <v>x</v>
          </cell>
          <cell r="AD143" t="str">
            <v/>
          </cell>
          <cell r="AE143" t="str">
            <v/>
          </cell>
          <cell r="AF143" t="str">
            <v>P C</v>
          </cell>
          <cell r="AG143" t="str">
            <v>N T</v>
          </cell>
          <cell r="AH143" t="str">
            <v>N P C D</v>
          </cell>
          <cell r="AI143" t="str">
            <v/>
          </cell>
          <cell r="AJ143" t="str">
            <v/>
          </cell>
          <cell r="AK143" t="str">
            <v>N</v>
          </cell>
          <cell r="AL143" t="str">
            <v>N</v>
          </cell>
          <cell r="AM143" t="str">
            <v>N</v>
          </cell>
          <cell r="AN143" t="str">
            <v>N</v>
          </cell>
          <cell r="AO143" t="str">
            <v/>
          </cell>
          <cell r="AP143" t="str">
            <v/>
          </cell>
          <cell r="AQ143" t="str">
            <v/>
          </cell>
          <cell r="AR143" t="str">
            <v>x</v>
          </cell>
          <cell r="AS143" t="str">
            <v/>
          </cell>
          <cell r="AT143" t="str">
            <v/>
          </cell>
          <cell r="AU143" t="str">
            <v/>
          </cell>
          <cell r="AV143" t="b">
            <v>1</v>
          </cell>
          <cell r="AW143" t="b">
            <v>0</v>
          </cell>
          <cell r="AX143" t="b">
            <v>0</v>
          </cell>
          <cell r="AY143">
            <v>14</v>
          </cell>
          <cell r="AZ143">
            <v>41</v>
          </cell>
          <cell r="BA143">
            <v>41</v>
          </cell>
          <cell r="BB143" t="str">
            <v>226/ĐKKDD-BYT</v>
          </cell>
          <cell r="BC143" t="str">
            <v>Cục Quản lý Dược Việt Nam</v>
          </cell>
        </row>
        <row r="144">
          <cell r="A144">
            <v>142</v>
          </cell>
          <cell r="B144" t="str">
            <v>-</v>
          </cell>
          <cell r="C144" t="str">
            <v/>
          </cell>
          <cell r="D144" t="str">
            <v>GMP</v>
          </cell>
          <cell r="E144">
            <v>136</v>
          </cell>
          <cell r="H144">
            <v>16</v>
          </cell>
          <cell r="I144" t="str">
            <v>A</v>
          </cell>
          <cell r="J144" t="str">
            <v>Công ty cổ phần Hóa - Dược phẩm Mekophar</v>
          </cell>
          <cell r="K144" t="str">
            <v/>
          </cell>
          <cell r="L144" t="str">
            <v>Số 297/5, đường Lý Thường Kiệt, phường 15, quận 11, thành phố Hồ Chí Minh.</v>
          </cell>
          <cell r="M144" t="str">
            <v/>
          </cell>
          <cell r="N144" t="str">
            <v/>
          </cell>
          <cell r="O144" t="str">
            <v/>
          </cell>
          <cell r="P144" t="str">
            <v>* Thuốc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uống, dung dịch thuốc dùng ngoài;_x000D_
* Thuốc chứa kháng sinh β-Lactam (Cephalosporin và Penicillin): Thuốc tiêm bột, thuốc viên nén, viên bao phim, viên nang cứng, thuốc bột và thuốc cốm;_x000D_
* Thuốc dược liệu: Thuốc viên nén, viên bao phim, viên bao đường, viên nang cứng, thuốc bột, thuốc cốm, chè thuốc;_x000D_
* Thuốc chứa men vi sinh: Thuốc bột, thuốc cốm, viên nang cứng.</v>
          </cell>
          <cell r="R144" t="str">
            <v>WHO-GMP</v>
          </cell>
          <cell r="S144">
            <v>42678</v>
          </cell>
          <cell r="T144" t="str">
            <v>267/GCN-QLD</v>
          </cell>
          <cell r="U144">
            <v>41582</v>
          </cell>
          <cell r="V144">
            <v>42678</v>
          </cell>
          <cell r="X144" t="str">
            <v>Tái</v>
          </cell>
          <cell r="Y144" t="str">
            <v>* Non-β (viên, cốm, bột uống, kem, gel, mỡ, tiêm nước, nước uống, nước dùng ngoài, nhỏ mắt, nhỏ mũi)
* β-Lactam (viên, cốm, bột uống, tiêm bột)
* Dược liệu (viên, cốm, bột uống)
* Vi sinh (viên, cốm, bột uống)</v>
          </cell>
          <cell r="AV144" t="b">
            <v>1</v>
          </cell>
          <cell r="AW144" t="b">
            <v>0</v>
          </cell>
          <cell r="AX144" t="b">
            <v>0</v>
          </cell>
          <cell r="AY144">
            <v>14</v>
          </cell>
          <cell r="BA144" t="str">
            <v>-</v>
          </cell>
          <cell r="BB144" t="str">
            <v/>
          </cell>
          <cell r="BC144" t="str">
            <v>Cục Quản lý Dược Việt Nam</v>
          </cell>
        </row>
        <row r="145">
          <cell r="A145">
            <v>143</v>
          </cell>
          <cell r="B145" t="str">
            <v>-</v>
          </cell>
          <cell r="C145" t="str">
            <v/>
          </cell>
          <cell r="D145" t="str">
            <v>GMP</v>
          </cell>
          <cell r="E145">
            <v>137</v>
          </cell>
          <cell r="H145">
            <v>16</v>
          </cell>
          <cell r="I145" t="str">
            <v>A</v>
          </cell>
          <cell r="J145" t="str">
            <v>Công ty cổ phần Hóa - Dược phẩm Mekophar</v>
          </cell>
          <cell r="K145" t="str">
            <v/>
          </cell>
          <cell r="L145" t="str">
            <v>Số 297/5, đường Lý Thường Kiệt, phường 15, quận 11, thành phố Hồ Chí Minh.</v>
          </cell>
          <cell r="M145" t="str">
            <v/>
          </cell>
          <cell r="N145" t="str">
            <v/>
          </cell>
          <cell r="O145" t="str">
            <v/>
          </cell>
          <cell r="P145" t="str">
            <v>* Các sản phẩm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uống, dung dịch thuốc dùng ngoài.
* Các sản phẩm chứa kháng sinh β-Lactam (Cephalosporin và Penicillin): Thuốc tiêm bột, thuốc viên nén, viên bao phim, viên nang cứng, thuốc bột và thuốc cốm.</v>
          </cell>
          <cell r="R145" t="str">
            <v>WHO-GMP</v>
          </cell>
          <cell r="S145">
            <v>41582</v>
          </cell>
          <cell r="T145" t="str">
            <v>365/CN-QLD</v>
          </cell>
          <cell r="U145">
            <v>40486</v>
          </cell>
          <cell r="V145">
            <v>41582</v>
          </cell>
          <cell r="X145" t="str">
            <v>Mới</v>
          </cell>
          <cell r="Y145" t="str">
            <v>* Non-β (viên, cốm, bột uống, kem, gel, mỡ, tiêm nước, nước uống, nước dùng ngoài, nhỏ mắt, nhỏ mũi)
* β-Lactam (viên, cốm, bột uống, tiêm bột)</v>
          </cell>
          <cell r="AV145" t="b">
            <v>1</v>
          </cell>
          <cell r="AW145" t="b">
            <v>0</v>
          </cell>
          <cell r="AX145" t="b">
            <v>0</v>
          </cell>
          <cell r="AY145">
            <v>14</v>
          </cell>
          <cell r="BA145" t="str">
            <v>-</v>
          </cell>
          <cell r="BB145" t="str">
            <v/>
          </cell>
          <cell r="BC145" t="str">
            <v>Cục Quản lý Dược Việt Nam</v>
          </cell>
        </row>
        <row r="146">
          <cell r="A146">
            <v>144</v>
          </cell>
          <cell r="B146" t="str">
            <v>-</v>
          </cell>
          <cell r="C146" t="str">
            <v/>
          </cell>
          <cell r="D146" t="str">
            <v>GMP</v>
          </cell>
          <cell r="E146">
            <v>138</v>
          </cell>
          <cell r="H146">
            <v>16</v>
          </cell>
          <cell r="I146" t="str">
            <v>A</v>
          </cell>
          <cell r="J146" t="str">
            <v>Công ty cổ phần Hóa - Dược phẩm Mekophar</v>
          </cell>
          <cell r="K146" t="str">
            <v/>
          </cell>
          <cell r="L146" t="str">
            <v>Số 297/5, đường Lý Thường Kiệt, phường 15, quận 11, thành phố Hồ Chí Minh.</v>
          </cell>
          <cell r="M146" t="str">
            <v/>
          </cell>
          <cell r="N146" t="str">
            <v/>
          </cell>
          <cell r="O146" t="str">
            <v/>
          </cell>
          <cell r="P146" t="str">
            <v>* Sản phẩm chứa men vi sinh: Thuốc bột, thuốc cốm, viên nang cứng.</v>
          </cell>
          <cell r="R146" t="str">
            <v>WHO-GMP</v>
          </cell>
          <cell r="S146">
            <v>41628</v>
          </cell>
          <cell r="T146" t="str">
            <v>429/CN-QLD</v>
          </cell>
          <cell r="U146">
            <v>40532</v>
          </cell>
          <cell r="V146">
            <v>41628</v>
          </cell>
          <cell r="X146" t="str">
            <v>Mới</v>
          </cell>
          <cell r="Y146" t="str">
            <v>* Vi sinh (viên, cốm, bột uống)</v>
          </cell>
          <cell r="AV146" t="b">
            <v>1</v>
          </cell>
          <cell r="AW146" t="b">
            <v>0</v>
          </cell>
          <cell r="AX146" t="b">
            <v>0</v>
          </cell>
          <cell r="AY146">
            <v>14</v>
          </cell>
          <cell r="BA146" t="str">
            <v>-</v>
          </cell>
          <cell r="BB146" t="str">
            <v/>
          </cell>
          <cell r="BC146" t="str">
            <v>Cục Quản lý Dược Việt Nam</v>
          </cell>
        </row>
        <row r="147">
          <cell r="A147">
            <v>145</v>
          </cell>
          <cell r="B147" t="str">
            <v>-</v>
          </cell>
          <cell r="C147" t="str">
            <v/>
          </cell>
          <cell r="D147" t="str">
            <v>GMP</v>
          </cell>
          <cell r="E147">
            <v>139</v>
          </cell>
          <cell r="H147">
            <v>16</v>
          </cell>
          <cell r="I147" t="str">
            <v>A</v>
          </cell>
          <cell r="J147" t="str">
            <v>Công ty cổ phần Hóa - Dược phẩm Mekophar</v>
          </cell>
          <cell r="K147" t="str">
            <v/>
          </cell>
          <cell r="L147" t="str">
            <v>Số 297/5, đường Lý Thường Kiệt, phường 15, quận 11, thành phố Hồ Chí Minh.</v>
          </cell>
          <cell r="M147" t="str">
            <v/>
          </cell>
          <cell r="N147" t="str">
            <v/>
          </cell>
          <cell r="O147" t="str">
            <v/>
          </cell>
          <cell r="P147"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 nang cứng, thuốc bột và thuốc cốm chứa kháng sinh β-Lactam;_x000D_
* Thuốc tiêm bột chứa kháng sinh Cephalosporin.</v>
          </cell>
          <cell r="R147" t="str">
            <v>3P</v>
          </cell>
          <cell r="S147">
            <v>40451</v>
          </cell>
          <cell r="T147" t="str">
            <v>225/CN-QLD</v>
          </cell>
          <cell r="U147">
            <v>39721</v>
          </cell>
          <cell r="V147">
            <v>40451</v>
          </cell>
          <cell r="X147" t="str">
            <v>Tái</v>
          </cell>
          <cell r="Y147" t="str">
            <v>* Non-β (viên, cốm, bột uống, kem, mỡ, tiêm nước, nước uống, nước dùng ngoài)
* β-Lactam (viên, cốm, bột uống)
* Cephalosporin (tiêm bột)</v>
          </cell>
          <cell r="AV147" t="b">
            <v>1</v>
          </cell>
          <cell r="AW147" t="b">
            <v>0</v>
          </cell>
          <cell r="AX147" t="b">
            <v>0</v>
          </cell>
          <cell r="AY147">
            <v>14</v>
          </cell>
          <cell r="BA147" t="str">
            <v>-</v>
          </cell>
          <cell r="BB147" t="str">
            <v/>
          </cell>
          <cell r="BC147" t="str">
            <v>Cục Quản lý Dược Việt Nam</v>
          </cell>
        </row>
        <row r="148">
          <cell r="A148">
            <v>146</v>
          </cell>
          <cell r="B148" t="str">
            <v>-</v>
          </cell>
          <cell r="C148" t="str">
            <v/>
          </cell>
          <cell r="D148" t="str">
            <v>GMP</v>
          </cell>
          <cell r="E148">
            <v>140</v>
          </cell>
          <cell r="H148">
            <v>16</v>
          </cell>
          <cell r="I148" t="str">
            <v>A</v>
          </cell>
          <cell r="J148" t="str">
            <v>Công ty cổ phần Hóa - Dược phẩm Mekophar</v>
          </cell>
          <cell r="K148" t="str">
            <v/>
          </cell>
          <cell r="L148" t="str">
            <v>Số 297/5, đường Lý Thường Kiệt, phường 15, quận 11, thành phố Hồ Chí Minh.</v>
          </cell>
          <cell r="M148" t="str">
            <v/>
          </cell>
          <cell r="N148" t="str">
            <v/>
          </cell>
          <cell r="O148" t="str">
            <v/>
          </cell>
          <cell r="P148" t="str">
            <v>*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phim, viên nang cứng, thuốc bột và thuốc cốm chứa kháng sinh β-Lactam.</v>
          </cell>
          <cell r="R148" t="str">
            <v>3P</v>
          </cell>
          <cell r="S148">
            <v>39591</v>
          </cell>
          <cell r="T148" t="str">
            <v>172/CN-QLD</v>
          </cell>
          <cell r="U148">
            <v>39273</v>
          </cell>
          <cell r="V148">
            <v>39591</v>
          </cell>
          <cell r="X148" t="str">
            <v>Gia hạn CC</v>
          </cell>
          <cell r="Y148" t="str">
            <v>* Non-β (viên, cốm, bột uống, kem, mỡ, tiêm nước, nước uống, nước dùng ngoài)
* β-Lactam (viên, cốm, bột uống, tiêm bột)</v>
          </cell>
          <cell r="AV148" t="b">
            <v>1</v>
          </cell>
          <cell r="AW148" t="b">
            <v>0</v>
          </cell>
          <cell r="AX148" t="b">
            <v>0</v>
          </cell>
          <cell r="AY148">
            <v>14</v>
          </cell>
          <cell r="BA148" t="str">
            <v>-</v>
          </cell>
          <cell r="BB148" t="str">
            <v/>
          </cell>
          <cell r="BC148" t="str">
            <v>Cục Quản lý Dược Việt Nam</v>
          </cell>
        </row>
        <row r="149">
          <cell r="A149">
            <v>147</v>
          </cell>
          <cell r="B149" t="str">
            <v>-</v>
          </cell>
          <cell r="C149" t="str">
            <v/>
          </cell>
          <cell r="D149" t="str">
            <v>GMP</v>
          </cell>
          <cell r="E149">
            <v>141</v>
          </cell>
          <cell r="H149">
            <v>16</v>
          </cell>
          <cell r="I149" t="str">
            <v>A</v>
          </cell>
          <cell r="J149" t="str">
            <v>Công ty cổ phần Hóa - Dược phẩm Mekophar</v>
          </cell>
          <cell r="K149" t="str">
            <v/>
          </cell>
          <cell r="L149" t="str">
            <v>Số 297/5, đường Lý Thường Kiệt, phường 15, quận 11, thành phố Hồ Chí Minh.</v>
          </cell>
          <cell r="M149" t="str">
            <v/>
          </cell>
          <cell r="N149" t="str">
            <v/>
          </cell>
          <cell r="O149" t="str">
            <v/>
          </cell>
          <cell r="P149" t="str">
            <v>*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phim, viên nang cứng, thuốc bột và thuốc cốm chứa kháng sinh β-Lactam.</v>
          </cell>
          <cell r="R149" t="str">
            <v>3P</v>
          </cell>
          <cell r="S149">
            <v>39447</v>
          </cell>
          <cell r="T149" t="str">
            <v>63/CN-QLD</v>
          </cell>
          <cell r="U149">
            <v>38860</v>
          </cell>
          <cell r="V149">
            <v>39447</v>
          </cell>
          <cell r="X149" t="str">
            <v>Tái</v>
          </cell>
          <cell r="Y149" t="str">
            <v>* Non-β (viên, cốm, bột uống, kem, mỡ, tiêm nước, nước uống, nước dùng ngoài)
* β-Lactam (viên, cốm, bột uống, tiêm bột)</v>
          </cell>
          <cell r="AV149" t="b">
            <v>1</v>
          </cell>
          <cell r="AW149" t="b">
            <v>0</v>
          </cell>
          <cell r="AX149" t="b">
            <v>0</v>
          </cell>
          <cell r="AY149">
            <v>14</v>
          </cell>
          <cell r="BA149" t="str">
            <v>-</v>
          </cell>
          <cell r="BB149" t="str">
            <v/>
          </cell>
          <cell r="BC149" t="str">
            <v>Cục Quản lý Dược Việt Nam</v>
          </cell>
        </row>
        <row r="150">
          <cell r="A150">
            <v>148</v>
          </cell>
          <cell r="B150" t="str">
            <v>-</v>
          </cell>
          <cell r="C150" t="str">
            <v/>
          </cell>
          <cell r="D150" t="str">
            <v>GMP</v>
          </cell>
          <cell r="E150">
            <v>142</v>
          </cell>
          <cell r="H150">
            <v>16</v>
          </cell>
          <cell r="I150" t="str">
            <v>A</v>
          </cell>
          <cell r="J150" t="str">
            <v>Công ty cổ phần Hóa - Dược phẩm Mekophar</v>
          </cell>
          <cell r="K150" t="str">
            <v/>
          </cell>
          <cell r="L150" t="str">
            <v>Số 297/5, đường Lý Thường Kiệt, phường 15, quận 11, thành phố Hồ Chí Minh.</v>
          </cell>
          <cell r="M150" t="str">
            <v/>
          </cell>
          <cell r="N150" t="str">
            <v/>
          </cell>
          <cell r="O150" t="str">
            <v/>
          </cell>
          <cell r="P150" t="str">
            <v>Thuốc tiêm bột chứa kháng sinh nhóm Penicillins và Cephalosporins.</v>
          </cell>
          <cell r="R150" t="str">
            <v>3P</v>
          </cell>
          <cell r="S150">
            <v>38905</v>
          </cell>
          <cell r="T150" t="str">
            <v>/2004/CN-QLD</v>
          </cell>
          <cell r="U150">
            <v>38175</v>
          </cell>
          <cell r="V150">
            <v>38905</v>
          </cell>
          <cell r="X150" t="str">
            <v>Tái</v>
          </cell>
          <cell r="Y150" t="str">
            <v>* Penicillin &amp; Cephalosporin (tiêm bột)</v>
          </cell>
          <cell r="AV150" t="b">
            <v>1</v>
          </cell>
          <cell r="AW150" t="b">
            <v>0</v>
          </cell>
          <cell r="AX150" t="b">
            <v>0</v>
          </cell>
          <cell r="AY150">
            <v>14</v>
          </cell>
          <cell r="BA150" t="str">
            <v>-</v>
          </cell>
          <cell r="BB150" t="str">
            <v/>
          </cell>
          <cell r="BC150" t="str">
            <v>Cục Quản lý Dược Việt Nam</v>
          </cell>
        </row>
        <row r="151">
          <cell r="A151">
            <v>149</v>
          </cell>
          <cell r="B151" t="str">
            <v>-</v>
          </cell>
          <cell r="C151" t="str">
            <v/>
          </cell>
          <cell r="D151" t="str">
            <v>GMP</v>
          </cell>
          <cell r="E151">
            <v>143</v>
          </cell>
          <cell r="H151">
            <v>16</v>
          </cell>
          <cell r="I151" t="str">
            <v>A</v>
          </cell>
          <cell r="J151" t="str">
            <v>Công ty cổ phần Hóa - Dược phẩm Mekophar</v>
          </cell>
          <cell r="K151" t="str">
            <v/>
          </cell>
          <cell r="L151" t="str">
            <v>Số 297/5, đường Lý Thường Kiệt, phường 15, quận 11, thành phố Hồ Chí Minh.</v>
          </cell>
          <cell r="M151" t="str">
            <v/>
          </cell>
          <cell r="N151" t="str">
            <v/>
          </cell>
          <cell r="O151" t="str">
            <v/>
          </cell>
          <cell r="P151"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 nang cứng, thuốc bột và thuốc cốm chứa kháng sinh β-Lactam.</v>
          </cell>
          <cell r="R151" t="str">
            <v>3P</v>
          </cell>
          <cell r="S151">
            <v>38854</v>
          </cell>
          <cell r="T151" t="str">
            <v>08/2004/CN-QLD</v>
          </cell>
          <cell r="U151">
            <v>38124</v>
          </cell>
          <cell r="V151">
            <v>38854</v>
          </cell>
          <cell r="X151" t="str">
            <v>Tái</v>
          </cell>
          <cell r="Y151" t="str">
            <v>* Non-β (viên, cốm, bột uống, kem, mỡ, tiêm nước, nước uống, nước dùng ngoài)
* β-Lactam (viên, cốm, bột uống)</v>
          </cell>
          <cell r="AV151" t="b">
            <v>1</v>
          </cell>
          <cell r="AW151" t="b">
            <v>0</v>
          </cell>
          <cell r="AX151" t="b">
            <v>0</v>
          </cell>
          <cell r="AY151">
            <v>14</v>
          </cell>
          <cell r="BA151" t="str">
            <v>-</v>
          </cell>
          <cell r="BB151" t="str">
            <v/>
          </cell>
          <cell r="BC151" t="str">
            <v>Cục Quản lý Dược Việt Nam</v>
          </cell>
        </row>
        <row r="152">
          <cell r="A152">
            <v>150</v>
          </cell>
          <cell r="B152" t="str">
            <v>-</v>
          </cell>
          <cell r="C152" t="str">
            <v/>
          </cell>
          <cell r="D152" t="str">
            <v>GMP</v>
          </cell>
          <cell r="E152">
            <v>144</v>
          </cell>
          <cell r="H152">
            <v>16</v>
          </cell>
          <cell r="I152" t="str">
            <v>A</v>
          </cell>
          <cell r="J152" t="str">
            <v>Công ty cổ phần Hóa - Dược phẩm Mekophar</v>
          </cell>
          <cell r="K152" t="str">
            <v/>
          </cell>
          <cell r="L152" t="str">
            <v>Số 297/5, đường Lý Thường Kiệt, phường 15, quận 11, thành phố Hồ Chí Minh.</v>
          </cell>
          <cell r="M152" t="str">
            <v/>
          </cell>
          <cell r="N152" t="str">
            <v/>
          </cell>
          <cell r="O152" t="str">
            <v/>
          </cell>
          <cell r="P152" t="str">
            <v>Thuốc tiêm bột chứa kháng sinh nhóm Penicillins.</v>
          </cell>
          <cell r="R152" t="str">
            <v>3P</v>
          </cell>
          <cell r="S152">
            <v>38018</v>
          </cell>
          <cell r="T152" t="str">
            <v>06/2002/CN-QLD</v>
          </cell>
          <cell r="U152">
            <v>37288</v>
          </cell>
          <cell r="V152">
            <v>38018</v>
          </cell>
          <cell r="X152" t="str">
            <v>Tái</v>
          </cell>
          <cell r="Y152" t="str">
            <v>* Penicillin (tiêm bột)</v>
          </cell>
          <cell r="AV152" t="b">
            <v>1</v>
          </cell>
          <cell r="AW152" t="b">
            <v>0</v>
          </cell>
          <cell r="AX152" t="b">
            <v>0</v>
          </cell>
          <cell r="AY152">
            <v>14</v>
          </cell>
          <cell r="BA152" t="str">
            <v>-</v>
          </cell>
          <cell r="BB152" t="str">
            <v/>
          </cell>
          <cell r="BC152" t="str">
            <v>Cục Quản lý Dược Việt Nam</v>
          </cell>
        </row>
        <row r="153">
          <cell r="A153">
            <v>151</v>
          </cell>
          <cell r="B153" t="str">
            <v>-</v>
          </cell>
          <cell r="C153" t="str">
            <v/>
          </cell>
          <cell r="D153" t="str">
            <v>GMP</v>
          </cell>
          <cell r="E153">
            <v>145</v>
          </cell>
          <cell r="H153">
            <v>16</v>
          </cell>
          <cell r="I153" t="str">
            <v>A</v>
          </cell>
          <cell r="J153" t="str">
            <v>Công ty cổ phần Hóa - Dược phẩm Mekophar</v>
          </cell>
          <cell r="K153" t="str">
            <v/>
          </cell>
          <cell r="L153" t="str">
            <v>Số 297/5, đường Lý Thường Kiệt, phường 15, quận 11, thành phố Hồ Chí Minh.</v>
          </cell>
          <cell r="M153" t="str">
            <v/>
          </cell>
          <cell r="N153" t="str">
            <v/>
          </cell>
          <cell r="O153" t="str">
            <v/>
          </cell>
          <cell r="P153" t="str">
            <v>* Thuốc viên nén, viên nang cứng, thuốc bột và thuốc cốm chứa kháng sinh nhóm Penicillin và Cephalosporin;_x000D_
* Dung dịch tiêm truyền.</v>
          </cell>
          <cell r="R153" t="str">
            <v>3P</v>
          </cell>
          <cell r="S153">
            <v>37986</v>
          </cell>
          <cell r="T153" t="str">
            <v>16/2001/CN-QLD</v>
          </cell>
          <cell r="U153">
            <v>37256</v>
          </cell>
          <cell r="V153">
            <v>37986</v>
          </cell>
          <cell r="X153" t="str">
            <v>Tái</v>
          </cell>
          <cell r="Y153" t="str">
            <v>* Penicillin &amp; Cephalosporin (viên, cốm, bột uống)
* Dung dịch tiêm truyền.</v>
          </cell>
          <cell r="AV153" t="b">
            <v>1</v>
          </cell>
          <cell r="AW153" t="b">
            <v>0</v>
          </cell>
          <cell r="AX153" t="b">
            <v>0</v>
          </cell>
          <cell r="AY153">
            <v>14</v>
          </cell>
          <cell r="BA153" t="str">
            <v>-</v>
          </cell>
          <cell r="BB153" t="str">
            <v/>
          </cell>
          <cell r="BC153" t="str">
            <v>Cục Quản lý Dược Việt Nam</v>
          </cell>
        </row>
        <row r="154">
          <cell r="A154">
            <v>152</v>
          </cell>
          <cell r="B154" t="str">
            <v>o</v>
          </cell>
          <cell r="C154" t="str">
            <v>GMP-17A</v>
          </cell>
          <cell r="D154" t="str">
            <v>GMP</v>
          </cell>
          <cell r="E154">
            <v>146</v>
          </cell>
          <cell r="H154">
            <v>17</v>
          </cell>
          <cell r="I154" t="str">
            <v>A</v>
          </cell>
          <cell r="J154" t="str">
            <v>Chi nhánh Công ty Cổ phần Dược phẩm OPC tại Bình Dương - Nhà máy Dược phẩm OPC</v>
          </cell>
          <cell r="K154" t="str">
            <v/>
          </cell>
          <cell r="L154" t="str">
            <v>Số 09/ĐX04-TH, tổ 7, ấp Tân Hóa, xã Tân Vĩnh Hiệp, thị xã Tân Uyên, tỉnh Bình Dương.</v>
          </cell>
          <cell r="M154" t="str">
            <v/>
          </cell>
          <cell r="N154" t="str">
            <v/>
          </cell>
          <cell r="O154" t="str">
            <v/>
          </cell>
          <cell r="P154" t="str">
            <v>* Thuốc không chứa kháng sinh nhóm β-Lactam: viên nén, viên ngậm, viên bao, viên nang cứng, thuốc bột, thuốc cốm; thuốc sủi bọt (viên nén, thuốc bột, thuốc cốm); viên nang mềm; thuốc uống dạng lỏng (dung dịch, si rô, nhũ tương, hỗn dịch); dung dịch dùng ngoài, cồn thuốc, kem, gel, mỡ, dầu xoa, cao xoa, thuốc hít._x000D_
* Thuốc dược liệu (bao gồm cả thuốc chứa dược liệu trong danh mục dược liệu độc làm thuốc): viên nén, viên ngậm, viên bao, viên nang cứng, thuốc bột, thuốc cốm; viên nang mềm; viên hoàn cứng, viên hoàn mềm, trà thuốc; thuốc uống dạng lỏng (dung dịch, si rô, nhũ tương, hỗn dịch, rượu thuốc); cao thuốc, dung dịch dùng ngoài, cồn thuốc, kem, gel, mỡ, dầu xoa, cao xoa, thuốc hít._x000D_
* Nguyên liệu dược liệu: cao lỏng, cao đặc, cao khô, bột, dược liệu đã chế biến.</v>
          </cell>
          <cell r="R154" t="str">
            <v>WHO-GMP</v>
          </cell>
          <cell r="S154">
            <v>44542</v>
          </cell>
          <cell r="T154" t="str">
            <v>821/GCN-QLD</v>
          </cell>
          <cell r="U154">
            <v>43446</v>
          </cell>
          <cell r="V154">
            <v>44542</v>
          </cell>
          <cell r="X154" t="str">
            <v>Tái</v>
          </cell>
          <cell r="Y154" t="str">
            <v>* Non-β (viên, cốm, bột uống, nang mềm, kem, gel, mỡ, nước dùng ngoài, dầu xoa)
* Dược liệu (viên, cốm, bột uống, nang mềm, kem, gel, mỡ, nước dùng ngoài, cao, dầu xoa)
* Nguyên liệu dược liệu (bột uống, cao, đã chế biến)</v>
          </cell>
          <cell r="Z154" t="str">
            <v>x</v>
          </cell>
          <cell r="AA154" t="str">
            <v>x</v>
          </cell>
          <cell r="AE154" t="str">
            <v>x</v>
          </cell>
          <cell r="AH154" t="str">
            <v>N D S H</v>
          </cell>
          <cell r="AI154" t="str">
            <v>D</v>
          </cell>
          <cell r="AK154" t="str">
            <v>N D</v>
          </cell>
          <cell r="AL154" t="str">
            <v>N D</v>
          </cell>
          <cell r="AN154" t="str">
            <v>N D</v>
          </cell>
          <cell r="AP154" t="str">
            <v>x</v>
          </cell>
          <cell r="AU154" t="str">
            <v>D</v>
          </cell>
          <cell r="AV154" t="b">
            <v>1</v>
          </cell>
          <cell r="AW154" t="b">
            <v>0</v>
          </cell>
          <cell r="AX154" t="b">
            <v>0</v>
          </cell>
          <cell r="AY154">
            <v>15</v>
          </cell>
          <cell r="AZ154">
            <v>96</v>
          </cell>
          <cell r="BA154">
            <v>96</v>
          </cell>
          <cell r="BB154" t="str">
            <v>188/ĐKKDD-BYT</v>
          </cell>
          <cell r="BC154" t="str">
            <v>Cục Quản lý Dược Việt Nam</v>
          </cell>
        </row>
        <row r="155">
          <cell r="A155">
            <v>153</v>
          </cell>
          <cell r="B155" t="str">
            <v>-</v>
          </cell>
          <cell r="C155" t="str">
            <v/>
          </cell>
          <cell r="D155" t="str">
            <v>GMP</v>
          </cell>
          <cell r="E155">
            <v>147</v>
          </cell>
          <cell r="H155">
            <v>17</v>
          </cell>
          <cell r="I155" t="str">
            <v>A</v>
          </cell>
          <cell r="J155" t="str">
            <v>Chi nhánh Công ty Cổ phần Dược phẩm OPC tại Bình Dương - Nhà máy Dược phẩm OPC</v>
          </cell>
          <cell r="K155" t="str">
            <v/>
          </cell>
          <cell r="L155" t="str">
            <v>Số 09/ĐX04-TH, tổ 7, ấp Tân Hóa, xã Tân Vĩnh Hiệp, thị xã Tân Uyên, tỉnh Bình Dương.</v>
          </cell>
          <cell r="M155" t="str">
            <v/>
          </cell>
          <cell r="N155" t="str">
            <v/>
          </cell>
          <cell r="O155" t="str">
            <v/>
          </cell>
          <cell r="P155" t="str">
            <v>* Thuốc không chứa kháng sinh nhóm β-Lactam và thuốc từ dược liệu: Thuốc viên nén, viên bao, viên nang cứng, thuốc bột, thuốc cốm, thuốc sủi bọt (viên nén, thuốc cốm, thuốc bột), viên nang mềm, kem, gel, mỡ, siro thuốc, thuốc nước (uống, dùng ngoài), cồn thuốc và rượu thuốc (uống, dùng ngoài), dầu thuốc, cao thuốc, dầu xoa, cao xoa, thuốc hít;_x000D_
* Thuốc từ dược liệu: viên hoàn cứng, viên hoàn mềm, trà thuốc;_x000D_
* Dược liệu chế biến: Cao, bột, phiến dược liệu.</v>
          </cell>
          <cell r="R155" t="str">
            <v>WHO-GMP</v>
          </cell>
          <cell r="S155">
            <v>43183</v>
          </cell>
          <cell r="T155" t="str">
            <v>148/GCN-QLD</v>
          </cell>
          <cell r="U155">
            <v>42087</v>
          </cell>
          <cell r="V155">
            <v>43183</v>
          </cell>
          <cell r="X155" t="str">
            <v>Tái</v>
          </cell>
          <cell r="Y155" t="str">
            <v>* Non-β (viên, cốm, bột uống, nang mềm, kem, gel, mỡ, cao, dầu xoa)
* Dược liệu (viên)
* Dược liệu (bột uống, cao, phiến)</v>
          </cell>
          <cell r="AV155" t="b">
            <v>1</v>
          </cell>
          <cell r="AW155" t="b">
            <v>0</v>
          </cell>
          <cell r="AX155" t="b">
            <v>0</v>
          </cell>
          <cell r="AY155">
            <v>15</v>
          </cell>
          <cell r="AZ155">
            <v>50</v>
          </cell>
          <cell r="BA155">
            <v>50</v>
          </cell>
          <cell r="BB155" t="str">
            <v>233/ĐKKDD-BYT</v>
          </cell>
          <cell r="BC155" t="str">
            <v>Cục Quản lý Dược Việt Nam</v>
          </cell>
        </row>
        <row r="156">
          <cell r="A156">
            <v>154</v>
          </cell>
          <cell r="B156" t="str">
            <v>-</v>
          </cell>
          <cell r="C156" t="str">
            <v/>
          </cell>
          <cell r="D156" t="str">
            <v>GMP</v>
          </cell>
          <cell r="F156">
            <v>10</v>
          </cell>
          <cell r="H156">
            <v>17</v>
          </cell>
          <cell r="I156" t="str">
            <v>A</v>
          </cell>
          <cell r="J156" t="str">
            <v>Chi nhánh Công ty Cổ phần Dược phẩm OPC tại Bình Dương - Nhà máy Dược phẩm OPC</v>
          </cell>
          <cell r="K156" t="str">
            <v/>
          </cell>
          <cell r="L156" t="str">
            <v>Số 09/ĐX04-TH, tổ 7, ấp Tân Hóa, xã Tân Vĩnh Hiệp, thị xã Tân Uyên, tỉnh Bình Dương.</v>
          </cell>
          <cell r="M156" t="str">
            <v/>
          </cell>
          <cell r="N156" t="str">
            <v/>
          </cell>
          <cell r="O156" t="str">
            <v/>
          </cell>
          <cell r="P156" t="str">
            <v>* Thuốc không chứa kháng sinh nhóm β-Lactam: Thuốc viên nén, viên bao, viên nang cứng, thuốc bột, thuốc cốm, viên nén sủi bọt, thuốc cốm sủi bọt, thuốc bột sủi bọt, viên nang mềm, thuốc nước uống, siro, cồn thuốc, rượu thuốc, cao thuốc, thuốc kem, gel, mỡ từ hóa dược và dược liệu.
* Thuốc viên nén, viên bao, viên nang cứng, thuốc bột, thuốc cốm, hoàn cứng, hoàn mềm, trà thuốc từ dược liệu.
* Dầu xoa, cao xoa, thuốc hít, thuốc nước dùng ngoài, cồn thuốc dùng ngoài, dầu thuốc.
* Cao, bột, phiến dược liệu.</v>
          </cell>
          <cell r="R156" t="str">
            <v>WHO-GMP</v>
          </cell>
          <cell r="S156">
            <v>42084</v>
          </cell>
          <cell r="T156" t="str">
            <v>129/GCN-QLD</v>
          </cell>
          <cell r="U156">
            <v>41045</v>
          </cell>
          <cell r="V156">
            <v>42084</v>
          </cell>
          <cell r="X156" t="str">
            <v>Đổi tên</v>
          </cell>
          <cell r="Y156" t="str">
            <v>* Non-β (viên, cốm, bột uống, nang mềm, kem, gel, mỡ, nước uống, cao)
* Dược liệu (viên, cốm, bột uống)
* Dầu xoa, cao xoa, thuốc hít, thuốc nước dùng ngoài, cồn thuốc dùng ngoài, dầu thuốc.
* Dược liệu (bột uống, cao, phiến)</v>
          </cell>
          <cell r="AV156" t="b">
            <v>1</v>
          </cell>
          <cell r="AW156" t="b">
            <v>0</v>
          </cell>
          <cell r="AX156" t="b">
            <v>0</v>
          </cell>
          <cell r="AY156">
            <v>15</v>
          </cell>
          <cell r="BA156" t="str">
            <v>-</v>
          </cell>
          <cell r="BB156" t="str">
            <v/>
          </cell>
          <cell r="BC156" t="str">
            <v>Cục Quản lý Dược Việt Nam</v>
          </cell>
        </row>
        <row r="157">
          <cell r="A157">
            <v>155</v>
          </cell>
          <cell r="B157" t="str">
            <v>-</v>
          </cell>
          <cell r="C157" t="str">
            <v/>
          </cell>
          <cell r="D157" t="str">
            <v>GMP</v>
          </cell>
          <cell r="E157">
            <v>148</v>
          </cell>
          <cell r="H157">
            <v>17</v>
          </cell>
          <cell r="I157" t="str">
            <v>A</v>
          </cell>
          <cell r="J157" t="str">
            <v>Chi nhánh Công ty Cổ phần Dược phẩm OPC tại Bình Dương - Nhà máy Dược phẩm OPC</v>
          </cell>
          <cell r="K157" t="str">
            <v/>
          </cell>
          <cell r="L157" t="str">
            <v>Số 09/ĐX04-TH, tổ 7, ấp Tân Hóa, xã Tân Vĩnh Hiệp, thị xã Tân Uyên, tỉnh Bình Dương.</v>
          </cell>
          <cell r="M157" t="str">
            <v/>
          </cell>
          <cell r="N157" t="str">
            <v/>
          </cell>
          <cell r="O157" t="str">
            <v/>
          </cell>
          <cell r="P157" t="str">
            <v>* Thuốc không chứa kháng sinh nhóm β-Lactam: Thuốc viên nén, viên bao, viên nang cứng, thuốc bột, thuốc cốm, viên nén sủi bọt, thuốc cốm sủi bọt, thuốc bột sủi bọt, viên nang mềm, thuốc nước uống, siro, cồn thuốc, rượu thuốc, cao thuốc, thuốc kem, gel, mỡ từ hóa dược và dược liệu.
* Thuốc viên nén, viên bao, viên nang cứng, thuốc bột, thuốc cốm, hoàn cứng, hoàn mềm, trà thuốc từ dược liệu.
* Dầu xoa, cao xoa, thuốc hít, thuốc nước dùng ngoài, cồn thuốc dùng ngoài, dầu thuốc.
* Cao, bột, phiến dược liệu.</v>
          </cell>
          <cell r="R157" t="str">
            <v>WHO-GMP</v>
          </cell>
          <cell r="S157">
            <v>42084</v>
          </cell>
          <cell r="T157" t="str">
            <v>86/GCN-QLD</v>
          </cell>
          <cell r="U157">
            <v>40989</v>
          </cell>
          <cell r="V157">
            <v>42084</v>
          </cell>
          <cell r="X157" t="str">
            <v>Tái</v>
          </cell>
          <cell r="Y157" t="str">
            <v>* Non-β (viên, cốm, bột uống, nang mềm, kem, gel, mỡ, nước uống, cao)
* Dược liệu (viên, cốm, bột uống)
* Dầu xoa, cao xoa, thuốc hít, thuốc nước dùng ngoài, cồn thuốc dùng ngoài, dầu thuốc.
* Dược liệu (bột uống, cao, phiến)</v>
          </cell>
          <cell r="AV157" t="b">
            <v>1</v>
          </cell>
          <cell r="AW157" t="b">
            <v>0</v>
          </cell>
          <cell r="AX157" t="b">
            <v>0</v>
          </cell>
          <cell r="AY157">
            <v>15</v>
          </cell>
          <cell r="BA157" t="str">
            <v>-</v>
          </cell>
          <cell r="BB157" t="str">
            <v/>
          </cell>
          <cell r="BC157" t="str">
            <v>Cục Quản lý Dược Việt Nam</v>
          </cell>
        </row>
        <row r="158">
          <cell r="A158">
            <v>156</v>
          </cell>
          <cell r="B158" t="str">
            <v>-</v>
          </cell>
          <cell r="C158" t="str">
            <v/>
          </cell>
          <cell r="D158" t="str">
            <v>GMP</v>
          </cell>
          <cell r="E158">
            <v>149</v>
          </cell>
          <cell r="H158">
            <v>17</v>
          </cell>
          <cell r="I158" t="str">
            <v>A</v>
          </cell>
          <cell r="J158" t="str">
            <v>Chi nhánh Công ty Cổ phần Dược phẩm OPC tại Bình Dương - Nhà máy Dược phẩm OPC</v>
          </cell>
          <cell r="K158" t="str">
            <v/>
          </cell>
          <cell r="L158" t="str">
            <v>Số 09/ĐX04-TH, tổ 7, ấp Tân Hóa, xã Tân Vĩnh Hiệp, thị xã Tân Uyên, tỉnh Bình Dương.</v>
          </cell>
          <cell r="M158" t="str">
            <v/>
          </cell>
          <cell r="N158" t="str">
            <v/>
          </cell>
          <cell r="O158" t="str">
            <v/>
          </cell>
          <cell r="P158"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 bao, viêng nang cứng, thuốc bột và thuốc cốm chứa Kim Tiền Thảo.</v>
          </cell>
          <cell r="R158" t="str">
            <v>3P</v>
          </cell>
          <cell r="S158">
            <v>41106</v>
          </cell>
          <cell r="T158" t="str">
            <v>199/CN-QLD</v>
          </cell>
          <cell r="U158">
            <v>40375</v>
          </cell>
          <cell r="V158">
            <v>41106</v>
          </cell>
          <cell r="X158" t="str">
            <v>Tái</v>
          </cell>
          <cell r="Y158" t="str">
            <v>* Non-β (viên, cốm, bột uống, nang mềm, kem, gel, mỡ, nước uống, dầu xoa)
* Thuốc viên nén không bao, viên bao, viêng nang cứng, thuốc bột và thuốc cốm chứa Kim Tiền Thảo.</v>
          </cell>
          <cell r="AV158" t="b">
            <v>1</v>
          </cell>
          <cell r="AW158" t="b">
            <v>0</v>
          </cell>
          <cell r="AX158" t="b">
            <v>0</v>
          </cell>
          <cell r="AY158">
            <v>15</v>
          </cell>
          <cell r="BA158" t="str">
            <v>-</v>
          </cell>
          <cell r="BB158" t="str">
            <v/>
          </cell>
          <cell r="BC158" t="str">
            <v>Cục Quản lý Dược Việt Nam</v>
          </cell>
        </row>
        <row r="159">
          <cell r="A159">
            <v>157</v>
          </cell>
          <cell r="B159" t="str">
            <v>-</v>
          </cell>
          <cell r="C159" t="str">
            <v/>
          </cell>
          <cell r="D159" t="str">
            <v>GMP</v>
          </cell>
          <cell r="E159">
            <v>150</v>
          </cell>
          <cell r="H159">
            <v>17</v>
          </cell>
          <cell r="I159" t="str">
            <v>A</v>
          </cell>
          <cell r="J159" t="str">
            <v>Chi nhánh Công ty Cổ phần Dược phẩm OPC tại Bình Dương - Nhà máy Dược phẩm OPC</v>
          </cell>
          <cell r="K159" t="str">
            <v/>
          </cell>
          <cell r="L159" t="str">
            <v>Số 09/ĐX04-TH, tổ 7, ấp Tân Hóa, xã Tân Vĩnh Hiệp, thị xã Tân Uyên, tỉnh Bình Dương.</v>
          </cell>
          <cell r="M159" t="str">
            <v/>
          </cell>
          <cell r="N159" t="str">
            <v/>
          </cell>
          <cell r="O159" t="str">
            <v/>
          </cell>
          <cell r="P159"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 bao, viêng nang cứng, thuốc bột và thuốc cốm chứa Kim Tiền Thảo.</v>
          </cell>
          <cell r="R159" t="str">
            <v>3P</v>
          </cell>
          <cell r="S159">
            <v>40451</v>
          </cell>
          <cell r="T159" t="str">
            <v>227/CN-QLD</v>
          </cell>
          <cell r="U159">
            <v>39721</v>
          </cell>
          <cell r="V159">
            <v>40451</v>
          </cell>
          <cell r="X159" t="str">
            <v>Tái</v>
          </cell>
          <cell r="Y159" t="str">
            <v>* Non-β (viên, cốm, bột uống, nang mềm, kem, gel, mỡ, nước uống, dầu xoa)
* Thuốc viên nén không bao, viên bao, viêng nang cứng, thuốc bột và thuốc cốm chứa Kim Tiền Thảo.</v>
          </cell>
          <cell r="AV159" t="b">
            <v>1</v>
          </cell>
          <cell r="AW159" t="b">
            <v>0</v>
          </cell>
          <cell r="AX159" t="b">
            <v>0</v>
          </cell>
          <cell r="AY159">
            <v>15</v>
          </cell>
          <cell r="BA159" t="str">
            <v>-</v>
          </cell>
          <cell r="BB159" t="str">
            <v/>
          </cell>
          <cell r="BC159" t="str">
            <v>Cục Quản lý Dược Việt Nam</v>
          </cell>
        </row>
        <row r="160">
          <cell r="A160">
            <v>158</v>
          </cell>
          <cell r="B160" t="str">
            <v>-</v>
          </cell>
          <cell r="C160" t="str">
            <v/>
          </cell>
          <cell r="D160" t="str">
            <v>GMP</v>
          </cell>
          <cell r="E160">
            <v>151</v>
          </cell>
          <cell r="H160">
            <v>17</v>
          </cell>
          <cell r="I160" t="str">
            <v>A</v>
          </cell>
          <cell r="J160" t="str">
            <v>Chi nhánh Công ty Cổ phần Dược phẩm OPC tại Bình Dương - Nhà máy Dược phẩm OPC</v>
          </cell>
          <cell r="K160" t="str">
            <v/>
          </cell>
          <cell r="L160" t="str">
            <v>Số 09/ĐX04-TH, tổ 7, ấp Tân Hóa, xã Tân Vĩnh Hiệp, thị xã Tân Uyên, tỉnh Bình Dương.</v>
          </cell>
          <cell r="M160" t="str">
            <v/>
          </cell>
          <cell r="N160" t="str">
            <v/>
          </cell>
          <cell r="O160" t="str">
            <v/>
          </cell>
          <cell r="P160" t="str">
            <v>* Thuốc viên nén, viên bao, viên nang cứng, viên nang mềm, thuốc bột, thuốc cốm, thuốc kem, thuốc mỡ, thuốc nước, dầu xoa, cao xoa từ hóa dược và dược liệu;_x000D_
* Thuốc hoàn cứng, hoàn mềm và trà thuốc từ dược liệu.</v>
          </cell>
          <cell r="R160" t="str">
            <v>3P</v>
          </cell>
          <cell r="S160">
            <v>39446</v>
          </cell>
          <cell r="T160" t="str">
            <v>247/CN-QLD</v>
          </cell>
          <cell r="U160">
            <v>38716</v>
          </cell>
          <cell r="V160">
            <v>39446</v>
          </cell>
          <cell r="X160" t="str">
            <v>Tái</v>
          </cell>
          <cell r="Y160" t="str">
            <v>* Dược liệu (viên, cốm, bột uống, nang mềm, kem, mỡ, dầu xoa)
* Dược liệu</v>
          </cell>
          <cell r="AV160" t="b">
            <v>1</v>
          </cell>
          <cell r="AW160" t="b">
            <v>0</v>
          </cell>
          <cell r="AX160" t="b">
            <v>0</v>
          </cell>
          <cell r="AY160">
            <v>15</v>
          </cell>
          <cell r="BA160" t="str">
            <v>-</v>
          </cell>
          <cell r="BB160" t="str">
            <v/>
          </cell>
          <cell r="BC160" t="str">
            <v>Cục Quản lý Dược Việt Nam</v>
          </cell>
        </row>
        <row r="161">
          <cell r="A161">
            <v>159</v>
          </cell>
          <cell r="B161" t="str">
            <v>-</v>
          </cell>
          <cell r="C161" t="str">
            <v/>
          </cell>
          <cell r="D161" t="str">
            <v>GMP</v>
          </cell>
          <cell r="E161">
            <v>152</v>
          </cell>
          <cell r="H161">
            <v>17</v>
          </cell>
          <cell r="I161" t="str">
            <v>A</v>
          </cell>
          <cell r="J161" t="str">
            <v>Chi nhánh Công ty Cổ phần Dược phẩm OPC tại Bình Dương - Nhà máy Dược phẩm OPC</v>
          </cell>
          <cell r="K161" t="str">
            <v/>
          </cell>
          <cell r="L161" t="str">
            <v>Số 09/ĐX04-TH, tổ 7, ấp Tân Hóa, xã Tân Vĩnh Hiệp, thị xã Tân Uyên, tỉnh Bình Dương.</v>
          </cell>
          <cell r="M161" t="str">
            <v/>
          </cell>
          <cell r="N161" t="str">
            <v/>
          </cell>
          <cell r="O161" t="str">
            <v/>
          </cell>
          <cell r="P161" t="str">
            <v>* Thuốc viên nén, viên bao, viên nang cứng, viên nang mềm, thuốc bột, thuốc cốm, thuốc kem, thuốc nước, dầu xoa, cao xoa từ hóa dược và dược liệu;_x000D_
* Thuốc hoàn cứng, hoàn mềm và trà thuốc từ dược liệu.</v>
          </cell>
          <cell r="R161" t="str">
            <v>3P</v>
          </cell>
          <cell r="S161">
            <v>38674</v>
          </cell>
          <cell r="T161" t="str">
            <v>32/2003/CN-QLD</v>
          </cell>
          <cell r="U161">
            <v>37943</v>
          </cell>
          <cell r="V161">
            <v>38674</v>
          </cell>
          <cell r="X161" t="str">
            <v>Tái</v>
          </cell>
          <cell r="Y161" t="str">
            <v>* Dược liệu (viên, cốm, bột uống, nang mềm, kem, dầu xoa)
* Dược liệu</v>
          </cell>
          <cell r="AV161" t="b">
            <v>1</v>
          </cell>
          <cell r="AW161" t="b">
            <v>0</v>
          </cell>
          <cell r="AX161" t="b">
            <v>0</v>
          </cell>
          <cell r="AY161">
            <v>15</v>
          </cell>
          <cell r="BA161" t="str">
            <v>-</v>
          </cell>
          <cell r="BB161" t="str">
            <v/>
          </cell>
          <cell r="BC161" t="str">
            <v>Cục Quản lý Dược Việt Nam</v>
          </cell>
        </row>
        <row r="162">
          <cell r="A162">
            <v>160</v>
          </cell>
          <cell r="B162" t="str">
            <v>-</v>
          </cell>
          <cell r="C162" t="str">
            <v/>
          </cell>
          <cell r="D162" t="str">
            <v>GMP</v>
          </cell>
          <cell r="E162">
            <v>153</v>
          </cell>
          <cell r="H162">
            <v>17</v>
          </cell>
          <cell r="I162" t="str">
            <v>A</v>
          </cell>
          <cell r="J162" t="str">
            <v>Chi nhánh Công ty Cổ phần Dược phẩm OPC tại Bình Dương - Nhà máy Dược phẩm OPC</v>
          </cell>
          <cell r="K162" t="str">
            <v/>
          </cell>
          <cell r="L162" t="str">
            <v>Số 09/ĐX04-TH, tổ 7, ấp Tân Hóa, xã Tân Vĩnh Hiệp, thị xã Tân Uyên, tỉnh Bình Dương.</v>
          </cell>
          <cell r="M162" t="str">
            <v/>
          </cell>
          <cell r="N162" t="str">
            <v/>
          </cell>
          <cell r="O162" t="str">
            <v/>
          </cell>
          <cell r="P162" t="str">
            <v>* Thuốc viên nang mềm không chứa kháng sinh β-Lactam.</v>
          </cell>
          <cell r="R162" t="str">
            <v>3P</v>
          </cell>
          <cell r="S162">
            <v>38117</v>
          </cell>
          <cell r="T162" t="str">
            <v>11/2002/CN-QLD</v>
          </cell>
          <cell r="U162">
            <v>37386</v>
          </cell>
          <cell r="V162">
            <v>38117</v>
          </cell>
          <cell r="X162" t="str">
            <v>Tái</v>
          </cell>
          <cell r="Y162" t="str">
            <v>* Non-β (viên, nang mềm)</v>
          </cell>
          <cell r="AV162" t="b">
            <v>1</v>
          </cell>
          <cell r="AW162" t="b">
            <v>0</v>
          </cell>
          <cell r="AX162" t="b">
            <v>0</v>
          </cell>
          <cell r="AY162">
            <v>15</v>
          </cell>
          <cell r="BA162" t="str">
            <v>-</v>
          </cell>
          <cell r="BB162" t="str">
            <v/>
          </cell>
          <cell r="BC162" t="str">
            <v>Cục Quản lý Dược Việt Nam</v>
          </cell>
        </row>
        <row r="163">
          <cell r="A163">
            <v>161</v>
          </cell>
          <cell r="B163" t="str">
            <v>-</v>
          </cell>
          <cell r="C163" t="str">
            <v/>
          </cell>
          <cell r="D163" t="str">
            <v>GMP</v>
          </cell>
          <cell r="E163">
            <v>154</v>
          </cell>
          <cell r="H163">
            <v>17</v>
          </cell>
          <cell r="I163" t="str">
            <v>A</v>
          </cell>
          <cell r="J163" t="str">
            <v>Chi nhánh Công ty Cổ phần Dược phẩm OPC tại Bình Dương - Nhà máy Dược phẩm OPC</v>
          </cell>
          <cell r="K163" t="str">
            <v/>
          </cell>
          <cell r="L163" t="str">
            <v>Số 09/ĐX04-TH, tổ 7, ấp Tân Hóa, xã Tân Vĩnh Hiệp, thị xã Tân Uyên, tỉnh Bình Dương.</v>
          </cell>
          <cell r="M163" t="str">
            <v/>
          </cell>
          <cell r="N163" t="str">
            <v/>
          </cell>
          <cell r="O163" t="str">
            <v/>
          </cell>
          <cell r="P163" t="str">
            <v>* Thuốc viên nang mềm không chứa kháng sinh β-Lactam.</v>
          </cell>
          <cell r="R163" t="str">
            <v>3P</v>
          </cell>
          <cell r="S163">
            <v>37336</v>
          </cell>
          <cell r="T163" t="str">
            <v>04/2000/CN-QLD</v>
          </cell>
          <cell r="U163">
            <v>36606</v>
          </cell>
          <cell r="V163">
            <v>37336</v>
          </cell>
          <cell r="X163" t="str">
            <v>Tái</v>
          </cell>
          <cell r="Y163" t="str">
            <v>* Non-β (viên, nang mềm)</v>
          </cell>
          <cell r="AV163" t="b">
            <v>1</v>
          </cell>
          <cell r="AW163" t="b">
            <v>0</v>
          </cell>
          <cell r="AX163" t="b">
            <v>0</v>
          </cell>
          <cell r="AY163">
            <v>15</v>
          </cell>
          <cell r="BA163" t="str">
            <v>-</v>
          </cell>
          <cell r="BB163" t="str">
            <v/>
          </cell>
          <cell r="BC163" t="str">
            <v>Cục Quản lý Dược Việt Nam</v>
          </cell>
        </row>
        <row r="164">
          <cell r="A164">
            <v>162</v>
          </cell>
          <cell r="B164" t="str">
            <v>o</v>
          </cell>
          <cell r="C164" t="str">
            <v>GMP-18B</v>
          </cell>
          <cell r="D164" t="str">
            <v>GMP</v>
          </cell>
          <cell r="E164">
            <v>155</v>
          </cell>
          <cell r="H164">
            <v>18</v>
          </cell>
          <cell r="I164" t="str">
            <v>B</v>
          </cell>
          <cell r="J164" t="str">
            <v>Công ty TNHH MTV Dược phẩm OPC Bình Dương</v>
          </cell>
          <cell r="K164" t="str">
            <v/>
          </cell>
          <cell r="L164" t="str">
            <v>Số 09/ĐX04-TH, tổ 7, ấp Tân Hóa, xã Tân Vĩnh Hiệp, thị xã Tân Uyên, tỉnh Bình Dương.</v>
          </cell>
          <cell r="M164" t="str">
            <v/>
          </cell>
          <cell r="N164" t="str">
            <v/>
          </cell>
          <cell r="O164" t="str">
            <v/>
          </cell>
          <cell r="P164" t="str">
            <v>Ethanol dược dụng.</v>
          </cell>
          <cell r="R164" t="str">
            <v>WHO-GMP</v>
          </cell>
          <cell r="S164">
            <v>44452</v>
          </cell>
          <cell r="T164" t="str">
            <v>622/GCN-QLD</v>
          </cell>
          <cell r="U164">
            <v>43356</v>
          </cell>
          <cell r="V164">
            <v>44452</v>
          </cell>
          <cell r="X164" t="str">
            <v>Tái</v>
          </cell>
          <cell r="Y164" t="str">
            <v>* Ethanol dược dụng.</v>
          </cell>
          <cell r="Z164" t="str">
            <v/>
          </cell>
          <cell r="AA164" t="str">
            <v/>
          </cell>
          <cell r="AB164" t="str">
            <v/>
          </cell>
          <cell r="AC164" t="str">
            <v/>
          </cell>
          <cell r="AD164" t="str">
            <v>x</v>
          </cell>
          <cell r="AE164" t="str">
            <v/>
          </cell>
          <cell r="AF164" t="str">
            <v/>
          </cell>
          <cell r="AG164" t="str">
            <v/>
          </cell>
          <cell r="AH164" t="str">
            <v/>
          </cell>
          <cell r="AI164" t="str">
            <v/>
          </cell>
          <cell r="AJ164" t="str">
            <v/>
          </cell>
          <cell r="AK164" t="str">
            <v/>
          </cell>
          <cell r="AL164" t="str">
            <v/>
          </cell>
          <cell r="AM164" t="str">
            <v/>
          </cell>
          <cell r="AN164" t="str">
            <v/>
          </cell>
          <cell r="AO164" t="str">
            <v/>
          </cell>
          <cell r="AP164" t="str">
            <v/>
          </cell>
          <cell r="AQ164" t="str">
            <v/>
          </cell>
          <cell r="AR164" t="str">
            <v/>
          </cell>
          <cell r="AS164" t="str">
            <v/>
          </cell>
          <cell r="AT164" t="str">
            <v/>
          </cell>
          <cell r="AU164" t="str">
            <v/>
          </cell>
          <cell r="AV164" t="b">
            <v>1</v>
          </cell>
          <cell r="AW164" t="b">
            <v>0</v>
          </cell>
          <cell r="AX164" t="b">
            <v>0</v>
          </cell>
          <cell r="AY164">
            <v>15</v>
          </cell>
          <cell r="AZ164">
            <v>143</v>
          </cell>
          <cell r="BA164">
            <v>143</v>
          </cell>
          <cell r="BB164" t="str">
            <v>370/ĐKKDD-BYT</v>
          </cell>
          <cell r="BC164" t="str">
            <v>Cục Quản lý Dược Việt Nam</v>
          </cell>
        </row>
        <row r="165">
          <cell r="A165">
            <v>163</v>
          </cell>
          <cell r="B165" t="str">
            <v>-</v>
          </cell>
          <cell r="C165" t="str">
            <v/>
          </cell>
          <cell r="D165" t="str">
            <v>GMP</v>
          </cell>
          <cell r="E165">
            <v>156</v>
          </cell>
          <cell r="H165">
            <v>18</v>
          </cell>
          <cell r="I165" t="str">
            <v>B</v>
          </cell>
          <cell r="J165" t="str">
            <v>Công ty TNHH MTV Dược phẩm OPC Bình Dương</v>
          </cell>
          <cell r="K165" t="str">
            <v/>
          </cell>
          <cell r="L165" t="str">
            <v>Số 09/ĐX04-TH, tổ 7, ấp Tân Hóa, xã Tân Vĩnh Hiệp, thị xã Tân Uyên, tỉnh Bình Dương.</v>
          </cell>
          <cell r="M165" t="str">
            <v/>
          </cell>
          <cell r="N165" t="str">
            <v/>
          </cell>
          <cell r="O165" t="str">
            <v/>
          </cell>
          <cell r="P165" t="str">
            <v>Ethanol dược dụng.</v>
          </cell>
          <cell r="R165" t="str">
            <v>WHO-GMP</v>
          </cell>
          <cell r="S165">
            <v>43183</v>
          </cell>
          <cell r="T165" t="str">
            <v>147/GCN-QLD</v>
          </cell>
          <cell r="U165">
            <v>42087</v>
          </cell>
          <cell r="V165">
            <v>43183</v>
          </cell>
          <cell r="X165" t="str">
            <v>Tái</v>
          </cell>
          <cell r="Y165" t="str">
            <v>* Ethanol dược dụng.</v>
          </cell>
          <cell r="AV165" t="b">
            <v>1</v>
          </cell>
          <cell r="AW165" t="b">
            <v>0</v>
          </cell>
          <cell r="AX165" t="b">
            <v>0</v>
          </cell>
          <cell r="AY165">
            <v>15</v>
          </cell>
          <cell r="BA165" t="str">
            <v>-</v>
          </cell>
          <cell r="BB165" t="str">
            <v/>
          </cell>
          <cell r="BC165" t="str">
            <v>Cục Quản lý Dược Việt Nam</v>
          </cell>
        </row>
        <row r="166">
          <cell r="A166">
            <v>164</v>
          </cell>
          <cell r="B166" t="str">
            <v>-</v>
          </cell>
          <cell r="C166" t="str">
            <v/>
          </cell>
          <cell r="D166" t="str">
            <v>GMP</v>
          </cell>
          <cell r="E166">
            <v>157</v>
          </cell>
          <cell r="H166">
            <v>18</v>
          </cell>
          <cell r="I166" t="str">
            <v>B</v>
          </cell>
          <cell r="J166" t="str">
            <v>Công ty TNHH MTV Dược phẩm OPC Bình Dương</v>
          </cell>
          <cell r="K166" t="str">
            <v/>
          </cell>
          <cell r="L166" t="str">
            <v>Số 09/ĐX04-TH, tổ 7, ấp Tân Hóa, xã Tân Vĩnh Hiệp, thị xã Tân Uyên, tỉnh Bình Dương.</v>
          </cell>
          <cell r="M166" t="str">
            <v/>
          </cell>
          <cell r="N166" t="str">
            <v/>
          </cell>
          <cell r="O166" t="str">
            <v/>
          </cell>
          <cell r="P166" t="str">
            <v>Dây chuyền tinh chế Ethanol.</v>
          </cell>
          <cell r="R166" t="str">
            <v>WHO-GMP</v>
          </cell>
          <cell r="S166">
            <v>42082</v>
          </cell>
          <cell r="T166" t="str">
            <v>79/GCN-QLD</v>
          </cell>
          <cell r="U166">
            <v>40987</v>
          </cell>
          <cell r="V166">
            <v>42082</v>
          </cell>
          <cell r="X166" t="str">
            <v>Tái</v>
          </cell>
          <cell r="Y166" t="str">
            <v>* Dây chuyền tinh chế Ethanol.</v>
          </cell>
          <cell r="AV166" t="b">
            <v>1</v>
          </cell>
          <cell r="AW166" t="b">
            <v>0</v>
          </cell>
          <cell r="AX166" t="b">
            <v>0</v>
          </cell>
          <cell r="AY166">
            <v>15</v>
          </cell>
          <cell r="AZ166">
            <v>142</v>
          </cell>
          <cell r="BA166">
            <v>142</v>
          </cell>
          <cell r="BB166" t="str">
            <v>14/BYT-ĐKKDD</v>
          </cell>
          <cell r="BC166" t="str">
            <v>Cục Quản lý Dược Việt Nam</v>
          </cell>
        </row>
        <row r="167">
          <cell r="A167">
            <v>165</v>
          </cell>
          <cell r="B167" t="str">
            <v>-</v>
          </cell>
          <cell r="C167" t="str">
            <v/>
          </cell>
          <cell r="D167" t="str">
            <v>GMP</v>
          </cell>
          <cell r="E167">
            <v>158</v>
          </cell>
          <cell r="H167">
            <v>18</v>
          </cell>
          <cell r="I167" t="str">
            <v>B</v>
          </cell>
          <cell r="J167" t="str">
            <v>Công ty TNHH MTV Dược phẩm OPC Bình Dương</v>
          </cell>
          <cell r="K167" t="str">
            <v/>
          </cell>
          <cell r="L167" t="str">
            <v>Số 09/ĐX04-TH, tổ 7, ấp Tân Hóa, xã Tân Vĩnh Hiệp, thị xã Tân Uyên, tỉnh Bình Dương.</v>
          </cell>
          <cell r="M167" t="str">
            <v/>
          </cell>
          <cell r="N167" t="str">
            <v/>
          </cell>
          <cell r="O167" t="str">
            <v/>
          </cell>
          <cell r="P167" t="str">
            <v>Dây chuyền tinh chế Ethanol.</v>
          </cell>
          <cell r="R167" t="str">
            <v>3P</v>
          </cell>
          <cell r="S167">
            <v>41106</v>
          </cell>
          <cell r="T167" t="str">
            <v>198/CN-QLD</v>
          </cell>
          <cell r="U167">
            <v>40375</v>
          </cell>
          <cell r="V167">
            <v>41106</v>
          </cell>
          <cell r="X167" t="str">
            <v>Tái</v>
          </cell>
          <cell r="Y167" t="str">
            <v>* Dây chuyền tinh chế Ethanol.</v>
          </cell>
          <cell r="AV167" t="b">
            <v>1</v>
          </cell>
          <cell r="AW167" t="b">
            <v>0</v>
          </cell>
          <cell r="AX167" t="b">
            <v>0</v>
          </cell>
          <cell r="AY167">
            <v>15</v>
          </cell>
          <cell r="BA167" t="str">
            <v>-</v>
          </cell>
          <cell r="BB167" t="str">
            <v/>
          </cell>
          <cell r="BC167" t="str">
            <v>Cục Quản lý Dược Việt Nam</v>
          </cell>
        </row>
        <row r="168">
          <cell r="A168">
            <v>166</v>
          </cell>
          <cell r="B168" t="str">
            <v>-</v>
          </cell>
          <cell r="C168" t="str">
            <v/>
          </cell>
          <cell r="D168" t="str">
            <v>GMP</v>
          </cell>
          <cell r="E168">
            <v>159</v>
          </cell>
          <cell r="H168">
            <v>18</v>
          </cell>
          <cell r="I168" t="str">
            <v>B</v>
          </cell>
          <cell r="J168" t="str">
            <v>Công ty TNHH MTV Dược phẩm OPC Bình Dương</v>
          </cell>
          <cell r="K168" t="str">
            <v/>
          </cell>
          <cell r="L168" t="str">
            <v>Số 09/ĐX04-TH, tổ 7, ấp Tân Hóa, xã Tân Vĩnh Hiệp, thị xã Tân Uyên, tỉnh Bình Dương.</v>
          </cell>
          <cell r="M168" t="str">
            <v/>
          </cell>
          <cell r="N168" t="str">
            <v/>
          </cell>
          <cell r="O168" t="str">
            <v/>
          </cell>
          <cell r="P168" t="str">
            <v>Dây chuyền tinh chế Ethanol.</v>
          </cell>
          <cell r="R168" t="str">
            <v>3P</v>
          </cell>
          <cell r="S168">
            <v>40451</v>
          </cell>
          <cell r="T168" t="str">
            <v>228/CN-QLD</v>
          </cell>
          <cell r="U168">
            <v>39721</v>
          </cell>
          <cell r="V168">
            <v>40451</v>
          </cell>
          <cell r="X168" t="str">
            <v>Tái</v>
          </cell>
          <cell r="Y168" t="str">
            <v>* Dây chuyền tinh chế Ethanol.</v>
          </cell>
          <cell r="AV168" t="b">
            <v>1</v>
          </cell>
          <cell r="AW168" t="b">
            <v>0</v>
          </cell>
          <cell r="AX168" t="b">
            <v>0</v>
          </cell>
          <cell r="AY168">
            <v>15</v>
          </cell>
          <cell r="BA168" t="str">
            <v>-</v>
          </cell>
          <cell r="BB168" t="str">
            <v/>
          </cell>
          <cell r="BC168" t="str">
            <v>Cục Quản lý Dược Việt Nam</v>
          </cell>
        </row>
        <row r="169">
          <cell r="A169">
            <v>167</v>
          </cell>
          <cell r="B169" t="str">
            <v>o</v>
          </cell>
          <cell r="C169" t="str">
            <v>GMP-19A</v>
          </cell>
          <cell r="D169" t="str">
            <v>GMP</v>
          </cell>
          <cell r="E169">
            <v>160</v>
          </cell>
          <cell r="H169">
            <v>19</v>
          </cell>
          <cell r="I169" t="str">
            <v>A</v>
          </cell>
          <cell r="J169" t="str">
            <v>Công ty cổ phần thương mại Dược phẩm Quang Minh</v>
          </cell>
          <cell r="K169" t="str">
            <v/>
          </cell>
          <cell r="L169" t="str">
            <v>Số 4A, đường Lò Lu, phường Trường Thạnh, quận 9, thành phố Hồ Chí Minh.</v>
          </cell>
          <cell r="M169" t="str">
            <v/>
          </cell>
          <cell r="N169" t="str">
            <v/>
          </cell>
          <cell r="O169" t="str">
            <v/>
          </cell>
          <cell r="P169" t="str">
            <v>* Thuốc không chứa kháng sinh nhóm β-Lactam: Thuốc viên nén, viên bao, viên nang cứng, thuốc bột, thuốc cốm, viên nén sủi bọt, thuốc bột sủi bọt, thuốc cốm sủi bọt, thuốc nhỏ mắt, thuốc nước uống, thuốc nước dùng ngoài, thuốc kem, thuốc mỡ và thuốc đạn.</v>
          </cell>
          <cell r="R169" t="str">
            <v>WHO-GMP</v>
          </cell>
          <cell r="S169">
            <v>43917</v>
          </cell>
          <cell r="T169" t="str">
            <v>116/GCN-QLD</v>
          </cell>
          <cell r="U169">
            <v>42821</v>
          </cell>
          <cell r="V169">
            <v>43917</v>
          </cell>
          <cell r="X169" t="str">
            <v>Tái</v>
          </cell>
          <cell r="Y169" t="str">
            <v>* Non-β (viên, cốm, bột uống, đạn, kem, mỡ, nước uống, nước dùng ngoài, nhỏ mắt)</v>
          </cell>
          <cell r="Z169" t="str">
            <v>x</v>
          </cell>
          <cell r="AA169" t="str">
            <v/>
          </cell>
          <cell r="AB169" t="str">
            <v/>
          </cell>
          <cell r="AC169" t="str">
            <v/>
          </cell>
          <cell r="AD169" t="str">
            <v/>
          </cell>
          <cell r="AE169" t="str">
            <v/>
          </cell>
          <cell r="AF169" t="str">
            <v/>
          </cell>
          <cell r="AG169" t="str">
            <v/>
          </cell>
          <cell r="AH169" t="str">
            <v>N S</v>
          </cell>
          <cell r="AI169" t="str">
            <v/>
          </cell>
          <cell r="AJ169" t="str">
            <v/>
          </cell>
          <cell r="AK169" t="str">
            <v>N</v>
          </cell>
          <cell r="AL169" t="str">
            <v>N</v>
          </cell>
          <cell r="AM169" t="str">
            <v>N</v>
          </cell>
          <cell r="AN169" t="str">
            <v>N</v>
          </cell>
          <cell r="AO169" t="str">
            <v>x</v>
          </cell>
          <cell r="AP169" t="str">
            <v/>
          </cell>
          <cell r="AQ169" t="str">
            <v/>
          </cell>
          <cell r="AR169" t="str">
            <v/>
          </cell>
          <cell r="AS169" t="str">
            <v/>
          </cell>
          <cell r="AT169" t="str">
            <v/>
          </cell>
          <cell r="AU169" t="str">
            <v/>
          </cell>
          <cell r="AV169" t="b">
            <v>1</v>
          </cell>
          <cell r="AW169" t="b">
            <v>0</v>
          </cell>
          <cell r="AX169" t="b">
            <v>0</v>
          </cell>
          <cell r="AY169">
            <v>16</v>
          </cell>
          <cell r="AZ169">
            <v>197</v>
          </cell>
          <cell r="BA169">
            <v>197</v>
          </cell>
          <cell r="BB169" t="str">
            <v>196/ĐKKDD-BYT</v>
          </cell>
          <cell r="BC169" t="str">
            <v>Cục Quản lý Dược Việt Nam</v>
          </cell>
        </row>
        <row r="170">
          <cell r="A170">
            <v>168</v>
          </cell>
          <cell r="B170" t="str">
            <v>-</v>
          </cell>
          <cell r="C170" t="str">
            <v/>
          </cell>
          <cell r="D170" t="str">
            <v>GMP</v>
          </cell>
          <cell r="E170">
            <v>161</v>
          </cell>
          <cell r="H170">
            <v>19</v>
          </cell>
          <cell r="I170" t="str">
            <v>A</v>
          </cell>
          <cell r="J170" t="str">
            <v>Công ty cổ phần thương mại Dược phẩm Quang Minh</v>
          </cell>
          <cell r="K170" t="str">
            <v/>
          </cell>
          <cell r="L170" t="str">
            <v>Số 4A, đường Lò Lu, phường Trường Thạnh, quận 9, thành phố Hồ Chí Minh.</v>
          </cell>
          <cell r="M170" t="str">
            <v/>
          </cell>
          <cell r="N170" t="str">
            <v/>
          </cell>
          <cell r="O170" t="str">
            <v/>
          </cell>
          <cell r="P170"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R170" t="str">
            <v>WHO-GMP</v>
          </cell>
          <cell r="S170">
            <v>42580</v>
          </cell>
          <cell r="T170" t="str">
            <v>205/GCN-QLD</v>
          </cell>
          <cell r="U170">
            <v>41484</v>
          </cell>
          <cell r="V170">
            <v>42580</v>
          </cell>
          <cell r="X170" t="str">
            <v>Tái</v>
          </cell>
          <cell r="Y170" t="str">
            <v>* Non-β (viên, cốm, bột uống, đạn, kem, mỡ, nước uống, nước dùng ngoài, nhỏ mắt)</v>
          </cell>
          <cell r="AV170" t="b">
            <v>1</v>
          </cell>
          <cell r="AW170" t="b">
            <v>0</v>
          </cell>
          <cell r="AX170" t="b">
            <v>0</v>
          </cell>
          <cell r="AY170">
            <v>16</v>
          </cell>
          <cell r="AZ170">
            <v>198</v>
          </cell>
          <cell r="BA170">
            <v>198</v>
          </cell>
          <cell r="BB170" t="str">
            <v>25/ĐKKDD-BYT</v>
          </cell>
          <cell r="BC170" t="str">
            <v>Cục Quản lý Dược Việt Nam</v>
          </cell>
        </row>
        <row r="171">
          <cell r="A171">
            <v>169</v>
          </cell>
          <cell r="B171" t="str">
            <v>-</v>
          </cell>
          <cell r="C171" t="str">
            <v/>
          </cell>
          <cell r="D171" t="str">
            <v>GMP</v>
          </cell>
          <cell r="E171">
            <v>162</v>
          </cell>
          <cell r="H171">
            <v>19</v>
          </cell>
          <cell r="I171" t="str">
            <v>A</v>
          </cell>
          <cell r="J171" t="str">
            <v>Công ty cổ phần thương mại Dược phẩm Quang Minh</v>
          </cell>
          <cell r="K171" t="str">
            <v/>
          </cell>
          <cell r="L171" t="str">
            <v>Số 4A, đường Lò Lu, phường Trường Thạnh, quận 9, thành phố Hồ Chí Minh.</v>
          </cell>
          <cell r="M171" t="str">
            <v/>
          </cell>
          <cell r="N171" t="str">
            <v/>
          </cell>
          <cell r="O171" t="str">
            <v/>
          </cell>
          <cell r="P171"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R171" t="str">
            <v>WHO-GMP</v>
          </cell>
          <cell r="S171">
            <v>41330</v>
          </cell>
          <cell r="T171" t="str">
            <v>56/CN-QLD</v>
          </cell>
          <cell r="U171">
            <v>40234</v>
          </cell>
          <cell r="V171">
            <v>41330</v>
          </cell>
          <cell r="X171" t="str">
            <v>Tái</v>
          </cell>
          <cell r="Y171" t="str">
            <v>* Non-β (viên, cốm, bột uống, đạn, kem, mỡ, nước uống, nước dùng ngoài, nhỏ mắt)</v>
          </cell>
          <cell r="AV171" t="b">
            <v>1</v>
          </cell>
          <cell r="AW171" t="b">
            <v>0</v>
          </cell>
          <cell r="AX171" t="b">
            <v>0</v>
          </cell>
          <cell r="AY171">
            <v>16</v>
          </cell>
          <cell r="BA171" t="str">
            <v>-</v>
          </cell>
          <cell r="BB171" t="str">
            <v/>
          </cell>
          <cell r="BC171" t="str">
            <v>Cục Quản lý Dược Việt Nam</v>
          </cell>
        </row>
        <row r="172">
          <cell r="A172">
            <v>170</v>
          </cell>
          <cell r="B172" t="str">
            <v>-</v>
          </cell>
          <cell r="C172" t="str">
            <v/>
          </cell>
          <cell r="D172" t="str">
            <v>GMP</v>
          </cell>
          <cell r="F172">
            <v>11</v>
          </cell>
          <cell r="H172">
            <v>19</v>
          </cell>
          <cell r="I172" t="str">
            <v>A</v>
          </cell>
          <cell r="J172" t="str">
            <v>Công ty cổ phần thương mại Dược phẩm Quang Minh</v>
          </cell>
          <cell r="K172" t="str">
            <v/>
          </cell>
          <cell r="L172" t="str">
            <v>Số 4A, đường Lò Lu, phường Trường Thạnh, quận 9, thành phố Hồ Chí Minh.</v>
          </cell>
          <cell r="M172" t="str">
            <v/>
          </cell>
          <cell r="N172" t="str">
            <v/>
          </cell>
          <cell r="O172" t="str">
            <v/>
          </cell>
          <cell r="P172" t="str">
            <v>Thuốc viên nén, viên bao, viên nang cứng, thuốc bột, thuốc cốm, viên nén sủi bọt, thuốc bột sủi bọt, thuốc cốm sủi bọt, thuốc nước uống, thuốc nhỏ mắt, thuốc nước dùng ngoài, thuốc kem, thuốc mỡ và thuốc đạn không chứa kháng sinh nhóm β-Lactam.</v>
          </cell>
          <cell r="R172" t="str">
            <v>WHO-GMP</v>
          </cell>
          <cell r="S172">
            <v>40096</v>
          </cell>
          <cell r="T172" t="str">
            <v>189/CN-QLD</v>
          </cell>
          <cell r="U172">
            <v>40022</v>
          </cell>
          <cell r="V172">
            <v>40096</v>
          </cell>
          <cell r="X172" t="str">
            <v>Đổi tên và địa chỉ</v>
          </cell>
          <cell r="Y172" t="str">
            <v>* Non-β (viên, cốm, bột uống, đạn, kem, mỡ, nước uống, nước dùng ngoài, nhỏ mắt)</v>
          </cell>
          <cell r="AV172" t="b">
            <v>1</v>
          </cell>
          <cell r="AW172" t="b">
            <v>0</v>
          </cell>
          <cell r="AX172" t="b">
            <v>0</v>
          </cell>
          <cell r="AY172">
            <v>16</v>
          </cell>
          <cell r="BA172" t="str">
            <v>-</v>
          </cell>
          <cell r="BB172" t="str">
            <v/>
          </cell>
          <cell r="BC172" t="str">
            <v>Cục Quản lý Dược Việt Nam</v>
          </cell>
        </row>
        <row r="173">
          <cell r="A173">
            <v>171</v>
          </cell>
          <cell r="B173" t="str">
            <v>-</v>
          </cell>
          <cell r="C173" t="str">
            <v/>
          </cell>
          <cell r="D173" t="str">
            <v>GMP</v>
          </cell>
          <cell r="E173">
            <v>163</v>
          </cell>
          <cell r="H173">
            <v>19</v>
          </cell>
          <cell r="I173" t="str">
            <v>A</v>
          </cell>
          <cell r="J173" t="str">
            <v>Công ty cổ phần thương mại Dược phẩm Quang Minh</v>
          </cell>
          <cell r="K173" t="str">
            <v/>
          </cell>
          <cell r="L173" t="str">
            <v>Số 4A, đường Lò Lu, phường Trường Thạnh, quận 9, thành phố Hồ Chí Minh.</v>
          </cell>
          <cell r="M173" t="str">
            <v/>
          </cell>
          <cell r="N173" t="str">
            <v/>
          </cell>
          <cell r="O173" t="str">
            <v/>
          </cell>
          <cell r="P173" t="str">
            <v>Thuốc viên nén, viên bao, viên nang cứng, thuốc bột, thuốc cốm, viên nén sủi bọt, thuốc bột sủi bọt, thuốc cốm sủi bọt, thuốc nước uống, thuốc nhỏ mắt, thuốc nước dùng ngoài, thuốc kem, thuốc mỡ và thuốc đạn không chứa kháng sinh nhóm β-Lactam.</v>
          </cell>
          <cell r="R173" t="str">
            <v>3P</v>
          </cell>
          <cell r="S173">
            <v>40096</v>
          </cell>
          <cell r="T173" t="str">
            <v>236/CN-QLD</v>
          </cell>
          <cell r="U173">
            <v>39365</v>
          </cell>
          <cell r="V173">
            <v>40096</v>
          </cell>
          <cell r="X173" t="str">
            <v>Tái</v>
          </cell>
          <cell r="Y173" t="str">
            <v>* Non-β (viên, cốm, bột uống, đạn, kem, mỡ, nước uống, nước dùng ngoài, nhỏ mắt)</v>
          </cell>
          <cell r="AV173" t="b">
            <v>1</v>
          </cell>
          <cell r="AW173" t="b">
            <v>0</v>
          </cell>
          <cell r="AX173" t="b">
            <v>0</v>
          </cell>
          <cell r="AY173">
            <v>16</v>
          </cell>
          <cell r="BA173" t="str">
            <v>-</v>
          </cell>
          <cell r="BB173" t="str">
            <v/>
          </cell>
          <cell r="BC173" t="str">
            <v>Cục Quản lý Dược Việt Nam</v>
          </cell>
        </row>
        <row r="174">
          <cell r="A174">
            <v>172</v>
          </cell>
          <cell r="B174" t="str">
            <v>-</v>
          </cell>
          <cell r="C174" t="str">
            <v/>
          </cell>
          <cell r="D174" t="str">
            <v>GMP</v>
          </cell>
          <cell r="E174">
            <v>164</v>
          </cell>
          <cell r="H174">
            <v>19</v>
          </cell>
          <cell r="I174" t="str">
            <v>A</v>
          </cell>
          <cell r="J174" t="str">
            <v>Công ty cổ phần thương mại Dược phẩm Quang Minh</v>
          </cell>
          <cell r="K174" t="str">
            <v/>
          </cell>
          <cell r="L174" t="str">
            <v>Số 4A, đường Lò Lu, phường Trường Thạnh, quận 9, thành phố Hồ Chí Minh.</v>
          </cell>
          <cell r="M174" t="str">
            <v/>
          </cell>
          <cell r="N174" t="str">
            <v/>
          </cell>
          <cell r="O174" t="str">
            <v/>
          </cell>
          <cell r="P174" t="str">
            <v>Thuốc viên đạn không chứa kháng sinh nhóm β-Lactam.</v>
          </cell>
          <cell r="R174" t="str">
            <v>3P</v>
          </cell>
          <cell r="S174">
            <v>39846</v>
          </cell>
          <cell r="T174" t="str">
            <v>33/CN-QLD</v>
          </cell>
          <cell r="U174">
            <v>39115</v>
          </cell>
          <cell r="V174">
            <v>39846</v>
          </cell>
          <cell r="X174" t="str">
            <v>Tái</v>
          </cell>
          <cell r="Y174" t="str">
            <v>* Non-β (viên, đạn)</v>
          </cell>
          <cell r="AV174" t="b">
            <v>1</v>
          </cell>
          <cell r="AW174" t="b">
            <v>0</v>
          </cell>
          <cell r="AX174" t="b">
            <v>0</v>
          </cell>
          <cell r="AY174">
            <v>16</v>
          </cell>
          <cell r="BA174" t="str">
            <v>-</v>
          </cell>
          <cell r="BB174" t="str">
            <v/>
          </cell>
          <cell r="BC174" t="str">
            <v>Cục Quản lý Dược Việt Nam</v>
          </cell>
        </row>
        <row r="175">
          <cell r="A175">
            <v>173</v>
          </cell>
          <cell r="B175" t="str">
            <v>-</v>
          </cell>
          <cell r="C175" t="str">
            <v/>
          </cell>
          <cell r="D175" t="str">
            <v>GMP</v>
          </cell>
          <cell r="E175">
            <v>165</v>
          </cell>
          <cell r="H175">
            <v>19</v>
          </cell>
          <cell r="I175" t="str">
            <v>A</v>
          </cell>
          <cell r="J175" t="str">
            <v>Công ty cổ phần thương mại Dược phẩm Quang Minh</v>
          </cell>
          <cell r="K175" t="str">
            <v/>
          </cell>
          <cell r="L175" t="str">
            <v>Số 4A, đường Lò Lu, phường Trường Thạnh, quận 9, thành phố Hồ Chí Minh.</v>
          </cell>
          <cell r="M175" t="str">
            <v/>
          </cell>
          <cell r="N175" t="str">
            <v/>
          </cell>
          <cell r="O175" t="str">
            <v/>
          </cell>
          <cell r="P175" t="str">
            <v>Thuốc nhỏ mắt, thuốc viên ngậm, thuốc kem và dung dịch thuốc dùng ngoài không chứa kháng sinh nhóm β-Lactam.</v>
          </cell>
          <cell r="R175" t="str">
            <v>3P</v>
          </cell>
          <cell r="S175">
            <v>39257</v>
          </cell>
          <cell r="T175" t="str">
            <v>114/CN-QLD</v>
          </cell>
          <cell r="U175">
            <v>38527</v>
          </cell>
          <cell r="V175">
            <v>39257</v>
          </cell>
          <cell r="X175" t="str">
            <v>Tái</v>
          </cell>
          <cell r="Y175" t="str">
            <v>* Non-β (viên, kem, nước dùng ngoài, nhỏ mắt)</v>
          </cell>
          <cell r="AV175" t="b">
            <v>1</v>
          </cell>
          <cell r="AW175" t="b">
            <v>0</v>
          </cell>
          <cell r="AX175" t="b">
            <v>0</v>
          </cell>
          <cell r="AY175">
            <v>16</v>
          </cell>
          <cell r="BA175" t="str">
            <v>-</v>
          </cell>
          <cell r="BB175" t="str">
            <v/>
          </cell>
          <cell r="BC175" t="str">
            <v>Cục Quản lý Dược Việt Nam</v>
          </cell>
        </row>
        <row r="176">
          <cell r="A176">
            <v>174</v>
          </cell>
          <cell r="B176" t="str">
            <v>-</v>
          </cell>
          <cell r="C176" t="str">
            <v/>
          </cell>
          <cell r="D176" t="str">
            <v>GMP</v>
          </cell>
          <cell r="E176">
            <v>166</v>
          </cell>
          <cell r="H176">
            <v>19</v>
          </cell>
          <cell r="I176" t="str">
            <v>A</v>
          </cell>
          <cell r="J176" t="str">
            <v>Công ty cổ phần thương mại Dược phẩm Quang Minh</v>
          </cell>
          <cell r="K176" t="str">
            <v/>
          </cell>
          <cell r="L176" t="str">
            <v>Số 4A, đường Lò Lu, phường Trường Thạnh, quận 9, thành phố Hồ Chí Minh.</v>
          </cell>
          <cell r="M176" t="str">
            <v/>
          </cell>
          <cell r="N176" t="str">
            <v/>
          </cell>
          <cell r="O176" t="str">
            <v/>
          </cell>
          <cell r="P176" t="str">
            <v>Thuốc nhỏ mắt và thuốc dùng ngoài không chứa kháng sinh nhóm β-Lactam.</v>
          </cell>
          <cell r="R176" t="str">
            <v>3P</v>
          </cell>
          <cell r="S176">
            <v>38381</v>
          </cell>
          <cell r="T176" t="str">
            <v>04/2003/CN-QLD</v>
          </cell>
          <cell r="U176">
            <v>37650</v>
          </cell>
          <cell r="V176">
            <v>38381</v>
          </cell>
          <cell r="X176" t="str">
            <v>Tái</v>
          </cell>
          <cell r="Y176" t="str">
            <v>* Non-β (nhỏ mắt)</v>
          </cell>
          <cell r="AV176" t="b">
            <v>1</v>
          </cell>
          <cell r="AW176" t="b">
            <v>0</v>
          </cell>
          <cell r="AX176" t="b">
            <v>0</v>
          </cell>
          <cell r="AY176">
            <v>16</v>
          </cell>
          <cell r="BA176" t="str">
            <v>-</v>
          </cell>
          <cell r="BB176" t="str">
            <v/>
          </cell>
          <cell r="BC176" t="str">
            <v>Cục Quản lý Dược Việt Nam</v>
          </cell>
        </row>
        <row r="177">
          <cell r="A177">
            <v>175</v>
          </cell>
          <cell r="B177" t="str">
            <v>-</v>
          </cell>
          <cell r="C177" t="str">
            <v/>
          </cell>
          <cell r="D177" t="str">
            <v>GMP</v>
          </cell>
          <cell r="E177">
            <v>167</v>
          </cell>
          <cell r="H177">
            <v>19</v>
          </cell>
          <cell r="I177" t="str">
            <v>A</v>
          </cell>
          <cell r="J177" t="str">
            <v>Công ty cổ phần thương mại Dược phẩm Quang Minh</v>
          </cell>
          <cell r="K177" t="str">
            <v/>
          </cell>
          <cell r="L177" t="str">
            <v>Số 4A, đường Lò Lu, phường Trường Thạnh, quận 9, thành phố Hồ Chí Minh.</v>
          </cell>
          <cell r="M177" t="str">
            <v/>
          </cell>
          <cell r="N177" t="str">
            <v/>
          </cell>
          <cell r="O177" t="str">
            <v/>
          </cell>
          <cell r="P177" t="str">
            <v>Thuốc dùng ngoài không chứa kháng sinh nhóm β-Lactam.</v>
          </cell>
          <cell r="R177" t="str">
            <v>3P</v>
          </cell>
          <cell r="S177">
            <v>37374</v>
          </cell>
          <cell r="T177" t="str">
            <v>05/2000/CN-QLD</v>
          </cell>
          <cell r="U177">
            <v>36644</v>
          </cell>
          <cell r="V177">
            <v>37374</v>
          </cell>
          <cell r="X177" t="str">
            <v>Tái</v>
          </cell>
          <cell r="Y177" t="str">
            <v>* Non-β</v>
          </cell>
          <cell r="AV177" t="b">
            <v>1</v>
          </cell>
          <cell r="AW177" t="b">
            <v>0</v>
          </cell>
          <cell r="AX177" t="b">
            <v>0</v>
          </cell>
          <cell r="AY177">
            <v>16</v>
          </cell>
          <cell r="BA177" t="str">
            <v>-</v>
          </cell>
          <cell r="BB177" t="str">
            <v/>
          </cell>
          <cell r="BC177" t="str">
            <v>Cục Quản lý Dược Việt Nam</v>
          </cell>
        </row>
        <row r="178">
          <cell r="A178">
            <v>176</v>
          </cell>
          <cell r="B178" t="str">
            <v>o</v>
          </cell>
          <cell r="C178" t="str">
            <v>GMP-20D</v>
          </cell>
          <cell r="D178" t="str">
            <v>GMP</v>
          </cell>
          <cell r="E178">
            <v>168</v>
          </cell>
          <cell r="H178">
            <v>20</v>
          </cell>
          <cell r="I178" t="str">
            <v>D</v>
          </cell>
          <cell r="J178" t="str">
            <v>Công ty cổ phần Dược Trung ương Mediplantex</v>
          </cell>
          <cell r="K178" t="str">
            <v>Mediplantex National Pharmaceutical Joint–Stock Company</v>
          </cell>
          <cell r="L178" t="str">
            <v>Số 356, đường Giải Phóng, quận Thanh Xuân, thành phố Hà Nội.</v>
          </cell>
          <cell r="M178" t="str">
            <v/>
          </cell>
          <cell r="N178" t="str">
            <v/>
          </cell>
          <cell r="O178" t="str">
            <v/>
          </cell>
          <cell r="P178" t="str">
            <v>* Thuốc dược liệu: Viên nén, viên nén bao phim, viên nén bao đường, viên nang cứng, viên hoàn cứng, viên hoàn mềm, thuốc bột, thuốc cốm, dung dịch thuốc uống, sirô thuốc, cồn thuốc uống, chè hòa tan._x000D_
* Nguyên liệu làm thuốc từ dược liệu: Dược liệu đã chế biến.</v>
          </cell>
          <cell r="R178" t="str">
            <v>WHO-GMP</v>
          </cell>
          <cell r="S178">
            <v>44543</v>
          </cell>
          <cell r="T178" t="str">
            <v>829/GCN-QLD</v>
          </cell>
          <cell r="U178">
            <v>43447</v>
          </cell>
          <cell r="V178">
            <v>44543</v>
          </cell>
          <cell r="X178" t="str">
            <v>Tái</v>
          </cell>
          <cell r="Y178" t="str">
            <v>* Dược liệu (viên, cốm, bột uống, nước uống)
* Nguyên liệu dược liệu (đã chế biến)</v>
          </cell>
          <cell r="Z178" t="str">
            <v/>
          </cell>
          <cell r="AA178" t="str">
            <v>x</v>
          </cell>
          <cell r="AB178" t="str">
            <v/>
          </cell>
          <cell r="AC178" t="str">
            <v/>
          </cell>
          <cell r="AD178" t="str">
            <v/>
          </cell>
          <cell r="AE178" t="str">
            <v>x</v>
          </cell>
          <cell r="AF178" t="str">
            <v/>
          </cell>
          <cell r="AG178" t="str">
            <v/>
          </cell>
          <cell r="AH178" t="str">
            <v>D H</v>
          </cell>
          <cell r="AI178" t="str">
            <v>D</v>
          </cell>
          <cell r="AJ178" t="str">
            <v/>
          </cell>
          <cell r="AK178" t="str">
            <v>D</v>
          </cell>
          <cell r="AL178" t="str">
            <v>D</v>
          </cell>
          <cell r="AM178" t="str">
            <v/>
          </cell>
          <cell r="AN178" t="str">
            <v/>
          </cell>
          <cell r="AO178" t="str">
            <v/>
          </cell>
          <cell r="AP178" t="str">
            <v/>
          </cell>
          <cell r="AQ178" t="str">
            <v/>
          </cell>
          <cell r="AR178" t="str">
            <v/>
          </cell>
          <cell r="AS178" t="str">
            <v/>
          </cell>
          <cell r="AT178" t="str">
            <v/>
          </cell>
          <cell r="AU178" t="str">
            <v>D</v>
          </cell>
          <cell r="AV178" t="b">
            <v>1</v>
          </cell>
          <cell r="AW178" t="b">
            <v>0</v>
          </cell>
          <cell r="AX178" t="b">
            <v>0</v>
          </cell>
          <cell r="AY178">
            <v>17</v>
          </cell>
          <cell r="BA178" t="str">
            <v>-</v>
          </cell>
          <cell r="BB178" t="str">
            <v/>
          </cell>
          <cell r="BC178" t="str">
            <v>Cục Quản lý Dược Việt Nam</v>
          </cell>
        </row>
        <row r="179">
          <cell r="A179">
            <v>177</v>
          </cell>
          <cell r="B179" t="str">
            <v>-</v>
          </cell>
          <cell r="C179" t="str">
            <v/>
          </cell>
          <cell r="D179" t="str">
            <v>GMP</v>
          </cell>
          <cell r="F179">
            <v>12</v>
          </cell>
          <cell r="H179">
            <v>20</v>
          </cell>
          <cell r="I179" t="str">
            <v>D</v>
          </cell>
          <cell r="J179" t="str">
            <v>Công ty cổ phần Dược Trung ương Mediplantex</v>
          </cell>
          <cell r="K179" t="str">
            <v>Mediplantex National Pharmaceutical Joint–Stock Company</v>
          </cell>
          <cell r="L179" t="str">
            <v>Số 356, đường Giải Phóng, quận Thanh Xuân, thành phố Hà Nội.</v>
          </cell>
          <cell r="M179" t="str">
            <v/>
          </cell>
          <cell r="N179" t="str">
            <v/>
          </cell>
          <cell r="O179" t="str">
            <v/>
          </cell>
          <cell r="P179" t="str">
            <v>* Thuốc từ dược liệu: Viên nén, viên nén bao phim, viên nén bao đường, viên nang cứng, viên hoàn cứng, viên hoàn mềm, thuốc bột, thuốc cốm, dung dịch thuốc uống, sirô thuốc, rượu thuốc, cồn thuốc, chè thuốc, cao lỏng, cao đặc, cao khô và dược liệu đã chế biến.</v>
          </cell>
          <cell r="R179" t="str">
            <v>WHO-GMP</v>
          </cell>
          <cell r="S179">
            <v>43179</v>
          </cell>
          <cell r="T179" t="str">
            <v>216/QĐ-QLD</v>
          </cell>
          <cell r="U179">
            <v>42119</v>
          </cell>
          <cell r="V179">
            <v>43179</v>
          </cell>
          <cell r="X179" t="str">
            <v>Đổi tên TA</v>
          </cell>
          <cell r="Y179" t="str">
            <v>* Dược liệu (viên, cốm, bột uống, nước uống, cao, đã chế biến)</v>
          </cell>
          <cell r="AV179" t="b">
            <v>1</v>
          </cell>
          <cell r="AW179" t="b">
            <v>0</v>
          </cell>
          <cell r="AX179" t="b">
            <v>0</v>
          </cell>
          <cell r="AY179">
            <v>17</v>
          </cell>
          <cell r="BA179" t="str">
            <v>-</v>
          </cell>
          <cell r="BB179" t="str">
            <v/>
          </cell>
          <cell r="BC179" t="str">
            <v>Cục Quản lý Dược Việt Nam</v>
          </cell>
        </row>
        <row r="180">
          <cell r="A180">
            <v>178</v>
          </cell>
          <cell r="B180" t="str">
            <v>-</v>
          </cell>
          <cell r="C180" t="str">
            <v/>
          </cell>
          <cell r="D180" t="str">
            <v>GMP</v>
          </cell>
          <cell r="E180">
            <v>169</v>
          </cell>
          <cell r="H180">
            <v>20</v>
          </cell>
          <cell r="I180" t="str">
            <v>D</v>
          </cell>
          <cell r="J180" t="str">
            <v>Công ty cổ phần Dược Trung ương Mediplantex</v>
          </cell>
          <cell r="K180" t="str">
            <v>Mediplantex National Pharmaceutical Joint–Stock Company</v>
          </cell>
          <cell r="L180" t="str">
            <v>Số 356, đường Giải Phóng, quận Thanh Xuân, thành phố Hà Nội.</v>
          </cell>
          <cell r="M180" t="str">
            <v/>
          </cell>
          <cell r="N180" t="str">
            <v/>
          </cell>
          <cell r="O180" t="str">
            <v/>
          </cell>
          <cell r="P180" t="str">
            <v>Thuốc từ dược liệu: Viên nén, viên nén bao phim, viên nén bao đường, viên nang cứng, viên hoàn cứng, viên hoàn mềm, thuốc bột, thuốc cốm, dung dịch thuốc uống, sirô thuốc, rượu thuốc, cồn thuốc, chè thuốc, cao lỏng, cao đặc, cao khô và dược liệu đã chế biến.</v>
          </cell>
          <cell r="R180" t="str">
            <v>WHO-GMP</v>
          </cell>
          <cell r="S180">
            <v>43179</v>
          </cell>
          <cell r="T180" t="str">
            <v>135/CN-QLD</v>
          </cell>
          <cell r="U180">
            <v>42083</v>
          </cell>
          <cell r="V180">
            <v>43179</v>
          </cell>
          <cell r="X180" t="str">
            <v>Mới</v>
          </cell>
          <cell r="Y180" t="str">
            <v>* Dược liệu (viên, cốm, bột uống, nước uống, cao, đã chế biến)</v>
          </cell>
          <cell r="AV180" t="b">
            <v>1</v>
          </cell>
          <cell r="AW180" t="b">
            <v>0</v>
          </cell>
          <cell r="AX180" t="b">
            <v>0</v>
          </cell>
          <cell r="AY180">
            <v>17</v>
          </cell>
          <cell r="BA180" t="str">
            <v>-</v>
          </cell>
          <cell r="BB180" t="str">
            <v/>
          </cell>
          <cell r="BC180" t="str">
            <v>Cục Quản lý Dược Việt Nam</v>
          </cell>
        </row>
        <row r="181">
          <cell r="A181">
            <v>179</v>
          </cell>
          <cell r="B181" t="str">
            <v>o</v>
          </cell>
          <cell r="C181" t="str">
            <v>GMP-20C</v>
          </cell>
          <cell r="D181" t="str">
            <v>GMP</v>
          </cell>
          <cell r="E181">
            <v>170</v>
          </cell>
          <cell r="H181">
            <v>20</v>
          </cell>
          <cell r="I181" t="str">
            <v>C</v>
          </cell>
          <cell r="J181" t="str">
            <v>Công ty cổ phần Dược Trung ương Mediplantex</v>
          </cell>
          <cell r="K181" t="str">
            <v>Mediplantex National Pharmaceutical Joint–Stock Company</v>
          </cell>
          <cell r="L181" t="str">
            <v>Số 356, đường Giải Phóng, quận Thanh Xuân, thành phố Hà Nội.</v>
          </cell>
          <cell r="M181" t="str">
            <v/>
          </cell>
          <cell r="N181" t="str">
            <v/>
          </cell>
          <cell r="O181" t="str">
            <v/>
          </cell>
          <cell r="P181" t="str">
            <v>Thuốc viên nén, viên bao phim, viên nang cứng, thuốc bột, thuốc cốm chứa kháng sinh Cephalosporins</v>
          </cell>
          <cell r="R181" t="str">
            <v>WHO-GMP</v>
          </cell>
          <cell r="S181">
            <v>41667</v>
          </cell>
          <cell r="T181" t="str">
            <v>36/CN-QLD</v>
          </cell>
          <cell r="U181">
            <v>40571</v>
          </cell>
          <cell r="V181">
            <v>41667</v>
          </cell>
          <cell r="W181" t="str">
            <v>Cty ngừng sản xuất dây chuyền này</v>
          </cell>
          <cell r="X181" t="str">
            <v>Tái</v>
          </cell>
          <cell r="Y181" t="str">
            <v>* Cephalosporin (viên, cốm, bột uống)</v>
          </cell>
          <cell r="Z181" t="str">
            <v/>
          </cell>
          <cell r="AA181" t="str">
            <v/>
          </cell>
          <cell r="AB181" t="str">
            <v/>
          </cell>
          <cell r="AC181" t="str">
            <v/>
          </cell>
          <cell r="AD181" t="str">
            <v/>
          </cell>
          <cell r="AE181" t="str">
            <v/>
          </cell>
          <cell r="AF181" t="str">
            <v/>
          </cell>
          <cell r="AG181" t="str">
            <v/>
          </cell>
          <cell r="AH181" t="str">
            <v/>
          </cell>
          <cell r="AI181" t="str">
            <v/>
          </cell>
          <cell r="AJ181" t="str">
            <v/>
          </cell>
          <cell r="AK181" t="str">
            <v/>
          </cell>
          <cell r="AL181" t="str">
            <v/>
          </cell>
          <cell r="AM181" t="str">
            <v/>
          </cell>
          <cell r="AN181" t="str">
            <v/>
          </cell>
          <cell r="AO181" t="str">
            <v/>
          </cell>
          <cell r="AP181" t="str">
            <v/>
          </cell>
          <cell r="AQ181" t="str">
            <v/>
          </cell>
          <cell r="AR181" t="str">
            <v/>
          </cell>
          <cell r="AS181" t="str">
            <v/>
          </cell>
          <cell r="AT181" t="str">
            <v/>
          </cell>
          <cell r="AU181" t="str">
            <v/>
          </cell>
          <cell r="AV181" t="b">
            <v>0</v>
          </cell>
          <cell r="AW181" t="b">
            <v>0</v>
          </cell>
          <cell r="AX181" t="b">
            <v>0</v>
          </cell>
          <cell r="AY181">
            <v>17</v>
          </cell>
          <cell r="BA181" t="str">
            <v>-</v>
          </cell>
          <cell r="BB181" t="str">
            <v/>
          </cell>
          <cell r="BC181" t="str">
            <v>Cục Quản lý Dược Việt Nam</v>
          </cell>
        </row>
        <row r="182">
          <cell r="A182">
            <v>180</v>
          </cell>
          <cell r="B182" t="str">
            <v>o</v>
          </cell>
          <cell r="C182" t="str">
            <v>GMP-20A</v>
          </cell>
          <cell r="D182" t="str">
            <v>GMP</v>
          </cell>
          <cell r="E182">
            <v>171</v>
          </cell>
          <cell r="H182">
            <v>20</v>
          </cell>
          <cell r="I182" t="str">
            <v>A</v>
          </cell>
          <cell r="J182" t="str">
            <v>Công ty cổ phần Dược Trung ương Mediplantex</v>
          </cell>
          <cell r="K182" t="str">
            <v>Mediplantex National Pharmaceutical Joint–Stock Company</v>
          </cell>
          <cell r="L182" t="str">
            <v>Số 356, đường Giải Phóng, quận Thanh Xuân, thành phố Hà Nội.</v>
          </cell>
          <cell r="M182" t="str">
            <v/>
          </cell>
          <cell r="N182" t="str">
            <v/>
          </cell>
          <cell r="O182" t="str">
            <v/>
          </cell>
          <cell r="P182" t="str">
            <v>Thuốc viên nén không bao, viên nén bao, viên nang cứng, thuốc bột và thuốc đạn không chứa kháng sinh nhóm β-Lactam.</v>
          </cell>
          <cell r="R182" t="str">
            <v>3P</v>
          </cell>
          <cell r="S182">
            <v>39390</v>
          </cell>
          <cell r="T182" t="str">
            <v>190/CN-QLD</v>
          </cell>
          <cell r="U182">
            <v>38660</v>
          </cell>
          <cell r="V182">
            <v>39390</v>
          </cell>
          <cell r="W182" t="str">
            <v>Cty ngừng sản xuất dây chuyền này</v>
          </cell>
          <cell r="X182" t="str">
            <v>Tái</v>
          </cell>
          <cell r="Y182" t="str">
            <v>* Non-β (viên, bột uống, đạn)</v>
          </cell>
          <cell r="Z182" t="str">
            <v/>
          </cell>
          <cell r="AA182" t="str">
            <v/>
          </cell>
          <cell r="AB182" t="str">
            <v/>
          </cell>
          <cell r="AC182" t="str">
            <v/>
          </cell>
          <cell r="AD182" t="str">
            <v/>
          </cell>
          <cell r="AE182" t="str">
            <v/>
          </cell>
          <cell r="AF182" t="str">
            <v/>
          </cell>
          <cell r="AG182" t="str">
            <v/>
          </cell>
          <cell r="AH182" t="str">
            <v/>
          </cell>
          <cell r="AI182" t="str">
            <v/>
          </cell>
          <cell r="AJ182" t="str">
            <v/>
          </cell>
          <cell r="AK182" t="str">
            <v/>
          </cell>
          <cell r="AL182" t="str">
            <v/>
          </cell>
          <cell r="AM182" t="str">
            <v/>
          </cell>
          <cell r="AN182" t="str">
            <v/>
          </cell>
          <cell r="AO182" t="str">
            <v/>
          </cell>
          <cell r="AP182" t="str">
            <v/>
          </cell>
          <cell r="AQ182" t="str">
            <v/>
          </cell>
          <cell r="AR182" t="str">
            <v/>
          </cell>
          <cell r="AS182" t="str">
            <v/>
          </cell>
          <cell r="AT182" t="str">
            <v/>
          </cell>
          <cell r="AU182" t="str">
            <v/>
          </cell>
          <cell r="AV182" t="b">
            <v>0</v>
          </cell>
          <cell r="AW182" t="b">
            <v>0</v>
          </cell>
          <cell r="AX182" t="b">
            <v>0</v>
          </cell>
          <cell r="AY182">
            <v>17</v>
          </cell>
          <cell r="BA182" t="str">
            <v>-</v>
          </cell>
          <cell r="BB182" t="str">
            <v/>
          </cell>
          <cell r="BC182" t="str">
            <v>Cục Quản lý Dược Việt Nam</v>
          </cell>
        </row>
        <row r="183">
          <cell r="A183">
            <v>181</v>
          </cell>
          <cell r="B183" t="str">
            <v>-</v>
          </cell>
          <cell r="C183" t="str">
            <v/>
          </cell>
          <cell r="D183" t="str">
            <v>GMP</v>
          </cell>
          <cell r="E183">
            <v>172</v>
          </cell>
          <cell r="H183">
            <v>20</v>
          </cell>
          <cell r="I183" t="str">
            <v>A</v>
          </cell>
          <cell r="J183" t="str">
            <v>Công ty cổ phần Dược Trung ương Mediplantex</v>
          </cell>
          <cell r="K183" t="str">
            <v>Mediplantex National Pharmaceutical Joint–Stock Company</v>
          </cell>
          <cell r="L183" t="str">
            <v>Số 356, đường Giải Phóng, quận Thanh Xuân, thành phố Hà Nội.</v>
          </cell>
          <cell r="M183" t="str">
            <v/>
          </cell>
          <cell r="N183" t="str">
            <v/>
          </cell>
          <cell r="O183" t="str">
            <v/>
          </cell>
          <cell r="P183" t="str">
            <v>Thuốc viên nén, viên bao đường, viên bao phim, viên nang cứng, thuốc bột và thuốc đạn không chứa kháng sinh nhóm β-Lactam.</v>
          </cell>
          <cell r="R183" t="str">
            <v>3P</v>
          </cell>
          <cell r="S183">
            <v>38330</v>
          </cell>
          <cell r="T183" t="str">
            <v>18/2002/CN-QLD</v>
          </cell>
          <cell r="U183">
            <v>37599</v>
          </cell>
          <cell r="V183">
            <v>38330</v>
          </cell>
          <cell r="X183" t="str">
            <v>Tái</v>
          </cell>
          <cell r="Y183" t="str">
            <v>* Non-β (viên, bột uống, đạn)</v>
          </cell>
          <cell r="AV183" t="b">
            <v>1</v>
          </cell>
          <cell r="AW183" t="b">
            <v>0</v>
          </cell>
          <cell r="AX183" t="b">
            <v>0</v>
          </cell>
          <cell r="AY183">
            <v>17</v>
          </cell>
          <cell r="BA183" t="str">
            <v>-</v>
          </cell>
          <cell r="BB183" t="str">
            <v/>
          </cell>
          <cell r="BC183" t="str">
            <v>Cục Quản lý Dược Việt Nam</v>
          </cell>
        </row>
        <row r="184">
          <cell r="A184">
            <v>182</v>
          </cell>
          <cell r="B184" t="str">
            <v>-</v>
          </cell>
          <cell r="C184" t="str">
            <v/>
          </cell>
          <cell r="D184" t="str">
            <v>GMP</v>
          </cell>
          <cell r="E184">
            <v>173</v>
          </cell>
          <cell r="H184">
            <v>20</v>
          </cell>
          <cell r="I184" t="str">
            <v>A</v>
          </cell>
          <cell r="J184" t="str">
            <v>Công ty cổ phần Dược Trung ương Mediplantex</v>
          </cell>
          <cell r="K184" t="str">
            <v>Mediplantex National Pharmaceutical Joint–Stock Company</v>
          </cell>
          <cell r="L184" t="str">
            <v>Số 356, đường Giải Phóng, quận Thanh Xuân, thành phố Hà Nội.</v>
          </cell>
          <cell r="M184" t="str">
            <v/>
          </cell>
          <cell r="N184" t="str">
            <v/>
          </cell>
          <cell r="O184" t="str">
            <v/>
          </cell>
          <cell r="P184" t="str">
            <v>Thuốc viên nén, viên nén bao đường, viên nén bao film, viên nang cứng, thuốc bột và thuốc đạn không chứa kháng sinh nhóm β-Lactam.</v>
          </cell>
          <cell r="R184" t="str">
            <v>3P</v>
          </cell>
          <cell r="S184">
            <v>37457</v>
          </cell>
          <cell r="T184" t="str">
            <v>06/2000/CN-QLD</v>
          </cell>
          <cell r="U184">
            <v>36727</v>
          </cell>
          <cell r="V184">
            <v>37457</v>
          </cell>
          <cell r="X184" t="str">
            <v>Tái</v>
          </cell>
          <cell r="Y184" t="str">
            <v>* Non-β (viên, bột uống, đạn)</v>
          </cell>
          <cell r="AV184" t="b">
            <v>1</v>
          </cell>
          <cell r="AW184" t="b">
            <v>0</v>
          </cell>
          <cell r="AX184" t="b">
            <v>0</v>
          </cell>
          <cell r="AY184">
            <v>17</v>
          </cell>
          <cell r="BA184" t="str">
            <v>-</v>
          </cell>
          <cell r="BB184" t="str">
            <v/>
          </cell>
          <cell r="BC184" t="str">
            <v>Cục Quản lý Dược Việt Nam</v>
          </cell>
        </row>
        <row r="185">
          <cell r="A185">
            <v>183</v>
          </cell>
          <cell r="B185" t="str">
            <v>o</v>
          </cell>
          <cell r="C185" t="str">
            <v>GMP-21B</v>
          </cell>
          <cell r="D185" t="str">
            <v>GMP</v>
          </cell>
          <cell r="E185">
            <v>174</v>
          </cell>
          <cell r="H185">
            <v>21</v>
          </cell>
          <cell r="I185" t="str">
            <v>B</v>
          </cell>
          <cell r="J185" t="str">
            <v>Công ty cổ phần Dược Trung ương Mediplantex</v>
          </cell>
          <cell r="K185" t="str">
            <v>Mediplantex National Pharmaceutical Joint–Stock Company</v>
          </cell>
          <cell r="L185" t="str">
            <v>Nhà máy dược phẩm số 2: Thôn Trung Hậu, xã Tiền Phong, huyện Mê Linh, thành phố Hà Nội</v>
          </cell>
          <cell r="M185" t="str">
            <v>Pharmaceutical Factory No.2: Trung Hau commune, Tien Phong ward, Me Linh district, Ha Noi city.</v>
          </cell>
          <cell r="N185" t="str">
            <v/>
          </cell>
          <cell r="O185" t="str">
            <v/>
          </cell>
          <cell r="P185" t="str">
            <v>* Thuốc không chứa kháng sinh nhóm β-Lactam (bao gồm cả thuốc trong Danh mục thuốc, dược chất thuộc Danh mục chất bị cấm sử dụng trong một số ngành, lĩnh vực; thuốc thuộc Danh mục thuốc độc, nguyên liệu độc làm thuốc): Viên nén, viên nén bao phim, viên nén bao đường, viên nang cứng, viên nang mềm, thuốc bột, thuốc cốm, thuốc kem dùng ngoài, thuốc mỡ dùng ngoài, dung dịch thuốc uống, hỗn dịch thuốc uống và nhũ dịch thuốc uống._x000D_
* Nguyên liệu làm thuốc từ dược liệu: Cao lỏng, cao đặc, cao khô.</v>
          </cell>
          <cell r="R185" t="str">
            <v>WHO-GMP</v>
          </cell>
          <cell r="S185">
            <v>44543</v>
          </cell>
          <cell r="T185" t="str">
            <v>830/GCN-QLD</v>
          </cell>
          <cell r="U185">
            <v>43447</v>
          </cell>
          <cell r="V185">
            <v>44543</v>
          </cell>
          <cell r="X185" t="str">
            <v>Tái</v>
          </cell>
          <cell r="Y185" t="str">
            <v>* Non-β (viên, cốm, bột uống, nang mềm, kem, mỡ, nước uống)
* Nguyên liệu dược liệu (cao)</v>
          </cell>
          <cell r="Z185" t="str">
            <v>x</v>
          </cell>
          <cell r="AA185" t="str">
            <v/>
          </cell>
          <cell r="AB185" t="str">
            <v/>
          </cell>
          <cell r="AC185" t="str">
            <v/>
          </cell>
          <cell r="AD185" t="str">
            <v/>
          </cell>
          <cell r="AE185" t="str">
            <v/>
          </cell>
          <cell r="AF185" t="str">
            <v/>
          </cell>
          <cell r="AG185" t="str">
            <v/>
          </cell>
          <cell r="AH185" t="str">
            <v>N</v>
          </cell>
          <cell r="AI185" t="str">
            <v/>
          </cell>
          <cell r="AJ185" t="str">
            <v/>
          </cell>
          <cell r="AK185" t="str">
            <v>N</v>
          </cell>
          <cell r="AL185" t="str">
            <v/>
          </cell>
          <cell r="AM185" t="str">
            <v/>
          </cell>
          <cell r="AN185" t="str">
            <v>N</v>
          </cell>
          <cell r="AO185" t="str">
            <v/>
          </cell>
          <cell r="AP185" t="str">
            <v>x</v>
          </cell>
          <cell r="AQ185" t="str">
            <v/>
          </cell>
          <cell r="AR185" t="str">
            <v/>
          </cell>
          <cell r="AS185" t="str">
            <v/>
          </cell>
          <cell r="AT185" t="str">
            <v/>
          </cell>
          <cell r="AU185" t="str">
            <v/>
          </cell>
          <cell r="AV185" t="b">
            <v>1</v>
          </cell>
          <cell r="AW185" t="b">
            <v>0</v>
          </cell>
          <cell r="AX185" t="b">
            <v>0</v>
          </cell>
          <cell r="AY185">
            <v>17</v>
          </cell>
          <cell r="BA185" t="str">
            <v>-</v>
          </cell>
          <cell r="BB185" t="str">
            <v/>
          </cell>
          <cell r="BC185" t="str">
            <v>Cục Quản lý Dược Việt Nam</v>
          </cell>
        </row>
        <row r="186">
          <cell r="A186">
            <v>184</v>
          </cell>
          <cell r="B186" t="str">
            <v>-</v>
          </cell>
          <cell r="C186" t="str">
            <v/>
          </cell>
          <cell r="D186" t="str">
            <v>GMP</v>
          </cell>
          <cell r="F186">
            <v>13</v>
          </cell>
          <cell r="H186">
            <v>21</v>
          </cell>
          <cell r="I186" t="str">
            <v>B</v>
          </cell>
          <cell r="J186" t="str">
            <v>Công ty cổ phần Dược Trung ương Mediplantex</v>
          </cell>
          <cell r="K186" t="str">
            <v>Mediplantex National Pharmaceutical Joint–Stock Company</v>
          </cell>
          <cell r="L186" t="str">
            <v>Nhà máy dược phẩm số 2: Thôn Trung Hậu, xã Tiền Phong, huyện Mê Linh, thành phố Hà Nội</v>
          </cell>
          <cell r="M186" t="str">
            <v>Pharmaceutical Factory No.2: Trung Hau commune, Tien Phong ward, Me Linh district, Ha Noi city.</v>
          </cell>
          <cell r="N186" t="str">
            <v/>
          </cell>
          <cell r="O186" t="str">
            <v/>
          </cell>
          <cell r="P186" t="str">
            <v>* Thuốc không chứa kháng sinh nhóm β-Lactam: Viên nén, viên nén bao phim, viên nén bao đường, viên nang cứng, viên nang mềm, thuốc bột, thuốc cốm, thuốc kem, thuốc mỡ, dung dịch, hỗn dịch và nhũ dịch thuốc uống.</v>
          </cell>
          <cell r="R186" t="str">
            <v>WHO-GMP</v>
          </cell>
          <cell r="S186">
            <v>43179</v>
          </cell>
          <cell r="T186" t="str">
            <v>216/QĐ-QLD</v>
          </cell>
          <cell r="U186">
            <v>42119</v>
          </cell>
          <cell r="V186">
            <v>43179</v>
          </cell>
          <cell r="X186" t="str">
            <v>Đổi tên TA</v>
          </cell>
          <cell r="Y186" t="str">
            <v>* Non-β (viên, cốm, bột uống, nang mềm, kem, mỡ)</v>
          </cell>
          <cell r="AV186" t="b">
            <v>1</v>
          </cell>
          <cell r="AW186" t="b">
            <v>0</v>
          </cell>
          <cell r="AX186" t="b">
            <v>0</v>
          </cell>
          <cell r="AY186">
            <v>17</v>
          </cell>
          <cell r="BA186" t="str">
            <v>-</v>
          </cell>
          <cell r="BB186" t="str">
            <v/>
          </cell>
          <cell r="BC186" t="str">
            <v>Cục Quản lý Dược Việt Nam</v>
          </cell>
        </row>
        <row r="187">
          <cell r="A187">
            <v>185</v>
          </cell>
          <cell r="B187" t="str">
            <v>-</v>
          </cell>
          <cell r="C187" t="str">
            <v/>
          </cell>
          <cell r="D187" t="str">
            <v>GMP</v>
          </cell>
          <cell r="E187">
            <v>175</v>
          </cell>
          <cell r="H187">
            <v>21</v>
          </cell>
          <cell r="I187" t="str">
            <v>B</v>
          </cell>
          <cell r="J187" t="str">
            <v>Công ty cổ phần Dược Trung ương Mediplantex</v>
          </cell>
          <cell r="K187" t="str">
            <v>Mediplantex National Pharmaceutical Joint–Stock Company</v>
          </cell>
          <cell r="L187" t="str">
            <v>Nhà máy dược phẩm số 2: Thôn Trung Hậu, xã Tiền Phong, huyện Mê Linh, thành phố Hà Nội</v>
          </cell>
          <cell r="M187" t="str">
            <v>Pharmaceutical Factory No.2: Trung Hau commune, Tien Phong ward, Me Linh district, Ha Noi city.</v>
          </cell>
          <cell r="N187" t="str">
            <v/>
          </cell>
          <cell r="O187" t="str">
            <v/>
          </cell>
          <cell r="P187" t="str">
            <v>Thuốc thành phẩm không chứa kháng sinh nhóm β-Lactam: Viên nén, viên nén bao phim, viên nén bao đường, viên nang cứng, viên nang mềm, thuốc bột, thuốc cốm, thuốc kem, thuốc mỡ, dung dịch, hỗn dịch và nhũ dịch thuốc uống</v>
          </cell>
          <cell r="R187" t="str">
            <v>WHO-GMP</v>
          </cell>
          <cell r="S187">
            <v>43179</v>
          </cell>
          <cell r="T187" t="str">
            <v>136/CN-QLD</v>
          </cell>
          <cell r="U187">
            <v>42083</v>
          </cell>
          <cell r="V187">
            <v>43179</v>
          </cell>
          <cell r="X187" t="str">
            <v>Tái</v>
          </cell>
          <cell r="Y187" t="str">
            <v>* Non-β (viên, cốm, bột uống, nang mềm, kem, mỡ)</v>
          </cell>
          <cell r="AV187" t="b">
            <v>1</v>
          </cell>
          <cell r="AW187" t="b">
            <v>0</v>
          </cell>
          <cell r="AX187" t="b">
            <v>0</v>
          </cell>
          <cell r="AY187">
            <v>17</v>
          </cell>
          <cell r="BA187" t="str">
            <v>-</v>
          </cell>
          <cell r="BB187" t="str">
            <v/>
          </cell>
          <cell r="BC187" t="str">
            <v>Cục Quản lý Dược Việt Nam</v>
          </cell>
        </row>
        <row r="188">
          <cell r="A188">
            <v>186</v>
          </cell>
          <cell r="B188" t="str">
            <v>-</v>
          </cell>
          <cell r="C188" t="str">
            <v/>
          </cell>
          <cell r="D188" t="str">
            <v>GMP</v>
          </cell>
          <cell r="E188">
            <v>176</v>
          </cell>
          <cell r="H188">
            <v>21</v>
          </cell>
          <cell r="I188" t="str">
            <v>B</v>
          </cell>
          <cell r="J188" t="str">
            <v>Công ty cổ phần Dược Trung ương Mediplantex</v>
          </cell>
          <cell r="K188" t="str">
            <v>Mediplantex National Pharmaceutical Joint–Stock Company</v>
          </cell>
          <cell r="L188" t="str">
            <v>Nhà máy dược phẩm số 2: Thôn Trung Hậu, xã Tiền Phong, huyện Mê Linh, thành phố Hà Nội</v>
          </cell>
          <cell r="M188" t="str">
            <v>Pharmaceutical Factory No.2: Trung Hau commune, Tien Phong ward, Me Linh district, Ha Noi city.</v>
          </cell>
          <cell r="N188" t="str">
            <v/>
          </cell>
          <cell r="O188" t="str">
            <v/>
          </cell>
          <cell r="P188" t="str">
            <v>Thuốc viên nén, viên bao phim, viên bao đường, viên nang cứng, thuốc bột, thuốc cốm, viên nang mềm, thuốc kem, thuốc mỡ, dung dịch thuốc uống, hỗn dịch và nhũ dịch thuốc uống không chứa kháng sinh nhóm β-Lactam.</v>
          </cell>
          <cell r="R188" t="str">
            <v>WHO-GMP</v>
          </cell>
          <cell r="S188">
            <v>41986</v>
          </cell>
          <cell r="T188" t="str">
            <v>514/CN-QLD</v>
          </cell>
          <cell r="U188">
            <v>40890</v>
          </cell>
          <cell r="V188">
            <v>41986</v>
          </cell>
          <cell r="X188" t="str">
            <v>Tái</v>
          </cell>
          <cell r="Y188" t="str">
            <v>* Non-β (viên, cốm, bột uống, nang mềm, kem, mỡ, nước uống)</v>
          </cell>
          <cell r="AV188" t="b">
            <v>1</v>
          </cell>
          <cell r="AW188" t="b">
            <v>0</v>
          </cell>
          <cell r="AX188" t="b">
            <v>0</v>
          </cell>
          <cell r="AY188">
            <v>17</v>
          </cell>
          <cell r="BA188" t="str">
            <v>-</v>
          </cell>
          <cell r="BB188" t="str">
            <v/>
          </cell>
          <cell r="BC188" t="str">
            <v>Cục Quản lý Dược Việt Nam</v>
          </cell>
        </row>
        <row r="189">
          <cell r="A189">
            <v>187</v>
          </cell>
          <cell r="B189" t="str">
            <v>-</v>
          </cell>
          <cell r="C189" t="str">
            <v/>
          </cell>
          <cell r="D189" t="str">
            <v>GMP</v>
          </cell>
          <cell r="E189">
            <v>177</v>
          </cell>
          <cell r="H189">
            <v>21</v>
          </cell>
          <cell r="I189" t="str">
            <v>B</v>
          </cell>
          <cell r="J189" t="str">
            <v>Công ty cổ phần Dược Trung ương Mediplantex</v>
          </cell>
          <cell r="K189" t="str">
            <v>Mediplantex National Pharmaceutical Joint–Stock Company</v>
          </cell>
          <cell r="L189" t="str">
            <v>Nhà máy dược phẩm số 2: Thôn Trung Hậu, xã Tiền Phong, huyện Mê Linh, thành phố Hà Nội</v>
          </cell>
          <cell r="M189" t="str">
            <v>Pharmaceutical Factory No.2: Trung Hau commune, Tien Phong ward, Me Linh district, Ha Noi city.</v>
          </cell>
          <cell r="N189" t="str">
            <v/>
          </cell>
          <cell r="O189" t="str">
            <v/>
          </cell>
          <cell r="P189" t="str">
            <v>Thuốc viên nén, viên bao phim, viên bao đường, thuốc bột, thuốc cốm, viên nang cứng, viên nang mềm, viên nén sủi bọt, thuốc cốm sủi bọt, thuốc kem, thuốc mỡ không chứa kháng sinh nhóm β-Lactam.</v>
          </cell>
          <cell r="R189" t="str">
            <v>3P</v>
          </cell>
          <cell r="S189">
            <v>40766</v>
          </cell>
          <cell r="T189" t="str">
            <v>210/CN-QLD</v>
          </cell>
          <cell r="U189">
            <v>40036</v>
          </cell>
          <cell r="V189">
            <v>40766</v>
          </cell>
          <cell r="X189" t="str">
            <v>Tái</v>
          </cell>
          <cell r="Y189" t="str">
            <v>* Non-β (viên, cốm, bột uống, nang mềm, kem, mỡ)</v>
          </cell>
          <cell r="AV189" t="b">
            <v>1</v>
          </cell>
          <cell r="AW189" t="b">
            <v>0</v>
          </cell>
          <cell r="AX189" t="b">
            <v>0</v>
          </cell>
          <cell r="AY189">
            <v>17</v>
          </cell>
          <cell r="BA189" t="str">
            <v>-</v>
          </cell>
          <cell r="BB189" t="str">
            <v/>
          </cell>
          <cell r="BC189" t="str">
            <v>Cục Quản lý Dược Việt Nam</v>
          </cell>
        </row>
        <row r="190">
          <cell r="A190">
            <v>188</v>
          </cell>
          <cell r="B190" t="str">
            <v>-</v>
          </cell>
          <cell r="C190" t="str">
            <v/>
          </cell>
          <cell r="D190" t="str">
            <v>GMP</v>
          </cell>
          <cell r="E190">
            <v>178</v>
          </cell>
          <cell r="H190">
            <v>21</v>
          </cell>
          <cell r="I190" t="str">
            <v>B</v>
          </cell>
          <cell r="J190" t="str">
            <v>Công ty cổ phần Dược Trung ương Mediplantex</v>
          </cell>
          <cell r="K190" t="str">
            <v>Mediplantex National Pharmaceutical Joint–Stock Company</v>
          </cell>
          <cell r="L190" t="str">
            <v>Nhà máy dược phẩm số 2: Thôn Trung Hậu, xã Tiền Phong, huyện Mê Linh, thành phố Hà Nội</v>
          </cell>
          <cell r="M190" t="str">
            <v>Pharmaceutical Factory No.2: Trung Hau commune, Tien Phong ward, Me Linh district, Ha Noi city.</v>
          </cell>
          <cell r="N190" t="str">
            <v/>
          </cell>
          <cell r="O190" t="str">
            <v/>
          </cell>
          <cell r="P190" t="str">
            <v>Thuốc viên nang mềm không chứa kháng sinh nhóm β-Lactam.</v>
          </cell>
          <cell r="R190" t="str">
            <v>3P</v>
          </cell>
          <cell r="S190">
            <v>40466</v>
          </cell>
          <cell r="T190" t="str">
            <v>245/CN-QLD</v>
          </cell>
          <cell r="U190">
            <v>39736</v>
          </cell>
          <cell r="V190">
            <v>40466</v>
          </cell>
          <cell r="X190" t="str">
            <v>Tái</v>
          </cell>
          <cell r="Y190" t="str">
            <v>* Non-β (viên, nang mềm)</v>
          </cell>
          <cell r="AV190" t="b">
            <v>1</v>
          </cell>
          <cell r="AW190" t="b">
            <v>0</v>
          </cell>
          <cell r="AX190" t="b">
            <v>0</v>
          </cell>
          <cell r="AY190">
            <v>17</v>
          </cell>
          <cell r="BA190" t="str">
            <v>-</v>
          </cell>
          <cell r="BB190" t="str">
            <v/>
          </cell>
          <cell r="BC190" t="str">
            <v>Cục Quản lý Dược Việt Nam</v>
          </cell>
        </row>
        <row r="191">
          <cell r="A191">
            <v>189</v>
          </cell>
          <cell r="B191" t="str">
            <v>-</v>
          </cell>
          <cell r="C191" t="str">
            <v/>
          </cell>
          <cell r="D191" t="str">
            <v>GMP</v>
          </cell>
          <cell r="E191">
            <v>179</v>
          </cell>
          <cell r="H191">
            <v>21</v>
          </cell>
          <cell r="I191" t="str">
            <v>B</v>
          </cell>
          <cell r="J191" t="str">
            <v>Công ty cổ phần Dược Trung ương Mediplantex</v>
          </cell>
          <cell r="K191" t="str">
            <v>Mediplantex National Pharmaceutical Joint–Stock Company</v>
          </cell>
          <cell r="L191" t="str">
            <v>Nhà máy dược phẩm số 2: Thôn Trung Hậu, xã Tiền Phong, huyện Mê Linh, thành phố Hà Nội</v>
          </cell>
          <cell r="M191" t="str">
            <v>Pharmaceutical Factory No.2: Trung Hau commune, Tien Phong ward, Me Linh district, Ha Noi city.</v>
          </cell>
          <cell r="N191" t="str">
            <v/>
          </cell>
          <cell r="O191" t="str">
            <v/>
          </cell>
          <cell r="P191" t="str">
            <v>Thuốc viên nén, viên bao phim, viên bao đường, thuốc bột, thuốc cốm, viên nang cứng, viên nén sủi bọt, thuốc cốm sủi bọt, thuốc kem, thuốc mỡ, thuốc đạn không chứa kháng sinh nhóm β-Lactam.</v>
          </cell>
          <cell r="R191" t="str">
            <v>3P</v>
          </cell>
          <cell r="S191">
            <v>39985</v>
          </cell>
          <cell r="T191" t="str">
            <v>128/CN-QLD</v>
          </cell>
          <cell r="U191">
            <v>39254</v>
          </cell>
          <cell r="V191">
            <v>39985</v>
          </cell>
          <cell r="X191" t="str">
            <v>Tái</v>
          </cell>
          <cell r="Y191" t="str">
            <v>* Non-β (viên, cốm, bột uống, đạn, kem, mỡ)</v>
          </cell>
          <cell r="AV191" t="b">
            <v>1</v>
          </cell>
          <cell r="AW191" t="b">
            <v>0</v>
          </cell>
          <cell r="AX191" t="b">
            <v>0</v>
          </cell>
          <cell r="AY191">
            <v>17</v>
          </cell>
          <cell r="BA191" t="str">
            <v>-</v>
          </cell>
          <cell r="BB191" t="str">
            <v/>
          </cell>
          <cell r="BC191" t="str">
            <v>Cục Quản lý Dược Việt Nam</v>
          </cell>
        </row>
        <row r="192">
          <cell r="A192">
            <v>190</v>
          </cell>
          <cell r="B192" t="str">
            <v>-</v>
          </cell>
          <cell r="C192" t="str">
            <v/>
          </cell>
          <cell r="D192" t="str">
            <v>GMP</v>
          </cell>
          <cell r="E192">
            <v>181</v>
          </cell>
          <cell r="H192">
            <v>22</v>
          </cell>
          <cell r="I192" t="str">
            <v>A</v>
          </cell>
          <cell r="J192" t="str">
            <v>Công ty cổ phần Dược phẩm Trung ương I - PHARBACO</v>
          </cell>
          <cell r="K192" t="str">
            <v>Pharbaco Central Pharmaceutical Joint Stock Company No. 1</v>
          </cell>
          <cell r="L192" t="str">
            <v>160 Tôn Đức Thắng, phường Hàng Bột, quận Đống Đa, thành phố Hà Nội.</v>
          </cell>
          <cell r="M192" t="str">
            <v/>
          </cell>
          <cell r="N192" t="str">
            <v/>
          </cell>
          <cell r="O192" t="str">
            <v/>
          </cell>
          <cell r="P192" t="str">
            <v>* Thuốc chứa kháng sinh nhóm Penicillin: Viên nén, viên nén bao phim, viên nang cứng, thuốc bột và thuốc cốm.</v>
          </cell>
          <cell r="R192" t="str">
            <v>WHO-GMP</v>
          </cell>
          <cell r="S192">
            <v>43422</v>
          </cell>
          <cell r="T192" t="str">
            <v>623/GCN-QLD</v>
          </cell>
          <cell r="U192">
            <v>42326</v>
          </cell>
          <cell r="V192">
            <v>43422</v>
          </cell>
          <cell r="X192" t="str">
            <v>Tái</v>
          </cell>
          <cell r="Y192" t="str">
            <v>* Penicillin (viên, cốm, bột uống)</v>
          </cell>
          <cell r="Z192" t="str">
            <v>x</v>
          </cell>
          <cell r="AA192" t="str">
            <v/>
          </cell>
          <cell r="AB192" t="str">
            <v/>
          </cell>
          <cell r="AC192" t="str">
            <v/>
          </cell>
          <cell r="AD192" t="str">
            <v/>
          </cell>
          <cell r="AE192" t="str">
            <v/>
          </cell>
          <cell r="AF192" t="str">
            <v/>
          </cell>
          <cell r="AG192" t="str">
            <v/>
          </cell>
          <cell r="AH192" t="str">
            <v>P</v>
          </cell>
          <cell r="AI192" t="str">
            <v/>
          </cell>
          <cell r="AJ192" t="str">
            <v/>
          </cell>
          <cell r="AK192" t="str">
            <v/>
          </cell>
          <cell r="AL192" t="str">
            <v/>
          </cell>
          <cell r="AM192" t="str">
            <v/>
          </cell>
          <cell r="AN192" t="str">
            <v/>
          </cell>
          <cell r="AO192" t="str">
            <v/>
          </cell>
          <cell r="AP192" t="str">
            <v/>
          </cell>
          <cell r="AQ192" t="str">
            <v/>
          </cell>
          <cell r="AR192" t="str">
            <v/>
          </cell>
          <cell r="AS192" t="str">
            <v/>
          </cell>
          <cell r="AT192" t="str">
            <v/>
          </cell>
          <cell r="AU192" t="str">
            <v/>
          </cell>
          <cell r="AV192" t="b">
            <v>1</v>
          </cell>
          <cell r="AW192" t="b">
            <v>0</v>
          </cell>
          <cell r="AX192" t="b">
            <v>0</v>
          </cell>
          <cell r="AY192">
            <v>18</v>
          </cell>
          <cell r="BA192" t="str">
            <v>-</v>
          </cell>
          <cell r="BB192" t="str">
            <v/>
          </cell>
          <cell r="BC192" t="str">
            <v>Cục Quản lý Dược Việt Nam</v>
          </cell>
        </row>
        <row r="193">
          <cell r="A193">
            <v>191</v>
          </cell>
          <cell r="B193" t="str">
            <v>-</v>
          </cell>
          <cell r="C193" t="str">
            <v/>
          </cell>
          <cell r="D193" t="str">
            <v>GMP</v>
          </cell>
          <cell r="E193">
            <v>182</v>
          </cell>
          <cell r="H193">
            <v>22</v>
          </cell>
          <cell r="I193" t="str">
            <v>A</v>
          </cell>
          <cell r="J193" t="str">
            <v>Công ty cổ phần Dược phẩm Trung ương I - PHARBACO</v>
          </cell>
          <cell r="K193" t="str">
            <v>Pharbaco Central Pharmaceutical Joint Stock Company No. 1</v>
          </cell>
          <cell r="L193" t="str">
            <v>160 Tôn Đức Thắng, phường Hàng Bột, quận Đống Đa, thành phố Hà Nội.</v>
          </cell>
          <cell r="M193" t="str">
            <v/>
          </cell>
          <cell r="N193" t="str">
            <v/>
          </cell>
          <cell r="O193" t="str">
            <v/>
          </cell>
          <cell r="P193" t="str">
            <v>Thuốc viên nén, viên nén bao phim, viên nang cứng, thuốc bột và thuốc cốm chứa kháng sinh nhóm Penicilin.</v>
          </cell>
          <cell r="R193" t="str">
            <v>WHO-GMP</v>
          </cell>
          <cell r="S193">
            <v>42153</v>
          </cell>
          <cell r="T193" t="str">
            <v>138/GCN-QLD</v>
          </cell>
          <cell r="U193">
            <v>41058</v>
          </cell>
          <cell r="V193">
            <v>42153</v>
          </cell>
          <cell r="X193" t="str">
            <v>Tái</v>
          </cell>
          <cell r="Y193" t="str">
            <v>* Penicillin (viên, cốm, bột uống)</v>
          </cell>
          <cell r="AV193" t="b">
            <v>1</v>
          </cell>
          <cell r="AW193" t="b">
            <v>0</v>
          </cell>
          <cell r="AX193" t="b">
            <v>0</v>
          </cell>
          <cell r="AY193">
            <v>18</v>
          </cell>
          <cell r="BA193" t="str">
            <v>-</v>
          </cell>
          <cell r="BB193" t="str">
            <v/>
          </cell>
          <cell r="BC193" t="str">
            <v>Cục Quản lý Dược Việt Nam</v>
          </cell>
        </row>
        <row r="194">
          <cell r="A194">
            <v>192</v>
          </cell>
          <cell r="B194" t="str">
            <v>-</v>
          </cell>
          <cell r="C194" t="str">
            <v/>
          </cell>
          <cell r="D194" t="str">
            <v>GMP</v>
          </cell>
          <cell r="E194">
            <v>183</v>
          </cell>
          <cell r="H194">
            <v>22</v>
          </cell>
          <cell r="I194" t="str">
            <v>A</v>
          </cell>
          <cell r="J194" t="str">
            <v>Công ty cổ phần Dược phẩm Trung ương I - PHARBACO</v>
          </cell>
          <cell r="K194" t="str">
            <v>Pharbaco Central Pharmaceutical Joint Stock Company No. 1</v>
          </cell>
          <cell r="L194" t="str">
            <v>160 Tôn Đức Thắng, phường Hàng Bột, quận Đống Đa, thành phố Hà Nội.</v>
          </cell>
          <cell r="M194" t="str">
            <v/>
          </cell>
          <cell r="N194" t="str">
            <v/>
          </cell>
          <cell r="O194" t="str">
            <v/>
          </cell>
          <cell r="P194" t="str">
            <v>Thuốc viên nén, viên nén bao phim, viên nang cứng, thuốc bột và thuốc cốm chứa kháng sinh nhóm Penicilin.</v>
          </cell>
          <cell r="R194" t="str">
            <v>3P</v>
          </cell>
          <cell r="S194">
            <v>40752</v>
          </cell>
          <cell r="T194" t="str">
            <v>187/CN-QLD</v>
          </cell>
          <cell r="U194">
            <v>40022</v>
          </cell>
          <cell r="V194">
            <v>40752</v>
          </cell>
          <cell r="X194" t="str">
            <v>Tái</v>
          </cell>
          <cell r="Y194" t="str">
            <v>* Penicillin (viên, cốm, bột uống)</v>
          </cell>
          <cell r="AV194" t="b">
            <v>1</v>
          </cell>
          <cell r="AW194" t="b">
            <v>0</v>
          </cell>
          <cell r="AX194" t="b">
            <v>0</v>
          </cell>
          <cell r="AY194">
            <v>18</v>
          </cell>
          <cell r="BA194" t="str">
            <v>-</v>
          </cell>
          <cell r="BB194" t="str">
            <v/>
          </cell>
          <cell r="BC194" t="str">
            <v>Cục Quản lý Dược Việt Nam</v>
          </cell>
        </row>
        <row r="195">
          <cell r="A195">
            <v>193</v>
          </cell>
          <cell r="B195" t="str">
            <v>-</v>
          </cell>
          <cell r="C195" t="str">
            <v/>
          </cell>
          <cell r="D195" t="str">
            <v>GMP</v>
          </cell>
          <cell r="E195">
            <v>184</v>
          </cell>
          <cell r="H195">
            <v>22</v>
          </cell>
          <cell r="I195" t="str">
            <v>A</v>
          </cell>
          <cell r="J195" t="str">
            <v>Công ty cổ phần Dược phẩm Trung ương I - PHARBACO</v>
          </cell>
          <cell r="K195" t="str">
            <v>Pharbaco Central Pharmaceutical Joint Stock Company No. 1</v>
          </cell>
          <cell r="L195" t="str">
            <v>160 Tôn Đức Thắng, phường Hàng Bột, quận Đống Đa, thành phố Hà Nội.</v>
          </cell>
          <cell r="M195" t="str">
            <v/>
          </cell>
          <cell r="N195" t="str">
            <v/>
          </cell>
          <cell r="O195" t="str">
            <v/>
          </cell>
          <cell r="P195" t="str">
            <v>Thuốc tiêm bột không chứa kháng sinh nhóm β-Lactam.</v>
          </cell>
          <cell r="R195" t="str">
            <v>3P</v>
          </cell>
          <cell r="S195">
            <v>39629</v>
          </cell>
          <cell r="T195" t="str">
            <v>183/CN-QLD</v>
          </cell>
          <cell r="U195">
            <v>39322</v>
          </cell>
          <cell r="V195">
            <v>39629</v>
          </cell>
          <cell r="X195" t="str">
            <v>Đổi tên và gia hạn CC</v>
          </cell>
          <cell r="Y195" t="str">
            <v>* Non-β (tiêm bột)</v>
          </cell>
          <cell r="AV195" t="b">
            <v>1</v>
          </cell>
          <cell r="AW195" t="b">
            <v>0</v>
          </cell>
          <cell r="AX195" t="b">
            <v>0</v>
          </cell>
          <cell r="AY195">
            <v>18</v>
          </cell>
          <cell r="BA195" t="str">
            <v>-</v>
          </cell>
          <cell r="BB195" t="str">
            <v/>
          </cell>
          <cell r="BC195" t="str">
            <v>Cục Quản lý Dược Việt Nam</v>
          </cell>
        </row>
        <row r="196">
          <cell r="A196">
            <v>194</v>
          </cell>
          <cell r="B196" t="str">
            <v>-</v>
          </cell>
          <cell r="C196" t="str">
            <v/>
          </cell>
          <cell r="D196" t="str">
            <v>GMP</v>
          </cell>
          <cell r="E196">
            <v>185</v>
          </cell>
          <cell r="H196">
            <v>22</v>
          </cell>
          <cell r="I196" t="str">
            <v>A</v>
          </cell>
          <cell r="J196" t="str">
            <v>Công ty cổ phần Dược phẩm Trung ương I - PHARBACO</v>
          </cell>
          <cell r="K196" t="str">
            <v>Pharbaco Central Pharmaceutical Joint Stock Company No. 1</v>
          </cell>
          <cell r="L196" t="str">
            <v>160 Tôn Đức Thắng, phường Hàng Bột, quận Đống Đa, thành phố Hà Nội.</v>
          </cell>
          <cell r="M196" t="str">
            <v/>
          </cell>
          <cell r="N196" t="str">
            <v/>
          </cell>
          <cell r="O196" t="str">
            <v/>
          </cell>
          <cell r="P196"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R196" t="str">
            <v>3P</v>
          </cell>
          <cell r="S196">
            <v>39629</v>
          </cell>
          <cell r="T196" t="str">
            <v>178/CN-QLD</v>
          </cell>
          <cell r="U196">
            <v>39311</v>
          </cell>
          <cell r="V196">
            <v>39629</v>
          </cell>
          <cell r="X196" t="str">
            <v>Đổi tên và gia hạn CC</v>
          </cell>
          <cell r="Y196" t="str">
            <v>* Non-β (viên, cốm, bột uống)
* Penicillin (viên, cốm, bột uống)</v>
          </cell>
          <cell r="AV196" t="b">
            <v>1</v>
          </cell>
          <cell r="AW196" t="b">
            <v>0</v>
          </cell>
          <cell r="AX196" t="b">
            <v>0</v>
          </cell>
          <cell r="AY196">
            <v>18</v>
          </cell>
          <cell r="BA196" t="str">
            <v>-</v>
          </cell>
          <cell r="BB196" t="str">
            <v/>
          </cell>
          <cell r="BC196" t="str">
            <v>Cục Quản lý Dược Việt Nam</v>
          </cell>
        </row>
        <row r="197">
          <cell r="A197">
            <v>195</v>
          </cell>
          <cell r="B197" t="str">
            <v>-</v>
          </cell>
          <cell r="C197" t="str">
            <v/>
          </cell>
          <cell r="D197" t="str">
            <v>GMP</v>
          </cell>
          <cell r="E197">
            <v>186</v>
          </cell>
          <cell r="H197">
            <v>22</v>
          </cell>
          <cell r="I197" t="str">
            <v>A</v>
          </cell>
          <cell r="J197" t="str">
            <v>Công ty cổ phần Dược phẩm Trung ương I - PHARBACO</v>
          </cell>
          <cell r="K197" t="str">
            <v>Pharbaco Central Pharmaceutical Joint Stock Company No. 1</v>
          </cell>
          <cell r="L197" t="str">
            <v>160 Tôn Đức Thắng, phường Hàng Bột, quận Đống Đa, thành phố Hà Nội.</v>
          </cell>
          <cell r="M197" t="str">
            <v/>
          </cell>
          <cell r="N197" t="str">
            <v/>
          </cell>
          <cell r="O197" t="str">
            <v/>
          </cell>
          <cell r="P197" t="str">
            <v>* Thuốc tiêm bột không chứa kháng sinh nhóm β-Lactam.</v>
          </cell>
          <cell r="R197" t="str">
            <v>3P</v>
          </cell>
          <cell r="S197">
            <v>39447</v>
          </cell>
          <cell r="T197" t="str">
            <v>170/CN-QLD</v>
          </cell>
          <cell r="U197">
            <v>38999</v>
          </cell>
          <cell r="V197">
            <v>39447</v>
          </cell>
          <cell r="X197" t="str">
            <v>Tái</v>
          </cell>
          <cell r="Y197" t="str">
            <v>* Non-β (tiêm bột)</v>
          </cell>
          <cell r="AV197" t="b">
            <v>1</v>
          </cell>
          <cell r="AW197" t="b">
            <v>0</v>
          </cell>
          <cell r="AX197" t="b">
            <v>0</v>
          </cell>
          <cell r="AY197">
            <v>18</v>
          </cell>
          <cell r="BA197" t="str">
            <v>-</v>
          </cell>
          <cell r="BB197" t="str">
            <v/>
          </cell>
          <cell r="BC197" t="str">
            <v>Cục Quản lý Dược Việt Nam</v>
          </cell>
        </row>
        <row r="198">
          <cell r="A198">
            <v>196</v>
          </cell>
          <cell r="B198" t="str">
            <v>-</v>
          </cell>
          <cell r="C198" t="str">
            <v/>
          </cell>
          <cell r="D198" t="str">
            <v>GMP</v>
          </cell>
          <cell r="E198">
            <v>187</v>
          </cell>
          <cell r="H198">
            <v>22</v>
          </cell>
          <cell r="I198" t="str">
            <v>A</v>
          </cell>
          <cell r="J198" t="str">
            <v>Công ty cổ phần Dược phẩm Trung ương I - PHARBACO</v>
          </cell>
          <cell r="K198" t="str">
            <v>Pharbaco Central Pharmaceutical Joint Stock Company No. 1</v>
          </cell>
          <cell r="L198" t="str">
            <v>160 Tôn Đức Thắng, phường Hàng Bột, quận Đống Đa, thành phố Hà Nội.</v>
          </cell>
          <cell r="M198" t="str">
            <v/>
          </cell>
          <cell r="N198" t="str">
            <v/>
          </cell>
          <cell r="O198" t="str">
            <v/>
          </cell>
          <cell r="P198"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R198" t="str">
            <v>3P</v>
          </cell>
          <cell r="S198">
            <v>39447</v>
          </cell>
          <cell r="T198" t="str">
            <v>112/CN-QLD</v>
          </cell>
          <cell r="U198">
            <v>38926</v>
          </cell>
          <cell r="V198">
            <v>39447</v>
          </cell>
          <cell r="X198" t="str">
            <v>Tái</v>
          </cell>
          <cell r="Y198" t="str">
            <v>* Non-β (viên, cốm, bột uống)
* Penicillin (viên, cốm, bột uống)</v>
          </cell>
          <cell r="AV198" t="b">
            <v>1</v>
          </cell>
          <cell r="AW198" t="b">
            <v>0</v>
          </cell>
          <cell r="AX198" t="b">
            <v>0</v>
          </cell>
          <cell r="AY198">
            <v>18</v>
          </cell>
          <cell r="BA198" t="str">
            <v>-</v>
          </cell>
          <cell r="BB198" t="str">
            <v/>
          </cell>
          <cell r="BC198" t="str">
            <v>Cục Quản lý Dược Việt Nam</v>
          </cell>
        </row>
        <row r="199">
          <cell r="A199">
            <v>197</v>
          </cell>
          <cell r="B199" t="str">
            <v>-</v>
          </cell>
          <cell r="C199" t="str">
            <v/>
          </cell>
          <cell r="D199" t="str">
            <v>GMP</v>
          </cell>
          <cell r="E199">
            <v>188</v>
          </cell>
          <cell r="H199">
            <v>22</v>
          </cell>
          <cell r="I199" t="str">
            <v>A</v>
          </cell>
          <cell r="J199" t="str">
            <v>Công ty cổ phần Dược phẩm Trung ương I - PHARBACO</v>
          </cell>
          <cell r="K199" t="str">
            <v>Pharbaco Central Pharmaceutical Joint Stock Company No. 1</v>
          </cell>
          <cell r="L199" t="str">
            <v>160 Tôn Đức Thắng, phường Hàng Bột, quận Đống Đa, thành phố Hà Nội.</v>
          </cell>
          <cell r="M199" t="str">
            <v/>
          </cell>
          <cell r="N199" t="str">
            <v/>
          </cell>
          <cell r="O199" t="str">
            <v/>
          </cell>
          <cell r="P199" t="str">
            <v>* Thuốc tiêm bột chứa kháng sinh nhóm Cephalosporin.</v>
          </cell>
          <cell r="R199" t="str">
            <v>3P</v>
          </cell>
          <cell r="S199">
            <v>38457</v>
          </cell>
          <cell r="T199" t="str">
            <v>21/2004/CN-QLD</v>
          </cell>
          <cell r="U199">
            <v>38275</v>
          </cell>
          <cell r="V199">
            <v>38457</v>
          </cell>
          <cell r="X199" t="str">
            <v>Tái</v>
          </cell>
          <cell r="Y199" t="str">
            <v>* Cephalosporin (tiêm bột)</v>
          </cell>
          <cell r="AV199" t="b">
            <v>1</v>
          </cell>
          <cell r="AW199" t="b">
            <v>0</v>
          </cell>
          <cell r="AX199" t="b">
            <v>0</v>
          </cell>
          <cell r="AY199">
            <v>18</v>
          </cell>
          <cell r="BA199" t="str">
            <v>-</v>
          </cell>
          <cell r="BB199" t="str">
            <v/>
          </cell>
          <cell r="BC199" t="str">
            <v>Cục Quản lý Dược Việt Nam</v>
          </cell>
        </row>
        <row r="200">
          <cell r="A200">
            <v>198</v>
          </cell>
          <cell r="B200" t="str">
            <v>-</v>
          </cell>
          <cell r="C200" t="str">
            <v/>
          </cell>
          <cell r="D200" t="str">
            <v>GMP</v>
          </cell>
          <cell r="E200">
            <v>190</v>
          </cell>
          <cell r="H200">
            <v>22</v>
          </cell>
          <cell r="I200" t="str">
            <v>A</v>
          </cell>
          <cell r="J200" t="str">
            <v>Công ty cổ phần Dược phẩm Trung ương I - PHARBACO</v>
          </cell>
          <cell r="K200" t="str">
            <v>Pharbaco Central Pharmaceutical Joint Stock Company No. 1</v>
          </cell>
          <cell r="L200" t="str">
            <v>160 Tôn Đức Thắng, phường Hàng Bột, quận Đống Đa, thành phố Hà Nội.</v>
          </cell>
          <cell r="M200" t="str">
            <v/>
          </cell>
          <cell r="N200" t="str">
            <v/>
          </cell>
          <cell r="O200" t="str">
            <v/>
          </cell>
          <cell r="P200" t="str">
            <v>* Thuốc tiêm bột, viên nén, viên nén bao, viên nang cứng, thuốc bột, thuốc cốm không chứa kháng sinh nhóm β-Lactam;_x000D_
* Thuốc viên nén, viên nén bao, viên nang cứng, thuốc bột và thuốc cốm chứa kháng sinh nhóm Penicilins.</v>
          </cell>
          <cell r="R200" t="str">
            <v>3P</v>
          </cell>
          <cell r="S200">
            <v>38639</v>
          </cell>
          <cell r="T200" t="str">
            <v>24/2003/CN-QLD</v>
          </cell>
          <cell r="U200">
            <v>37908</v>
          </cell>
          <cell r="V200">
            <v>38639</v>
          </cell>
          <cell r="X200" t="str">
            <v>Tái</v>
          </cell>
          <cell r="Y200" t="str">
            <v>* Non-β (viên, cốm, bột uống, tiêm bột)
* Penicillin (viên, cốm, bột uống)</v>
          </cell>
          <cell r="AV200" t="b">
            <v>1</v>
          </cell>
          <cell r="AW200" t="b">
            <v>0</v>
          </cell>
          <cell r="AX200" t="b">
            <v>0</v>
          </cell>
          <cell r="AY200">
            <v>18</v>
          </cell>
          <cell r="BA200" t="str">
            <v>-</v>
          </cell>
          <cell r="BB200" t="str">
            <v/>
          </cell>
          <cell r="BC200" t="str">
            <v>Cục Quản lý Dược Việt Nam</v>
          </cell>
        </row>
        <row r="201">
          <cell r="A201">
            <v>199</v>
          </cell>
          <cell r="B201" t="str">
            <v>-</v>
          </cell>
          <cell r="C201" t="str">
            <v/>
          </cell>
          <cell r="D201" t="str">
            <v>GMP</v>
          </cell>
          <cell r="E201">
            <v>191</v>
          </cell>
          <cell r="H201">
            <v>22</v>
          </cell>
          <cell r="I201" t="str">
            <v>A</v>
          </cell>
          <cell r="J201" t="str">
            <v>Công ty cổ phần Dược phẩm Trung ương I - PHARBACO</v>
          </cell>
          <cell r="K201" t="str">
            <v>Pharbaco Central Pharmaceutical Joint Stock Company No. 1</v>
          </cell>
          <cell r="L201" t="str">
            <v>160 Tôn Đức Thắng, phường Hàng Bột, quận Đống Đa, thành phố Hà Nội.</v>
          </cell>
          <cell r="M201" t="str">
            <v/>
          </cell>
          <cell r="N201" t="str">
            <v/>
          </cell>
          <cell r="O201" t="str">
            <v/>
          </cell>
          <cell r="P201" t="str">
            <v>Thuốc tiêm bột chứa kháng sinh nhóm Penicillins.</v>
          </cell>
          <cell r="R201" t="str">
            <v>3P</v>
          </cell>
          <cell r="S201">
            <v>38460</v>
          </cell>
          <cell r="T201" t="str">
            <v>27/2003/CN-QLD</v>
          </cell>
          <cell r="U201">
            <v>37729</v>
          </cell>
          <cell r="V201">
            <v>38460</v>
          </cell>
          <cell r="X201" t="str">
            <v>Tái</v>
          </cell>
          <cell r="Y201" t="str">
            <v>* Penicillin (tiêm bột)</v>
          </cell>
          <cell r="AV201" t="b">
            <v>1</v>
          </cell>
          <cell r="AW201" t="b">
            <v>0</v>
          </cell>
          <cell r="AX201" t="b">
            <v>0</v>
          </cell>
          <cell r="AY201">
            <v>18</v>
          </cell>
          <cell r="BA201" t="str">
            <v>-</v>
          </cell>
          <cell r="BB201" t="str">
            <v/>
          </cell>
          <cell r="BC201" t="str">
            <v>Cục Quản lý Dược Việt Nam</v>
          </cell>
        </row>
        <row r="202">
          <cell r="A202">
            <v>200</v>
          </cell>
          <cell r="B202" t="str">
            <v>-</v>
          </cell>
          <cell r="C202" t="str">
            <v/>
          </cell>
          <cell r="D202" t="str">
            <v>GMP</v>
          </cell>
          <cell r="E202">
            <v>192</v>
          </cell>
          <cell r="H202">
            <v>22</v>
          </cell>
          <cell r="I202" t="str">
            <v>A</v>
          </cell>
          <cell r="J202" t="str">
            <v>Công ty cổ phần Dược phẩm Trung ương I - PHARBACO</v>
          </cell>
          <cell r="K202" t="str">
            <v>Pharbaco Central Pharmaceutical Joint Stock Company No. 1</v>
          </cell>
          <cell r="L202" t="str">
            <v>160 Tôn Đức Thắng, phường Hàng Bột, quận Đống Đa, thành phố Hà Nội.</v>
          </cell>
          <cell r="M202" t="str">
            <v/>
          </cell>
          <cell r="N202" t="str">
            <v/>
          </cell>
          <cell r="O202" t="str">
            <v/>
          </cell>
          <cell r="P202" t="str">
            <v>Thuốc viên nén, viên nén bao, viên nang cứng chứa kháng sinh nhóm Penicilins.</v>
          </cell>
          <cell r="R202" t="str">
            <v>3P</v>
          </cell>
          <cell r="S202">
            <v>37793</v>
          </cell>
          <cell r="T202" t="str">
            <v>07/2001/CN-QLD</v>
          </cell>
          <cell r="U202">
            <v>37063</v>
          </cell>
          <cell r="V202">
            <v>37793</v>
          </cell>
          <cell r="X202" t="str">
            <v>Tái</v>
          </cell>
          <cell r="Y202" t="str">
            <v>* Penicillin (viên)</v>
          </cell>
          <cell r="AV202" t="b">
            <v>1</v>
          </cell>
          <cell r="AW202" t="b">
            <v>0</v>
          </cell>
          <cell r="AX202" t="b">
            <v>0</v>
          </cell>
          <cell r="AY202">
            <v>18</v>
          </cell>
          <cell r="BA202" t="str">
            <v>-</v>
          </cell>
          <cell r="BB202" t="str">
            <v/>
          </cell>
          <cell r="BC202" t="str">
            <v>Cục Quản lý Dược Việt Nam</v>
          </cell>
        </row>
        <row r="203">
          <cell r="A203">
            <v>201</v>
          </cell>
          <cell r="B203" t="str">
            <v>-</v>
          </cell>
          <cell r="C203" t="str">
            <v/>
          </cell>
          <cell r="D203" t="str">
            <v>GMP</v>
          </cell>
          <cell r="E203">
            <v>193</v>
          </cell>
          <cell r="H203">
            <v>22</v>
          </cell>
          <cell r="I203" t="str">
            <v>A</v>
          </cell>
          <cell r="J203" t="str">
            <v>Công ty cổ phần Dược phẩm Trung ương I - PHARBACO</v>
          </cell>
          <cell r="K203" t="str">
            <v>Pharbaco Central Pharmaceutical Joint Stock Company No. 1</v>
          </cell>
          <cell r="L203" t="str">
            <v>160 Tôn Đức Thắng, phường Hàng Bột, quận Đống Đa, thành phố Hà Nội.</v>
          </cell>
          <cell r="M203" t="str">
            <v/>
          </cell>
          <cell r="N203" t="str">
            <v/>
          </cell>
          <cell r="O203" t="str">
            <v/>
          </cell>
          <cell r="P203" t="str">
            <v>Thuốc tiêm bột chứa kháng sinh nhóm Penicillins.</v>
          </cell>
          <cell r="R203" t="str">
            <v>3P</v>
          </cell>
          <cell r="S203">
            <v>37493</v>
          </cell>
          <cell r="T203" t="str">
            <v>08/2000/CN-QLD</v>
          </cell>
          <cell r="U203">
            <v>36763</v>
          </cell>
          <cell r="V203">
            <v>37493</v>
          </cell>
          <cell r="X203" t="str">
            <v>Tái</v>
          </cell>
          <cell r="Y203" t="str">
            <v>* Penicillin (tiêm bột)</v>
          </cell>
          <cell r="AV203" t="b">
            <v>1</v>
          </cell>
          <cell r="AW203" t="b">
            <v>0</v>
          </cell>
          <cell r="AX203" t="b">
            <v>0</v>
          </cell>
          <cell r="AY203">
            <v>18</v>
          </cell>
          <cell r="BA203" t="str">
            <v>-</v>
          </cell>
          <cell r="BB203" t="str">
            <v/>
          </cell>
          <cell r="BC203" t="str">
            <v>Cục Quản lý Dược Việt Nam</v>
          </cell>
        </row>
        <row r="204">
          <cell r="A204">
            <v>202</v>
          </cell>
          <cell r="B204" t="str">
            <v>o</v>
          </cell>
          <cell r="C204" t="str">
            <v>GMP-23B</v>
          </cell>
          <cell r="D204" t="str">
            <v>GMP</v>
          </cell>
          <cell r="E204">
            <v>194</v>
          </cell>
          <cell r="H204">
            <v>23</v>
          </cell>
          <cell r="I204" t="str">
            <v>B</v>
          </cell>
          <cell r="J204" t="str">
            <v>Công ty cổ phần Dược phẩm Trung ương I - PHARBACO</v>
          </cell>
          <cell r="K204" t="str">
            <v>Pharbaco Central Pharmaceutical Joint Stock Company No. 1</v>
          </cell>
          <cell r="L204" t="str">
            <v>Thôn Thạch Lỗi, xã Thanh Xuân, huyện Sóc Sơn, thành phố Hà Nội.</v>
          </cell>
          <cell r="M204" t="str">
            <v>Thach Loi Village, Thanh Xuan Commune, Soc Son District, Ha Noi City</v>
          </cell>
          <cell r="N204" t="str">
            <v/>
          </cell>
          <cell r="O204" t="str">
            <v/>
          </cell>
          <cell r="P204"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thuốc cốm, viên nén sủi bọt, thuốc bột sủi bọt, thuốc cốm sủi bọt, thuốc bột pha tiêm, thuốc tiêm đông khô, thuốc tiêm dung dịch, thuốc tiêm truyền, dung dịch thuốc nhỏ mũi, xịt mũi.</v>
          </cell>
          <cell r="R204" t="str">
            <v>WHO-GMP</v>
          </cell>
          <cell r="S204">
            <v>44204</v>
          </cell>
          <cell r="T204" t="str">
            <v>06/GCN-QLD</v>
          </cell>
          <cell r="U204">
            <v>43108</v>
          </cell>
          <cell r="V204">
            <v>44204</v>
          </cell>
          <cell r="X204" t="str">
            <v>Tái</v>
          </cell>
          <cell r="Y204" t="str">
            <v>* Cephalosporin (viên, cốm, bột uống, tiêm bột)
* Non-β (viên, cốm, bột uống, tiêm bột, tiêm nước, nhỏ mũi)</v>
          </cell>
          <cell r="Z204" t="str">
            <v>x</v>
          </cell>
          <cell r="AA204" t="str">
            <v/>
          </cell>
          <cell r="AB204" t="str">
            <v/>
          </cell>
          <cell r="AC204" t="str">
            <v/>
          </cell>
          <cell r="AD204" t="str">
            <v/>
          </cell>
          <cell r="AE204" t="str">
            <v/>
          </cell>
          <cell r="AF204" t="str">
            <v>N C K</v>
          </cell>
          <cell r="AG204" t="str">
            <v>N T</v>
          </cell>
          <cell r="AH204" t="str">
            <v>N C S</v>
          </cell>
          <cell r="AI204" t="str">
            <v/>
          </cell>
          <cell r="AJ204" t="str">
            <v/>
          </cell>
          <cell r="AK204" t="str">
            <v>N</v>
          </cell>
          <cell r="AL204" t="str">
            <v/>
          </cell>
          <cell r="AM204" t="str">
            <v/>
          </cell>
          <cell r="AN204" t="str">
            <v/>
          </cell>
          <cell r="AO204" t="str">
            <v/>
          </cell>
          <cell r="AP204" t="str">
            <v/>
          </cell>
          <cell r="AQ204" t="str">
            <v/>
          </cell>
          <cell r="AR204" t="str">
            <v/>
          </cell>
          <cell r="AS204" t="str">
            <v/>
          </cell>
          <cell r="AT204" t="str">
            <v/>
          </cell>
          <cell r="AU204" t="str">
            <v/>
          </cell>
          <cell r="AV204" t="b">
            <v>1</v>
          </cell>
          <cell r="AW204" t="b">
            <v>0</v>
          </cell>
          <cell r="AX204" t="b">
            <v>0</v>
          </cell>
          <cell r="AY204">
            <v>18</v>
          </cell>
          <cell r="BA204" t="str">
            <v>-</v>
          </cell>
          <cell r="BB204" t="str">
            <v/>
          </cell>
          <cell r="BC204" t="str">
            <v>Cục Quản lý Dược Việt Nam</v>
          </cell>
        </row>
        <row r="205">
          <cell r="A205">
            <v>203</v>
          </cell>
          <cell r="B205" t="str">
            <v>-</v>
          </cell>
          <cell r="C205" t="str">
            <v/>
          </cell>
          <cell r="D205" t="str">
            <v>GMP</v>
          </cell>
          <cell r="E205">
            <v>195</v>
          </cell>
          <cell r="H205">
            <v>23</v>
          </cell>
          <cell r="I205" t="str">
            <v>B</v>
          </cell>
          <cell r="J205" t="str">
            <v>Công ty cổ phần Dược phẩm Trung ương I - PHARBACO</v>
          </cell>
          <cell r="K205" t="str">
            <v>Pharbaco Central Pharmaceutical Joint Stock Company No. 1</v>
          </cell>
          <cell r="L205" t="str">
            <v>Thôn Thạch Lỗi, xã Thanh Xuân, huyện Sóc Sơn, thành phố Hà Nội.</v>
          </cell>
          <cell r="M205" t="str">
            <v>Thach Loi Village, Thanh Xuan Commune, Soc Son District, Ha Noi City</v>
          </cell>
          <cell r="N205" t="str">
            <v/>
          </cell>
          <cell r="O205" t="str">
            <v/>
          </cell>
          <cell r="P205"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thuốc cốm, viên nén sủi bọt, thuốc bột sủi bọt, thuốc cốm sủi bọt, thuốc bột pha tiêm, thuốc tiêm đông khô, thuốc tiêm dung dịch, thuốc tiêm truyền, dung dịch thuốc nhỏ mũi, xịt mũi.</v>
          </cell>
          <cell r="R205" t="str">
            <v>WHO-GMP</v>
          </cell>
          <cell r="S205">
            <v>43021</v>
          </cell>
          <cell r="T205" t="str">
            <v>568/GCN-QLD</v>
          </cell>
          <cell r="U205">
            <v>41925</v>
          </cell>
          <cell r="V205">
            <v>43021</v>
          </cell>
          <cell r="X205" t="str">
            <v>Tái</v>
          </cell>
          <cell r="Y205" t="str">
            <v>* Cephalosporin (viên, cốm, bột uống, tiêm bột)
* Non-β (viên, cốm, bột uống, tiêm bột, tiêm nước, nhỏ mũi)</v>
          </cell>
          <cell r="AV205" t="b">
            <v>1</v>
          </cell>
          <cell r="AW205" t="b">
            <v>0</v>
          </cell>
          <cell r="AX205" t="b">
            <v>0</v>
          </cell>
          <cell r="AY205">
            <v>18</v>
          </cell>
          <cell r="BA205" t="str">
            <v>-</v>
          </cell>
          <cell r="BB205" t="str">
            <v/>
          </cell>
          <cell r="BC205" t="str">
            <v>Cục Quản lý Dược Việt Nam</v>
          </cell>
        </row>
        <row r="206">
          <cell r="A206">
            <v>204</v>
          </cell>
          <cell r="B206" t="str">
            <v>-</v>
          </cell>
          <cell r="C206" t="str">
            <v/>
          </cell>
          <cell r="D206" t="str">
            <v>GMP</v>
          </cell>
          <cell r="E206">
            <v>196</v>
          </cell>
          <cell r="H206">
            <v>23</v>
          </cell>
          <cell r="I206" t="str">
            <v>B</v>
          </cell>
          <cell r="J206" t="str">
            <v>Công ty cổ phần Dược phẩm Trung ương I - PHARBACO</v>
          </cell>
          <cell r="K206" t="str">
            <v>Pharbaco Central Pharmaceutical Joint Stock Company No. 1</v>
          </cell>
          <cell r="L206" t="str">
            <v>Thôn Thạch Lỗi, xã Thanh Xuân, huyện Sóc Sơn, thành phố Hà Nội.</v>
          </cell>
          <cell r="M206" t="str">
            <v>Thach Loi Village, Thanh Xuan Commune, Soc Son District, Ha Noi City</v>
          </cell>
          <cell r="N206" t="str">
            <v/>
          </cell>
          <cell r="O206" t="str">
            <v/>
          </cell>
          <cell r="P206" t="str">
            <v>* Thuốc viên nén, viên nén bao phim, viên nang cứng, thuốc bột, thuốc cốm, thuốc bột pha tiêm chứa các kháng sinh nhóm Cephalosporin;_x000D_
* Thuốc viên nén, viên nén bao phim, viên nén bao đường, viên nang cứng, thuốc bột, thuốc cốm, viên nén, thuốc bột, thuốc cốm sủi bọt, thuốc bột pha tiêm, thuốc tiêm dung dịch, thuốc tiêm đông khô, dung dịch thuốc nhỏ mũi, xịt mũi không chứa kháng sinh nhóm β-Lactam.</v>
          </cell>
          <cell r="R206" t="str">
            <v>WHO-GMP</v>
          </cell>
          <cell r="S206">
            <v>41887</v>
          </cell>
          <cell r="T206" t="str">
            <v>328/CN-QLD</v>
          </cell>
          <cell r="U206">
            <v>40791</v>
          </cell>
          <cell r="V206">
            <v>41887</v>
          </cell>
          <cell r="X206" t="str">
            <v>Tái</v>
          </cell>
          <cell r="Y206" t="str">
            <v>* Cephalosporin (viên, cốm, bột uống, tiêm bột)
* Non-β (viên, cốm, bột uống, tiêm bột, tiêm nước, nhỏ mũi)</v>
          </cell>
          <cell r="AV206" t="b">
            <v>1</v>
          </cell>
          <cell r="AW206" t="b">
            <v>0</v>
          </cell>
          <cell r="AX206" t="b">
            <v>0</v>
          </cell>
          <cell r="AY206">
            <v>18</v>
          </cell>
          <cell r="BA206" t="str">
            <v>-</v>
          </cell>
          <cell r="BB206" t="str">
            <v/>
          </cell>
          <cell r="BC206" t="str">
            <v>Cục Quản lý Dược Việt Nam</v>
          </cell>
        </row>
        <row r="207">
          <cell r="A207">
            <v>205</v>
          </cell>
          <cell r="B207" t="str">
            <v>-</v>
          </cell>
          <cell r="C207" t="str">
            <v/>
          </cell>
          <cell r="D207" t="str">
            <v>GMP</v>
          </cell>
          <cell r="E207">
            <v>197</v>
          </cell>
          <cell r="H207">
            <v>23</v>
          </cell>
          <cell r="I207" t="str">
            <v>B</v>
          </cell>
          <cell r="J207" t="str">
            <v>Công ty cổ phần Dược phẩm Trung ương I - PHARBACO</v>
          </cell>
          <cell r="K207" t="str">
            <v>Pharbaco Central Pharmaceutical Joint Stock Company No. 1</v>
          </cell>
          <cell r="L207" t="str">
            <v>Thôn Thạch Lỗi, xã Thanh Xuân, huyện Sóc Sơn, thành phố Hà Nội.</v>
          </cell>
          <cell r="M207" t="str">
            <v>Thach Loi Village, Thanh Xuan Commune, Soc Son District, Ha Noi City</v>
          </cell>
          <cell r="N207" t="str">
            <v/>
          </cell>
          <cell r="O207" t="str">
            <v/>
          </cell>
          <cell r="P207" t="str">
            <v>Thuốc tiêm bột chứa kháng sinh nhóm Cephalosporin.</v>
          </cell>
          <cell r="R207" t="str">
            <v>3P</v>
          </cell>
          <cell r="S207">
            <v>40657</v>
          </cell>
          <cell r="T207" t="str">
            <v>90/CN-QLD</v>
          </cell>
          <cell r="U207">
            <v>39927</v>
          </cell>
          <cell r="V207">
            <v>40657</v>
          </cell>
          <cell r="X207" t="str">
            <v>Tái</v>
          </cell>
          <cell r="Y207" t="str">
            <v>* Cephalosporin (tiêm bột)</v>
          </cell>
          <cell r="AV207" t="b">
            <v>1</v>
          </cell>
          <cell r="AW207" t="b">
            <v>0</v>
          </cell>
          <cell r="AX207" t="b">
            <v>0</v>
          </cell>
          <cell r="AY207">
            <v>18</v>
          </cell>
          <cell r="BA207" t="str">
            <v>-</v>
          </cell>
          <cell r="BB207" t="str">
            <v/>
          </cell>
          <cell r="BC207" t="str">
            <v>Cục Quản lý Dược Việt Nam</v>
          </cell>
        </row>
        <row r="208">
          <cell r="A208">
            <v>206</v>
          </cell>
          <cell r="B208" t="str">
            <v>-</v>
          </cell>
          <cell r="C208" t="str">
            <v/>
          </cell>
          <cell r="D208" t="str">
            <v>GMP</v>
          </cell>
          <cell r="E208">
            <v>198</v>
          </cell>
          <cell r="H208">
            <v>23</v>
          </cell>
          <cell r="I208" t="str">
            <v>B</v>
          </cell>
          <cell r="J208" t="str">
            <v>Công ty cổ phần Dược phẩm Trung ương I - PHARBACO</v>
          </cell>
          <cell r="K208" t="str">
            <v>Pharbaco Central Pharmaceutical Joint Stock Company No. 1</v>
          </cell>
          <cell r="L208" t="str">
            <v>Thôn Thạch Lỗi, xã Thanh Xuân, huyện Sóc Sơn, thành phố Hà Nội.</v>
          </cell>
          <cell r="M208" t="str">
            <v>Thach Loi Village, Thanh Xuan Commune, Soc Son District, Ha Noi City</v>
          </cell>
          <cell r="N208" t="str">
            <v/>
          </cell>
          <cell r="O208" t="str">
            <v/>
          </cell>
          <cell r="P208" t="str">
            <v>Thuốc tiêm dung dịch, thuốc tiêm đông khô, viên nén, viên nén bao phim, viên nén bao đường, viên nang cứng, thuốc bột, thuốc cốm, viên nén sủi bọt, thuốc bột sủi bọt, thuốc cốm sủi bọt không chứa kháng sinh nhóm β-Lactam</v>
          </cell>
          <cell r="R208" t="str">
            <v>3P</v>
          </cell>
          <cell r="S208">
            <v>40536</v>
          </cell>
          <cell r="T208" t="str">
            <v>322/CN-QLD</v>
          </cell>
          <cell r="U208">
            <v>39806</v>
          </cell>
          <cell r="V208">
            <v>40536</v>
          </cell>
          <cell r="X208" t="str">
            <v>Mới</v>
          </cell>
          <cell r="Y208" t="str">
            <v>* Non-β (viên, cốm, bột uống, tiêm nước)</v>
          </cell>
          <cell r="AV208" t="b">
            <v>1</v>
          </cell>
          <cell r="AW208" t="b">
            <v>0</v>
          </cell>
          <cell r="AX208" t="b">
            <v>0</v>
          </cell>
          <cell r="AY208">
            <v>18</v>
          </cell>
          <cell r="BA208" t="str">
            <v>-</v>
          </cell>
          <cell r="BB208" t="str">
            <v/>
          </cell>
          <cell r="BC208" t="str">
            <v>Cục Quản lý Dược Việt Nam</v>
          </cell>
        </row>
        <row r="209">
          <cell r="A209">
            <v>207</v>
          </cell>
          <cell r="B209" t="str">
            <v>o</v>
          </cell>
          <cell r="C209" t="str">
            <v>GMP-23C</v>
          </cell>
          <cell r="D209" t="str">
            <v>GMP</v>
          </cell>
          <cell r="E209">
            <v>199</v>
          </cell>
          <cell r="H209">
            <v>23</v>
          </cell>
          <cell r="I209" t="str">
            <v>C</v>
          </cell>
          <cell r="J209" t="str">
            <v>Công ty cổ phần Dược phẩm Trung ương I - PHARBACO</v>
          </cell>
          <cell r="K209" t="str">
            <v>Pharbaco Central Pharmaceutical Joint Stock Company No. 1</v>
          </cell>
          <cell r="L209" t="str">
            <v>Thôn Thạch Lỗi, xã Thanh Xuân, huyện Sóc Sơn, thành phố Hà Nội.</v>
          </cell>
          <cell r="M209" t="str">
            <v>Thach Loi Village, Thanh Xuan Commune, Soc Son District, Ha Noi City</v>
          </cell>
          <cell r="N209" t="str">
            <v/>
          </cell>
          <cell r="O209" t="str">
            <v/>
          </cell>
          <cell r="P209" t="str">
            <v>* Đóng gói thứ cấp: Vắc xin và sinh phẩm y tế.</v>
          </cell>
          <cell r="R209" t="str">
            <v>WHO-GMP</v>
          </cell>
          <cell r="S209">
            <v>43991</v>
          </cell>
          <cell r="T209" t="str">
            <v>220/GCN-QLD</v>
          </cell>
          <cell r="U209">
            <v>42895</v>
          </cell>
          <cell r="V209">
            <v>43991</v>
          </cell>
          <cell r="X209" t="str">
            <v>Mới</v>
          </cell>
          <cell r="Y209" t="str">
            <v>* Đóng gói cấp 2</v>
          </cell>
          <cell r="Z209" t="str">
            <v/>
          </cell>
          <cell r="AA209" t="str">
            <v/>
          </cell>
          <cell r="AB209" t="str">
            <v/>
          </cell>
          <cell r="AC209" t="str">
            <v/>
          </cell>
          <cell r="AD209" t="str">
            <v/>
          </cell>
          <cell r="AE209" t="str">
            <v/>
          </cell>
          <cell r="AF209" t="str">
            <v/>
          </cell>
          <cell r="AG209" t="str">
            <v/>
          </cell>
          <cell r="AH209" t="str">
            <v/>
          </cell>
          <cell r="AI209" t="str">
            <v/>
          </cell>
          <cell r="AJ209" t="str">
            <v/>
          </cell>
          <cell r="AK209" t="str">
            <v/>
          </cell>
          <cell r="AL209" t="str">
            <v/>
          </cell>
          <cell r="AM209" t="str">
            <v/>
          </cell>
          <cell r="AN209" t="str">
            <v/>
          </cell>
          <cell r="AO209" t="str">
            <v/>
          </cell>
          <cell r="AP209" t="str">
            <v/>
          </cell>
          <cell r="AQ209" t="str">
            <v/>
          </cell>
          <cell r="AR209" t="str">
            <v/>
          </cell>
          <cell r="AS209" t="str">
            <v/>
          </cell>
          <cell r="AT209" t="str">
            <v/>
          </cell>
          <cell r="AU209" t="str">
            <v/>
          </cell>
          <cell r="AV209" t="b">
            <v>1</v>
          </cell>
          <cell r="AW209" t="b">
            <v>0</v>
          </cell>
          <cell r="AX209" t="b">
            <v>0</v>
          </cell>
          <cell r="AY209">
            <v>18</v>
          </cell>
          <cell r="BA209" t="str">
            <v>-</v>
          </cell>
          <cell r="BB209" t="str">
            <v/>
          </cell>
          <cell r="BC209" t="str">
            <v>Cục Quản lý Dược Việt Nam</v>
          </cell>
        </row>
        <row r="210">
          <cell r="A210">
            <v>208</v>
          </cell>
          <cell r="B210" t="str">
            <v>o</v>
          </cell>
          <cell r="C210" t="str">
            <v>GMP-23D</v>
          </cell>
          <cell r="D210" t="str">
            <v>GMP</v>
          </cell>
          <cell r="E210">
            <v>200</v>
          </cell>
          <cell r="H210">
            <v>23</v>
          </cell>
          <cell r="I210" t="str">
            <v>D</v>
          </cell>
          <cell r="J210" t="str">
            <v>Công ty cổ phần Dược phẩm Trung ương I - PHARBACO</v>
          </cell>
          <cell r="K210" t="str">
            <v>Pharbaco Central Pharmaceutical Joint Stock Company No. 1</v>
          </cell>
          <cell r="L210" t="str">
            <v>Thôn Thạch Lỗi, xã Thanh Xuân, huyện Sóc Sơn, thành phố Hà Nội.</v>
          </cell>
          <cell r="M210" t="str">
            <v>Thach Loi Village, Thanh Xuan Commune, Soc Son District, Ha Noi City</v>
          </cell>
          <cell r="N210" t="str">
            <v/>
          </cell>
          <cell r="O210" t="str">
            <v/>
          </cell>
          <cell r="P210" t="str">
            <v>* Thuốc từ dược liệu: Viên nén, viên nén bao phim, viên bao đường, viên nang cứng, viên nang mềm, thuốc bột, thuốc cốm, thuốc nước uống, siro</v>
          </cell>
          <cell r="R210" t="str">
            <v>WHO-GMP</v>
          </cell>
          <cell r="S210">
            <v>44422</v>
          </cell>
          <cell r="T210" t="str">
            <v>530/GCN-QLD</v>
          </cell>
          <cell r="U210">
            <v>43326</v>
          </cell>
          <cell r="V210">
            <v>44422</v>
          </cell>
          <cell r="X210" t="str">
            <v>Mới</v>
          </cell>
          <cell r="Y210" t="str">
            <v>* Dược liệu (viên, cốm, bột uống, nang mềm, nước uống)</v>
          </cell>
          <cell r="AA210" t="str">
            <v>x</v>
          </cell>
          <cell r="AH210" t="str">
            <v>D</v>
          </cell>
          <cell r="AK210" t="str">
            <v>D</v>
          </cell>
          <cell r="AP210" t="str">
            <v>x</v>
          </cell>
          <cell r="AV210" t="b">
            <v>1</v>
          </cell>
          <cell r="AW210" t="b">
            <v>0</v>
          </cell>
          <cell r="AX210" t="b">
            <v>0</v>
          </cell>
          <cell r="AY210">
            <v>18</v>
          </cell>
          <cell r="BA210" t="str">
            <v>-</v>
          </cell>
          <cell r="BB210" t="str">
            <v/>
          </cell>
          <cell r="BC210" t="str">
            <v>Cục Quản lý Dược Việt Nam</v>
          </cell>
        </row>
        <row r="211">
          <cell r="A211">
            <v>209</v>
          </cell>
          <cell r="B211" t="str">
            <v>-</v>
          </cell>
          <cell r="C211" t="str">
            <v/>
          </cell>
          <cell r="D211" t="str">
            <v>GMP</v>
          </cell>
          <cell r="E211">
            <v>201</v>
          </cell>
          <cell r="H211">
            <v>24</v>
          </cell>
          <cell r="I211" t="str">
            <v>A</v>
          </cell>
          <cell r="J211" t="str">
            <v>Chi nhánh Công ty TNHH Liên doanh Stada - Việt Nam</v>
          </cell>
          <cell r="K211" t="str">
            <v/>
          </cell>
          <cell r="L211" t="str">
            <v>Số 40, Đại Lộ Tự Do, khu công nghiệp Việt Nam-Singapore, thị xã Thuận An, tỉnh Bình Dương.</v>
          </cell>
          <cell r="M211" t="str">
            <v/>
          </cell>
          <cell r="N211" t="str">
            <v/>
          </cell>
          <cell r="O211" t="str">
            <v/>
          </cell>
          <cell r="P211" t="str">
            <v>* Thuốc không chứa kháng sinh nhóm β-Lactam (bao gồm thuốc dạng phối hợp có chứa dược chất gây nghiện, thuốc độc, thuốc thuộc danh mục chất bị cấm sử dụng trong một số ngành, lĩnh vực): Viên nén, viên bao phim, viên bao đường, viên nang cứng, thuốc bột, thuốc cốm, viên nén sủi bọt, thuốc bột sủi bọt, thuốc cốm sủi bọt; thuốc uống dạng lỏng (dung dịch, sirô, hỗn dịch, nhũ dịch).</v>
          </cell>
          <cell r="R211" t="str">
            <v>WHO-GMP</v>
          </cell>
          <cell r="S211">
            <v>44459</v>
          </cell>
          <cell r="T211" t="str">
            <v>648/GCN-QLD</v>
          </cell>
          <cell r="U211">
            <v>43363</v>
          </cell>
          <cell r="V211">
            <v>44459</v>
          </cell>
          <cell r="X211" t="str">
            <v>Tái</v>
          </cell>
          <cell r="Y211" t="str">
            <v>* Non-β (viên, cốm, bột uống)</v>
          </cell>
          <cell r="Z211" t="str">
            <v>x</v>
          </cell>
          <cell r="AA211" t="str">
            <v/>
          </cell>
          <cell r="AB211" t="str">
            <v/>
          </cell>
          <cell r="AC211" t="str">
            <v/>
          </cell>
          <cell r="AD211" t="str">
            <v/>
          </cell>
          <cell r="AE211" t="str">
            <v/>
          </cell>
          <cell r="AF211" t="str">
            <v/>
          </cell>
          <cell r="AG211" t="str">
            <v/>
          </cell>
          <cell r="AH211" t="str">
            <v>N S</v>
          </cell>
          <cell r="AI211" t="str">
            <v/>
          </cell>
          <cell r="AJ211" t="str">
            <v/>
          </cell>
          <cell r="AK211" t="str">
            <v>N</v>
          </cell>
          <cell r="AL211" t="str">
            <v>N</v>
          </cell>
          <cell r="AM211" t="str">
            <v/>
          </cell>
          <cell r="AN211" t="str">
            <v>N</v>
          </cell>
          <cell r="AO211" t="str">
            <v/>
          </cell>
          <cell r="AP211" t="str">
            <v/>
          </cell>
          <cell r="AQ211" t="str">
            <v/>
          </cell>
          <cell r="AR211" t="str">
            <v/>
          </cell>
          <cell r="AS211" t="str">
            <v/>
          </cell>
          <cell r="AT211" t="str">
            <v/>
          </cell>
          <cell r="AU211" t="str">
            <v/>
          </cell>
          <cell r="AV211" t="b">
            <v>1</v>
          </cell>
          <cell r="AW211" t="b">
            <v>0</v>
          </cell>
          <cell r="AX211" t="b">
            <v>0</v>
          </cell>
          <cell r="AY211">
            <v>19</v>
          </cell>
          <cell r="AZ211">
            <v>90</v>
          </cell>
          <cell r="BA211">
            <v>90</v>
          </cell>
          <cell r="BB211" t="str">
            <v>137/ĐKKDD-BYT</v>
          </cell>
          <cell r="BC211" t="str">
            <v>Cục Quản lý Dược Việt Nam</v>
          </cell>
        </row>
        <row r="212">
          <cell r="A212">
            <v>210</v>
          </cell>
          <cell r="B212" t="str">
            <v>-</v>
          </cell>
          <cell r="C212" t="str">
            <v/>
          </cell>
          <cell r="D212" t="str">
            <v>GMP</v>
          </cell>
          <cell r="E212">
            <v>202</v>
          </cell>
          <cell r="H212">
            <v>24</v>
          </cell>
          <cell r="I212" t="str">
            <v>A</v>
          </cell>
          <cell r="J212" t="str">
            <v>Chi nhánh Công ty TNHH Liên doanh Stada - Việt Nam</v>
          </cell>
          <cell r="K212" t="str">
            <v/>
          </cell>
          <cell r="L212" t="str">
            <v>Số 40, Đại Lộ Tự Do, khu công nghiệp Việt Nam-Singapore, thị xã Thuận An, tỉnh Bình Dương.</v>
          </cell>
          <cell r="M212" t="str">
            <v/>
          </cell>
          <cell r="N212" t="str">
            <v/>
          </cell>
          <cell r="O212" t="str">
            <v/>
          </cell>
          <cell r="P212" t="str">
            <v>* Thuốc không chứa kháng sinh nhóm β-Lactam: thuốc viên nén, viên bao phim, viên bao đường, viên nang cứng, thuốc bột, thuốc cốm, viên nén sủi bọt, thuốc bột sủi bọt, thuốc cốm sủi bọt, thuốc nước uống.</v>
          </cell>
          <cell r="R212" t="str">
            <v>WHO-GMP</v>
          </cell>
          <cell r="S212">
            <v>43283</v>
          </cell>
          <cell r="T212" t="str">
            <v>343/GCN-QLD</v>
          </cell>
          <cell r="U212">
            <v>42187</v>
          </cell>
          <cell r="V212">
            <v>43283</v>
          </cell>
          <cell r="X212" t="str">
            <v>Tái</v>
          </cell>
          <cell r="Y212" t="str">
            <v>* Non-β (viên, cốm, bột uống, nước uống)</v>
          </cell>
          <cell r="AV212" t="b">
            <v>1</v>
          </cell>
          <cell r="AW212" t="b">
            <v>0</v>
          </cell>
          <cell r="AX212" t="b">
            <v>0</v>
          </cell>
          <cell r="AY212">
            <v>19</v>
          </cell>
          <cell r="BA212" t="str">
            <v>-</v>
          </cell>
          <cell r="BB212" t="str">
            <v/>
          </cell>
          <cell r="BC212" t="str">
            <v>Cục Quản lý Dược Việt Nam</v>
          </cell>
        </row>
        <row r="213">
          <cell r="A213">
            <v>211</v>
          </cell>
          <cell r="B213" t="str">
            <v>-</v>
          </cell>
          <cell r="C213" t="str">
            <v/>
          </cell>
          <cell r="D213" t="str">
            <v>GMP</v>
          </cell>
          <cell r="E213">
            <v>203</v>
          </cell>
          <cell r="H213">
            <v>24</v>
          </cell>
          <cell r="I213" t="str">
            <v>A</v>
          </cell>
          <cell r="J213" t="str">
            <v>Chi nhánh Công ty TNHH Liên doanh Stada - Việt Nam</v>
          </cell>
          <cell r="K213" t="str">
            <v/>
          </cell>
          <cell r="L213" t="str">
            <v>Số 40, Đại Lộ Tự Do, khu công nghiệp Việt Nam-Singapore, thị xã Thuận An, tỉnh Bình Dương.</v>
          </cell>
          <cell r="M213" t="str">
            <v/>
          </cell>
          <cell r="N213" t="str">
            <v/>
          </cell>
          <cell r="O213" t="str">
            <v/>
          </cell>
          <cell r="P213" t="str">
            <v>Thuốc viên nén, viên bao, viên nang cứng, thuốc bột, thuốc cốm, viên nén sủi bọt, thuốc bột và thuốc cốm sủi bọt, thuốc nước uống, thuốc gel uống, hỗn dịch uống, thuốc nước dùng ngoài không chứa kháng sinh nhóm β-Lactam</v>
          </cell>
          <cell r="R213" t="str">
            <v>WHO-GMP</v>
          </cell>
          <cell r="S213">
            <v>42082</v>
          </cell>
          <cell r="T213" t="str">
            <v>78/GCN-QLD</v>
          </cell>
          <cell r="U213">
            <v>40987</v>
          </cell>
          <cell r="V213">
            <v>42082</v>
          </cell>
          <cell r="X213" t="str">
            <v>Tái</v>
          </cell>
          <cell r="Y213" t="str">
            <v>* Non-β (viên, cốm, bột uống, gel, nước uống, nước dùng ngoài)</v>
          </cell>
          <cell r="AV213" t="b">
            <v>1</v>
          </cell>
          <cell r="AW213" t="b">
            <v>0</v>
          </cell>
          <cell r="AX213" t="b">
            <v>0</v>
          </cell>
          <cell r="AY213">
            <v>19</v>
          </cell>
          <cell r="BA213" t="str">
            <v>-</v>
          </cell>
          <cell r="BB213" t="str">
            <v/>
          </cell>
          <cell r="BC213" t="str">
            <v>Cục Quản lý Dược Việt Nam</v>
          </cell>
        </row>
        <row r="214">
          <cell r="A214">
            <v>212</v>
          </cell>
          <cell r="B214" t="str">
            <v>-</v>
          </cell>
          <cell r="C214" t="str">
            <v/>
          </cell>
          <cell r="D214" t="str">
            <v>GMP</v>
          </cell>
          <cell r="E214">
            <v>204</v>
          </cell>
          <cell r="H214">
            <v>24</v>
          </cell>
          <cell r="I214" t="str">
            <v>A</v>
          </cell>
          <cell r="J214" t="str">
            <v>Chi nhánh Công ty TNHH Liên doanh Stada - Việt Nam</v>
          </cell>
          <cell r="K214" t="str">
            <v/>
          </cell>
          <cell r="L214" t="str">
            <v>Số 40, Đại Lộ Tự Do, khu công nghiệp Việt Nam-Singapore, thị xã Thuận An, tỉnh Bình Dương.</v>
          </cell>
          <cell r="M214" t="str">
            <v/>
          </cell>
          <cell r="N214" t="str">
            <v/>
          </cell>
          <cell r="O214" t="str">
            <v/>
          </cell>
          <cell r="P214" t="str">
            <v>Thuốc viên nén, viên bao phim, viên nang cứng, thuốc bột, thuốc cốm, thuốc nước không chứa kháng sinh nhóm β-Lactam</v>
          </cell>
          <cell r="R214" t="str">
            <v>3P</v>
          </cell>
          <cell r="S214">
            <v>40879</v>
          </cell>
          <cell r="T214" t="str">
            <v>329/CN-QLD</v>
          </cell>
          <cell r="U214">
            <v>40149</v>
          </cell>
          <cell r="V214">
            <v>40879</v>
          </cell>
          <cell r="X214" t="str">
            <v>Tái</v>
          </cell>
          <cell r="Y214" t="str">
            <v>* Non-β (viên, cốm, bột uống)</v>
          </cell>
          <cell r="AV214" t="b">
            <v>1</v>
          </cell>
          <cell r="AW214" t="b">
            <v>0</v>
          </cell>
          <cell r="AX214" t="b">
            <v>0</v>
          </cell>
          <cell r="AY214">
            <v>19</v>
          </cell>
          <cell r="BA214" t="str">
            <v>-</v>
          </cell>
          <cell r="BB214" t="str">
            <v/>
          </cell>
          <cell r="BC214" t="str">
            <v>Cục Quản lý Dược Việt Nam</v>
          </cell>
        </row>
        <row r="215">
          <cell r="A215">
            <v>213</v>
          </cell>
          <cell r="B215" t="str">
            <v>-</v>
          </cell>
          <cell r="C215" t="str">
            <v/>
          </cell>
          <cell r="D215" t="str">
            <v>GMP</v>
          </cell>
          <cell r="E215">
            <v>205</v>
          </cell>
          <cell r="H215">
            <v>24</v>
          </cell>
          <cell r="I215" t="str">
            <v>A</v>
          </cell>
          <cell r="J215" t="str">
            <v>Chi nhánh Công ty TNHH Liên doanh Stada - Việt Nam</v>
          </cell>
          <cell r="K215" t="str">
            <v/>
          </cell>
          <cell r="L215" t="str">
            <v>Số 40, Đại Lộ Tự Do, khu công nghiệp Việt Nam-Singapore, thị xã Thuận An, tỉnh Bình Dương.</v>
          </cell>
          <cell r="M215" t="str">
            <v/>
          </cell>
          <cell r="N215" t="str">
            <v/>
          </cell>
          <cell r="O215" t="str">
            <v/>
          </cell>
          <cell r="P215" t="str">
            <v>Thuốc viên, thuốc nước không chứa kháng sinh nhóm β-Lactam</v>
          </cell>
          <cell r="R215" t="str">
            <v>3P</v>
          </cell>
          <cell r="S215">
            <v>40147</v>
          </cell>
          <cell r="T215" t="str">
            <v>289/CN-QLD</v>
          </cell>
          <cell r="U215">
            <v>39416</v>
          </cell>
          <cell r="V215">
            <v>40147</v>
          </cell>
          <cell r="X215" t="str">
            <v>Mới</v>
          </cell>
          <cell r="Y215" t="str">
            <v>* Non-β (viên)</v>
          </cell>
          <cell r="AV215" t="b">
            <v>1</v>
          </cell>
          <cell r="AW215" t="b">
            <v>0</v>
          </cell>
          <cell r="AX215" t="b">
            <v>0</v>
          </cell>
          <cell r="AY215">
            <v>19</v>
          </cell>
          <cell r="BA215" t="str">
            <v>-</v>
          </cell>
          <cell r="BB215" t="str">
            <v/>
          </cell>
          <cell r="BC215" t="str">
            <v>Cục Quản lý Dược Việt Nam</v>
          </cell>
        </row>
        <row r="216">
          <cell r="A216">
            <v>214</v>
          </cell>
          <cell r="B216" t="str">
            <v>-</v>
          </cell>
          <cell r="C216" t="str">
            <v/>
          </cell>
          <cell r="D216" t="str">
            <v>GMP</v>
          </cell>
          <cell r="E216">
            <v>206</v>
          </cell>
          <cell r="H216">
            <v>25</v>
          </cell>
          <cell r="I216" t="str">
            <v>B</v>
          </cell>
          <cell r="J216" t="str">
            <v>Công ty TNHH Liên doanh Stada - Việt Nam</v>
          </cell>
          <cell r="K216" t="str">
            <v>Stada-VN Joint Venture Co., Ltd.</v>
          </cell>
          <cell r="L216" t="str">
            <v>K63/1 Nguyễn Thị Sóc, ấp Mỹ Hòa 2, xã Xuân Thới Đông, huyện Hóc Môn, thành phố Hồ Chí Minh.</v>
          </cell>
          <cell r="M216" t="str">
            <v>K63/1 Nguyen Thi Soc, My Hoa 2 hamlet, Xuan Thoi Dong village, Hoc Mon district, Ho Chi Minh city.</v>
          </cell>
          <cell r="N216" t="str">
            <v/>
          </cell>
          <cell r="O216" t="str">
            <v/>
          </cell>
          <cell r="P216" t="str">
            <v>* Thuốc không chứa kháng sinh nhóm β-Lactam: Viên nén, viên bao, viên nang cứng, thuốc bột, thuốc cốm, thuốc kem, thuốc mỡ, thuốc gel, thuốc nước dùng ngoài;_x000D_
* Thuốc chứa hóc môn - nội tiết tố: Viên nén.</v>
          </cell>
          <cell r="R216" t="str">
            <v>WHO-GMP</v>
          </cell>
          <cell r="S216">
            <v>43981</v>
          </cell>
          <cell r="T216" t="str">
            <v>198/GCN-QLD</v>
          </cell>
          <cell r="U216">
            <v>42885</v>
          </cell>
          <cell r="V216">
            <v>43981</v>
          </cell>
          <cell r="X216" t="str">
            <v>Tái</v>
          </cell>
          <cell r="Y216" t="str">
            <v>* Non-β (viên, cốm, bột uống, kem, gel, mỡ, nước dùng ngoài)
* Hóc môn (viên)</v>
          </cell>
          <cell r="Z216" t="str">
            <v>x</v>
          </cell>
          <cell r="AA216" t="str">
            <v/>
          </cell>
          <cell r="AB216" t="str">
            <v/>
          </cell>
          <cell r="AC216" t="str">
            <v/>
          </cell>
          <cell r="AD216" t="str">
            <v/>
          </cell>
          <cell r="AE216" t="str">
            <v/>
          </cell>
          <cell r="AF216" t="str">
            <v/>
          </cell>
          <cell r="AG216" t="str">
            <v/>
          </cell>
          <cell r="AH216" t="str">
            <v>N</v>
          </cell>
          <cell r="AI216" t="str">
            <v/>
          </cell>
          <cell r="AJ216" t="str">
            <v>x</v>
          </cell>
          <cell r="AK216" t="str">
            <v/>
          </cell>
          <cell r="AL216" t="str">
            <v>N</v>
          </cell>
          <cell r="AM216" t="str">
            <v/>
          </cell>
          <cell r="AN216" t="str">
            <v>N</v>
          </cell>
          <cell r="AO216" t="str">
            <v/>
          </cell>
          <cell r="AP216" t="str">
            <v/>
          </cell>
          <cell r="AQ216" t="str">
            <v/>
          </cell>
          <cell r="AR216" t="str">
            <v/>
          </cell>
          <cell r="AS216" t="str">
            <v/>
          </cell>
          <cell r="AT216" t="str">
            <v/>
          </cell>
          <cell r="AU216" t="str">
            <v/>
          </cell>
          <cell r="AV216" t="b">
            <v>1</v>
          </cell>
          <cell r="AW216" t="b">
            <v>0</v>
          </cell>
          <cell r="AX216" t="b">
            <v>0</v>
          </cell>
          <cell r="AY216">
            <v>19</v>
          </cell>
          <cell r="AZ216">
            <v>61</v>
          </cell>
          <cell r="BA216">
            <v>61</v>
          </cell>
          <cell r="BB216" t="str">
            <v>245/ĐKKDD-BYT</v>
          </cell>
          <cell r="BC216" t="str">
            <v>Cục Quản lý Dược Việt Nam</v>
          </cell>
        </row>
        <row r="217">
          <cell r="A217">
            <v>215</v>
          </cell>
          <cell r="B217" t="str">
            <v>-</v>
          </cell>
          <cell r="C217" t="str">
            <v/>
          </cell>
          <cell r="D217" t="str">
            <v>GMP</v>
          </cell>
          <cell r="F217">
            <v>14</v>
          </cell>
          <cell r="H217">
            <v>25</v>
          </cell>
          <cell r="I217" t="str">
            <v>B</v>
          </cell>
          <cell r="J217" t="str">
            <v>Công ty TNHH Liên doanh Stada - Việt Nam</v>
          </cell>
          <cell r="K217" t="str">
            <v>Stada-VN Joint Venture Co., Ltd.</v>
          </cell>
          <cell r="L217" t="str">
            <v>K63/1 Nguyễn Thị Sóc, ấp Mỹ Hòa 2, xã Xuân Thới Đông, huyện Hóc Môn, thành phố Hồ Chí Minh.</v>
          </cell>
          <cell r="M217" t="str">
            <v>K63/1 Nguyen Thi Soc, My Hoa 2 hamlet, Xuan Thoi Dong village, Hoc Mon district, Ho Chi Minh city.</v>
          </cell>
          <cell r="N217" t="str">
            <v/>
          </cell>
          <cell r="O217" t="str">
            <v/>
          </cell>
          <cell r="P217"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17" t="str">
            <v>WHO-GMP</v>
          </cell>
          <cell r="S217">
            <v>42678</v>
          </cell>
          <cell r="T217" t="str">
            <v>139/GCN-QLD</v>
          </cell>
          <cell r="U217">
            <v>41702</v>
          </cell>
          <cell r="V217">
            <v>42678</v>
          </cell>
          <cell r="X217" t="str">
            <v>Đổi địa chỉ</v>
          </cell>
          <cell r="Y217" t="str">
            <v>* Non-β (viên, cốm, bột uống, kem, gel, mỡ, nước dùng ngoài)
* Hóc môn (viên)</v>
          </cell>
          <cell r="AV217" t="b">
            <v>1</v>
          </cell>
          <cell r="AW217" t="b">
            <v>0</v>
          </cell>
          <cell r="AX217" t="b">
            <v>0</v>
          </cell>
          <cell r="AY217">
            <v>19</v>
          </cell>
          <cell r="BA217" t="str">
            <v>-</v>
          </cell>
          <cell r="BB217" t="str">
            <v/>
          </cell>
          <cell r="BC217" t="str">
            <v>Cục Quản lý Dược Việt Nam</v>
          </cell>
        </row>
        <row r="218">
          <cell r="A218">
            <v>216</v>
          </cell>
          <cell r="B218" t="str">
            <v>-</v>
          </cell>
          <cell r="C218" t="str">
            <v/>
          </cell>
          <cell r="D218" t="str">
            <v>GMP</v>
          </cell>
          <cell r="E218">
            <v>207</v>
          </cell>
          <cell r="H218">
            <v>25</v>
          </cell>
          <cell r="I218" t="str">
            <v>B</v>
          </cell>
          <cell r="J218" t="str">
            <v>Công ty TNHH Liên doanh Stada - Việt Nam</v>
          </cell>
          <cell r="K218" t="str">
            <v>Stada-VN Joint Venture Co., Ltd.</v>
          </cell>
          <cell r="L218" t="str">
            <v>K63/1 Nguyễn Thị Sóc, ấp Mỹ Hòa 2, xã Xuân Thới Đông, huyện Hóc Môn, thành phố Hồ Chí Minh.</v>
          </cell>
          <cell r="M218" t="str">
            <v>K63/1 Nguyen Thi Soc, My Hoa 2 hamlet, Xuan Thoi Dong village, Hoc Mon district, Ho Chi Minh city.</v>
          </cell>
          <cell r="N218" t="str">
            <v/>
          </cell>
          <cell r="O218" t="str">
            <v/>
          </cell>
          <cell r="P218"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18" t="str">
            <v>WHO-GMP</v>
          </cell>
          <cell r="S218">
            <v>42678</v>
          </cell>
          <cell r="T218" t="str">
            <v>266/GCN-QLD</v>
          </cell>
          <cell r="U218">
            <v>41582</v>
          </cell>
          <cell r="V218">
            <v>42678</v>
          </cell>
          <cell r="X218" t="str">
            <v>Tái</v>
          </cell>
          <cell r="Y218" t="str">
            <v>* Non-β (viên, cốm, bột uống, kem, gel, mỡ, nước dùng ngoài)
* Hóc môn (viên)</v>
          </cell>
          <cell r="AV218" t="b">
            <v>1</v>
          </cell>
          <cell r="AW218" t="b">
            <v>0</v>
          </cell>
          <cell r="AX218" t="b">
            <v>0</v>
          </cell>
          <cell r="AY218">
            <v>19</v>
          </cell>
          <cell r="BA218" t="str">
            <v>-</v>
          </cell>
          <cell r="BB218" t="str">
            <v/>
          </cell>
          <cell r="BC218" t="str">
            <v>Cục Quản lý Dược Việt Nam</v>
          </cell>
        </row>
        <row r="219">
          <cell r="A219">
            <v>217</v>
          </cell>
          <cell r="B219" t="str">
            <v>-</v>
          </cell>
          <cell r="C219" t="str">
            <v/>
          </cell>
          <cell r="D219" t="str">
            <v>GMP</v>
          </cell>
          <cell r="F219">
            <v>15</v>
          </cell>
          <cell r="H219">
            <v>25</v>
          </cell>
          <cell r="I219" t="str">
            <v>B</v>
          </cell>
          <cell r="J219" t="str">
            <v>Công ty TNHH Liên doanh Stada - Việt Nam</v>
          </cell>
          <cell r="K219" t="str">
            <v>Stada-VN Joint Venture Co., Ltd.</v>
          </cell>
          <cell r="L219" t="str">
            <v>K63/1 Nguyễn Thị Sóc, ấp Mỹ Hòa 2, xã Xuân Thới Đông, huyện Hóc Môn, thành phố Hồ Chí Minh.</v>
          </cell>
          <cell r="M219" t="str">
            <v>K63/1 Nguyen Thi Soc, My Hoa 2 hamlet, Xuan Thoi Dong village, Hoc Mon district, Ho Chi Minh city.</v>
          </cell>
          <cell r="N219" t="str">
            <v/>
          </cell>
          <cell r="O219" t="str">
            <v/>
          </cell>
          <cell r="P219"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19" t="str">
            <v>WHO-GMP</v>
          </cell>
          <cell r="S219">
            <v>41546</v>
          </cell>
          <cell r="T219" t="str">
            <v>427/CN-QLD</v>
          </cell>
          <cell r="U219">
            <v>40532</v>
          </cell>
          <cell r="V219">
            <v>41546</v>
          </cell>
          <cell r="X219" t="str">
            <v>Đổi địa chỉ</v>
          </cell>
          <cell r="Y219" t="str">
            <v>* Non-β (viên, cốm, bột uống, kem, gel, mỡ, nước dùng ngoài)
* Hóc môn (viên)</v>
          </cell>
          <cell r="AV219" t="b">
            <v>1</v>
          </cell>
          <cell r="AW219" t="b">
            <v>0</v>
          </cell>
          <cell r="AX219" t="b">
            <v>0</v>
          </cell>
          <cell r="AY219">
            <v>19</v>
          </cell>
          <cell r="BA219" t="str">
            <v>-</v>
          </cell>
          <cell r="BB219" t="str">
            <v/>
          </cell>
          <cell r="BC219" t="str">
            <v>Cục Quản lý Dược Việt Nam</v>
          </cell>
        </row>
        <row r="220">
          <cell r="A220">
            <v>218</v>
          </cell>
          <cell r="B220" t="str">
            <v>-</v>
          </cell>
          <cell r="C220" t="str">
            <v/>
          </cell>
          <cell r="D220" t="str">
            <v>GMP</v>
          </cell>
          <cell r="E220">
            <v>208</v>
          </cell>
          <cell r="H220">
            <v>25</v>
          </cell>
          <cell r="I220" t="str">
            <v>B</v>
          </cell>
          <cell r="J220" t="str">
            <v>Công ty TNHH Liên doanh Stada - Việt Nam</v>
          </cell>
          <cell r="K220" t="str">
            <v>Stada-VN Joint Venture Co., Ltd.</v>
          </cell>
          <cell r="L220" t="str">
            <v>K63/1 Nguyễn Thị Sóc, ấp Mỹ Hòa 2, xã Xuân Thới Đông, huyện Hóc Môn, thành phố Hồ Chí Minh.</v>
          </cell>
          <cell r="M220" t="str">
            <v>K63/1 Nguyen Thi Soc, My Hoa 2 hamlet, Xuan Thoi Dong village, Hoc Mon district, Ho Chi Minh city.</v>
          </cell>
          <cell r="N220" t="str">
            <v/>
          </cell>
          <cell r="O220" t="str">
            <v/>
          </cell>
          <cell r="P220"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20" t="str">
            <v>3P</v>
          </cell>
          <cell r="S220">
            <v>41181</v>
          </cell>
          <cell r="T220" t="str">
            <v>313/CN-QLD</v>
          </cell>
          <cell r="U220">
            <v>40450</v>
          </cell>
          <cell r="V220">
            <v>41181</v>
          </cell>
          <cell r="X220" t="str">
            <v>Tái</v>
          </cell>
          <cell r="Y220" t="str">
            <v>* Non-β (viên, cốm, bột uống, kem, gel, mỡ, nước dùng ngoài)
* Hóc môn (viên)</v>
          </cell>
          <cell r="AV220" t="b">
            <v>1</v>
          </cell>
          <cell r="AW220" t="b">
            <v>0</v>
          </cell>
          <cell r="AX220" t="b">
            <v>0</v>
          </cell>
          <cell r="AY220">
            <v>19</v>
          </cell>
          <cell r="BA220" t="str">
            <v>-</v>
          </cell>
          <cell r="BB220" t="str">
            <v/>
          </cell>
          <cell r="BC220" t="str">
            <v>Cục Quản lý Dược Việt Nam</v>
          </cell>
        </row>
        <row r="221">
          <cell r="A221">
            <v>219</v>
          </cell>
          <cell r="B221" t="str">
            <v>-</v>
          </cell>
          <cell r="C221" t="str">
            <v/>
          </cell>
          <cell r="D221" t="str">
            <v>GMP</v>
          </cell>
          <cell r="E221">
            <v>209</v>
          </cell>
          <cell r="H221">
            <v>25</v>
          </cell>
          <cell r="I221" t="str">
            <v>B</v>
          </cell>
          <cell r="J221" t="str">
            <v>Công ty TNHH Liên doanh Stada - Việt Nam</v>
          </cell>
          <cell r="K221" t="str">
            <v>Stada-VN Joint Venture Co., Ltd.</v>
          </cell>
          <cell r="L221" t="str">
            <v>K63/1 Nguyễn Thị Sóc, ấp Mỹ Hòa 2, xã Xuân Thới Đông, huyện Hóc Môn, thành phố Hồ Chí Minh.</v>
          </cell>
          <cell r="M221" t="str">
            <v>K63/1 Nguyen Thi Soc, My Hoa 2 hamlet, Xuan Thoi Dong village, Hoc Mon district, Ho Chi Minh city.</v>
          </cell>
          <cell r="N221" t="str">
            <v/>
          </cell>
          <cell r="O221" t="str">
            <v/>
          </cell>
          <cell r="P221" t="str">
            <v>* Thuốc không chứa kháng sinh nhóm β-Lactam: Viên nén, viên bao, viên nang cứng, thuốc bột, thuốc cốm, thuốc dùng ngoài.</v>
          </cell>
          <cell r="R221" t="str">
            <v>3P</v>
          </cell>
          <cell r="S221">
            <v>40352</v>
          </cell>
          <cell r="T221" t="str">
            <v>137/CN-QLD</v>
          </cell>
          <cell r="U221">
            <v>39622</v>
          </cell>
          <cell r="V221">
            <v>40352</v>
          </cell>
          <cell r="X221" t="str">
            <v>Tái</v>
          </cell>
          <cell r="Y221" t="str">
            <v>* Non-β (viên, cốm, bột uống)</v>
          </cell>
          <cell r="AV221" t="b">
            <v>1</v>
          </cell>
          <cell r="AW221" t="b">
            <v>0</v>
          </cell>
          <cell r="AX221" t="b">
            <v>0</v>
          </cell>
          <cell r="AY221">
            <v>19</v>
          </cell>
          <cell r="BA221" t="str">
            <v>-</v>
          </cell>
          <cell r="BB221" t="str">
            <v/>
          </cell>
          <cell r="BC221" t="str">
            <v>Cục Quản lý Dược Việt Nam</v>
          </cell>
        </row>
        <row r="222">
          <cell r="A222">
            <v>220</v>
          </cell>
          <cell r="B222" t="str">
            <v>-</v>
          </cell>
          <cell r="C222" t="str">
            <v/>
          </cell>
          <cell r="D222" t="str">
            <v>GMP</v>
          </cell>
          <cell r="E222">
            <v>210</v>
          </cell>
          <cell r="H222">
            <v>25</v>
          </cell>
          <cell r="I222" t="str">
            <v>B</v>
          </cell>
          <cell r="J222" t="str">
            <v>Công ty TNHH Liên doanh Stada - Việt Nam</v>
          </cell>
          <cell r="K222" t="str">
            <v>Stada-VN Joint Venture Co., Ltd.</v>
          </cell>
          <cell r="L222" t="str">
            <v>K63/1 Nguyễn Thị Sóc, ấp Mỹ Hòa 2, xã Xuân Thới Đông, huyện Hóc Môn, thành phố Hồ Chí Minh.</v>
          </cell>
          <cell r="M222" t="str">
            <v>K63/1 Nguyen Thi Soc, My Hoa 2 hamlet, Xuan Thoi Dong village, Hoc Mon district, Ho Chi Minh city.</v>
          </cell>
          <cell r="N222" t="str">
            <v/>
          </cell>
          <cell r="O222" t="str">
            <v/>
          </cell>
          <cell r="P222" t="str">
            <v>* Thuốc không chứa kháng sinh nhóm β-Lactam: Thuốc viên, thuốc nước và thuốc dùng ngoài.</v>
          </cell>
          <cell r="R222" t="str">
            <v>3P</v>
          </cell>
          <cell r="S222">
            <v>39447</v>
          </cell>
          <cell r="T222" t="str">
            <v>39/CN-QLD</v>
          </cell>
          <cell r="U222">
            <v>38818</v>
          </cell>
          <cell r="V222">
            <v>39447</v>
          </cell>
          <cell r="X222" t="str">
            <v>Tái</v>
          </cell>
          <cell r="Y222" t="str">
            <v>* Non-β (viên)</v>
          </cell>
          <cell r="AV222" t="b">
            <v>1</v>
          </cell>
          <cell r="AW222" t="b">
            <v>0</v>
          </cell>
          <cell r="AX222" t="b">
            <v>0</v>
          </cell>
          <cell r="AY222">
            <v>19</v>
          </cell>
          <cell r="BA222" t="str">
            <v>-</v>
          </cell>
          <cell r="BB222" t="str">
            <v/>
          </cell>
          <cell r="BC222" t="str">
            <v>Cục Quản lý Dược Việt Nam</v>
          </cell>
        </row>
        <row r="223">
          <cell r="A223">
            <v>221</v>
          </cell>
          <cell r="B223" t="str">
            <v>-</v>
          </cell>
          <cell r="C223" t="str">
            <v/>
          </cell>
          <cell r="D223" t="str">
            <v>GMP</v>
          </cell>
          <cell r="E223">
            <v>211</v>
          </cell>
          <cell r="H223">
            <v>25</v>
          </cell>
          <cell r="I223" t="str">
            <v>B</v>
          </cell>
          <cell r="J223" t="str">
            <v>Công ty TNHH Liên doanh Stada - Việt Nam</v>
          </cell>
          <cell r="K223" t="str">
            <v>Stada-VN Joint Venture Co., Ltd.</v>
          </cell>
          <cell r="L223" t="str">
            <v>K63/1 Nguyễn Thị Sóc, ấp Mỹ Hòa 2, xã Xuân Thới Đông, huyện Hóc Môn, thành phố Hồ Chí Minh.</v>
          </cell>
          <cell r="M223" t="str">
            <v>K63/1 Nguyen Thi Soc, My Hoa 2 hamlet, Xuan Thoi Dong village, Hoc Mon district, Ho Chi Minh city.</v>
          </cell>
          <cell r="N223" t="str">
            <v/>
          </cell>
          <cell r="O223" t="str">
            <v/>
          </cell>
          <cell r="P223" t="str">
            <v>* Thuốc không chứa kháng sinh nhóm β-Lactam: Thuốc viên, thuốc nước và thuốc dùng ngoài.</v>
          </cell>
          <cell r="R223" t="str">
            <v>3P</v>
          </cell>
          <cell r="S223">
            <v>38634</v>
          </cell>
          <cell r="T223" t="str">
            <v>20/2003/CN-QLD</v>
          </cell>
          <cell r="U223">
            <v>37903</v>
          </cell>
          <cell r="V223">
            <v>38634</v>
          </cell>
          <cell r="X223" t="str">
            <v>Tái</v>
          </cell>
          <cell r="Y223" t="str">
            <v>* Non-β (viên)</v>
          </cell>
          <cell r="AV223" t="b">
            <v>1</v>
          </cell>
          <cell r="AW223" t="b">
            <v>0</v>
          </cell>
          <cell r="AX223" t="b">
            <v>0</v>
          </cell>
          <cell r="AY223">
            <v>19</v>
          </cell>
          <cell r="BA223" t="str">
            <v>-</v>
          </cell>
          <cell r="BB223" t="str">
            <v/>
          </cell>
          <cell r="BC223" t="str">
            <v>Cục Quản lý Dược Việt Nam</v>
          </cell>
        </row>
        <row r="224">
          <cell r="A224">
            <v>222</v>
          </cell>
          <cell r="B224" t="str">
            <v>-</v>
          </cell>
          <cell r="C224" t="str">
            <v/>
          </cell>
          <cell r="D224" t="str">
            <v>GMP</v>
          </cell>
          <cell r="E224">
            <v>212</v>
          </cell>
          <cell r="H224">
            <v>25</v>
          </cell>
          <cell r="I224" t="str">
            <v>B</v>
          </cell>
          <cell r="J224" t="str">
            <v>Công ty TNHH Liên doanh Stada - Việt Nam</v>
          </cell>
          <cell r="K224" t="str">
            <v>Stada-VN Joint Venture Co., Ltd.</v>
          </cell>
          <cell r="L224" t="str">
            <v>K63/1 Nguyễn Thị Sóc, ấp Mỹ Hòa 2, xã Xuân Thới Đông, huyện Hóc Môn, thành phố Hồ Chí Minh.</v>
          </cell>
          <cell r="M224" t="str">
            <v>K63/1 Nguyen Thi Soc, My Hoa 2 hamlet, Xuan Thoi Dong village, Hoc Mon district, Ho Chi Minh city.</v>
          </cell>
          <cell r="N224" t="str">
            <v/>
          </cell>
          <cell r="O224" t="str">
            <v/>
          </cell>
          <cell r="P224" t="str">
            <v>* Thuốc không chứa kháng sinh nhóm β-Lactam: Thuốc dùng ngoài da.</v>
          </cell>
          <cell r="R224" t="str">
            <v>3P</v>
          </cell>
          <cell r="S224">
            <v>38166</v>
          </cell>
          <cell r="T224" t="str">
            <v>13/2002/CN-QLD</v>
          </cell>
          <cell r="U224">
            <v>37435</v>
          </cell>
          <cell r="V224">
            <v>38166</v>
          </cell>
          <cell r="X224" t="str">
            <v>Mới</v>
          </cell>
          <cell r="Y224" t="str">
            <v>* Non-β</v>
          </cell>
          <cell r="AV224" t="b">
            <v>1</v>
          </cell>
          <cell r="AW224" t="b">
            <v>0</v>
          </cell>
          <cell r="AX224" t="b">
            <v>0</v>
          </cell>
          <cell r="AY224">
            <v>19</v>
          </cell>
          <cell r="BA224" t="str">
            <v>-</v>
          </cell>
          <cell r="BB224" t="str">
            <v/>
          </cell>
          <cell r="BC224" t="str">
            <v>Cục Quản lý Dược Việt Nam</v>
          </cell>
        </row>
        <row r="225">
          <cell r="A225">
            <v>223</v>
          </cell>
          <cell r="B225" t="str">
            <v>-</v>
          </cell>
          <cell r="C225" t="str">
            <v/>
          </cell>
          <cell r="D225" t="str">
            <v>GMP</v>
          </cell>
          <cell r="E225">
            <v>213</v>
          </cell>
          <cell r="H225">
            <v>25</v>
          </cell>
          <cell r="I225" t="str">
            <v>B</v>
          </cell>
          <cell r="J225" t="str">
            <v>Công ty TNHH Liên doanh Stada - Việt Nam</v>
          </cell>
          <cell r="K225" t="str">
            <v>Stada-VN Joint Venture Co., Ltd.</v>
          </cell>
          <cell r="L225" t="str">
            <v>K63/1 Nguyễn Thị Sóc, ấp Mỹ Hòa 2, xã Xuân Thới Đông, huyện Hóc Môn, thành phố Hồ Chí Minh.</v>
          </cell>
          <cell r="M225" t="str">
            <v>K63/1 Nguyen Thi Soc, My Hoa 2 hamlet, Xuan Thoi Dong village, Hoc Mon district, Ho Chi Minh city.</v>
          </cell>
          <cell r="N225" t="str">
            <v/>
          </cell>
          <cell r="O225" t="str">
            <v/>
          </cell>
          <cell r="P225" t="str">
            <v>* Thuốc không chứa kháng sinh nhóm β-Lactam: Thuốc viên, thuốc nước.</v>
          </cell>
          <cell r="R225" t="str">
            <v>3P</v>
          </cell>
          <cell r="S225">
            <v>37730</v>
          </cell>
          <cell r="T225" t="str">
            <v>06/2001/CN-QLD</v>
          </cell>
          <cell r="U225">
            <v>37000</v>
          </cell>
          <cell r="V225">
            <v>37730</v>
          </cell>
          <cell r="X225" t="str">
            <v>Mới</v>
          </cell>
          <cell r="Y225" t="str">
            <v>* Non-β (viên)</v>
          </cell>
          <cell r="AV225" t="b">
            <v>1</v>
          </cell>
          <cell r="AW225" t="b">
            <v>0</v>
          </cell>
          <cell r="AX225" t="b">
            <v>0</v>
          </cell>
          <cell r="AY225">
            <v>19</v>
          </cell>
          <cell r="BA225" t="str">
            <v>-</v>
          </cell>
          <cell r="BB225" t="str">
            <v/>
          </cell>
          <cell r="BC225" t="str">
            <v>Cục Quản lý Dược Việt Nam</v>
          </cell>
        </row>
        <row r="226">
          <cell r="A226">
            <v>224</v>
          </cell>
          <cell r="B226" t="str">
            <v>o</v>
          </cell>
          <cell r="C226" t="str">
            <v>GMP-26A</v>
          </cell>
          <cell r="D226" t="str">
            <v>GMP</v>
          </cell>
          <cell r="E226">
            <v>214</v>
          </cell>
          <cell r="H226">
            <v>26</v>
          </cell>
          <cell r="I226" t="str">
            <v>A</v>
          </cell>
          <cell r="J226" t="str">
            <v>Công ty cổ phần Dược phẩm Hà Tây</v>
          </cell>
          <cell r="K226" t="str">
            <v/>
          </cell>
          <cell r="L226" t="str">
            <v>Tổ dân phố số 4, phường La Khê, quận Hà Đông, thành phố Hà Nội.</v>
          </cell>
          <cell r="M226" t="str">
            <v/>
          </cell>
          <cell r="N226" t="str">
            <v/>
          </cell>
          <cell r="O226" t="str">
            <v/>
          </cell>
          <cell r="P226" t="str">
            <v>*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 Thuốc không chứa kháng sinh nhóm β-Lactam: thuốc viên nén, viên nén bao phim, viên nén bao đường, viên nang cứng, viên nang mềm, thuốc bột, thuốc cốm, viên nén sủi bọt, thuốc bột sủi bọt, thuốc cốm sủi bọt, thuốc kem, thuốc mỡ, thuốc gel, cao xoa, thuốc nước uống, thuốc xịt mũi, thuốc nước dùng ngoài, thuốc bột dùng ngoài, thuốc nhỏ mắt, thuốc nhỏ mũi._x000D_
* Thuốc từ dược liệu: Thuốc viên nén, viên nén bao phim, viên nén bao đường, viên nang cứng, thuốc bột, thuốc cốm và thuốc nước uống; _x000D_
* Nguyên liệu làm thuốc: cao khô, cao đặc, cao lỏng.</v>
          </cell>
          <cell r="R226" t="str">
            <v>WHO-GMP</v>
          </cell>
          <cell r="S226">
            <v>44019</v>
          </cell>
          <cell r="T226" t="str">
            <v>254/GCN-QLD</v>
          </cell>
          <cell r="U226">
            <v>42923</v>
          </cell>
          <cell r="V226">
            <v>44019</v>
          </cell>
          <cell r="X226" t="str">
            <v>Tái</v>
          </cell>
          <cell r="Y226" t="str">
            <v>* Penicillin (viên, cốm, bột uống)
* Cephalosporin (viên, cốm, bột uống, tiêm bột)
* Non-β (viên, cốm, bột uống, nang mềm, kem, gel, mỡ, nước uống, nước dùng ngoài, nhỏ mắt, nhỏ mũi)
* Dược liệu (viên, cốm, bột uống, nước uống)
* Nguyên liệu (cao)</v>
          </cell>
          <cell r="Z226" t="str">
            <v>x</v>
          </cell>
          <cell r="AA226" t="str">
            <v>x</v>
          </cell>
          <cell r="AB226" t="str">
            <v/>
          </cell>
          <cell r="AC226" t="str">
            <v/>
          </cell>
          <cell r="AD226" t="str">
            <v/>
          </cell>
          <cell r="AE226" t="str">
            <v/>
          </cell>
          <cell r="AF226" t="str">
            <v>C</v>
          </cell>
          <cell r="AG226" t="str">
            <v/>
          </cell>
          <cell r="AH226" t="str">
            <v>N P C D S</v>
          </cell>
          <cell r="AI226" t="str">
            <v/>
          </cell>
          <cell r="AJ226" t="str">
            <v/>
          </cell>
          <cell r="AK226" t="str">
            <v>N D</v>
          </cell>
          <cell r="AL226" t="str">
            <v/>
          </cell>
          <cell r="AM226" t="str">
            <v>N</v>
          </cell>
          <cell r="AN226" t="str">
            <v>N</v>
          </cell>
          <cell r="AO226" t="str">
            <v/>
          </cell>
          <cell r="AP226" t="str">
            <v>x</v>
          </cell>
          <cell r="AQ226" t="str">
            <v/>
          </cell>
          <cell r="AR226" t="str">
            <v/>
          </cell>
          <cell r="AS226" t="str">
            <v/>
          </cell>
          <cell r="AT226" t="str">
            <v/>
          </cell>
          <cell r="AU226" t="str">
            <v/>
          </cell>
          <cell r="AV226" t="b">
            <v>1</v>
          </cell>
          <cell r="AW226" t="b">
            <v>0</v>
          </cell>
          <cell r="AX226" t="b">
            <v>0</v>
          </cell>
          <cell r="AY226">
            <v>20</v>
          </cell>
          <cell r="BA226" t="str">
            <v>-</v>
          </cell>
          <cell r="BB226" t="str">
            <v/>
          </cell>
          <cell r="BC226" t="str">
            <v>Cục Quản lý Dược Việt Nam</v>
          </cell>
        </row>
        <row r="227">
          <cell r="A227">
            <v>225</v>
          </cell>
          <cell r="B227" t="str">
            <v>-</v>
          </cell>
          <cell r="C227" t="str">
            <v/>
          </cell>
          <cell r="D227" t="str">
            <v>GMP</v>
          </cell>
          <cell r="E227">
            <v>215</v>
          </cell>
          <cell r="H227">
            <v>26</v>
          </cell>
          <cell r="I227" t="str">
            <v>A</v>
          </cell>
          <cell r="J227" t="str">
            <v>Công ty cổ phần Dược phẩm Hà Tây</v>
          </cell>
          <cell r="K227" t="str">
            <v/>
          </cell>
          <cell r="L227" t="str">
            <v>Tổ dân phố số 4, phường La Khê, quận Hà Đông, thành phố Hà Nội.</v>
          </cell>
          <cell r="M227" t="str">
            <v/>
          </cell>
          <cell r="N227" t="str">
            <v/>
          </cell>
          <cell r="O227" t="str">
            <v/>
          </cell>
          <cell r="P227" t="str">
            <v>* Thuốc từ dược liệu: Thuốc viên nén, viên nén bao phim, viên nén bao đường, viên nang cứng và thuốc nước uống;_x000D_
* Thuốc chứa kháng sinh nhóm Penicillin: Thuốc viên nén, viên nén bao phim, viên nang cứng, thuốc bột và thuốc cốm;_x000D_
* Thuốc chứa kháng sinh nhóm Cephalosporin: Thuốc viên nén, viên nén bao phim, viên nang cứng, thuốc bột, thuốc cốm và thuốc tiêm bột;_x000D_
* Thuốc không chứa kháng sinh nhóm β-Lactam: thuốc viên nén, viên nén bao phim, viên nén bao đường, viên nang cứng, viên nang mềm, thuốc bột, thuốc cốm, viên nén sủi bọt, thuốc bột sủi bọt, thuốc kem, thuốc mỡ, thuốc nước uống, thuốc nhỏ mắt, thuốc nhỏ mũi, thuốc xịt mũi.</v>
          </cell>
          <cell r="R227" t="str">
            <v>WHO-GMP</v>
          </cell>
          <cell r="S227">
            <v>42850</v>
          </cell>
          <cell r="T227" t="str">
            <v>227/GCN-QLD</v>
          </cell>
          <cell r="U227">
            <v>41754</v>
          </cell>
          <cell r="V227">
            <v>42850</v>
          </cell>
          <cell r="X227" t="str">
            <v>Tái</v>
          </cell>
          <cell r="Y227" t="str">
            <v>* Dược liệu (viên, nước uống)
* Penicillin (viên, cốm, bột uống)
* Cephalosporin (viên, cốm, bột uống, tiêm bột)
* Non-β (viên, cốm, bột uống, nang mềm, kem, mỡ, nước uống, nhỏ mắt, nhỏ mũi)</v>
          </cell>
          <cell r="AV227" t="b">
            <v>1</v>
          </cell>
          <cell r="AW227" t="b">
            <v>0</v>
          </cell>
          <cell r="AX227" t="b">
            <v>0</v>
          </cell>
          <cell r="AY227">
            <v>20</v>
          </cell>
          <cell r="BA227" t="str">
            <v>-</v>
          </cell>
          <cell r="BB227" t="str">
            <v/>
          </cell>
          <cell r="BC227" t="str">
            <v>Cục Quản lý Dược Việt Nam</v>
          </cell>
        </row>
        <row r="228">
          <cell r="A228">
            <v>226</v>
          </cell>
          <cell r="B228" t="str">
            <v>o</v>
          </cell>
          <cell r="C228" t="str">
            <v>GMP-27A</v>
          </cell>
          <cell r="D228" t="str">
            <v>GMP</v>
          </cell>
          <cell r="E228">
            <v>216</v>
          </cell>
          <cell r="H228">
            <v>27</v>
          </cell>
          <cell r="I228" t="str">
            <v>A</v>
          </cell>
          <cell r="J228" t="str">
            <v>Công ty Dược - Vật tư y tế Phú Thọ (FUSHICO)</v>
          </cell>
          <cell r="K228" t="str">
            <v>Phu Tho Pharmaceutical - Medical materials Company (FUSHICO)</v>
          </cell>
          <cell r="L228" t="str">
            <v>Số 2201, Đại lộ Hùng Vương, phường Gia Cẩm, thành phố Việt Trì, tỉnh Phú Thọ</v>
          </cell>
          <cell r="M228" t="str">
            <v>Nº 2201, Hung Vuong highway, Gia Cam ward, Viet Tri city, Phu Tho province</v>
          </cell>
          <cell r="N228" t="str">
            <v/>
          </cell>
          <cell r="O228" t="str">
            <v/>
          </cell>
          <cell r="P228" t="str">
            <v>Thuốc viên không chứa kháng sinh β-lactam</v>
          </cell>
          <cell r="R228" t="str">
            <v>3P</v>
          </cell>
          <cell r="S228">
            <v>38674</v>
          </cell>
          <cell r="T228" t="str">
            <v>30/2003/CN-QLD</v>
          </cell>
          <cell r="U228">
            <v>37943</v>
          </cell>
          <cell r="V228">
            <v>38674</v>
          </cell>
          <cell r="W228" t="str">
            <v>Cty ngừng sản xuất, không tái đăng ký</v>
          </cell>
          <cell r="X228" t="str">
            <v>Tái</v>
          </cell>
          <cell r="Y228" t="str">
            <v>* Non-β (viên)</v>
          </cell>
          <cell r="Z228" t="str">
            <v>x</v>
          </cell>
          <cell r="AA228" t="str">
            <v/>
          </cell>
          <cell r="AB228" t="str">
            <v/>
          </cell>
          <cell r="AC228" t="str">
            <v/>
          </cell>
          <cell r="AD228" t="str">
            <v/>
          </cell>
          <cell r="AE228" t="str">
            <v/>
          </cell>
          <cell r="AF228" t="str">
            <v/>
          </cell>
          <cell r="AG228" t="str">
            <v/>
          </cell>
          <cell r="AH228" t="str">
            <v/>
          </cell>
          <cell r="AI228" t="str">
            <v/>
          </cell>
          <cell r="AJ228" t="str">
            <v/>
          </cell>
          <cell r="AK228" t="str">
            <v/>
          </cell>
          <cell r="AL228" t="str">
            <v/>
          </cell>
          <cell r="AM228" t="str">
            <v/>
          </cell>
          <cell r="AN228" t="str">
            <v/>
          </cell>
          <cell r="AO228" t="str">
            <v/>
          </cell>
          <cell r="AP228" t="str">
            <v/>
          </cell>
          <cell r="AQ228" t="str">
            <v/>
          </cell>
          <cell r="AR228" t="str">
            <v/>
          </cell>
          <cell r="AS228" t="str">
            <v/>
          </cell>
          <cell r="AT228" t="str">
            <v/>
          </cell>
          <cell r="AU228" t="str">
            <v/>
          </cell>
          <cell r="AV228" t="b">
            <v>0</v>
          </cell>
          <cell r="AW228" t="b">
            <v>0</v>
          </cell>
          <cell r="AX228" t="b">
            <v>0</v>
          </cell>
          <cell r="AY228">
            <v>21</v>
          </cell>
          <cell r="BA228" t="str">
            <v>-</v>
          </cell>
          <cell r="BB228" t="str">
            <v/>
          </cell>
          <cell r="BC228" t="str">
            <v>Cục Quản lý Dược Việt Nam</v>
          </cell>
        </row>
        <row r="229">
          <cell r="A229">
            <v>227</v>
          </cell>
          <cell r="B229" t="str">
            <v>o</v>
          </cell>
          <cell r="C229" t="str">
            <v>GMP-28A</v>
          </cell>
          <cell r="D229" t="str">
            <v>GMP</v>
          </cell>
          <cell r="E229">
            <v>217</v>
          </cell>
          <cell r="H229">
            <v>28</v>
          </cell>
          <cell r="I229" t="str">
            <v>A</v>
          </cell>
          <cell r="J229" t="str">
            <v>Công ty cổ phần Dược phẩm Trung ương 25 (UPHACE)</v>
          </cell>
          <cell r="K229" t="str">
            <v>Central Pharmaceutical Joint Stock Company Nº 25 (UPHACE)</v>
          </cell>
          <cell r="L229" t="str">
            <v>Số 448B, đường Nguyễn Tất Thành, phường 18, quận 4, thành phố Hồ Chí Minh.</v>
          </cell>
          <cell r="M229" t="str">
            <v>Nº 448B, Nguyen Tat Thanh Street, Ward 18, District 4, Ho Chi Minh City.</v>
          </cell>
          <cell r="N229" t="str">
            <v/>
          </cell>
          <cell r="O229" t="str">
            <v/>
          </cell>
          <cell r="P229" t="str">
            <v>* Thuốc không chứa kháng sinh nhóm β-Lactam: Thuốc nhỏ tai, thuốc nhỏ mũi.</v>
          </cell>
          <cell r="R229" t="str">
            <v>WHO-GMP</v>
          </cell>
          <cell r="S229">
            <v>43991</v>
          </cell>
          <cell r="T229" t="str">
            <v>216/GCN-QLD</v>
          </cell>
          <cell r="U229">
            <v>42895</v>
          </cell>
          <cell r="V229">
            <v>43991</v>
          </cell>
          <cell r="X229" t="str">
            <v>Tái</v>
          </cell>
          <cell r="Y229" t="str">
            <v>* Non-β (nhỏ mũi)</v>
          </cell>
          <cell r="Z229" t="str">
            <v>x</v>
          </cell>
          <cell r="AL229" t="str">
            <v>N</v>
          </cell>
          <cell r="AV229" t="b">
            <v>1</v>
          </cell>
          <cell r="AW229" t="b">
            <v>0</v>
          </cell>
          <cell r="AX229" t="b">
            <v>0</v>
          </cell>
          <cell r="AY229">
            <v>22</v>
          </cell>
          <cell r="AZ229">
            <v>70</v>
          </cell>
          <cell r="BA229">
            <v>70</v>
          </cell>
          <cell r="BB229" t="str">
            <v>15/ĐKKDD-BYT</v>
          </cell>
          <cell r="BC229" t="str">
            <v>Cục Quản lý Dược Việt Nam</v>
          </cell>
        </row>
        <row r="230">
          <cell r="A230">
            <v>228</v>
          </cell>
          <cell r="B230" t="str">
            <v>-</v>
          </cell>
          <cell r="C230" t="str">
            <v/>
          </cell>
          <cell r="D230" t="str">
            <v>GMP</v>
          </cell>
          <cell r="E230">
            <v>218</v>
          </cell>
          <cell r="H230">
            <v>28</v>
          </cell>
          <cell r="I230" t="str">
            <v>A</v>
          </cell>
          <cell r="J230" t="str">
            <v>Công ty cổ phần Dược phẩm Trung ương 25 (UPHACE)</v>
          </cell>
          <cell r="K230" t="str">
            <v>Central Pharmaceutical Joint Stock Company Nº 25 (UPHACE)</v>
          </cell>
          <cell r="L230" t="str">
            <v>Số 448B, đường Nguyễn Tất Thành, phường 18, quận 4, thành phố Hồ Chí Minh.</v>
          </cell>
          <cell r="M230" t="str">
            <v>Nº 448B, Nguyen Tat Thanh Street, Ward 18, District 4, Ho Chi Minh City.</v>
          </cell>
          <cell r="N230" t="str">
            <v/>
          </cell>
          <cell r="O230" t="str">
            <v/>
          </cell>
          <cell r="P230" t="str">
            <v>Thuốc không chứa kháng sinh nhóm β-Lactam: Dung dịch thuốc tiêm, thuốc nhỏ mắt, thuốc nhỏ tai, thuốc nhỏ mũi.</v>
          </cell>
          <cell r="R230" t="str">
            <v>WHO-GMP</v>
          </cell>
          <cell r="S230">
            <v>42596</v>
          </cell>
          <cell r="T230" t="str">
            <v>221/GCN-QLD</v>
          </cell>
          <cell r="U230">
            <v>41500</v>
          </cell>
          <cell r="V230">
            <v>42596</v>
          </cell>
          <cell r="X230" t="str">
            <v>Tái</v>
          </cell>
          <cell r="Y230" t="str">
            <v>* Non-β (tiêm nước, nhỏ mắt, nhỏ mũi)</v>
          </cell>
          <cell r="AV230" t="b">
            <v>1</v>
          </cell>
          <cell r="AW230" t="b">
            <v>0</v>
          </cell>
          <cell r="AX230" t="b">
            <v>0</v>
          </cell>
          <cell r="AY230">
            <v>22</v>
          </cell>
          <cell r="BA230" t="str">
            <v>-</v>
          </cell>
          <cell r="BB230" t="str">
            <v/>
          </cell>
          <cell r="BC230" t="str">
            <v>Cục Quản lý Dược Việt Nam</v>
          </cell>
        </row>
        <row r="231">
          <cell r="A231">
            <v>229</v>
          </cell>
          <cell r="B231" t="str">
            <v>-</v>
          </cell>
          <cell r="C231" t="str">
            <v/>
          </cell>
          <cell r="D231" t="str">
            <v>GMP</v>
          </cell>
          <cell r="E231">
            <v>219</v>
          </cell>
          <cell r="H231">
            <v>28</v>
          </cell>
          <cell r="I231" t="str">
            <v>A</v>
          </cell>
          <cell r="J231" t="str">
            <v>Công ty cổ phần Dược phẩm Trung ương 25 (UPHACE)</v>
          </cell>
          <cell r="K231" t="str">
            <v>Central Pharmaceutical Joint Stock Company Nº 25 (UPHACE)</v>
          </cell>
          <cell r="L231" t="str">
            <v>Số 448B, đường Nguyễn Tất Thành, phường 18, quận 4, thành phố Hồ Chí Minh.</v>
          </cell>
          <cell r="M231" t="str">
            <v>Nº 448B, Nguyen Tat Thanh Street, Ward 18, District 4, Ho Chi Minh City.</v>
          </cell>
          <cell r="N231" t="str">
            <v/>
          </cell>
          <cell r="O231" t="str">
            <v/>
          </cell>
          <cell r="P231" t="str">
            <v>Thuốc không chứa kháng sinh nhóm β-Lactam: Dung dịch thuốc tiêm, thuốc nhỏ giọt.</v>
          </cell>
          <cell r="R231" t="str">
            <v>3P</v>
          </cell>
          <cell r="S231">
            <v>40786</v>
          </cell>
          <cell r="T231" t="str">
            <v>221/CN-QLD</v>
          </cell>
          <cell r="U231">
            <v>40056</v>
          </cell>
          <cell r="V231">
            <v>40786</v>
          </cell>
          <cell r="X231" t="str">
            <v>Tái</v>
          </cell>
          <cell r="Y231" t="str">
            <v>* Non-β (tiêm nước)</v>
          </cell>
          <cell r="AV231" t="b">
            <v>1</v>
          </cell>
          <cell r="AW231" t="b">
            <v>0</v>
          </cell>
          <cell r="AX231" t="b">
            <v>0</v>
          </cell>
          <cell r="AY231">
            <v>22</v>
          </cell>
          <cell r="BA231" t="str">
            <v>-</v>
          </cell>
          <cell r="BB231" t="str">
            <v/>
          </cell>
          <cell r="BC231" t="str">
            <v>Cục Quản lý Dược Việt Nam</v>
          </cell>
        </row>
        <row r="232">
          <cell r="A232">
            <v>230</v>
          </cell>
          <cell r="B232" t="str">
            <v>-</v>
          </cell>
          <cell r="C232" t="str">
            <v/>
          </cell>
          <cell r="D232" t="str">
            <v>GMP</v>
          </cell>
          <cell r="E232">
            <v>220</v>
          </cell>
          <cell r="H232">
            <v>28</v>
          </cell>
          <cell r="I232" t="str">
            <v>B</v>
          </cell>
          <cell r="J232" t="str">
            <v>Công ty cổ phần Dược phẩm Trung ương 25 (UPHACE)</v>
          </cell>
          <cell r="K232" t="str">
            <v>Central Pharmaceutical Joint Stock Company Nº 25 (UPHACE)</v>
          </cell>
          <cell r="L232" t="str">
            <v>Số 448B, đường Nguyễn Tất Thành, phường 18, quận 4, thành phố Hồ Chí Minh.</v>
          </cell>
          <cell r="M232" t="str">
            <v>Nº 448B, Nguyen Tat Thanh Street, Ward 18, District 4, Ho Chi Minh City.</v>
          </cell>
          <cell r="N232" t="str">
            <v/>
          </cell>
          <cell r="O232" t="str">
            <v/>
          </cell>
          <cell r="P232" t="str">
            <v>* Thuốc không chứa kháng sinh nhóm β-Lactam: viên nén, viên nén bao phim, viên nén bao đường, viên nang cứng, thuốc bột, thuốc cốm;_x000D_
* Thuốc chứa kháng sinh nhóm Cephalosporin: viên nén, viên nén bao phim, viên nang cứng, thuốc bột và thuốc cốm.</v>
          </cell>
          <cell r="R232" t="str">
            <v>WHO-GMP</v>
          </cell>
          <cell r="S232">
            <v>44337</v>
          </cell>
          <cell r="T232" t="str">
            <v>285/GCN-QLD</v>
          </cell>
          <cell r="U232">
            <v>43241</v>
          </cell>
          <cell r="V232">
            <v>44337</v>
          </cell>
          <cell r="X232" t="str">
            <v>Tái</v>
          </cell>
          <cell r="Y232" t="str">
            <v>* Non-β (viên, cốm, bột uống)
* Cephalosporin (viên, cốm, bột uống)</v>
          </cell>
          <cell r="Z232" t="str">
            <v>x</v>
          </cell>
          <cell r="AA232" t="str">
            <v/>
          </cell>
          <cell r="AB232" t="str">
            <v/>
          </cell>
          <cell r="AC232" t="str">
            <v/>
          </cell>
          <cell r="AD232" t="str">
            <v/>
          </cell>
          <cell r="AE232" t="str">
            <v/>
          </cell>
          <cell r="AF232" t="str">
            <v/>
          </cell>
          <cell r="AG232" t="str">
            <v/>
          </cell>
          <cell r="AH232" t="str">
            <v>N C</v>
          </cell>
          <cell r="AI232" t="str">
            <v/>
          </cell>
          <cell r="AJ232" t="str">
            <v/>
          </cell>
          <cell r="AK232" t="str">
            <v/>
          </cell>
          <cell r="AL232" t="str">
            <v/>
          </cell>
          <cell r="AM232" t="str">
            <v/>
          </cell>
          <cell r="AN232" t="str">
            <v/>
          </cell>
          <cell r="AO232" t="str">
            <v/>
          </cell>
          <cell r="AP232" t="str">
            <v/>
          </cell>
          <cell r="AQ232" t="str">
            <v/>
          </cell>
          <cell r="AR232" t="str">
            <v/>
          </cell>
          <cell r="AS232" t="str">
            <v/>
          </cell>
          <cell r="AT232" t="str">
            <v/>
          </cell>
          <cell r="AU232" t="str">
            <v/>
          </cell>
          <cell r="AV232" t="b">
            <v>1</v>
          </cell>
          <cell r="AW232" t="b">
            <v>0</v>
          </cell>
          <cell r="AX232" t="b">
            <v>0</v>
          </cell>
          <cell r="AY232">
            <v>22</v>
          </cell>
          <cell r="AZ232">
            <v>86</v>
          </cell>
          <cell r="BA232">
            <v>86</v>
          </cell>
          <cell r="BB232" t="str">
            <v>120/ĐKKDD-BYT</v>
          </cell>
          <cell r="BC232" t="str">
            <v>Cục Quản lý Dược Việt Nam</v>
          </cell>
        </row>
        <row r="233">
          <cell r="A233">
            <v>231</v>
          </cell>
          <cell r="B233" t="str">
            <v>-</v>
          </cell>
          <cell r="C233" t="str">
            <v/>
          </cell>
          <cell r="D233" t="str">
            <v>GMP</v>
          </cell>
          <cell r="E233">
            <v>221</v>
          </cell>
          <cell r="H233">
            <v>28</v>
          </cell>
          <cell r="I233" t="str">
            <v>B</v>
          </cell>
          <cell r="J233" t="str">
            <v>Công ty cổ phần Dược phẩm Trung ương 25 (UPHACE)</v>
          </cell>
          <cell r="K233" t="str">
            <v>Central Pharmaceutical Joint Stock Company Nº 25 (UPHACE)</v>
          </cell>
          <cell r="L233" t="str">
            <v>Số 448B, đường Nguyễn Tất Thành, phường 18, quận 4, thành phố Hồ Chí Minh.</v>
          </cell>
          <cell r="M233" t="str">
            <v>Nº 448B, Nguyen Tat Thanh Street, Ward 18, District 4, Ho Chi Minh City.</v>
          </cell>
          <cell r="N233" t="str">
            <v/>
          </cell>
          <cell r="O233" t="str">
            <v/>
          </cell>
          <cell r="P233" t="str">
            <v>* Thuốc không chứa kháng sinh nhóm β-Lactam: viên nén, viên nén bao phim, viên nén bao đường, viên nang cứng, thuốc bột, thuốc cốm;_x000D_
* Thuốc chứa kháng sinh nhóm Cephalosporin: viên nén, viên nén bao phim, viên nang cứng, thuốc bột và thuốc cốm;_x000D_
* Thuốc chứa kháng sinh nhóm Penicillin: viên nén, viên nén bao phim, viên nang cứng, thuốc bột và thuốc cốm.</v>
          </cell>
          <cell r="R233" t="str">
            <v>WHO-GMP</v>
          </cell>
          <cell r="S233">
            <v>43100</v>
          </cell>
          <cell r="T233" t="str">
            <v>713/GCN-QLD</v>
          </cell>
          <cell r="U233">
            <v>42004</v>
          </cell>
          <cell r="V233">
            <v>43100</v>
          </cell>
          <cell r="X233" t="str">
            <v>Tái</v>
          </cell>
          <cell r="Y233" t="str">
            <v>* Non-β (viên, cốm, bột uống)
* Cephalosporin (viên, cốm, bột uống)
* Penicillin (viên, cốm, bột uống)</v>
          </cell>
          <cell r="AV233" t="b">
            <v>1</v>
          </cell>
          <cell r="AW233" t="b">
            <v>0</v>
          </cell>
          <cell r="AX233" t="b">
            <v>0</v>
          </cell>
          <cell r="AY233">
            <v>22</v>
          </cell>
          <cell r="AZ233">
            <v>70</v>
          </cell>
          <cell r="BA233">
            <v>70</v>
          </cell>
          <cell r="BB233" t="str">
            <v>15/ĐKKDD-BYT</v>
          </cell>
          <cell r="BC233" t="str">
            <v>Cục Quản lý Dược Việt Nam</v>
          </cell>
        </row>
        <row r="234">
          <cell r="A234">
            <v>232</v>
          </cell>
          <cell r="B234" t="str">
            <v>-</v>
          </cell>
          <cell r="C234" t="str">
            <v/>
          </cell>
          <cell r="D234" t="str">
            <v>GMP</v>
          </cell>
          <cell r="E234">
            <v>222</v>
          </cell>
          <cell r="H234">
            <v>28</v>
          </cell>
          <cell r="I234" t="str">
            <v>B</v>
          </cell>
          <cell r="J234" t="str">
            <v>Công ty cổ phần Dược phẩm Trung ương 25 (UPHACE)</v>
          </cell>
          <cell r="K234" t="str">
            <v>Central Pharmaceutical Joint Stock Company Nº 25 (UPHACE)</v>
          </cell>
          <cell r="L234" t="str">
            <v>Số 448B, đường Nguyễn Tất Thành, phường 18, quận 4, thành phố Hồ Chí Minh.</v>
          </cell>
          <cell r="M234" t="str">
            <v>Nº 448B, Nguyen Tat Thanh Street, Ward 18, District 4, Ho Chi Minh City.</v>
          </cell>
          <cell r="N234" t="str">
            <v/>
          </cell>
          <cell r="O234" t="str">
            <v/>
          </cell>
          <cell r="P234" t="str">
            <v>Thuốc viên nén, viên nén bao phim, viên nén bao đường, viên nang cứng, thuốc bột, thuốc cốm và dung dịch thuốc dùng ngoài không chứa kháng sinh nhóm β-Lactam.</v>
          </cell>
          <cell r="R234" t="str">
            <v>WHO-GMP</v>
          </cell>
          <cell r="S234">
            <v>42120</v>
          </cell>
          <cell r="T234" t="str">
            <v>121/GCN-QLD</v>
          </cell>
          <cell r="U234">
            <v>41025</v>
          </cell>
          <cell r="V234">
            <v>42120</v>
          </cell>
          <cell r="X234" t="str">
            <v>Tái</v>
          </cell>
          <cell r="Y234" t="str">
            <v>* Non-β (viên, cốm, bột uống, nước dùng ngoài)</v>
          </cell>
          <cell r="AV234" t="b">
            <v>1</v>
          </cell>
          <cell r="AW234" t="b">
            <v>0</v>
          </cell>
          <cell r="AX234" t="b">
            <v>0</v>
          </cell>
          <cell r="AY234">
            <v>22</v>
          </cell>
          <cell r="BA234" t="str">
            <v>-</v>
          </cell>
          <cell r="BB234" t="str">
            <v/>
          </cell>
          <cell r="BC234" t="str">
            <v>Cục Quản lý Dược Việt Nam</v>
          </cell>
        </row>
        <row r="235">
          <cell r="A235">
            <v>233</v>
          </cell>
          <cell r="B235" t="str">
            <v>-</v>
          </cell>
          <cell r="C235" t="str">
            <v/>
          </cell>
          <cell r="D235" t="str">
            <v>GMP</v>
          </cell>
          <cell r="E235">
            <v>223</v>
          </cell>
          <cell r="H235">
            <v>28</v>
          </cell>
          <cell r="I235" t="str">
            <v>B</v>
          </cell>
          <cell r="J235" t="str">
            <v>Công ty cổ phần Dược phẩm Trung ương 25 (UPHACE)</v>
          </cell>
          <cell r="K235" t="str">
            <v>Central Pharmaceutical Joint Stock Company Nº 25 (UPHACE)</v>
          </cell>
          <cell r="L235" t="str">
            <v>Số 448B, đường Nguyễn Tất Thành, phường 18, quận 4, thành phố Hồ Chí Minh.</v>
          </cell>
          <cell r="M235" t="str">
            <v>Nº 448B, Nguyen Tat Thanh Street, Ward 18, District 4, Ho Chi Minh City.</v>
          </cell>
          <cell r="N235" t="str">
            <v/>
          </cell>
          <cell r="O235" t="str">
            <v/>
          </cell>
          <cell r="P235" t="str">
            <v>Thuốc viên nén không bao, viên bao phim, viên nang cứng, thuốc bột và thuốc cốm chứa kháng sinh nhóm Penicillin và kháng sinh nhóm Cephalosporin.</v>
          </cell>
          <cell r="R235" t="str">
            <v>WHO-GMP</v>
          </cell>
          <cell r="S235">
            <v>41783</v>
          </cell>
          <cell r="T235" t="str">
            <v>161/CN-QLD</v>
          </cell>
          <cell r="U235">
            <v>40687</v>
          </cell>
          <cell r="V235">
            <v>41783</v>
          </cell>
          <cell r="X235" t="str">
            <v>Tái</v>
          </cell>
          <cell r="Y235" t="str">
            <v>* Penicillin &amp; Cephalosporin (viên, cốm, bột uống)</v>
          </cell>
          <cell r="AV235" t="b">
            <v>1</v>
          </cell>
          <cell r="AW235" t="b">
            <v>0</v>
          </cell>
          <cell r="AX235" t="b">
            <v>0</v>
          </cell>
          <cell r="AY235">
            <v>22</v>
          </cell>
          <cell r="BA235" t="str">
            <v>-</v>
          </cell>
          <cell r="BB235" t="str">
            <v/>
          </cell>
          <cell r="BC235" t="str">
            <v>Cục Quản lý Dược Việt Nam</v>
          </cell>
        </row>
        <row r="236">
          <cell r="A236">
            <v>234</v>
          </cell>
          <cell r="B236" t="str">
            <v>-</v>
          </cell>
          <cell r="C236" t="str">
            <v/>
          </cell>
          <cell r="D236" t="str">
            <v>GMP</v>
          </cell>
          <cell r="F236">
            <v>16</v>
          </cell>
          <cell r="H236">
            <v>28</v>
          </cell>
          <cell r="I236" t="str">
            <v>B</v>
          </cell>
          <cell r="J236" t="str">
            <v>Công ty cổ phần Dược phẩm Trung ương 25 (UPHACE)</v>
          </cell>
          <cell r="K236" t="str">
            <v>Central Pharmaceutical Joint Stock Company Nº 25 (UPHACE)</v>
          </cell>
          <cell r="L236" t="str">
            <v>Số 448B, đường Nguyễn Tất Thành, phường 18, quận 4, thành phố Hồ Chí Minh.</v>
          </cell>
          <cell r="M236" t="str">
            <v>Nº 448B, Nguyen Tat Thanh Street, Ward 18, District 4, Ho Chi Minh City.</v>
          </cell>
          <cell r="N236" t="str">
            <v/>
          </cell>
          <cell r="O236" t="str">
            <v/>
          </cell>
          <cell r="P236" t="str">
            <v>* Thuốc không chứa kháng sinh nhóm β-Lactam;_x000D_
* Thuốc chứa kháng sinh nhóm Cephalosporin;_x000D_
* Thuốc chứa kháng sinh nhóm Penicillin;_x000D_
* Thuốc tiêm.</v>
          </cell>
          <cell r="R236" t="str">
            <v>3P</v>
          </cell>
          <cell r="S236">
            <v>39523</v>
          </cell>
          <cell r="T236" t="str">
            <v>259/CN-QLD</v>
          </cell>
          <cell r="U236">
            <v>39384</v>
          </cell>
          <cell r="V236">
            <v>39523</v>
          </cell>
          <cell r="X236" t="str">
            <v>Đổi tên</v>
          </cell>
          <cell r="Y236" t="str">
            <v>* Non-β
* Cephalosporin
* Penicillin
* Thuốc tiêm.</v>
          </cell>
          <cell r="AV236" t="b">
            <v>1</v>
          </cell>
          <cell r="AW236" t="b">
            <v>0</v>
          </cell>
          <cell r="AX236" t="b">
            <v>0</v>
          </cell>
          <cell r="AY236">
            <v>22</v>
          </cell>
          <cell r="BA236" t="str">
            <v>-</v>
          </cell>
          <cell r="BB236" t="str">
            <v/>
          </cell>
          <cell r="BC236" t="str">
            <v>Cục Quản lý Dược Việt Nam</v>
          </cell>
        </row>
        <row r="237">
          <cell r="A237">
            <v>235</v>
          </cell>
          <cell r="B237" t="str">
            <v>-</v>
          </cell>
          <cell r="C237" t="str">
            <v/>
          </cell>
          <cell r="D237" t="str">
            <v>GMP</v>
          </cell>
          <cell r="E237">
            <v>224</v>
          </cell>
          <cell r="H237">
            <v>28</v>
          </cell>
          <cell r="I237" t="str">
            <v>B</v>
          </cell>
          <cell r="J237" t="str">
            <v>Công ty cổ phần Dược phẩm Trung ương 25 (UPHACE)</v>
          </cell>
          <cell r="K237" t="str">
            <v>Central Pharmaceutical Joint Stock Company Nº 25 (UPHACE)</v>
          </cell>
          <cell r="L237" t="str">
            <v>Số 448B, đường Nguyễn Tất Thành, phường 18, quận 4, thành phố Hồ Chí Minh.</v>
          </cell>
          <cell r="M237" t="str">
            <v>Nº 448B, Nguyen Tat Thanh Street, Ward 18, District 4, Ho Chi Minh City.</v>
          </cell>
          <cell r="N237" t="str">
            <v/>
          </cell>
          <cell r="O237" t="str">
            <v/>
          </cell>
          <cell r="P237" t="str">
            <v>* Thuốc không chứa kháng sinh nhóm β-Lactam;_x000D_
* Thuốc chứa kháng sinh nhóm Cephalosporin;_x000D_
* Thuốc chứa kháng sinh nhóm Penicillin;_x000D_
* Thuốc tiêm.</v>
          </cell>
          <cell r="R237" t="str">
            <v>3P</v>
          </cell>
          <cell r="S237">
            <v>39447</v>
          </cell>
          <cell r="T237" t="str">
            <v>27/CN-QLD</v>
          </cell>
          <cell r="U237">
            <v>38792</v>
          </cell>
          <cell r="V237">
            <v>39447</v>
          </cell>
          <cell r="X237" t="str">
            <v>Tái</v>
          </cell>
          <cell r="Y237" t="str">
            <v>* Non-β
* Cephalosporin
* Penicillin
* Thuốc tiêm.</v>
          </cell>
          <cell r="AV237" t="b">
            <v>1</v>
          </cell>
          <cell r="AW237" t="b">
            <v>0</v>
          </cell>
          <cell r="AX237" t="b">
            <v>0</v>
          </cell>
          <cell r="AY237">
            <v>22</v>
          </cell>
          <cell r="BA237" t="str">
            <v>-</v>
          </cell>
          <cell r="BB237" t="str">
            <v/>
          </cell>
          <cell r="BC237" t="str">
            <v>Cục Quản lý Dược Việt Nam</v>
          </cell>
        </row>
        <row r="238">
          <cell r="A238">
            <v>236</v>
          </cell>
          <cell r="B238" t="str">
            <v>-</v>
          </cell>
          <cell r="C238" t="str">
            <v/>
          </cell>
          <cell r="D238" t="str">
            <v>GMP</v>
          </cell>
          <cell r="E238">
            <v>225</v>
          </cell>
          <cell r="H238">
            <v>28</v>
          </cell>
          <cell r="I238" t="str">
            <v>B</v>
          </cell>
          <cell r="J238" t="str">
            <v>Công ty cổ phần Dược phẩm Trung ương 25 (UPHACE)</v>
          </cell>
          <cell r="K238" t="str">
            <v>Central Pharmaceutical Joint Stock Company Nº 25 (UPHACE)</v>
          </cell>
          <cell r="L238" t="str">
            <v>Số 448B, đường Nguyễn Tất Thành, phường 18, quận 4, thành phố Hồ Chí Minh.</v>
          </cell>
          <cell r="M238" t="str">
            <v>Nº 448B, Nguyen Tat Thanh Street, Ward 18, District 4, Ho Chi Minh City.</v>
          </cell>
          <cell r="N238" t="str">
            <v/>
          </cell>
          <cell r="O238" t="str">
            <v/>
          </cell>
          <cell r="P238" t="str">
            <v>* Thuốc không chứa kháng sinh nhóm β-Lactam: viên nén, viên bao phim, viên bao đường, viên nang, thuốc bột, thuốc cốm;_x000D_
* Thuốc chứa kháng sinh nhóm Cephalosporin: viên nén;_x000D_
* Thuốc chứa kháng sinh nhóm Penicillin: viên nén;_x000D_
* Thuốc tiêm.</v>
          </cell>
          <cell r="R238" t="str">
            <v>3P</v>
          </cell>
          <cell r="S238">
            <v>38717</v>
          </cell>
          <cell r="T238" t="str">
            <v>35/2003/CN-QLD</v>
          </cell>
          <cell r="U238">
            <v>37986</v>
          </cell>
          <cell r="V238">
            <v>38717</v>
          </cell>
          <cell r="X238" t="str">
            <v>Tái</v>
          </cell>
          <cell r="Y238" t="str">
            <v>* Non-β (viên, cốm, bột uống)
* Cephalosporin (viên)
* Penicillin (viên)
* Thuốc tiêm.</v>
          </cell>
          <cell r="AV238" t="b">
            <v>1</v>
          </cell>
          <cell r="AW238" t="b">
            <v>0</v>
          </cell>
          <cell r="AX238" t="b">
            <v>0</v>
          </cell>
          <cell r="AY238">
            <v>22</v>
          </cell>
          <cell r="BA238" t="str">
            <v>-</v>
          </cell>
          <cell r="BB238" t="str">
            <v/>
          </cell>
          <cell r="BC238" t="str">
            <v>Cục Quản lý Dược Việt Nam</v>
          </cell>
        </row>
        <row r="239">
          <cell r="A239">
            <v>237</v>
          </cell>
          <cell r="B239" t="str">
            <v>-</v>
          </cell>
          <cell r="C239" t="str">
            <v/>
          </cell>
          <cell r="D239" t="str">
            <v>GMP</v>
          </cell>
          <cell r="E239">
            <v>226</v>
          </cell>
          <cell r="H239">
            <v>28</v>
          </cell>
          <cell r="I239" t="str">
            <v>B</v>
          </cell>
          <cell r="J239" t="str">
            <v>Công ty cổ phần Dược phẩm Trung ương 25 (UPHACE)</v>
          </cell>
          <cell r="K239" t="str">
            <v>Central Pharmaceutical Joint Stock Company Nº 25 (UPHACE)</v>
          </cell>
          <cell r="L239" t="str">
            <v>Số 448B, đường Nguyễn Tất Thành, phường 18, quận 4, thành phố Hồ Chí Minh.</v>
          </cell>
          <cell r="M239" t="str">
            <v>Nº 448B, Nguyen Tat Thanh Street, Ward 18, District 4, Ho Chi Minh City.</v>
          </cell>
          <cell r="N239" t="str">
            <v/>
          </cell>
          <cell r="O239" t="str">
            <v/>
          </cell>
          <cell r="P239" t="str">
            <v>* Thuốc không chứa kháng sinh nhóm β-Lactam: viên nén, viên bao, viên nang cứng;_x000D_
* Thuốc chứa kháng sinh nhóm β-Lactam: viên nén, viên bao, viên nang cứng, thuốc gói.</v>
          </cell>
          <cell r="R239" t="str">
            <v>3P</v>
          </cell>
          <cell r="S239">
            <v>37930</v>
          </cell>
          <cell r="T239" t="str">
            <v>12/2001/CN-QLD</v>
          </cell>
          <cell r="U239">
            <v>37200</v>
          </cell>
          <cell r="V239">
            <v>37930</v>
          </cell>
          <cell r="X239" t="str">
            <v>Tái</v>
          </cell>
          <cell r="Y239" t="str">
            <v>* Non-β (viên)
* β-Lactam (viên)</v>
          </cell>
          <cell r="AV239" t="b">
            <v>1</v>
          </cell>
          <cell r="AW239" t="b">
            <v>0</v>
          </cell>
          <cell r="AX239" t="b">
            <v>0</v>
          </cell>
          <cell r="AY239">
            <v>22</v>
          </cell>
          <cell r="BA239" t="str">
            <v>-</v>
          </cell>
          <cell r="BB239" t="str">
            <v/>
          </cell>
          <cell r="BC239" t="str">
            <v>Cục Quản lý Dược Việt Nam</v>
          </cell>
        </row>
        <row r="240">
          <cell r="A240">
            <v>238</v>
          </cell>
          <cell r="B240" t="str">
            <v>o</v>
          </cell>
          <cell r="C240" t="str">
            <v>GMP-28C</v>
          </cell>
          <cell r="D240" t="str">
            <v>GMP</v>
          </cell>
          <cell r="E240">
            <v>227</v>
          </cell>
          <cell r="H240">
            <v>28</v>
          </cell>
          <cell r="I240" t="str">
            <v>C</v>
          </cell>
          <cell r="J240" t="str">
            <v>Công ty cổ phần Dược phẩm Trung ương 25 (UPHACE)</v>
          </cell>
          <cell r="K240" t="str">
            <v>Central Pharmaceutical Joint Stock Company Nº 25 (UPHACE)</v>
          </cell>
          <cell r="L240" t="str">
            <v>Số 448B, đường Nguyễn Tất Thành, phường 18, quận 4, thành phố Hồ Chí Minh.</v>
          </cell>
          <cell r="M240" t="str">
            <v>Nº 448B, Nguyen Tat Thanh Street, Ward 18, District 4, Ho Chi Minh City.</v>
          </cell>
          <cell r="N240" t="str">
            <v/>
          </cell>
          <cell r="O240" t="str">
            <v/>
          </cell>
          <cell r="P240" t="str">
            <v>* Thuốc chứa vi sinh vật: viên nang cứng, thuốc bột, thuốc cốm</v>
          </cell>
          <cell r="R240" t="str">
            <v>WHO-GMP</v>
          </cell>
          <cell r="S240">
            <v>44219</v>
          </cell>
          <cell r="T240" t="str">
            <v>66/GCN-QLD</v>
          </cell>
          <cell r="U240">
            <v>43123</v>
          </cell>
          <cell r="V240">
            <v>44219</v>
          </cell>
          <cell r="X240" t="str">
            <v>Mới</v>
          </cell>
          <cell r="Y240" t="str">
            <v>* Vi sinh (viên, cốm, bột uống)</v>
          </cell>
          <cell r="AC240" t="str">
            <v>x</v>
          </cell>
          <cell r="AR240" t="str">
            <v>x</v>
          </cell>
          <cell r="AV240" t="b">
            <v>1</v>
          </cell>
          <cell r="AW240" t="b">
            <v>0</v>
          </cell>
          <cell r="AX240" t="b">
            <v>0</v>
          </cell>
          <cell r="AY240">
            <v>22</v>
          </cell>
          <cell r="AZ240">
            <v>86</v>
          </cell>
          <cell r="BA240">
            <v>86</v>
          </cell>
          <cell r="BB240" t="str">
            <v>120/ĐKKDD-BYT</v>
          </cell>
          <cell r="BC240" t="str">
            <v>Cục Quản lý Dược Việt Nam</v>
          </cell>
        </row>
        <row r="241">
          <cell r="A241">
            <v>239</v>
          </cell>
          <cell r="B241" t="str">
            <v>-</v>
          </cell>
          <cell r="C241" t="str">
            <v/>
          </cell>
          <cell r="D241" t="str">
            <v>GMP</v>
          </cell>
          <cell r="E241">
            <v>228</v>
          </cell>
          <cell r="H241">
            <v>29</v>
          </cell>
          <cell r="I241" t="str">
            <v>A</v>
          </cell>
          <cell r="J241" t="str">
            <v>Công ty cổ phần Công nghệ sinh học - Dược phẩm ICA</v>
          </cell>
          <cell r="K241" t="str">
            <v/>
          </cell>
          <cell r="L241" t="str">
            <v>Lô 10, đường số 5, khu công nghiệp Việt Nam-Singapore, thị xã Thuận An, tỉnh Bình Dương.</v>
          </cell>
          <cell r="M241" t="str">
            <v/>
          </cell>
          <cell r="N241" t="str">
            <v/>
          </cell>
          <cell r="O241" t="str">
            <v/>
          </cell>
          <cell r="P241" t="str">
            <v>* Thuốc không chứa kháng sinh nhóm β-Lactam: Thuốc viên nén, viên nén bao phim, viên nang cứng, thuốc bột, thuốc cốm.</v>
          </cell>
          <cell r="R241" t="str">
            <v>WHO-GMP</v>
          </cell>
          <cell r="S241">
            <v>43757</v>
          </cell>
          <cell r="T241" t="str">
            <v>507/GCN-QLD</v>
          </cell>
          <cell r="U241">
            <v>42662</v>
          </cell>
          <cell r="V241">
            <v>43757</v>
          </cell>
          <cell r="X241" t="str">
            <v>Tái</v>
          </cell>
          <cell r="Y241" t="str">
            <v>* Non-β (viên, cốm, bột uống)</v>
          </cell>
          <cell r="Z241" t="str">
            <v>x</v>
          </cell>
          <cell r="AA241" t="str">
            <v/>
          </cell>
          <cell r="AB241" t="str">
            <v/>
          </cell>
          <cell r="AC241" t="str">
            <v/>
          </cell>
          <cell r="AD241" t="str">
            <v/>
          </cell>
          <cell r="AE241" t="str">
            <v/>
          </cell>
          <cell r="AF241" t="str">
            <v/>
          </cell>
          <cell r="AG241" t="str">
            <v/>
          </cell>
          <cell r="AH241" t="str">
            <v>N</v>
          </cell>
          <cell r="AI241" t="str">
            <v/>
          </cell>
          <cell r="AJ241" t="str">
            <v/>
          </cell>
          <cell r="AK241" t="str">
            <v/>
          </cell>
          <cell r="AL241" t="str">
            <v/>
          </cell>
          <cell r="AM241" t="str">
            <v/>
          </cell>
          <cell r="AN241" t="str">
            <v/>
          </cell>
          <cell r="AO241" t="str">
            <v/>
          </cell>
          <cell r="AP241" t="str">
            <v/>
          </cell>
          <cell r="AQ241" t="str">
            <v/>
          </cell>
          <cell r="AR241" t="str">
            <v/>
          </cell>
          <cell r="AS241" t="str">
            <v/>
          </cell>
          <cell r="AT241" t="str">
            <v/>
          </cell>
          <cell r="AU241" t="str">
            <v/>
          </cell>
          <cell r="AV241" t="b">
            <v>1</v>
          </cell>
          <cell r="AW241" t="b">
            <v>0</v>
          </cell>
          <cell r="AX241" t="b">
            <v>0</v>
          </cell>
          <cell r="AY241">
            <v>23</v>
          </cell>
          <cell r="BA241" t="str">
            <v>-</v>
          </cell>
          <cell r="BB241" t="str">
            <v/>
          </cell>
          <cell r="BC241" t="str">
            <v>Cục Quản lý Dược Việt Nam</v>
          </cell>
        </row>
        <row r="242">
          <cell r="A242">
            <v>240</v>
          </cell>
          <cell r="B242" t="str">
            <v>-</v>
          </cell>
          <cell r="C242" t="str">
            <v/>
          </cell>
          <cell r="D242" t="str">
            <v>GMP</v>
          </cell>
          <cell r="E242">
            <v>229</v>
          </cell>
          <cell r="H242">
            <v>29</v>
          </cell>
          <cell r="I242" t="str">
            <v>A</v>
          </cell>
          <cell r="J242" t="str">
            <v>Công ty cổ phần Công nghệ sinh học - Dược phẩm ICA</v>
          </cell>
          <cell r="K242" t="str">
            <v/>
          </cell>
          <cell r="L242" t="str">
            <v>Lô 10, đường số 5, khu công nghiệp Việt Nam-Singapore, thị xã Thuận An, tỉnh Bình Dương.</v>
          </cell>
          <cell r="M242" t="str">
            <v/>
          </cell>
          <cell r="N242" t="str">
            <v/>
          </cell>
          <cell r="O242" t="str">
            <v/>
          </cell>
          <cell r="P242" t="str">
            <v>Thuốc không chứa kháng sinh nhóm β-Lactam: Thuốc viên nén, viên nén bao phim, viên nang cứng, thuốc bột, thuốc cốm.</v>
          </cell>
          <cell r="R242" t="str">
            <v>WHO-GMP</v>
          </cell>
          <cell r="S242">
            <v>42568</v>
          </cell>
          <cell r="T242" t="str">
            <v>198/GCN-QLD</v>
          </cell>
          <cell r="U242">
            <v>41472</v>
          </cell>
          <cell r="V242">
            <v>42568</v>
          </cell>
          <cell r="X242" t="str">
            <v>Tái</v>
          </cell>
          <cell r="Y242" t="str">
            <v>* Non-β (viên, cốm, bột uống)</v>
          </cell>
          <cell r="AV242" t="b">
            <v>1</v>
          </cell>
          <cell r="AW242" t="b">
            <v>0</v>
          </cell>
          <cell r="AX242" t="b">
            <v>0</v>
          </cell>
          <cell r="AY242">
            <v>23</v>
          </cell>
          <cell r="BA242" t="str">
            <v>-</v>
          </cell>
          <cell r="BB242" t="str">
            <v/>
          </cell>
          <cell r="BC242" t="str">
            <v>Cục Quản lý Dược Việt Nam</v>
          </cell>
        </row>
        <row r="243">
          <cell r="A243">
            <v>241</v>
          </cell>
          <cell r="B243" t="str">
            <v>-</v>
          </cell>
          <cell r="C243" t="str">
            <v/>
          </cell>
          <cell r="D243" t="str">
            <v>GMP</v>
          </cell>
          <cell r="E243">
            <v>230</v>
          </cell>
          <cell r="H243">
            <v>29</v>
          </cell>
          <cell r="I243" t="str">
            <v>A</v>
          </cell>
          <cell r="J243" t="str">
            <v>Công ty cổ phần Công nghệ sinh học - Dược phẩm ICA</v>
          </cell>
          <cell r="K243" t="str">
            <v/>
          </cell>
          <cell r="L243" t="str">
            <v>Lô 10, đường số 5, khu công nghiệp Việt Nam-Singapore, thị xã Thuận An, tỉnh Bình Dương.</v>
          </cell>
          <cell r="M243" t="str">
            <v/>
          </cell>
          <cell r="N243" t="str">
            <v/>
          </cell>
          <cell r="O243" t="str">
            <v/>
          </cell>
          <cell r="P243" t="str">
            <v>Thuốc không chứa kháng sinh nhóm β-Lactam: Thuốc viên nén, viên nén bao phim, viên nang cứng, thuốc bột, thuốc cốm.</v>
          </cell>
          <cell r="R243" t="str">
            <v>WHO-GMP</v>
          </cell>
          <cell r="S243">
            <v>41422</v>
          </cell>
          <cell r="T243" t="str">
            <v>146/CN-QLD</v>
          </cell>
          <cell r="U243">
            <v>40326</v>
          </cell>
          <cell r="V243">
            <v>41422</v>
          </cell>
          <cell r="X243" t="str">
            <v>Tái</v>
          </cell>
          <cell r="Y243" t="str">
            <v>* Non-β (viên, cốm, bột uống)</v>
          </cell>
          <cell r="AV243" t="b">
            <v>1</v>
          </cell>
          <cell r="AW243" t="b">
            <v>0</v>
          </cell>
          <cell r="AX243" t="b">
            <v>0</v>
          </cell>
          <cell r="AY243">
            <v>23</v>
          </cell>
          <cell r="BA243" t="str">
            <v>-</v>
          </cell>
          <cell r="BB243" t="str">
            <v/>
          </cell>
          <cell r="BC243" t="str">
            <v>Cục Quản lý Dược Việt Nam</v>
          </cell>
        </row>
        <row r="244">
          <cell r="A244">
            <v>242</v>
          </cell>
          <cell r="B244" t="str">
            <v>-</v>
          </cell>
          <cell r="C244" t="str">
            <v/>
          </cell>
          <cell r="D244" t="str">
            <v>GMP</v>
          </cell>
          <cell r="E244">
            <v>231</v>
          </cell>
          <cell r="H244">
            <v>30</v>
          </cell>
          <cell r="I244" t="str">
            <v>A</v>
          </cell>
          <cell r="J244" t="str">
            <v>Công ty cổ phần Dược phẩm Nam Hà</v>
          </cell>
          <cell r="K244" t="str">
            <v>Nam Ha Pharmaceutical Joint Stock Company (NamHa Pharma)</v>
          </cell>
          <cell r="L244" t="str">
            <v>Số 415, đường Hàn Thuyên, phường Vị Xuyên, thành phố Nam Định, tỉnh Nam Định.</v>
          </cell>
          <cell r="M244" t="str">
            <v/>
          </cell>
          <cell r="N244" t="str">
            <v/>
          </cell>
          <cell r="O244" t="str">
            <v/>
          </cell>
          <cell r="P244" t="str">
            <v>* Thuốc không chứa kháng sinh nhóm β-Lactam: Thuốc viên nén, viên nén bao phim, viên nén bao đường, thuốc bột, thuốc cốm, viên nang cứng, viên nang mềm, viên nén sủi bọt, thuốc bột sủi bọt, thuốc cốm sủi bọt, thuốc xịt mũi, dung dịch thuốc uống, hỗn dịch thuốc uống, nhũ dịch thuốc uống, thuốc giun quả núi, thuốc kem, thuốc mỡ,  thuốc nhỏ mắt, thuốc nhỏ mũi._x000D_
* Thuốc chứa hóc môn - nội tiết tố: Thuốc viên nén, viên nén bao phim, viên nén bao đường.</v>
          </cell>
          <cell r="R244" t="str">
            <v>WHO-GMP</v>
          </cell>
          <cell r="S244">
            <v>44086</v>
          </cell>
          <cell r="T244" t="str">
            <v>383/GCN-QLD</v>
          </cell>
          <cell r="U244">
            <v>42990</v>
          </cell>
          <cell r="V244">
            <v>44086</v>
          </cell>
          <cell r="X244" t="str">
            <v>Tái</v>
          </cell>
          <cell r="Y244" t="str">
            <v>* Non-β (viên, cốm, bột uống, nang mềm, kem, mỡ, nước uống, nhỏ mắt, nhỏ mũi)
* Hóc môn (viên)</v>
          </cell>
          <cell r="Z244" t="str">
            <v>x</v>
          </cell>
          <cell r="AA244" t="str">
            <v/>
          </cell>
          <cell r="AB244" t="str">
            <v/>
          </cell>
          <cell r="AC244" t="str">
            <v/>
          </cell>
          <cell r="AD244" t="str">
            <v/>
          </cell>
          <cell r="AE244" t="str">
            <v/>
          </cell>
          <cell r="AF244" t="str">
            <v/>
          </cell>
          <cell r="AG244" t="str">
            <v/>
          </cell>
          <cell r="AH244" t="str">
            <v>N S</v>
          </cell>
          <cell r="AI244" t="str">
            <v/>
          </cell>
          <cell r="AJ244" t="str">
            <v>x</v>
          </cell>
          <cell r="AK244" t="str">
            <v>N</v>
          </cell>
          <cell r="AL244" t="str">
            <v/>
          </cell>
          <cell r="AM244" t="str">
            <v>N</v>
          </cell>
          <cell r="AN244" t="str">
            <v>N</v>
          </cell>
          <cell r="AO244" t="str">
            <v/>
          </cell>
          <cell r="AP244" t="str">
            <v>x</v>
          </cell>
          <cell r="AQ244" t="str">
            <v/>
          </cell>
          <cell r="AR244" t="str">
            <v/>
          </cell>
          <cell r="AS244" t="str">
            <v/>
          </cell>
          <cell r="AT244" t="str">
            <v/>
          </cell>
          <cell r="AU244" t="str">
            <v/>
          </cell>
          <cell r="AV244" t="b">
            <v>1</v>
          </cell>
          <cell r="AW244" t="b">
            <v>0</v>
          </cell>
          <cell r="AX244" t="b">
            <v>0</v>
          </cell>
          <cell r="AY244">
            <v>24</v>
          </cell>
          <cell r="BA244" t="str">
            <v>-</v>
          </cell>
          <cell r="BB244" t="str">
            <v/>
          </cell>
          <cell r="BC244" t="str">
            <v>Cục Quản lý Dược Việt Nam</v>
          </cell>
        </row>
        <row r="245">
          <cell r="A245">
            <v>243</v>
          </cell>
          <cell r="B245" t="str">
            <v>-</v>
          </cell>
          <cell r="C245" t="str">
            <v/>
          </cell>
          <cell r="D245" t="str">
            <v>GMP</v>
          </cell>
          <cell r="E245">
            <v>232</v>
          </cell>
          <cell r="H245">
            <v>30</v>
          </cell>
          <cell r="I245" t="str">
            <v>A</v>
          </cell>
          <cell r="J245" t="str">
            <v>Công ty cổ phần Dược phẩm Nam Hà</v>
          </cell>
          <cell r="K245" t="str">
            <v>Nam Ha Pharmaceutical Joint Stock Company (NamHa Pharma)</v>
          </cell>
          <cell r="L245" t="str">
            <v>Số 415, đường Hàn Thuyên, phường Vị Xuyên, thành phố Nam Định, tỉnh Nam Định.</v>
          </cell>
          <cell r="M245" t="str">
            <v/>
          </cell>
          <cell r="N245" t="str">
            <v/>
          </cell>
          <cell r="O245" t="str">
            <v/>
          </cell>
          <cell r="P245" t="str">
            <v>* Thuốc không chứa kháng sinh nhóm β-Lactam: Thuốc viên nén, viên nén bao phim, viên nén bao đường, thuốc bột, thuốc cốm, viên nang cứng, viên nang mềm, viên nén sủi bọt, thuốc bột sủi bọt, thuốc cốm sủi bọt, thuốc nước uống, thuốc nhỏ mắt, thuốc nhỏ mũi, thuốc giun quả núi, thuốc kem và thuốc mỡ;_x000D_
* Thuốc chứa hóc môn - nội tiết tố: Thuốc viên nén và thuốc viên nén bao.</v>
          </cell>
          <cell r="R245" t="str">
            <v>WHO-GMP</v>
          </cell>
          <cell r="S245">
            <v>42843</v>
          </cell>
          <cell r="T245" t="str">
            <v>217/GCN-QLD</v>
          </cell>
          <cell r="U245">
            <v>41747</v>
          </cell>
          <cell r="V245">
            <v>42843</v>
          </cell>
          <cell r="X245" t="str">
            <v>Tái</v>
          </cell>
          <cell r="Y245" t="str">
            <v>* Non-β (viên, cốm, bột uống, nang mềm, kem, mỡ, nước uống, nhỏ mắt, nhỏ mũi)
* Hóc môn (viên)</v>
          </cell>
          <cell r="AV245" t="b">
            <v>1</v>
          </cell>
          <cell r="AW245" t="b">
            <v>0</v>
          </cell>
          <cell r="AX245" t="b">
            <v>0</v>
          </cell>
          <cell r="AY245">
            <v>24</v>
          </cell>
          <cell r="BA245" t="str">
            <v>-</v>
          </cell>
          <cell r="BB245" t="str">
            <v/>
          </cell>
          <cell r="BC245" t="str">
            <v>Cục Quản lý Dược Việt Nam</v>
          </cell>
        </row>
        <row r="246">
          <cell r="A246">
            <v>244</v>
          </cell>
          <cell r="B246" t="str">
            <v>-</v>
          </cell>
          <cell r="C246" t="str">
            <v/>
          </cell>
          <cell r="BA246" t="str">
            <v>-</v>
          </cell>
          <cell r="BB246" t="str">
            <v/>
          </cell>
          <cell r="BC246" t="str">
            <v>Cục Quản lý Dược Việt Nam</v>
          </cell>
        </row>
        <row r="247">
          <cell r="A247">
            <v>245</v>
          </cell>
          <cell r="B247" t="str">
            <v>o</v>
          </cell>
          <cell r="C247" t="str">
            <v>GMP-30B</v>
          </cell>
          <cell r="D247" t="str">
            <v>GMP</v>
          </cell>
          <cell r="E247">
            <v>234</v>
          </cell>
          <cell r="H247">
            <v>30</v>
          </cell>
          <cell r="I247" t="str">
            <v>B</v>
          </cell>
          <cell r="J247" t="str">
            <v>Công ty cổ phần Dược phẩm Nam Hà</v>
          </cell>
          <cell r="K247" t="str">
            <v>Nam Ha Pharmaceutical Joint Stock Company (NamHa Pharma)</v>
          </cell>
          <cell r="L247" t="str">
            <v>Lô H10, Khu công nghiệp Hòa Xá, Tp. Nam Định, tỉnh Nam Định</v>
          </cell>
          <cell r="N247" t="str">
            <v/>
          </cell>
          <cell r="O247" t="str">
            <v/>
          </cell>
          <cell r="P247" t="str">
            <v>* Thuốc từ dược liệu: viên nén, viên bao đường, viên bao phim, viên nang cứng, thuốc bột, thuốc cốm, viên hoàn cứng, viên hoàn mềm, thuốc nước uống, cao dược liệu (cao đặc, cao khô), thuốc phiến.</v>
          </cell>
          <cell r="R247" t="str">
            <v>WHO-GMP</v>
          </cell>
          <cell r="S247">
            <v>43701</v>
          </cell>
          <cell r="T247" t="str">
            <v>367/GCN-QLD</v>
          </cell>
          <cell r="U247">
            <v>42606</v>
          </cell>
          <cell r="V247">
            <v>43701</v>
          </cell>
          <cell r="X247" t="str">
            <v>Mới</v>
          </cell>
          <cell r="Y247" t="str">
            <v>* Dược liệu (viên, cốm, bột uống, nước uống, cao)</v>
          </cell>
          <cell r="AA247" t="str">
            <v>x</v>
          </cell>
          <cell r="AH247" t="str">
            <v>D H</v>
          </cell>
          <cell r="AI247" t="str">
            <v>D</v>
          </cell>
          <cell r="AK247" t="str">
            <v>D</v>
          </cell>
          <cell r="AV247" t="b">
            <v>1</v>
          </cell>
          <cell r="AW247" t="b">
            <v>0</v>
          </cell>
          <cell r="AX247" t="b">
            <v>0</v>
          </cell>
          <cell r="AY247">
            <v>24</v>
          </cell>
          <cell r="BA247" t="str">
            <v>-</v>
          </cell>
          <cell r="BB247" t="str">
            <v/>
          </cell>
          <cell r="BC247" t="str">
            <v>Cục Quản lý Dược Việt Nam</v>
          </cell>
        </row>
        <row r="248">
          <cell r="A248">
            <v>246</v>
          </cell>
          <cell r="B248" t="str">
            <v>o</v>
          </cell>
          <cell r="C248" t="str">
            <v>GMP-31A</v>
          </cell>
          <cell r="D248" t="str">
            <v>GMP</v>
          </cell>
          <cell r="E248">
            <v>235</v>
          </cell>
          <cell r="H248">
            <v>31</v>
          </cell>
          <cell r="I248" t="str">
            <v>A</v>
          </cell>
          <cell r="J248" t="str">
            <v>Chi nhánh Công ty cổ phần Dược phẩm Trung ương Vidipha Bình Dương</v>
          </cell>
          <cell r="K248" t="str">
            <v>Branch of Vidipha Binh Duong Central Pharmaceutical Joint Stock Company</v>
          </cell>
          <cell r="L248" t="str">
            <v>Khu phố Tân Bình, phường Tân Hiệp, thị xã Tân Uyên, tỉnh Bình Dương.</v>
          </cell>
          <cell r="M248" t="str">
            <v>Tan Binh Quarter, Tan Hiep Ward, Tan Uyen Town, Binh Duong Province</v>
          </cell>
          <cell r="N248" t="str">
            <v>184/2 Lê Văn Sỹ, phường 10, quận Phú Nhuận, Thành phố Hồ Chí Minh</v>
          </cell>
          <cell r="O248" t="str">
            <v>184/2 Le Van Sy, ward 10, Phu Nhuan district, Ho Chi Minh city</v>
          </cell>
          <cell r="P248" t="str">
            <v>* Thuốc không chứa kháng sinh nhóm β-Lactam: Dung dịch thuốc tiêm nước, thuốc nhỏ mắt, thuốc nhỏ mũi, thuốc nhỏ tai, nước muối sinh lý vô trùng, sirô, ống uống, dung dịch uống, hỗn dịch uống, gel uống, nhũ dịch uống, thuốc nước dùng ngoài, thuốc bột dùng ngoài, gel dùng ngoài, kem, mỡ, viên nén, viên bao phim, viên bao đường, thuốc bột, thuốc cốm, viên nang cứng, viên nang mềm, viên nén sủi bọt, thuốc bột sủi bọt và thuốc cốm sủi bọt;_x000D_
* Thuốc chứa kháng sinh Penicillin: Viên nén, viên bao phim, viên nang cứng, thuốc bột, thuốc cốm;_x000D_
* Thuốc chứa kháng sinh Cephalosporin: Thuốc tiêm bột, viên nén, viên bao phim, viên nang cứng, thuốc bột, thuốc cốm.</v>
          </cell>
          <cell r="R248" t="str">
            <v>WHO-GMP</v>
          </cell>
          <cell r="S248">
            <v>43903</v>
          </cell>
          <cell r="T248" t="str">
            <v>92/GCN-QLD</v>
          </cell>
          <cell r="U248">
            <v>42807</v>
          </cell>
          <cell r="V248">
            <v>43903</v>
          </cell>
          <cell r="X248" t="str">
            <v>Tái</v>
          </cell>
          <cell r="Y248" t="str">
            <v>* Non-β (viên, cốm, bột uống, nang mềm, kem, gel, mỡ, tiêm nước, nước uống, nước dùng ngoài, nhỏ mắt, nhỏ mũi)
* Penicillin (viên, cốm, bột uống)
* Cephalosporin (viên, cốm, bột uống, tiêm bột)</v>
          </cell>
          <cell r="Z248" t="str">
            <v>x</v>
          </cell>
          <cell r="AA248" t="str">
            <v/>
          </cell>
          <cell r="AB248" t="str">
            <v/>
          </cell>
          <cell r="AC248" t="str">
            <v/>
          </cell>
          <cell r="AD248" t="str">
            <v/>
          </cell>
          <cell r="AE248" t="str">
            <v/>
          </cell>
          <cell r="AF248" t="str">
            <v>C</v>
          </cell>
          <cell r="AG248" t="str">
            <v>N</v>
          </cell>
          <cell r="AH248" t="str">
            <v>N P C S</v>
          </cell>
          <cell r="AI248" t="str">
            <v/>
          </cell>
          <cell r="AJ248" t="str">
            <v/>
          </cell>
          <cell r="AK248" t="str">
            <v>N</v>
          </cell>
          <cell r="AL248" t="str">
            <v>N</v>
          </cell>
          <cell r="AM248" t="str">
            <v>N</v>
          </cell>
          <cell r="AN248" t="str">
            <v>N</v>
          </cell>
          <cell r="AO248" t="str">
            <v/>
          </cell>
          <cell r="AP248" t="str">
            <v>x</v>
          </cell>
          <cell r="AQ248" t="str">
            <v/>
          </cell>
          <cell r="AR248" t="str">
            <v/>
          </cell>
          <cell r="AS248" t="str">
            <v/>
          </cell>
          <cell r="AT248" t="str">
            <v/>
          </cell>
          <cell r="AU248" t="str">
            <v/>
          </cell>
          <cell r="AV248" t="b">
            <v>1</v>
          </cell>
          <cell r="AW248" t="b">
            <v>0</v>
          </cell>
          <cell r="AX248" t="b">
            <v>0</v>
          </cell>
          <cell r="AY248">
            <v>25</v>
          </cell>
          <cell r="AZ248">
            <v>79</v>
          </cell>
          <cell r="BA248">
            <v>79</v>
          </cell>
          <cell r="BB248" t="str">
            <v>99/ĐKKDD-BYT</v>
          </cell>
          <cell r="BC248" t="str">
            <v>Cục Quản lý Dược Việt Nam</v>
          </cell>
        </row>
        <row r="249">
          <cell r="A249">
            <v>247</v>
          </cell>
          <cell r="B249" t="str">
            <v>-</v>
          </cell>
          <cell r="C249" t="str">
            <v/>
          </cell>
          <cell r="D249" t="str">
            <v>GMP</v>
          </cell>
          <cell r="E249">
            <v>236</v>
          </cell>
          <cell r="H249">
            <v>31</v>
          </cell>
          <cell r="I249" t="str">
            <v>A</v>
          </cell>
          <cell r="J249" t="str">
            <v>Chi nhánh Công ty cổ phần Dược phẩm Trung ương Vidipha Bình Dương</v>
          </cell>
          <cell r="K249" t="str">
            <v>Branch of Vidipha Binh Duong Central Pharmaceutical Joint Stock Company</v>
          </cell>
          <cell r="L249" t="str">
            <v>Khu phố Tân Bình, phường Tân Hiệp, thị xã Tân Uyên, tỉnh Bình Dương.</v>
          </cell>
          <cell r="M249" t="str">
            <v>Tan Binh Quarter, Tan Hiep Ward, Tan Uyen Town, Binh Duong Province</v>
          </cell>
          <cell r="N249" t="str">
            <v>184/2 Lê Văn Sỹ, phường 10, quận Phú Nhuận, Thành phố Hồ Chí Minh</v>
          </cell>
          <cell r="O249" t="str">
            <v>184/2 Le Van Sy, ward 10, Phu Nhuan district, Ho Chi Minh city</v>
          </cell>
          <cell r="P249"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ngoài, gel dùng ngoài, kem, mỡ, viên nén, viên bao phim, viên bao đường, thuốc bột, thuốc cốm, viên nang cứng, viên nang mềm, viên nén sủi bọt, thuốc bột sủi bọt và thuốc cốm sủi bọt;_x000D_
* Thuốc chứa kháng sinh Penicillin: thuốc viên nén, viên bao phim, viên nang cứng, thuốc bột, thuốc cốm;_x000D_
* Thuốc chứa kháng sinh Cephalosporin: thuốc tiêm bột, viên nén, viên bao phim, viên nang cứng, thuốc bột, thuốc cốm.</v>
          </cell>
          <cell r="R249" t="str">
            <v>WHO-GMP</v>
          </cell>
          <cell r="S249">
            <v>42742</v>
          </cell>
          <cell r="T249" t="str">
            <v>07/GCN-QLD</v>
          </cell>
          <cell r="U249">
            <v>41646</v>
          </cell>
          <cell r="V249">
            <v>42742</v>
          </cell>
          <cell r="X249" t="str">
            <v>Tái</v>
          </cell>
          <cell r="Y249" t="str">
            <v>* Non-β (viên, cốm, bột uống, nang mềm, kem, gel, mỡ, tiêm nước, nước uống, nước dùng ngoài, nhỏ mắt, nhỏ mũi)
* Penicillin (viên, cốm, bột uống)
* Cephalosporin (viên, cốm, bột uống, tiêm bột)</v>
          </cell>
          <cell r="AV249" t="b">
            <v>1</v>
          </cell>
          <cell r="AW249" t="b">
            <v>0</v>
          </cell>
          <cell r="AX249" t="b">
            <v>0</v>
          </cell>
          <cell r="AY249">
            <v>25</v>
          </cell>
          <cell r="AZ249">
            <v>119</v>
          </cell>
          <cell r="BA249">
            <v>119</v>
          </cell>
          <cell r="BB249" t="str">
            <v>212/BYT-ĐKKDD</v>
          </cell>
          <cell r="BC249" t="str">
            <v>Cục Quản lý Dược Việt Nam</v>
          </cell>
        </row>
        <row r="250">
          <cell r="A250">
            <v>248</v>
          </cell>
          <cell r="B250" t="str">
            <v>-</v>
          </cell>
          <cell r="C250" t="str">
            <v/>
          </cell>
          <cell r="D250" t="str">
            <v>GMP</v>
          </cell>
          <cell r="E250">
            <v>237</v>
          </cell>
          <cell r="H250">
            <v>31</v>
          </cell>
          <cell r="I250" t="str">
            <v>A</v>
          </cell>
          <cell r="J250" t="str">
            <v>Chi nhánh Công ty cổ phần Dược phẩm Trung ương Vidipha Bình Dương</v>
          </cell>
          <cell r="K250" t="str">
            <v>Branch of Vidipha Binh Duong Central Pharmaceutical Joint Stock Company</v>
          </cell>
          <cell r="L250" t="str">
            <v>Khu phố Tân Bình, phường Tân Hiệp, thị xã Tân Uyên, tỉnh Bình Dương.</v>
          </cell>
          <cell r="M250" t="str">
            <v>Tan Binh Quarter, Tan Hiep Ward, Tan Uyen Town, Binh Duong Province</v>
          </cell>
          <cell r="N250" t="str">
            <v>184/2 Lê Văn Sỹ, phường 10, quận Phú Nhuận, Thành phố Hồ Chí Minh</v>
          </cell>
          <cell r="O250" t="str">
            <v>184/2 Le Van Sy, ward 10, Phu Nhuan district, Ho Chi Minh city</v>
          </cell>
          <cell r="P250"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ngoài, gel dùng ngoài, kem, mỡ, viên nén, viên bao phim, viên bao đường, thuốc bột, thuốc cốm, viên nang cứng, viên nang mềm, viên nén sủi bọt, thuốc bột sủi bọt và thuốc cốm sủi bọt;_x000D_
* Thuốc chứa kháng sinh Penicillin: thuốc viên nén, viên bao phim, viên nang cứng, thuốc bột, thuốc cốm;_x000D_
* Thuốc chứa kháng sinh Cephalosporin: thuốc tiêm bột, viên nén, viên bao phim, viên nang cứng, thuốc bột, thuốc cốm.</v>
          </cell>
          <cell r="R250" t="str">
            <v>WHO-GMP</v>
          </cell>
          <cell r="S250">
            <v>41639</v>
          </cell>
          <cell r="T250" t="str">
            <v>451/CN-QLD</v>
          </cell>
          <cell r="U250">
            <v>40543</v>
          </cell>
          <cell r="V250">
            <v>41639</v>
          </cell>
          <cell r="X250" t="str">
            <v>Tái</v>
          </cell>
          <cell r="Y250" t="str">
            <v>* Non-β (viên, cốm, bột uống, nang mềm, kem, gel, mỡ, tiêm nước, nước uống, nước dùng ngoài, nhỏ mắt, nhỏ mũi)
* Penicillin (viên, cốm, bột uống)
* Cephalosporin (viên, cốm, bột uống, tiêm bột)</v>
          </cell>
          <cell r="AV250" t="b">
            <v>1</v>
          </cell>
          <cell r="AW250" t="b">
            <v>0</v>
          </cell>
          <cell r="AX250" t="b">
            <v>0</v>
          </cell>
          <cell r="AY250">
            <v>25</v>
          </cell>
          <cell r="BA250" t="str">
            <v>-</v>
          </cell>
          <cell r="BB250" t="str">
            <v/>
          </cell>
          <cell r="BC250" t="str">
            <v>Cục Quản lý Dược Việt Nam</v>
          </cell>
        </row>
        <row r="251">
          <cell r="A251">
            <v>249</v>
          </cell>
          <cell r="B251" t="str">
            <v>o</v>
          </cell>
          <cell r="C251" t="str">
            <v>GMP-32A</v>
          </cell>
          <cell r="D251" t="str">
            <v>GMP</v>
          </cell>
          <cell r="E251">
            <v>238</v>
          </cell>
          <cell r="H251">
            <v>32</v>
          </cell>
          <cell r="I251" t="str">
            <v>A</v>
          </cell>
          <cell r="J251" t="str">
            <v>Công ty TNHH Thai Nakorn Patana Việt Nam</v>
          </cell>
          <cell r="L251" t="str">
            <v>636 Nguyễn Tất Thành, phường 9, thành phố Tuy Hòa, tỉnh Phú Yên.</v>
          </cell>
          <cell r="M251" t="str">
            <v/>
          </cell>
          <cell r="N251" t="str">
            <v/>
          </cell>
          <cell r="O251" t="str">
            <v/>
          </cell>
          <cell r="P251" t="str">
            <v>* Thuốc không chứa kháng sinh nhóm β-Lactam: Thuốc viên nén, viên bao, thuốc nước uống, thuốc kem, thuốc mỡ và thuốc ống hít.</v>
          </cell>
          <cell r="R251" t="str">
            <v>WHO-GMP</v>
          </cell>
          <cell r="S251">
            <v>44164</v>
          </cell>
          <cell r="T251" t="str">
            <v>545/GCN-QLD</v>
          </cell>
          <cell r="U251">
            <v>43068</v>
          </cell>
          <cell r="V251">
            <v>44164</v>
          </cell>
          <cell r="X251" t="str">
            <v>Tái</v>
          </cell>
          <cell r="Y251" t="str">
            <v>* Non-β (viên, kem, mỡ, nước uống, ống hít)</v>
          </cell>
          <cell r="Z251" t="str">
            <v>x</v>
          </cell>
          <cell r="AA251" t="str">
            <v/>
          </cell>
          <cell r="AB251" t="str">
            <v/>
          </cell>
          <cell r="AC251" t="str">
            <v/>
          </cell>
          <cell r="AD251" t="str">
            <v/>
          </cell>
          <cell r="AE251" t="str">
            <v/>
          </cell>
          <cell r="AF251" t="str">
            <v/>
          </cell>
          <cell r="AG251" t="str">
            <v/>
          </cell>
          <cell r="AH251" t="str">
            <v>N</v>
          </cell>
          <cell r="AI251" t="str">
            <v/>
          </cell>
          <cell r="AJ251" t="str">
            <v/>
          </cell>
          <cell r="AK251" t="str">
            <v>N</v>
          </cell>
          <cell r="AL251" t="str">
            <v>N</v>
          </cell>
          <cell r="AM251" t="str">
            <v/>
          </cell>
          <cell r="AN251" t="str">
            <v>N</v>
          </cell>
          <cell r="AO251" t="str">
            <v/>
          </cell>
          <cell r="AP251" t="str">
            <v/>
          </cell>
          <cell r="AQ251" t="str">
            <v/>
          </cell>
          <cell r="AR251" t="str">
            <v/>
          </cell>
          <cell r="AS251" t="str">
            <v/>
          </cell>
          <cell r="AT251" t="str">
            <v>x</v>
          </cell>
          <cell r="AU251" t="str">
            <v/>
          </cell>
          <cell r="AV251" t="b">
            <v>1</v>
          </cell>
          <cell r="AW251" t="b">
            <v>0</v>
          </cell>
          <cell r="AX251" t="b">
            <v>0</v>
          </cell>
          <cell r="AY251">
            <v>26</v>
          </cell>
          <cell r="AZ251">
            <v>106</v>
          </cell>
          <cell r="BA251">
            <v>106</v>
          </cell>
          <cell r="BB251" t="str">
            <v>341/ĐKKDD-BYT</v>
          </cell>
          <cell r="BC251" t="str">
            <v>Cục Quản lý Dược Việt Nam</v>
          </cell>
        </row>
        <row r="252">
          <cell r="A252">
            <v>250</v>
          </cell>
          <cell r="B252" t="str">
            <v>-</v>
          </cell>
          <cell r="C252" t="str">
            <v/>
          </cell>
          <cell r="D252" t="str">
            <v>GMP</v>
          </cell>
          <cell r="E252">
            <v>239</v>
          </cell>
          <cell r="H252">
            <v>32</v>
          </cell>
          <cell r="I252" t="str">
            <v>A</v>
          </cell>
          <cell r="J252" t="str">
            <v>Công ty TNHH Thai Nakorn Patana (Việt Nam)</v>
          </cell>
          <cell r="K252" t="str">
            <v/>
          </cell>
          <cell r="L252" t="str">
            <v>636 Nguyễn Tất Thành, phường 9, thành phố Tuy Hòa, tỉnh Phú Yên.</v>
          </cell>
          <cell r="M252" t="str">
            <v/>
          </cell>
          <cell r="N252" t="str">
            <v/>
          </cell>
          <cell r="O252" t="str">
            <v/>
          </cell>
          <cell r="P252" t="str">
            <v>* Thuốc không chứa kháng sinh nhóm β-Lactam: Thuốc viên nén, viên bao, thuốc nước uống, thuốc kem, thuốc mỡ, thuốc nước dùng ngoài và thuốc ống hít.</v>
          </cell>
          <cell r="R252" t="str">
            <v>WHO-GMP</v>
          </cell>
          <cell r="S252">
            <v>42699</v>
          </cell>
          <cell r="T252" t="str">
            <v>367/GCN-QLD</v>
          </cell>
          <cell r="U252">
            <v>41603</v>
          </cell>
          <cell r="V252">
            <v>42699</v>
          </cell>
          <cell r="X252" t="str">
            <v>Tái</v>
          </cell>
          <cell r="Y252" t="str">
            <v>* Non-β (viên, kem, mỡ, nước uống, nước dùng ngoài, ống hít)</v>
          </cell>
          <cell r="AV252" t="b">
            <v>1</v>
          </cell>
          <cell r="AW252" t="b">
            <v>0</v>
          </cell>
          <cell r="AX252" t="b">
            <v>0</v>
          </cell>
          <cell r="AY252">
            <v>26</v>
          </cell>
          <cell r="AZ252">
            <v>105</v>
          </cell>
          <cell r="BA252">
            <v>105</v>
          </cell>
          <cell r="BB252" t="str">
            <v>126/BYT-ĐKKDD</v>
          </cell>
          <cell r="BC252" t="str">
            <v>Cục Quản lý Dược Việt Nam</v>
          </cell>
        </row>
        <row r="253">
          <cell r="A253">
            <v>251</v>
          </cell>
          <cell r="B253" t="str">
            <v>-</v>
          </cell>
          <cell r="C253" t="str">
            <v/>
          </cell>
          <cell r="D253" t="str">
            <v>GMP</v>
          </cell>
          <cell r="E253">
            <v>240</v>
          </cell>
          <cell r="H253">
            <v>32</v>
          </cell>
          <cell r="I253" t="str">
            <v>A</v>
          </cell>
          <cell r="J253" t="str">
            <v>Công ty TNHH Thai Nakorn Patana (Việt Nam)</v>
          </cell>
          <cell r="K253" t="str">
            <v/>
          </cell>
          <cell r="L253" t="str">
            <v>636 Nguyễn Tất Thành, phường 9, thành phố Tuy Hòa, tỉnh Phú Yên.</v>
          </cell>
          <cell r="M253" t="str">
            <v/>
          </cell>
          <cell r="N253" t="str">
            <v/>
          </cell>
          <cell r="O253" t="str">
            <v/>
          </cell>
          <cell r="P253" t="str">
            <v>Thuốc không chứa kháng sinh nhóm β-Lactam: Thuốc viên nén, viên bao, thuốc nước uống, thuốc kem, thuốc mỡ, thuốc nước dùng ngoài và thuốc ống hít.</v>
          </cell>
          <cell r="R253" t="str">
            <v>WHO-GMP</v>
          </cell>
          <cell r="S253">
            <v>41513</v>
          </cell>
          <cell r="T253" t="str">
            <v>257/GCN-QLD</v>
          </cell>
          <cell r="U253">
            <v>40417</v>
          </cell>
          <cell r="V253">
            <v>41513</v>
          </cell>
          <cell r="X253" t="str">
            <v>Tái</v>
          </cell>
          <cell r="Y253" t="str">
            <v>* Non-β (viên, kem, mỡ, nước uống, nước dùng ngoài, ống hít)</v>
          </cell>
          <cell r="AV253" t="b">
            <v>1</v>
          </cell>
          <cell r="AW253" t="b">
            <v>0</v>
          </cell>
          <cell r="AX253" t="b">
            <v>0</v>
          </cell>
          <cell r="AY253">
            <v>26</v>
          </cell>
          <cell r="BA253" t="str">
            <v>-</v>
          </cell>
          <cell r="BB253" t="str">
            <v/>
          </cell>
          <cell r="BC253" t="str">
            <v>Cục Quản lý Dược Việt Nam</v>
          </cell>
        </row>
        <row r="254">
          <cell r="A254">
            <v>252</v>
          </cell>
          <cell r="B254" t="str">
            <v>o</v>
          </cell>
          <cell r="C254" t="str">
            <v>GMP-33A</v>
          </cell>
          <cell r="D254" t="str">
            <v>GMP</v>
          </cell>
          <cell r="E254">
            <v>241</v>
          </cell>
          <cell r="H254">
            <v>33</v>
          </cell>
          <cell r="I254" t="str">
            <v>A</v>
          </cell>
          <cell r="J254" t="str">
            <v>Công ty TNHH ICA Rx</v>
          </cell>
          <cell r="K254" t="str">
            <v/>
          </cell>
          <cell r="L254" t="str">
            <v>Số 27, đường 2, Khu Công nghiệp Việt Nam-Singapore, huyện Thuận An, tỉnh Bình Dương.</v>
          </cell>
          <cell r="M254" t="str">
            <v/>
          </cell>
          <cell r="N254" t="str">
            <v/>
          </cell>
          <cell r="O254" t="str">
            <v/>
          </cell>
          <cell r="P254" t="str">
            <v>Thuốc viên nén, viên nén bao phim, viên nang cứng, thuốc cốm từ nguyên liệu dạng cốm và thuốc bột chứa kháng sinh nhóm Cephalosporin</v>
          </cell>
          <cell r="R254" t="str">
            <v>WHO-GMP</v>
          </cell>
          <cell r="S254">
            <v>41909</v>
          </cell>
          <cell r="T254" t="str">
            <v>380/CN-QLD</v>
          </cell>
          <cell r="U254">
            <v>40813</v>
          </cell>
          <cell r="V254">
            <v>41909</v>
          </cell>
          <cell r="W254" t="str">
            <v>Cty ngừng sản xuất, không tái đăng ký</v>
          </cell>
          <cell r="X254" t="str">
            <v>Tái</v>
          </cell>
          <cell r="Y254" t="str">
            <v>* Cephalosporin (viên, cốm)</v>
          </cell>
          <cell r="Z254" t="str">
            <v/>
          </cell>
          <cell r="AA254" t="str">
            <v/>
          </cell>
          <cell r="AB254" t="str">
            <v/>
          </cell>
          <cell r="AC254" t="str">
            <v/>
          </cell>
          <cell r="AD254" t="str">
            <v/>
          </cell>
          <cell r="AE254" t="str">
            <v/>
          </cell>
          <cell r="AF254" t="str">
            <v/>
          </cell>
          <cell r="AG254" t="str">
            <v/>
          </cell>
          <cell r="AH254" t="str">
            <v/>
          </cell>
          <cell r="AI254" t="str">
            <v/>
          </cell>
          <cell r="AJ254" t="str">
            <v/>
          </cell>
          <cell r="AK254" t="str">
            <v/>
          </cell>
          <cell r="AL254" t="str">
            <v/>
          </cell>
          <cell r="AM254" t="str">
            <v/>
          </cell>
          <cell r="AN254" t="str">
            <v/>
          </cell>
          <cell r="AO254" t="str">
            <v/>
          </cell>
          <cell r="AP254" t="str">
            <v/>
          </cell>
          <cell r="AQ254" t="str">
            <v/>
          </cell>
          <cell r="AR254" t="str">
            <v/>
          </cell>
          <cell r="AS254" t="str">
            <v/>
          </cell>
          <cell r="AT254" t="str">
            <v/>
          </cell>
          <cell r="AU254" t="str">
            <v/>
          </cell>
          <cell r="AV254" t="b">
            <v>0</v>
          </cell>
          <cell r="AW254" t="b">
            <v>0</v>
          </cell>
          <cell r="AX254" t="b">
            <v>0</v>
          </cell>
          <cell r="AY254">
            <v>27</v>
          </cell>
          <cell r="BA254" t="str">
            <v>-</v>
          </cell>
          <cell r="BB254" t="str">
            <v/>
          </cell>
          <cell r="BC254" t="str">
            <v>Cục Quản lý Dược Việt Nam</v>
          </cell>
        </row>
        <row r="255">
          <cell r="A255">
            <v>253</v>
          </cell>
          <cell r="B255" t="str">
            <v>o</v>
          </cell>
          <cell r="C255" t="str">
            <v>GMP-34A</v>
          </cell>
          <cell r="D255" t="str">
            <v>GMP</v>
          </cell>
          <cell r="E255">
            <v>242</v>
          </cell>
          <cell r="H255">
            <v>34</v>
          </cell>
          <cell r="I255" t="str">
            <v>A</v>
          </cell>
          <cell r="J255" t="str">
            <v>Công ty cổ phần Dược phẩm Dược liệu Pharmedic</v>
          </cell>
          <cell r="K255" t="str">
            <v/>
          </cell>
          <cell r="L255" t="str">
            <v>Số 1/67 Nguyễn Văn Quá, phường Đông Hưng Thuận, quận 12, thành phố Hồ Chí Minh.</v>
          </cell>
          <cell r="M255" t="str">
            <v/>
          </cell>
          <cell r="N255" t="str">
            <v/>
          </cell>
          <cell r="O255" t="str">
            <v/>
          </cell>
          <cell r="P255" t="str">
            <v>* Thuốc không chứa kháng sinh nhóm β-Lactam: Viên nén, viên bao phim, viên bao đường, viên nang cứng, thuốc bột, thuốc cốm, viên nén sủi bọt, thuốc bột sủi bọt, thuốc cốm sủi bọt, thuốc  dung dịch uống, hỗn dịch uống, gel uống, thuốc nước dùng ngoài, dung dịch bơm trực tràng,  thuốc kem, thuốc gel, thuốc mỡ; dầu xoa, ống hít, thuốc nhỏ mắt, thuốc nhỏ mũi; thuốc nhỏ tai.</v>
          </cell>
          <cell r="R255" t="str">
            <v>WHO-GMP</v>
          </cell>
          <cell r="S255">
            <v>44382</v>
          </cell>
          <cell r="T255" t="str">
            <v>445/GCN-QLD</v>
          </cell>
          <cell r="U255">
            <v>43286</v>
          </cell>
          <cell r="V255">
            <v>44382</v>
          </cell>
          <cell r="X255" t="str">
            <v>Tái</v>
          </cell>
          <cell r="Y255" t="str">
            <v>* Non-β (viên, cốm, bột uống, kem, gel, mỡ, nước uống, nước dùng ngoài, nhỏ mắt, nhỏ mũi, dầu xoa, ống hít)</v>
          </cell>
          <cell r="Z255" t="str">
            <v>x</v>
          </cell>
          <cell r="AA255" t="str">
            <v/>
          </cell>
          <cell r="AB255" t="str">
            <v/>
          </cell>
          <cell r="AC255" t="str">
            <v/>
          </cell>
          <cell r="AD255" t="str">
            <v/>
          </cell>
          <cell r="AE255" t="str">
            <v/>
          </cell>
          <cell r="AF255" t="str">
            <v/>
          </cell>
          <cell r="AG255" t="str">
            <v/>
          </cell>
          <cell r="AH255" t="str">
            <v>N S</v>
          </cell>
          <cell r="AI255" t="str">
            <v/>
          </cell>
          <cell r="AJ255" t="str">
            <v/>
          </cell>
          <cell r="AK255" t="str">
            <v>N</v>
          </cell>
          <cell r="AL255" t="str">
            <v>N</v>
          </cell>
          <cell r="AM255" t="str">
            <v>N</v>
          </cell>
          <cell r="AN255" t="str">
            <v>N</v>
          </cell>
          <cell r="AO255" t="str">
            <v/>
          </cell>
          <cell r="AP255" t="str">
            <v/>
          </cell>
          <cell r="AQ255" t="str">
            <v/>
          </cell>
          <cell r="AR255" t="str">
            <v/>
          </cell>
          <cell r="AS255" t="str">
            <v/>
          </cell>
          <cell r="AT255" t="str">
            <v>x</v>
          </cell>
          <cell r="AU255" t="str">
            <v/>
          </cell>
          <cell r="AV255" t="b">
            <v>1</v>
          </cell>
          <cell r="AW255" t="b">
            <v>0</v>
          </cell>
          <cell r="AX255" t="b">
            <v>0</v>
          </cell>
          <cell r="AY255">
            <v>28</v>
          </cell>
          <cell r="AZ255">
            <v>84</v>
          </cell>
          <cell r="BA255">
            <v>84</v>
          </cell>
          <cell r="BB255" t="str">
            <v>115/ĐKKDD-BYT</v>
          </cell>
          <cell r="BC255" t="str">
            <v>Cục Quản lý Dược Việt Nam</v>
          </cell>
        </row>
        <row r="256">
          <cell r="A256">
            <v>254</v>
          </cell>
          <cell r="B256" t="str">
            <v>-</v>
          </cell>
          <cell r="C256" t="str">
            <v/>
          </cell>
          <cell r="D256" t="str">
            <v>GMP</v>
          </cell>
          <cell r="E256">
            <v>243</v>
          </cell>
          <cell r="H256">
            <v>34</v>
          </cell>
          <cell r="I256" t="str">
            <v>A</v>
          </cell>
          <cell r="J256" t="str">
            <v>Công ty cổ phần Dược phẩm Dược liệu Pharmedic</v>
          </cell>
          <cell r="K256" t="str">
            <v/>
          </cell>
          <cell r="L256" t="str">
            <v>Số 1/67 Nguyễn Văn Quá, phường Đông Hưng Thuận, quận 12, thành phố Hồ Chí Minh.</v>
          </cell>
          <cell r="M256" t="str">
            <v/>
          </cell>
          <cell r="N256" t="str">
            <v/>
          </cell>
          <cell r="O256" t="str">
            <v/>
          </cell>
          <cell r="P256" t="str">
            <v>* Thuốc không chứa kháng sinh nhóm β-Lactam: Viên nén, viên nén bao phim, viên nén bao đường, viên nang cứng, viên nén nhai, viên nén ngậm, viên nén đặt âm đạo, thuốc bột, thuốc cốm, thuốc viên nén sủi bọt, thuốc bột sủi bọt, thuốc cốm sủi bọt, thuốc nhỏ mắt, thuốc nhỏ mũi; dung dịch thuốc uống, hỗn dịch uống, siro, dung dịch thuốc dùng ngoài, thuốc nhỏ tai, dung dịch bơm trực tràng, thuốc súc miệng; thuốc kem, gel, mỡ; dầu xoa, ống hít.</v>
          </cell>
          <cell r="R256" t="str">
            <v>WHO-GMP</v>
          </cell>
          <cell r="S256">
            <v>43143</v>
          </cell>
          <cell r="T256" t="str">
            <v>92/GCN-QLD</v>
          </cell>
          <cell r="U256">
            <v>42047</v>
          </cell>
          <cell r="V256">
            <v>43143</v>
          </cell>
          <cell r="X256" t="str">
            <v>Tái</v>
          </cell>
          <cell r="Y256" t="str">
            <v>* Non-β (viên, cốm, bột uống, kem, gel, mỡ, nước uống, nước dùng ngoài, nhỏ mắt, nhỏ mũi, dầu xoa, ống hít)</v>
          </cell>
          <cell r="AV256" t="b">
            <v>1</v>
          </cell>
          <cell r="AW256" t="b">
            <v>0</v>
          </cell>
          <cell r="AX256" t="b">
            <v>0</v>
          </cell>
          <cell r="AY256">
            <v>28</v>
          </cell>
          <cell r="BA256" t="str">
            <v>-</v>
          </cell>
          <cell r="BB256" t="str">
            <v/>
          </cell>
          <cell r="BC256" t="str">
            <v>Cục Quản lý Dược Việt Nam</v>
          </cell>
        </row>
        <row r="257">
          <cell r="A257">
            <v>255</v>
          </cell>
          <cell r="B257" t="str">
            <v>-</v>
          </cell>
          <cell r="C257" t="str">
            <v/>
          </cell>
          <cell r="D257" t="str">
            <v>GMP</v>
          </cell>
          <cell r="E257">
            <v>244</v>
          </cell>
          <cell r="H257">
            <v>34</v>
          </cell>
          <cell r="I257" t="str">
            <v>A</v>
          </cell>
          <cell r="J257" t="str">
            <v>Công ty cổ phần Dược phẩm Dược liệu Pharmedic</v>
          </cell>
          <cell r="K257" t="str">
            <v/>
          </cell>
          <cell r="L257" t="str">
            <v>Số 1/67 Nguyễn Văn Quá, phường Đông Hưng Thuận, quận 12, thành phố Hồ Chí Minh.</v>
          </cell>
          <cell r="M257" t="str">
            <v/>
          </cell>
          <cell r="N257" t="str">
            <v/>
          </cell>
          <cell r="O257" t="str">
            <v/>
          </cell>
          <cell r="P257" t="str">
            <v>Thuốc nhỏ mắt, thuốc nhỏ mũi, viên nén, viên bao phim, viên bao đường, viên nang cứng, thuốc bột, thuốc cốm, thuốc viên nén sủi bọt, thuốc bột sủi bọt, thuốc cốm sủi bọt, dung dịch thuốc uống, hỗn dịch thuốc uống, siro thuốc, thuốc nước dùng ngoài, thuốc nhỏ tai, thuốc kem, thuốc mỡ, dầu xoa, ống hít không chứa kháng sinh nhóm β-Lactam</v>
          </cell>
          <cell r="R257" t="str">
            <v>WHO-GMP</v>
          </cell>
          <cell r="S257">
            <v>41870</v>
          </cell>
          <cell r="T257" t="str">
            <v>315/CN-QLD</v>
          </cell>
          <cell r="U257">
            <v>40774</v>
          </cell>
          <cell r="V257">
            <v>41870</v>
          </cell>
          <cell r="X257" t="str">
            <v>Tái</v>
          </cell>
          <cell r="Y257" t="str">
            <v>* Non-β (viên, cốm, bột uống, kem, mỡ, nước uống, nước dùng ngoài, nhỏ mắt, nhỏ mũi, dầu xoa, ống hít)</v>
          </cell>
          <cell r="AV257" t="b">
            <v>1</v>
          </cell>
          <cell r="AW257" t="b">
            <v>0</v>
          </cell>
          <cell r="AX257" t="b">
            <v>0</v>
          </cell>
          <cell r="AY257">
            <v>28</v>
          </cell>
          <cell r="BA257" t="str">
            <v>-</v>
          </cell>
          <cell r="BB257" t="str">
            <v/>
          </cell>
          <cell r="BC257" t="str">
            <v>Cục Quản lý Dược Việt Nam</v>
          </cell>
        </row>
        <row r="258">
          <cell r="A258">
            <v>256</v>
          </cell>
          <cell r="B258" t="str">
            <v>-</v>
          </cell>
          <cell r="C258" t="str">
            <v/>
          </cell>
          <cell r="D258" t="str">
            <v>GMP</v>
          </cell>
          <cell r="J258" t="str">
            <v>Công ty cổ phần Dược phẩm Dược liệu Pharmedic</v>
          </cell>
          <cell r="K258" t="str">
            <v/>
          </cell>
          <cell r="L258" t="str">
            <v>Số 1/67 Nguyễn Văn Quá, phường Đông Hưng Thuận, quận 12, thành phố Hồ Chí Minh.</v>
          </cell>
          <cell r="M258" t="str">
            <v/>
          </cell>
          <cell r="N258" t="str">
            <v/>
          </cell>
          <cell r="O258" t="str">
            <v/>
          </cell>
          <cell r="P258" t="str">
            <v>* Thuốc không chứa kháng sinh nhóm β-Lactam:</v>
          </cell>
          <cell r="R258" t="str">
            <v>WHO-GMP</v>
          </cell>
          <cell r="X258" t="str">
            <v>Tái</v>
          </cell>
          <cell r="Y258" t="str">
            <v>* Non-β</v>
          </cell>
          <cell r="AV258" t="b">
            <v>0</v>
          </cell>
          <cell r="AW258" t="b">
            <v>0</v>
          </cell>
          <cell r="AX258" t="b">
            <v>0</v>
          </cell>
          <cell r="AY258">
            <v>28</v>
          </cell>
          <cell r="BA258" t="str">
            <v>-</v>
          </cell>
          <cell r="BB258" t="str">
            <v/>
          </cell>
          <cell r="BC258" t="str">
            <v>Cục Quản lý Dược Việt Nam</v>
          </cell>
        </row>
        <row r="259">
          <cell r="A259">
            <v>257</v>
          </cell>
          <cell r="B259" t="str">
            <v>-</v>
          </cell>
          <cell r="C259" t="str">
            <v/>
          </cell>
          <cell r="D259" t="str">
            <v>GMP</v>
          </cell>
          <cell r="E259">
            <v>246</v>
          </cell>
          <cell r="H259">
            <v>35</v>
          </cell>
          <cell r="I259" t="str">
            <v>A</v>
          </cell>
          <cell r="J259" t="str">
            <v>Công ty cổ phần Dược - Vật tư Y tế Thanh Hóa (THEPHACO)</v>
          </cell>
          <cell r="K259" t="str">
            <v/>
          </cell>
          <cell r="L259" t="str">
            <v>Số 04 đường Quang Trung, phường Ngọc Trạo, thành phố Thanh Hóa, tỉnh Thanh Hóa.</v>
          </cell>
          <cell r="M259" t="str">
            <v/>
          </cell>
          <cell r="N259" t="str">
            <v/>
          </cell>
          <cell r="O259" t="str">
            <v/>
          </cell>
          <cell r="P259" t="str">
            <v>* Thuốc không chứa kháng sinh nhóm β-Lactam: Dung dịch thuốc tiêm, thuốc nhỏ mắt, viên nén, viên bao phim, viên bao đường, viên nang cứng, thuốc bột và thuốc cốm;_x000D_
* Thuốc chứa kháng sinh nhóm Penicillin: Viên nén, viên bao phim, viên nang cứng, thuốc bột và thuốc cốm.</v>
          </cell>
          <cell r="R259" t="str">
            <v>WHO-GMP</v>
          </cell>
          <cell r="S259">
            <v>43168</v>
          </cell>
          <cell r="T259" t="str">
            <v>114/GCN-QLD</v>
          </cell>
          <cell r="U259">
            <v>42072</v>
          </cell>
          <cell r="V259">
            <v>43168</v>
          </cell>
          <cell r="X259" t="str">
            <v>Tái</v>
          </cell>
          <cell r="Y259" t="str">
            <v>* Non-β (viên, cốm, bột uống, tiêm nước, nhỏ mắt)
* Penicillin (viên, cốm, bột uống)</v>
          </cell>
          <cell r="Z259" t="str">
            <v>x</v>
          </cell>
          <cell r="AA259" t="str">
            <v/>
          </cell>
          <cell r="AB259" t="str">
            <v/>
          </cell>
          <cell r="AC259" t="str">
            <v/>
          </cell>
          <cell r="AD259" t="str">
            <v/>
          </cell>
          <cell r="AE259" t="str">
            <v/>
          </cell>
          <cell r="AF259" t="str">
            <v/>
          </cell>
          <cell r="AG259" t="str">
            <v>N</v>
          </cell>
          <cell r="AH259" t="str">
            <v>N P C</v>
          </cell>
          <cell r="AI259" t="str">
            <v/>
          </cell>
          <cell r="AJ259" t="str">
            <v/>
          </cell>
          <cell r="AK259" t="str">
            <v>N</v>
          </cell>
          <cell r="AL259" t="str">
            <v/>
          </cell>
          <cell r="AM259" t="str">
            <v>N</v>
          </cell>
          <cell r="AN259" t="str">
            <v/>
          </cell>
          <cell r="AO259" t="str">
            <v/>
          </cell>
          <cell r="AP259" t="str">
            <v/>
          </cell>
          <cell r="AQ259" t="str">
            <v/>
          </cell>
          <cell r="AR259" t="str">
            <v/>
          </cell>
          <cell r="AS259" t="str">
            <v/>
          </cell>
          <cell r="AT259" t="str">
            <v/>
          </cell>
          <cell r="AU259" t="str">
            <v/>
          </cell>
          <cell r="AV259" t="b">
            <v>1</v>
          </cell>
          <cell r="AW259" t="b">
            <v>0</v>
          </cell>
          <cell r="AX259" t="b">
            <v>0</v>
          </cell>
          <cell r="AY259">
            <v>29</v>
          </cell>
          <cell r="BA259" t="str">
            <v>-</v>
          </cell>
          <cell r="BB259" t="str">
            <v/>
          </cell>
          <cell r="BC259" t="str">
            <v>Cục Quản lý Dược Việt Nam</v>
          </cell>
        </row>
        <row r="260">
          <cell r="A260">
            <v>258</v>
          </cell>
          <cell r="B260" t="str">
            <v>-</v>
          </cell>
          <cell r="C260" t="str">
            <v/>
          </cell>
          <cell r="D260" t="str">
            <v>GMP</v>
          </cell>
          <cell r="E260">
            <v>247</v>
          </cell>
          <cell r="H260">
            <v>35</v>
          </cell>
          <cell r="I260" t="str">
            <v>A</v>
          </cell>
          <cell r="J260" t="str">
            <v>Công ty cổ phần Dược - Vật tư Y tế Thanh Hóa (THEPHACO)</v>
          </cell>
          <cell r="K260" t="str">
            <v/>
          </cell>
          <cell r="L260" t="str">
            <v>Số 04 đường Quang Trung, phường Ngọc Trạo, thành phố Thanh Hóa, tỉnh Thanh Hóa.</v>
          </cell>
          <cell r="M260" t="str">
            <v/>
          </cell>
          <cell r="N260" t="str">
            <v/>
          </cell>
          <cell r="O260" t="str">
            <v/>
          </cell>
          <cell r="P260" t="str">
            <v>* Dung dịch thuốc tiêm, dung dịch thuốc nhỏ mắt, viên nén, viên bao phim, viên bao đường, viên nang cứng, thuốc bột và thuốc cốm không chứa kháng sinh nhóm β-Lactam._x000D_
* Viên nén, viên bao phim, viên nang cứng, thuốc bột và thuốc cốm chứa kháng sinh nhóm Penicilin</v>
          </cell>
          <cell r="R260" t="str">
            <v>WHO-GMP</v>
          </cell>
          <cell r="S260">
            <v>42051</v>
          </cell>
          <cell r="T260" t="str">
            <v>40/CN-QLD</v>
          </cell>
          <cell r="U260">
            <v>40955</v>
          </cell>
          <cell r="V260">
            <v>42051</v>
          </cell>
          <cell r="X260" t="str">
            <v>Tái</v>
          </cell>
          <cell r="Y260" t="str">
            <v>* Non-β (viên, cốm, bột uống, tiêm nước, nhỏ mắt)
* Penicillin (viên, cốm, bột uống)</v>
          </cell>
          <cell r="AV260" t="b">
            <v>1</v>
          </cell>
          <cell r="AW260" t="b">
            <v>0</v>
          </cell>
          <cell r="AX260" t="b">
            <v>0</v>
          </cell>
          <cell r="AY260">
            <v>29</v>
          </cell>
          <cell r="AZ260">
            <v>118</v>
          </cell>
          <cell r="BA260">
            <v>118</v>
          </cell>
          <cell r="BB260" t="str">
            <v>62/BYT-ĐKKDD</v>
          </cell>
          <cell r="BC260" t="str">
            <v>Cục Quản lý Dược Việt Nam</v>
          </cell>
        </row>
        <row r="261">
          <cell r="A261">
            <v>259</v>
          </cell>
          <cell r="B261" t="str">
            <v>-</v>
          </cell>
          <cell r="C261" t="str">
            <v/>
          </cell>
          <cell r="D261" t="str">
            <v>GMP</v>
          </cell>
          <cell r="E261">
            <v>248</v>
          </cell>
          <cell r="H261">
            <v>35</v>
          </cell>
          <cell r="I261" t="str">
            <v>A</v>
          </cell>
          <cell r="J261" t="str">
            <v>Công ty cổ phần Dược - Vật tư Y tế Thanh Hóa (THEPHACO)</v>
          </cell>
          <cell r="K261" t="str">
            <v/>
          </cell>
          <cell r="L261" t="str">
            <v>Số 04 đường Quang Trung, phường Ngọc Trạo, thành phố Thanh Hóa, tỉnh Thanh Hóa.</v>
          </cell>
          <cell r="M261" t="str">
            <v/>
          </cell>
          <cell r="N261" t="str">
            <v/>
          </cell>
          <cell r="O261" t="str">
            <v/>
          </cell>
          <cell r="P261" t="str">
            <v>* Thuốc không chứa kháng sinh nhóm β-Lactam: Thuốc tiêm dung tích nhỏ, thuốc nhỏ mắt, viên nén, viên bao phim, viên bao đường, viên nang cứng, thuốc bột và thuốc cốm;_x000D_
* Thuốc chứa kháng sinh nhóm Penicillin: Viên nén, viên nang, thuốc bột và thuốc cốm.</v>
          </cell>
          <cell r="R261" t="str">
            <v>WHO-GMP</v>
          </cell>
          <cell r="S261">
            <v>40923</v>
          </cell>
          <cell r="T261" t="str">
            <v>19/CN-QLD</v>
          </cell>
          <cell r="U261">
            <v>40193</v>
          </cell>
          <cell r="V261">
            <v>40923</v>
          </cell>
          <cell r="X261" t="str">
            <v>Tái</v>
          </cell>
          <cell r="Y261" t="str">
            <v>* Non-β (viên, cốm, bột uống, nhỏ mắt)
* Penicillin (viên, cốm, bột uống)</v>
          </cell>
          <cell r="AV261" t="b">
            <v>1</v>
          </cell>
          <cell r="AW261" t="b">
            <v>0</v>
          </cell>
          <cell r="AX261" t="b">
            <v>0</v>
          </cell>
          <cell r="AY261">
            <v>29</v>
          </cell>
          <cell r="BA261" t="str">
            <v>-</v>
          </cell>
          <cell r="BB261" t="str">
            <v/>
          </cell>
          <cell r="BC261" t="str">
            <v>Cục Quản lý Dược Việt Nam</v>
          </cell>
        </row>
        <row r="262">
          <cell r="A262">
            <v>260</v>
          </cell>
          <cell r="B262" t="str">
            <v>-</v>
          </cell>
          <cell r="C262" t="str">
            <v/>
          </cell>
          <cell r="D262" t="str">
            <v>GMP</v>
          </cell>
          <cell r="E262">
            <v>249</v>
          </cell>
          <cell r="H262">
            <v>35</v>
          </cell>
          <cell r="I262" t="str">
            <v>A</v>
          </cell>
          <cell r="J262" t="str">
            <v>Công ty cổ phần Dược - Vật tư Y tế Thanh Hóa (THEPHACO)</v>
          </cell>
          <cell r="K262" t="str">
            <v/>
          </cell>
          <cell r="L262" t="str">
            <v>Số 04 đường Quang Trung, phường Ngọc Trạo, thành phố Thanh Hóa, tỉnh Thanh Hóa.</v>
          </cell>
          <cell r="M262" t="str">
            <v/>
          </cell>
          <cell r="N262" t="str">
            <v/>
          </cell>
          <cell r="O262" t="str">
            <v/>
          </cell>
          <cell r="P262" t="str">
            <v>* Thuốc không chứa kháng sinh nhóm β-Lactam: Viên nén, viên bao, viên nang cứng, thuốc bột và thuốc cốm;_x000D_
* Thuốc chứa kháng sinh nhóm Penicillin: Viên nén, viên nang cứng, thuốc bột và thuốc cốm.</v>
          </cell>
          <cell r="R262" t="str">
            <v>3P</v>
          </cell>
          <cell r="S262">
            <v>40174</v>
          </cell>
          <cell r="T262" t="str">
            <v>312/CN-QLD</v>
          </cell>
          <cell r="U262">
            <v>39443</v>
          </cell>
          <cell r="V262">
            <v>40174</v>
          </cell>
          <cell r="X262" t="str">
            <v>Tái</v>
          </cell>
          <cell r="Y262" t="str">
            <v>* Non-β (viên, cốm, bột uống)
* Penicillin (viên, cốm, bột uống)</v>
          </cell>
          <cell r="AV262" t="b">
            <v>1</v>
          </cell>
          <cell r="AW262" t="b">
            <v>0</v>
          </cell>
          <cell r="AX262" t="b">
            <v>0</v>
          </cell>
          <cell r="AY262">
            <v>29</v>
          </cell>
          <cell r="BA262" t="str">
            <v>-</v>
          </cell>
          <cell r="BB262" t="str">
            <v/>
          </cell>
          <cell r="BC262" t="str">
            <v>Cục Quản lý Dược Việt Nam</v>
          </cell>
        </row>
        <row r="263">
          <cell r="A263">
            <v>261</v>
          </cell>
          <cell r="B263" t="str">
            <v>-</v>
          </cell>
          <cell r="C263" t="str">
            <v/>
          </cell>
          <cell r="D263" t="str">
            <v>GMP</v>
          </cell>
          <cell r="E263">
            <v>250</v>
          </cell>
          <cell r="H263">
            <v>35</v>
          </cell>
          <cell r="I263" t="str">
            <v>A</v>
          </cell>
          <cell r="J263" t="str">
            <v>Công ty cổ phần Dược - Vật tư Y tế Thanh Hóa (THEPHACO)</v>
          </cell>
          <cell r="K263" t="str">
            <v/>
          </cell>
          <cell r="L263" t="str">
            <v>Số 04 đường Quang Trung, phường Ngọc Trạo, thành phố Thanh Hóa, tỉnh Thanh Hóa.</v>
          </cell>
          <cell r="M263" t="str">
            <v/>
          </cell>
          <cell r="N263" t="str">
            <v/>
          </cell>
          <cell r="O263" t="str">
            <v/>
          </cell>
          <cell r="P263" t="str">
            <v>* Thuốc không chứa kháng sinh nhóm β-Lactam: Thuốc tiêm, thuốc nhỏ mắt.</v>
          </cell>
          <cell r="R263" t="str">
            <v>3P</v>
          </cell>
          <cell r="S263">
            <v>40139</v>
          </cell>
          <cell r="T263" t="str">
            <v>282/CN-QLD</v>
          </cell>
          <cell r="U263">
            <v>39408</v>
          </cell>
          <cell r="V263">
            <v>40139</v>
          </cell>
          <cell r="X263" t="str">
            <v>Mới</v>
          </cell>
          <cell r="Y263" t="str">
            <v>* Non-β (nhỏ mắt)</v>
          </cell>
          <cell r="AV263" t="b">
            <v>1</v>
          </cell>
          <cell r="AW263" t="b">
            <v>0</v>
          </cell>
          <cell r="AX263" t="b">
            <v>0</v>
          </cell>
          <cell r="AY263">
            <v>29</v>
          </cell>
          <cell r="BA263" t="str">
            <v>-</v>
          </cell>
          <cell r="BB263" t="str">
            <v/>
          </cell>
          <cell r="BC263" t="str">
            <v>Cục Quản lý Dược Việt Nam</v>
          </cell>
        </row>
        <row r="264">
          <cell r="A264">
            <v>262</v>
          </cell>
          <cell r="B264" t="str">
            <v>-</v>
          </cell>
          <cell r="C264" t="str">
            <v/>
          </cell>
          <cell r="D264" t="str">
            <v>GMP</v>
          </cell>
          <cell r="E264">
            <v>251</v>
          </cell>
          <cell r="H264">
            <v>35</v>
          </cell>
          <cell r="I264" t="str">
            <v>A</v>
          </cell>
          <cell r="J264" t="str">
            <v>Công ty cổ phần Dược - Vật tư Y tế Thanh Hóa (THEPHACO)</v>
          </cell>
          <cell r="K264" t="str">
            <v/>
          </cell>
          <cell r="L264" t="str">
            <v>Số 04 đường Quang Trung, phường Ngọc Trạo, thành phố Thanh Hóa, tỉnh Thanh Hóa.</v>
          </cell>
          <cell r="M264" t="str">
            <v/>
          </cell>
          <cell r="N264" t="str">
            <v/>
          </cell>
          <cell r="O264" t="str">
            <v/>
          </cell>
          <cell r="P264" t="str">
            <v>* Thuốc không chứa kháng sinh nhóm β-Lactam: Viên nén, viên bao phim, viên nang cứng;_x000D_
* Thuốc chứa kháng sinh nhóm Penicillin: Viên nén, viên bao phim, viên nang cứng, thuốc bột và thuốc cốm.</v>
          </cell>
          <cell r="R264" t="str">
            <v>3P</v>
          </cell>
          <cell r="S264" t="str">
            <v>14-04-2007_x000D_
17-06-2007</v>
          </cell>
          <cell r="T264" t="str">
            <v>68/CN-QLD_x000D_
110/CN-QLD</v>
          </cell>
          <cell r="U264" t="str">
            <v>14-04-2005_x000D_
17-06-2005</v>
          </cell>
          <cell r="V264" t="str">
            <v>14-04-2007_x000D_
17-06-2007</v>
          </cell>
          <cell r="X264" t="str">
            <v>Tái + Mới</v>
          </cell>
          <cell r="Y264" t="str">
            <v>* Non-β (viên)
* Penicillin (viên, cốm, bột uống)</v>
          </cell>
          <cell r="AV264" t="b">
            <v>1</v>
          </cell>
          <cell r="AW264" t="b">
            <v>0</v>
          </cell>
          <cell r="AX264" t="b">
            <v>0</v>
          </cell>
          <cell r="AY264">
            <v>29</v>
          </cell>
          <cell r="BA264" t="str">
            <v>-</v>
          </cell>
          <cell r="BB264" t="str">
            <v/>
          </cell>
          <cell r="BC264" t="str">
            <v>Cục Quản lý Dược Việt Nam</v>
          </cell>
        </row>
        <row r="265">
          <cell r="A265">
            <v>263</v>
          </cell>
          <cell r="B265" t="str">
            <v>-</v>
          </cell>
          <cell r="C265" t="str">
            <v/>
          </cell>
          <cell r="D265" t="str">
            <v>GMP</v>
          </cell>
          <cell r="E265">
            <v>252</v>
          </cell>
          <cell r="H265">
            <v>35</v>
          </cell>
          <cell r="I265" t="str">
            <v>A</v>
          </cell>
          <cell r="J265" t="str">
            <v>Công ty cổ phần Dược - Vật tư Y tế Thanh Hóa (THEPHACO)</v>
          </cell>
          <cell r="K265" t="str">
            <v/>
          </cell>
          <cell r="L265" t="str">
            <v>Số 04 đường Quang Trung, phường Ngọc Trạo, thành phố Thanh Hóa, tỉnh Thanh Hóa.</v>
          </cell>
          <cell r="M265" t="str">
            <v/>
          </cell>
          <cell r="N265" t="str">
            <v/>
          </cell>
          <cell r="O265" t="str">
            <v/>
          </cell>
          <cell r="P265" t="str">
            <v>* Thuốc không chứa kháng sinh nhóm β-Lactam: Viên nén, viên bao, viên nang cứng.</v>
          </cell>
          <cell r="R265" t="str">
            <v>3P</v>
          </cell>
          <cell r="S265">
            <v>38262</v>
          </cell>
          <cell r="T265" t="str">
            <v>14/2002/CN-QLD</v>
          </cell>
          <cell r="U265">
            <v>37531</v>
          </cell>
          <cell r="V265">
            <v>38262</v>
          </cell>
          <cell r="X265" t="str">
            <v>Mới</v>
          </cell>
          <cell r="Y265" t="str">
            <v>* Non-β (viên)</v>
          </cell>
          <cell r="AV265" t="b">
            <v>1</v>
          </cell>
          <cell r="AW265" t="b">
            <v>0</v>
          </cell>
          <cell r="AX265" t="b">
            <v>0</v>
          </cell>
          <cell r="AY265">
            <v>29</v>
          </cell>
          <cell r="BA265" t="str">
            <v>-</v>
          </cell>
          <cell r="BB265" t="str">
            <v/>
          </cell>
          <cell r="BC265" t="str">
            <v>Cục Quản lý Dược Việt Nam</v>
          </cell>
        </row>
        <row r="266">
          <cell r="A266">
            <v>264</v>
          </cell>
          <cell r="B266" t="str">
            <v>o</v>
          </cell>
          <cell r="C266" t="str">
            <v>GMP-35B</v>
          </cell>
          <cell r="D266" t="str">
            <v>GMP</v>
          </cell>
          <cell r="E266">
            <v>253</v>
          </cell>
          <cell r="H266">
            <v>35</v>
          </cell>
          <cell r="I266" t="str">
            <v>B</v>
          </cell>
          <cell r="J266" t="str">
            <v>Công ty cổ phần Dược - Vật tư Y tế Thanh Hóa (THEPHACO)</v>
          </cell>
          <cell r="K266" t="str">
            <v/>
          </cell>
          <cell r="L266" t="str">
            <v>Số 04 đường Quang Trung, phường Ngọc Trạo, thành phố Thanh Hóa, tỉnh Thanh Hóa.</v>
          </cell>
          <cell r="M266" t="str">
            <v/>
          </cell>
          <cell r="N266" t="str">
            <v/>
          </cell>
          <cell r="O266" t="str">
            <v/>
          </cell>
          <cell r="P266" t="str">
            <v>* Thuốc không chứa kháng sinh nhóm β-Lactam: Siro thuốc, dung dịch và hỗn dịch uống.</v>
          </cell>
          <cell r="R266" t="str">
            <v>WHO-GMP</v>
          </cell>
          <cell r="S266">
            <v>44267</v>
          </cell>
          <cell r="T266" t="str">
            <v>116/GCN-QLD</v>
          </cell>
          <cell r="U266">
            <v>43171</v>
          </cell>
          <cell r="V266">
            <v>44267</v>
          </cell>
          <cell r="X266" t="str">
            <v>Mới</v>
          </cell>
          <cell r="Y266" t="str">
            <v>* Non-β (nước uống)</v>
          </cell>
          <cell r="Z266" t="str">
            <v>x</v>
          </cell>
          <cell r="AA266" t="str">
            <v/>
          </cell>
          <cell r="AB266" t="str">
            <v/>
          </cell>
          <cell r="AC266" t="str">
            <v/>
          </cell>
          <cell r="AD266" t="str">
            <v/>
          </cell>
          <cell r="AE266" t="str">
            <v/>
          </cell>
          <cell r="AF266" t="str">
            <v/>
          </cell>
          <cell r="AG266" t="str">
            <v/>
          </cell>
          <cell r="AH266" t="str">
            <v/>
          </cell>
          <cell r="AI266" t="str">
            <v/>
          </cell>
          <cell r="AJ266" t="str">
            <v/>
          </cell>
          <cell r="AK266" t="str">
            <v>N</v>
          </cell>
          <cell r="AL266" t="str">
            <v/>
          </cell>
          <cell r="AM266" t="str">
            <v/>
          </cell>
          <cell r="AN266" t="str">
            <v/>
          </cell>
          <cell r="AO266" t="str">
            <v/>
          </cell>
          <cell r="AP266" t="str">
            <v/>
          </cell>
          <cell r="AQ266" t="str">
            <v/>
          </cell>
          <cell r="AR266" t="str">
            <v/>
          </cell>
          <cell r="AS266" t="str">
            <v/>
          </cell>
          <cell r="AT266" t="str">
            <v/>
          </cell>
          <cell r="AU266" t="str">
            <v/>
          </cell>
          <cell r="AV266" t="b">
            <v>1</v>
          </cell>
          <cell r="AW266" t="b">
            <v>0</v>
          </cell>
          <cell r="AX266" t="b">
            <v>0</v>
          </cell>
          <cell r="AY266">
            <v>29</v>
          </cell>
          <cell r="BA266" t="str">
            <v>-</v>
          </cell>
          <cell r="BB266" t="str">
            <v/>
          </cell>
          <cell r="BC266" t="str">
            <v>Cục Quản lý Dược Việt Nam</v>
          </cell>
        </row>
        <row r="267">
          <cell r="A267">
            <v>266</v>
          </cell>
          <cell r="B267" t="str">
            <v>-</v>
          </cell>
          <cell r="C267" t="str">
            <v/>
          </cell>
          <cell r="D267" t="str">
            <v>GMP</v>
          </cell>
          <cell r="E267">
            <v>255</v>
          </cell>
          <cell r="H267">
            <v>36</v>
          </cell>
          <cell r="I267" t="str">
            <v>B</v>
          </cell>
          <cell r="J267" t="str">
            <v>Công ty cổ phần Dược - Vật tư Y tế Thanh Hóa (THEPHACO)</v>
          </cell>
          <cell r="K267" t="str">
            <v/>
          </cell>
          <cell r="L267" t="str">
            <v>Lô 4-5-6, khu công nghiệp Tây Bắc Ga, phường Đông Thọ, thành phố Thanh Hóa, tỉnh Thanh Hóa.</v>
          </cell>
          <cell r="M267" t="str">
            <v/>
          </cell>
          <cell r="N267" t="str">
            <v/>
          </cell>
          <cell r="O267" t="str">
            <v/>
          </cell>
          <cell r="P267" t="str">
            <v>* Thuốc từ dược liệu: cao đặc, cao khô, thuốc viên nén, viên bao phim, viên bao đường, viên hoàn cứng, viên nang cứng, thuốc bột, thuốc cốm, thuốc cao lỏng, dung dịch thuốc uống, xi rô thuốc, cồn thuốc, chè thuốc;_x000D_
* Dược liệu chế biến.</v>
          </cell>
          <cell r="R267" t="str">
            <v>WHO-GMP</v>
          </cell>
          <cell r="S267">
            <v>43560</v>
          </cell>
          <cell r="T267" t="str">
            <v>124/GCN-QLD</v>
          </cell>
          <cell r="U267">
            <v>42465</v>
          </cell>
          <cell r="V267">
            <v>43560</v>
          </cell>
          <cell r="X267" t="str">
            <v>Tái, mới</v>
          </cell>
          <cell r="Y267" t="str">
            <v>* Dược liệu (viên, cốm, bột uống, nước uống, cao)
* Dược liệu</v>
          </cell>
          <cell r="Z267" t="str">
            <v/>
          </cell>
          <cell r="AA267" t="str">
            <v>x</v>
          </cell>
          <cell r="AB267" t="str">
            <v/>
          </cell>
          <cell r="AC267" t="str">
            <v/>
          </cell>
          <cell r="AD267" t="str">
            <v/>
          </cell>
          <cell r="AE267" t="str">
            <v/>
          </cell>
          <cell r="AF267" t="str">
            <v/>
          </cell>
          <cell r="AG267" t="str">
            <v/>
          </cell>
          <cell r="AH267" t="str">
            <v>D H</v>
          </cell>
          <cell r="AI267" t="str">
            <v>D</v>
          </cell>
          <cell r="AJ267" t="str">
            <v/>
          </cell>
          <cell r="AK267" t="str">
            <v>D</v>
          </cell>
          <cell r="AL267" t="str">
            <v>D</v>
          </cell>
          <cell r="AM267" t="str">
            <v/>
          </cell>
          <cell r="AN267" t="str">
            <v/>
          </cell>
          <cell r="AO267" t="str">
            <v/>
          </cell>
          <cell r="AP267" t="str">
            <v/>
          </cell>
          <cell r="AQ267" t="str">
            <v/>
          </cell>
          <cell r="AR267" t="str">
            <v/>
          </cell>
          <cell r="AS267" t="str">
            <v/>
          </cell>
          <cell r="AT267" t="str">
            <v/>
          </cell>
          <cell r="AU267" t="str">
            <v/>
          </cell>
          <cell r="AV267" t="b">
            <v>1</v>
          </cell>
          <cell r="AW267" t="b">
            <v>0</v>
          </cell>
          <cell r="AX267" t="b">
            <v>0</v>
          </cell>
          <cell r="AY267">
            <v>29</v>
          </cell>
          <cell r="BA267" t="str">
            <v>-</v>
          </cell>
          <cell r="BB267" t="str">
            <v/>
          </cell>
          <cell r="BC267" t="str">
            <v>Cục Quản lý Dược Việt Nam</v>
          </cell>
        </row>
        <row r="268">
          <cell r="A268">
            <v>267</v>
          </cell>
          <cell r="B268" t="str">
            <v>-</v>
          </cell>
          <cell r="C268" t="str">
            <v/>
          </cell>
          <cell r="D268" t="str">
            <v>GMP</v>
          </cell>
          <cell r="E268">
            <v>256</v>
          </cell>
          <cell r="H268">
            <v>36</v>
          </cell>
          <cell r="I268" t="str">
            <v>B</v>
          </cell>
          <cell r="J268" t="str">
            <v>Công ty cổ phần Dược - Vật tư Y tế Thanh Hóa (THEPHACO)</v>
          </cell>
          <cell r="K268" t="str">
            <v/>
          </cell>
          <cell r="L268" t="str">
            <v>Lô 4-5-6, khu công nghiệp Tây Bắc Ga, phường Đông Thọ, thành phố Thanh Hóa, tỉnh Thanh Hóa.</v>
          </cell>
          <cell r="M268" t="str">
            <v/>
          </cell>
          <cell r="N268" t="str">
            <v/>
          </cell>
          <cell r="O268" t="str">
            <v/>
          </cell>
          <cell r="P268" t="str">
            <v>* Thuốc từ dược liệu: cao đặc, cao khô, thuốc viên nén, viên bao phim, viên bao đường, viên hoàn cứng, viên nang cứng, thuốc bột, thuốc cốm, thuốc cao lỏng, dung dịch thuốc uống, xi rô thuốc, cồn thuốc, chè thuốc;_x000D_
* Thuốc không chứa kháng sinh nhóm β-Lactam: thuốc nước dùng ngoài, dầu gió.</v>
          </cell>
          <cell r="R268" t="str">
            <v>WHO-GMP</v>
          </cell>
          <cell r="S268">
            <v>42468</v>
          </cell>
          <cell r="T268" t="str">
            <v>196/GCN-QLD</v>
          </cell>
          <cell r="U268">
            <v>41466</v>
          </cell>
          <cell r="V268">
            <v>42468</v>
          </cell>
          <cell r="X268" t="str">
            <v>Tái</v>
          </cell>
          <cell r="Y268" t="str">
            <v>* Dược liệu (viên, cốm, bột uống, nước uống, cao)
* Non-β (nước dùng ngoài)</v>
          </cell>
          <cell r="AV268" t="b">
            <v>1</v>
          </cell>
          <cell r="AW268" t="b">
            <v>0</v>
          </cell>
          <cell r="AX268" t="b">
            <v>0</v>
          </cell>
          <cell r="AY268">
            <v>29</v>
          </cell>
          <cell r="BA268" t="str">
            <v>-</v>
          </cell>
          <cell r="BB268" t="str">
            <v/>
          </cell>
          <cell r="BC268" t="str">
            <v>Cục Quản lý Dược Việt Nam</v>
          </cell>
        </row>
        <row r="269">
          <cell r="A269">
            <v>268</v>
          </cell>
          <cell r="B269" t="str">
            <v>-</v>
          </cell>
          <cell r="C269" t="str">
            <v/>
          </cell>
          <cell r="D269" t="str">
            <v>GMP</v>
          </cell>
          <cell r="E269">
            <v>257</v>
          </cell>
          <cell r="H269">
            <v>36</v>
          </cell>
          <cell r="I269" t="str">
            <v>B</v>
          </cell>
          <cell r="J269" t="str">
            <v>Công ty cổ phần Dược - Vật tư Y tế Thanh Hóa (THEPHACO)</v>
          </cell>
          <cell r="K269" t="str">
            <v/>
          </cell>
          <cell r="L269" t="str">
            <v>Lô 4-5-6, khu công nghiệp Tây Bắc Ga, phường Đông Thọ, thành phố Thanh Hóa, tỉnh Thanh Hóa.</v>
          </cell>
          <cell r="M269" t="str">
            <v/>
          </cell>
          <cell r="N269" t="str">
            <v/>
          </cell>
          <cell r="O269" t="str">
            <v/>
          </cell>
          <cell r="P269" t="str">
            <v>* Thuốc không chứa kháng sinh nhóm β-Lactam: Viên nang mềm;_x000D_
* Thuốc dược liệu: Viên nang mềm.</v>
          </cell>
          <cell r="R269" t="str">
            <v>WHO-GMP</v>
          </cell>
          <cell r="X269" t="str">
            <v>Mới</v>
          </cell>
          <cell r="Y269" t="str">
            <v>* Non-β (viên, nang mềm)
* Dược liệu (viên, nang mềm)</v>
          </cell>
          <cell r="AV269" t="b">
            <v>0</v>
          </cell>
          <cell r="AW269" t="b">
            <v>0</v>
          </cell>
          <cell r="AX269" t="b">
            <v>0</v>
          </cell>
          <cell r="AY269">
            <v>29</v>
          </cell>
          <cell r="BA269" t="str">
            <v>-</v>
          </cell>
          <cell r="BB269" t="str">
            <v/>
          </cell>
          <cell r="BC269" t="str">
            <v>Cục Quản lý Dược Việt Nam</v>
          </cell>
        </row>
        <row r="270">
          <cell r="A270">
            <v>269</v>
          </cell>
          <cell r="B270" t="str">
            <v>o</v>
          </cell>
          <cell r="C270" t="str">
            <v>GMP-37A</v>
          </cell>
          <cell r="D270" t="str">
            <v>GMP</v>
          </cell>
          <cell r="E270">
            <v>258</v>
          </cell>
          <cell r="H270">
            <v>37</v>
          </cell>
          <cell r="I270" t="str">
            <v>A</v>
          </cell>
          <cell r="J270" t="str">
            <v>Công ty cổ phần S.P.M</v>
          </cell>
          <cell r="K270" t="str">
            <v/>
          </cell>
          <cell r="L270" t="str">
            <v>Lô số 51, khu công nghiệp Tân Tạo, đường Số 2,  phường Tân Tạo A, quận Bình Tân, thành phố Hồ Chí Minh.</v>
          </cell>
          <cell r="M270" t="str">
            <v/>
          </cell>
          <cell r="N270" t="str">
            <v/>
          </cell>
          <cell r="O270" t="str">
            <v/>
          </cell>
          <cell r="P270" t="str">
            <v>* Thuốc thành phẩm không chứa kháng sinh nhóm β-Lactam: Viên nén, viên bao phim, viên nang cứng, viên nang mềm, thuốc bột, thuốc cốm, viên nén sủi bọt, thuốc bột sủi bọt, thuốc cốm sủi bọt, thuốc nước uống, sirô, thuốc kem và thuốc mỡ._x000D_
* Thuốc dược liệu: Viên nén, viên nén bao phim, viên nang cứng, viên nang mềm, thuốc bột, thuốc cốm, thuốc nước uống.</v>
          </cell>
          <cell r="R270" t="str">
            <v>WHO-GMP</v>
          </cell>
          <cell r="S270">
            <v>44472</v>
          </cell>
          <cell r="T270" t="str">
            <v>686/GCN-QLD</v>
          </cell>
          <cell r="U270">
            <v>43376</v>
          </cell>
          <cell r="V270">
            <v>44472</v>
          </cell>
          <cell r="X270" t="str">
            <v>Tái + Mới</v>
          </cell>
          <cell r="Y270" t="str">
            <v>* Non-β (viên, cốm, bột uống, nang mềm, kem, mỡ, nước uống)_x000D_
* Dược liệu (viên, cốm, bột uống, nang mềm, nước uống)</v>
          </cell>
          <cell r="Z270" t="str">
            <v>x</v>
          </cell>
          <cell r="AA270" t="str">
            <v>x</v>
          </cell>
          <cell r="AH270" t="str">
            <v>N D S</v>
          </cell>
          <cell r="AK270" t="str">
            <v>N D</v>
          </cell>
          <cell r="AN270" t="str">
            <v>N</v>
          </cell>
          <cell r="AP270" t="str">
            <v>x</v>
          </cell>
          <cell r="AV270" t="b">
            <v>1</v>
          </cell>
          <cell r="AW270" t="b">
            <v>0</v>
          </cell>
          <cell r="AX270" t="b">
            <v>0</v>
          </cell>
          <cell r="AY270">
            <v>30</v>
          </cell>
          <cell r="AZ270">
            <v>72</v>
          </cell>
          <cell r="BA270">
            <v>72</v>
          </cell>
          <cell r="BB270" t="str">
            <v>155/ĐKKDD-BYT</v>
          </cell>
          <cell r="BC270" t="str">
            <v>Cục Quản lý Dược Việt Nam</v>
          </cell>
        </row>
        <row r="271">
          <cell r="A271">
            <v>270</v>
          </cell>
          <cell r="B271" t="str">
            <v>-</v>
          </cell>
          <cell r="C271" t="str">
            <v/>
          </cell>
          <cell r="D271" t="str">
            <v>GMP</v>
          </cell>
          <cell r="E271">
            <v>259</v>
          </cell>
          <cell r="H271">
            <v>37</v>
          </cell>
          <cell r="I271" t="str">
            <v>A</v>
          </cell>
          <cell r="J271" t="str">
            <v>Công ty cổ phần S.P.M</v>
          </cell>
          <cell r="K271" t="str">
            <v/>
          </cell>
          <cell r="L271" t="str">
            <v>Lô số 51, khu công nghiệp Tân Tạo, đường Số 2,  phường Tân Tạo A, quận Bình Tân, thành phố Hồ Chí Minh.</v>
          </cell>
          <cell r="M271" t="str">
            <v/>
          </cell>
          <cell r="N271" t="str">
            <v/>
          </cell>
          <cell r="O271" t="str">
            <v/>
          </cell>
          <cell r="P271" t="str">
            <v>* Thuốc thành phẩm không chứa kháng sinh nhóm β-Lactam: Thuốc viên nén, viên bao phim, viên nang cứng, viên nang mềm, thuốc bột, thuốc cốm, viên nén sủi bọt, thuốc bột sủi bọt, thuốc cốm sủi bọt, thuốc nước uống, thuốc kem và thuốc mỡ.</v>
          </cell>
          <cell r="R271" t="str">
            <v>WHO-GMP</v>
          </cell>
          <cell r="S271">
            <v>43143</v>
          </cell>
          <cell r="T271" t="str">
            <v>96/GCN-QLD</v>
          </cell>
          <cell r="U271">
            <v>42047</v>
          </cell>
          <cell r="V271">
            <v>43143</v>
          </cell>
          <cell r="X271" t="str">
            <v>Tái</v>
          </cell>
          <cell r="Y271" t="str">
            <v>* Non-β (viên, cốm, bột uống, nang mềm, kem, mỡ, nước uống)</v>
          </cell>
          <cell r="AV271" t="b">
            <v>1</v>
          </cell>
          <cell r="AW271" t="b">
            <v>0</v>
          </cell>
          <cell r="AX271" t="b">
            <v>0</v>
          </cell>
          <cell r="AY271">
            <v>30</v>
          </cell>
          <cell r="BA271" t="str">
            <v>-</v>
          </cell>
          <cell r="BB271" t="str">
            <v/>
          </cell>
          <cell r="BC271" t="str">
            <v>Cục Quản lý Dược Việt Nam</v>
          </cell>
        </row>
        <row r="272">
          <cell r="A272">
            <v>271</v>
          </cell>
          <cell r="B272" t="str">
            <v>-</v>
          </cell>
          <cell r="C272" t="str">
            <v/>
          </cell>
          <cell r="D272" t="str">
            <v>GMP</v>
          </cell>
          <cell r="E272">
            <v>260</v>
          </cell>
          <cell r="H272">
            <v>37</v>
          </cell>
          <cell r="I272" t="str">
            <v>A</v>
          </cell>
          <cell r="J272" t="str">
            <v>Công ty cổ phần S.P.M</v>
          </cell>
          <cell r="K272" t="str">
            <v/>
          </cell>
          <cell r="L272" t="str">
            <v>Lô số 51, khu công nghiệp Tân Tạo, đường Số 2,  phường Tân Tạo A, quận Bình Tân, thành phố Hồ Chí Minh.</v>
          </cell>
          <cell r="M272" t="str">
            <v/>
          </cell>
          <cell r="N272" t="str">
            <v/>
          </cell>
          <cell r="O272" t="str">
            <v/>
          </cell>
          <cell r="P272" t="str">
            <v>Thuốc viên nén, viên nén bao phim, viên nang cứng, thuốc bột, thuốc cốm, viên nén sủi bọt, thuốc bột sủi bọt, thuốc cốm sủi bọt, viên nang mềm, thuốc nước uống, thuốc kem, thuốc mỡ, dùng ngoài không chứa kháng sinh nhóm β-Lactam</v>
          </cell>
          <cell r="R272" t="str">
            <v>WHO-GMP</v>
          </cell>
          <cell r="S272">
            <v>41925</v>
          </cell>
          <cell r="T272" t="str">
            <v>410/CN-QLD</v>
          </cell>
          <cell r="U272">
            <v>40829</v>
          </cell>
          <cell r="V272">
            <v>41925</v>
          </cell>
          <cell r="X272" t="str">
            <v>Tái</v>
          </cell>
          <cell r="Y272" t="str">
            <v>* Non-β (viên, cốm, bột uống, nang mềm, kem, mỡ, nước uống)</v>
          </cell>
          <cell r="AV272" t="b">
            <v>1</v>
          </cell>
          <cell r="AW272" t="b">
            <v>0</v>
          </cell>
          <cell r="AX272" t="b">
            <v>0</v>
          </cell>
          <cell r="AY272">
            <v>30</v>
          </cell>
          <cell r="BA272" t="str">
            <v>-</v>
          </cell>
          <cell r="BB272" t="str">
            <v/>
          </cell>
          <cell r="BC272" t="str">
            <v>Cục Quản lý Dược Việt Nam</v>
          </cell>
        </row>
        <row r="273">
          <cell r="A273">
            <v>272</v>
          </cell>
          <cell r="B273" t="str">
            <v>o</v>
          </cell>
          <cell r="C273" t="str">
            <v>GMP-38A</v>
          </cell>
          <cell r="D273" t="str">
            <v>GMP</v>
          </cell>
          <cell r="E273">
            <v>261</v>
          </cell>
          <cell r="H273">
            <v>38</v>
          </cell>
          <cell r="I273" t="str">
            <v>A</v>
          </cell>
          <cell r="J273" t="str">
            <v>Công ty cổ phần Dược phẩm TIPHARCO</v>
          </cell>
          <cell r="K273" t="str">
            <v>TIPHARCO Pharmaceutical Joint Stock Company (Tipharco)</v>
          </cell>
          <cell r="L273" t="str">
            <v>Số 15, đường Đốc Binh Kiều, phường 2, thành phố Mỹ Tho, tỉnh Tiền Giang.</v>
          </cell>
          <cell r="M273" t="str">
            <v>Nº 15, Doc Binh Kieu street, ward 2, My Tho city, Tien Giang province.</v>
          </cell>
          <cell r="N273" t="str">
            <v/>
          </cell>
          <cell r="O273" t="str">
            <v/>
          </cell>
          <cell r="P273" t="str">
            <v>* Thuốc không chứa kháng sinh nhóm β-Lactam: Viên nén, viên bao phim, viên bao đường, viên nang cứng, thuốc bột, thuốc cốm, viên nén sủi bọt, thuốc bột sủi bọt và thuốc cốm sủi bọt;_x000D_
* Thuốc chứa kháng sinh nhóm Penicillin: Viên nén, viên bao phim, viên nang cứng, thuốc bột và thuốc cốm;_x000D_
* Thuốc chứa kháng sinh nhóm Cephalosporin: Viên nén, viên bao phim, viên nang cứng, thuốc bột và thuốc cốm.</v>
          </cell>
          <cell r="R273" t="str">
            <v>WHO-GMP</v>
          </cell>
          <cell r="S273">
            <v>43991</v>
          </cell>
          <cell r="T273" t="str">
            <v>217/GCN-QLD</v>
          </cell>
          <cell r="U273">
            <v>42895</v>
          </cell>
          <cell r="V273">
            <v>43991</v>
          </cell>
          <cell r="X273" t="str">
            <v>Tái</v>
          </cell>
          <cell r="Y273" t="str">
            <v>* Non-β (viên, cốm, bột uống)
* Penicillin (viên, cốm, bột uống)
* Cephalosporin (viên, cốm, bột uống)</v>
          </cell>
          <cell r="Z273" t="str">
            <v>x</v>
          </cell>
          <cell r="AA273" t="str">
            <v/>
          </cell>
          <cell r="AB273" t="str">
            <v/>
          </cell>
          <cell r="AC273" t="str">
            <v/>
          </cell>
          <cell r="AD273" t="str">
            <v/>
          </cell>
          <cell r="AE273" t="str">
            <v/>
          </cell>
          <cell r="AF273" t="str">
            <v/>
          </cell>
          <cell r="AG273" t="str">
            <v/>
          </cell>
          <cell r="AH273" t="str">
            <v>N P C S</v>
          </cell>
          <cell r="AI273" t="str">
            <v/>
          </cell>
          <cell r="AJ273" t="str">
            <v/>
          </cell>
          <cell r="AK273" t="str">
            <v/>
          </cell>
          <cell r="AL273" t="str">
            <v/>
          </cell>
          <cell r="AM273" t="str">
            <v/>
          </cell>
          <cell r="AN273" t="str">
            <v/>
          </cell>
          <cell r="AO273" t="str">
            <v/>
          </cell>
          <cell r="AP273" t="str">
            <v/>
          </cell>
          <cell r="AQ273" t="str">
            <v/>
          </cell>
          <cell r="AR273" t="str">
            <v/>
          </cell>
          <cell r="AS273" t="str">
            <v/>
          </cell>
          <cell r="AT273" t="str">
            <v/>
          </cell>
          <cell r="AU273" t="str">
            <v/>
          </cell>
          <cell r="AV273" t="b">
            <v>1</v>
          </cell>
          <cell r="AW273" t="b">
            <v>0</v>
          </cell>
          <cell r="AX273" t="b">
            <v>0</v>
          </cell>
          <cell r="AY273">
            <v>31</v>
          </cell>
          <cell r="BA273" t="str">
            <v>-</v>
          </cell>
          <cell r="BB273" t="str">
            <v/>
          </cell>
          <cell r="BC273" t="str">
            <v>Cục Quản lý Dược Việt Nam</v>
          </cell>
        </row>
        <row r="274">
          <cell r="A274">
            <v>273</v>
          </cell>
          <cell r="B274" t="str">
            <v>-</v>
          </cell>
          <cell r="C274" t="str">
            <v/>
          </cell>
          <cell r="D274" t="str">
            <v>GMP</v>
          </cell>
          <cell r="E274">
            <v>262</v>
          </cell>
          <cell r="H274">
            <v>38</v>
          </cell>
          <cell r="I274" t="str">
            <v>A</v>
          </cell>
          <cell r="J274" t="str">
            <v>Công ty cổ phần Dược phẩm TIPHARCO</v>
          </cell>
          <cell r="K274" t="str">
            <v>TIPHARCO Pharmaceutical Joint Stock Company (Tipharco)</v>
          </cell>
          <cell r="L274" t="str">
            <v>Số 15, đường Đốc Binh Kiều, phường 2, thành phố Mỹ Tho, tỉnh Tiền Giang.</v>
          </cell>
          <cell r="M274" t="str">
            <v>Nº 15, Doc Binh Kieu street, ward 2, My Tho city, Tien Giang province.</v>
          </cell>
          <cell r="N274" t="str">
            <v/>
          </cell>
          <cell r="O274" t="str">
            <v/>
          </cell>
          <cell r="P274" t="str">
            <v>* Thuốc không chứa kháng sinh nhóm β-Lactam: viên nén, viên nén sủi bọt, thuốc bột sủi bọt, viên bao phim, viên bao đường, viên nang cứng, thuốc bột, thuốc cốm;_x000D_
* Thuốc chứa kháng sinh nhóm Penicillin: viên nén, viên bao phim, viên nang cứng, thuốc bột, thuốc cốm;_x000D_
* Thuốc chứa kháng sinh nhóm Cephalosporin: viên nén, viên bao phim, viên nang cứng, thuốc bột, thuốc cốm.</v>
          </cell>
          <cell r="R274" t="str">
            <v>WHO-GMP</v>
          </cell>
          <cell r="S274">
            <v>42784</v>
          </cell>
          <cell r="T274" t="str">
            <v>46/GCN-QLD</v>
          </cell>
          <cell r="U274">
            <v>41688</v>
          </cell>
          <cell r="V274">
            <v>42784</v>
          </cell>
          <cell r="X274" t="str">
            <v>Tái</v>
          </cell>
          <cell r="Y274" t="str">
            <v>* Non-β (viên, cốm, bột uống)
* Penicillin (viên, cốm, bột uống)
* Cephalosporin (viên, cốm, bột uống)</v>
          </cell>
          <cell r="AV274" t="b">
            <v>1</v>
          </cell>
          <cell r="AW274" t="b">
            <v>0</v>
          </cell>
          <cell r="AX274" t="b">
            <v>0</v>
          </cell>
          <cell r="AY274">
            <v>31</v>
          </cell>
          <cell r="AZ274">
            <v>52</v>
          </cell>
          <cell r="BA274">
            <v>52</v>
          </cell>
          <cell r="BB274" t="str">
            <v>232/ĐKKDD-BYT</v>
          </cell>
          <cell r="BC274" t="str">
            <v>Cục Quản lý Dược Việt Nam</v>
          </cell>
        </row>
        <row r="275">
          <cell r="A275">
            <v>274</v>
          </cell>
          <cell r="B275" t="str">
            <v>o</v>
          </cell>
          <cell r="C275" t="str">
            <v>GMP-39B</v>
          </cell>
          <cell r="D275" t="str">
            <v>GMP</v>
          </cell>
          <cell r="E275">
            <v>263</v>
          </cell>
          <cell r="H275">
            <v>39</v>
          </cell>
          <cell r="I275" t="str">
            <v>B</v>
          </cell>
          <cell r="J275" t="str">
            <v>Công ty cổ phần Dược phẩm TIPHARCO</v>
          </cell>
          <cell r="K275" t="str">
            <v>TIPHARCO Pharmaceutical Joint Stock Company</v>
          </cell>
          <cell r="L275" t="str">
            <v>Lô 08-09 cụm công nghiệp-tiểu thủ công nghiệp Tân Mỹ Chánh, khu phố 4, phường 9, thành phố Mỹ Tho, tỉnh Tiền Giang.</v>
          </cell>
          <cell r="M275" t="str">
            <v>Lot 08-09 Tan My Chanh industrial clusters and Handicraft clusters, quarter 4, ward 9, My Tho city, Tien Giang province.</v>
          </cell>
          <cell r="N275" t="str">
            <v/>
          </cell>
          <cell r="O275" t="str">
            <v/>
          </cell>
          <cell r="P275" t="str">
            <v>* Thuốc dược liệu: Viên nén, viên bao, viên nang cứng, thuốc bột, thuốc cốm, dung dịch thuốc uống.</v>
          </cell>
          <cell r="R275" t="str">
            <v>WHO-GMP</v>
          </cell>
          <cell r="S275">
            <v>44285</v>
          </cell>
          <cell r="T275" t="str">
            <v>221/GCN-QLD</v>
          </cell>
          <cell r="U275">
            <v>43189</v>
          </cell>
          <cell r="V275">
            <v>44285</v>
          </cell>
          <cell r="X275" t="str">
            <v>Mới</v>
          </cell>
          <cell r="Y275" t="str">
            <v>* Dược liệu (viên, cốm, bột uống, nước uống)</v>
          </cell>
          <cell r="Z275" t="str">
            <v/>
          </cell>
          <cell r="AA275" t="str">
            <v>x</v>
          </cell>
          <cell r="AB275" t="str">
            <v/>
          </cell>
          <cell r="AC275" t="str">
            <v/>
          </cell>
          <cell r="AD275" t="str">
            <v/>
          </cell>
          <cell r="AE275" t="str">
            <v/>
          </cell>
          <cell r="AF275" t="str">
            <v/>
          </cell>
          <cell r="AG275" t="str">
            <v/>
          </cell>
          <cell r="AH275" t="str">
            <v>D</v>
          </cell>
          <cell r="AI275" t="str">
            <v/>
          </cell>
          <cell r="AJ275" t="str">
            <v/>
          </cell>
          <cell r="AK275" t="str">
            <v>D</v>
          </cell>
          <cell r="AL275" t="str">
            <v/>
          </cell>
          <cell r="AM275" t="str">
            <v/>
          </cell>
          <cell r="AN275" t="str">
            <v/>
          </cell>
          <cell r="AO275" t="str">
            <v/>
          </cell>
          <cell r="AP275" t="str">
            <v/>
          </cell>
          <cell r="AQ275" t="str">
            <v/>
          </cell>
          <cell r="AR275" t="str">
            <v/>
          </cell>
          <cell r="AS275" t="str">
            <v/>
          </cell>
          <cell r="AT275" t="str">
            <v/>
          </cell>
          <cell r="AU275" t="str">
            <v/>
          </cell>
          <cell r="AV275" t="b">
            <v>1</v>
          </cell>
          <cell r="AW275" t="b">
            <v>0</v>
          </cell>
          <cell r="AX275" t="b">
            <v>0</v>
          </cell>
          <cell r="AY275">
            <v>31</v>
          </cell>
          <cell r="BA275" t="str">
            <v>-</v>
          </cell>
          <cell r="BB275" t="str">
            <v/>
          </cell>
          <cell r="BC275" t="str">
            <v>Cục Quản lý Dược Việt Nam</v>
          </cell>
        </row>
        <row r="276">
          <cell r="A276">
            <v>275</v>
          </cell>
          <cell r="B276" t="str">
            <v>o</v>
          </cell>
          <cell r="C276" t="str">
            <v>GMP-40A</v>
          </cell>
          <cell r="D276" t="str">
            <v>GMP</v>
          </cell>
          <cell r="E276">
            <v>264</v>
          </cell>
          <cell r="H276">
            <v>40</v>
          </cell>
          <cell r="I276" t="str">
            <v>A</v>
          </cell>
          <cell r="J276" t="str">
            <v>Công ty cổ phần Dược Khoa</v>
          </cell>
          <cell r="K276" t="str">
            <v/>
          </cell>
          <cell r="L276" t="str">
            <v>Số 13-15, Phố Lê Thánh Tông, Phường Phan Chu Trinh, Quận Hoàn Kiếm, Tp. Hà Nội.</v>
          </cell>
          <cell r="M276" t="str">
            <v/>
          </cell>
          <cell r="N276" t="str">
            <v/>
          </cell>
          <cell r="O276" t="str">
            <v/>
          </cell>
          <cell r="P276" t="str">
            <v>* Thuốc không chứa kháng sinh nhóm β-Lactam: Thuốc nhỏ mắt, thuốc nhỏ mũi, thuốc nhỏ tai.</v>
          </cell>
          <cell r="R276" t="str">
            <v>WHO-GMP</v>
          </cell>
          <cell r="S276">
            <v>43062</v>
          </cell>
          <cell r="T276" t="str">
            <v>557/GCN-QLD</v>
          </cell>
          <cell r="U276">
            <v>42697</v>
          </cell>
          <cell r="V276">
            <v>43062</v>
          </cell>
          <cell r="W276" t="str">
            <v>Công ty chuyển sang địa chỉ mới ở Bắc Ninh.</v>
          </cell>
          <cell r="X276" t="str">
            <v>Tái</v>
          </cell>
          <cell r="Y276" t="str">
            <v>* Non-β (nhỏ mắt, nhỏ mũi)</v>
          </cell>
          <cell r="Z276" t="str">
            <v>x</v>
          </cell>
          <cell r="AA276" t="str">
            <v/>
          </cell>
          <cell r="AB276" t="str">
            <v/>
          </cell>
          <cell r="AC276" t="str">
            <v/>
          </cell>
          <cell r="AD276" t="str">
            <v/>
          </cell>
          <cell r="AE276" t="str">
            <v/>
          </cell>
          <cell r="AF276" t="str">
            <v/>
          </cell>
          <cell r="AG276" t="str">
            <v/>
          </cell>
          <cell r="AH276" t="str">
            <v/>
          </cell>
          <cell r="AI276" t="str">
            <v/>
          </cell>
          <cell r="AJ276" t="str">
            <v/>
          </cell>
          <cell r="AK276" t="str">
            <v/>
          </cell>
          <cell r="AL276" t="str">
            <v/>
          </cell>
          <cell r="AM276" t="str">
            <v>N</v>
          </cell>
          <cell r="AN276" t="str">
            <v/>
          </cell>
          <cell r="AO276" t="str">
            <v/>
          </cell>
          <cell r="AP276" t="str">
            <v/>
          </cell>
          <cell r="AQ276" t="str">
            <v/>
          </cell>
          <cell r="AR276" t="str">
            <v/>
          </cell>
          <cell r="AS276" t="str">
            <v/>
          </cell>
          <cell r="AT276" t="str">
            <v/>
          </cell>
          <cell r="AU276" t="str">
            <v/>
          </cell>
          <cell r="AV276" t="b">
            <v>0</v>
          </cell>
          <cell r="AW276" t="b">
            <v>0</v>
          </cell>
          <cell r="AX276" t="b">
            <v>0</v>
          </cell>
          <cell r="AY276">
            <v>32</v>
          </cell>
          <cell r="BA276" t="str">
            <v>-</v>
          </cell>
          <cell r="BB276" t="str">
            <v/>
          </cell>
          <cell r="BC276" t="str">
            <v>Cục Quản lý Dược Việt Nam</v>
          </cell>
        </row>
        <row r="277">
          <cell r="A277">
            <v>276</v>
          </cell>
          <cell r="B277" t="str">
            <v>-</v>
          </cell>
          <cell r="C277" t="str">
            <v/>
          </cell>
          <cell r="D277" t="str">
            <v>GMP</v>
          </cell>
          <cell r="E277">
            <v>265</v>
          </cell>
          <cell r="H277">
            <v>40</v>
          </cell>
          <cell r="I277" t="str">
            <v>A</v>
          </cell>
          <cell r="J277" t="str">
            <v>Công ty cổ phần Dược Khoa</v>
          </cell>
          <cell r="K277" t="str">
            <v/>
          </cell>
          <cell r="L277" t="str">
            <v>Số 13-15, Phố Lê Thánh Tông, Phường Phan Chu Trinh, Quận Hoàn Kiếm, Tp. Hà Nội.</v>
          </cell>
          <cell r="M277" t="str">
            <v/>
          </cell>
          <cell r="N277" t="str">
            <v/>
          </cell>
          <cell r="O277" t="str">
            <v/>
          </cell>
          <cell r="P277" t="str">
            <v>Thuốc không chứa kháng sinh nhóm β-Lactam: Thuốc nhỏ mắt, thuốc nhỏ mũi, thuốc nhỏ tai.</v>
          </cell>
          <cell r="R277" t="str">
            <v>WHO-GMP</v>
          </cell>
          <cell r="S277">
            <v>42541</v>
          </cell>
          <cell r="T277" t="str">
            <v>166/GCN-QLD</v>
          </cell>
          <cell r="U277">
            <v>41445</v>
          </cell>
          <cell r="V277">
            <v>42541</v>
          </cell>
          <cell r="X277" t="str">
            <v>Tái</v>
          </cell>
          <cell r="Y277" t="str">
            <v>* Non-β (nhỏ mắt, nhỏ mũi)</v>
          </cell>
          <cell r="AV277" t="b">
            <v>1</v>
          </cell>
          <cell r="AW277" t="b">
            <v>0</v>
          </cell>
          <cell r="AX277" t="b">
            <v>0</v>
          </cell>
          <cell r="AY277">
            <v>32</v>
          </cell>
          <cell r="BA277" t="str">
            <v>-</v>
          </cell>
          <cell r="BB277" t="str">
            <v/>
          </cell>
          <cell r="BC277" t="str">
            <v>Cục Quản lý Dược Việt Nam</v>
          </cell>
        </row>
        <row r="278">
          <cell r="A278">
            <v>277</v>
          </cell>
          <cell r="B278" t="str">
            <v>-</v>
          </cell>
          <cell r="C278" t="str">
            <v/>
          </cell>
          <cell r="D278" t="str">
            <v>GMP</v>
          </cell>
          <cell r="E278">
            <v>266</v>
          </cell>
          <cell r="H278">
            <v>40</v>
          </cell>
          <cell r="I278" t="str">
            <v>A</v>
          </cell>
          <cell r="J278" t="str">
            <v>Công ty cổ phần Dược Khoa</v>
          </cell>
          <cell r="K278" t="str">
            <v/>
          </cell>
          <cell r="L278" t="str">
            <v>Số 13-15, Phố Lê Thánh Tông, Phường Phan Chu Trinh, Quận Hoàn Kiếm, Tp. Hà Nội.</v>
          </cell>
          <cell r="M278" t="str">
            <v/>
          </cell>
          <cell r="N278" t="str">
            <v/>
          </cell>
          <cell r="O278" t="str">
            <v/>
          </cell>
          <cell r="P278" t="str">
            <v>Thuốc không chứa kháng sinh nhóm β-Lactam: Thuốc nhỏ mắt, thuốc nhỏ mũi, thuốc nhỏ tai.</v>
          </cell>
          <cell r="R278" t="str">
            <v>WHO-GMP</v>
          </cell>
          <cell r="S278">
            <v>41317</v>
          </cell>
          <cell r="T278" t="str">
            <v>137/GCN-QLD</v>
          </cell>
          <cell r="U278">
            <v>40234</v>
          </cell>
          <cell r="V278">
            <v>41317</v>
          </cell>
          <cell r="X278" t="str">
            <v>Tái</v>
          </cell>
          <cell r="Y278" t="str">
            <v>* Non-β (nhỏ mắt, nhỏ mũi)</v>
          </cell>
          <cell r="AV278" t="b">
            <v>1</v>
          </cell>
          <cell r="AW278" t="b">
            <v>0</v>
          </cell>
          <cell r="AX278" t="b">
            <v>0</v>
          </cell>
          <cell r="AY278">
            <v>32</v>
          </cell>
          <cell r="BA278" t="str">
            <v>-</v>
          </cell>
          <cell r="BB278" t="str">
            <v/>
          </cell>
          <cell r="BC278" t="str">
            <v>Cục Quản lý Dược Việt Nam</v>
          </cell>
        </row>
        <row r="279">
          <cell r="A279">
            <v>278</v>
          </cell>
          <cell r="B279" t="str">
            <v>o</v>
          </cell>
          <cell r="C279" t="str">
            <v>GMP-41A</v>
          </cell>
          <cell r="D279" t="str">
            <v>GMP</v>
          </cell>
          <cell r="E279">
            <v>267</v>
          </cell>
          <cell r="H279">
            <v>41</v>
          </cell>
          <cell r="I279" t="str">
            <v>A</v>
          </cell>
          <cell r="J279" t="str">
            <v>Công ty cổ phần Dược Khoa</v>
          </cell>
          <cell r="K279" t="str">
            <v/>
          </cell>
          <cell r="L279" t="str">
            <v>Lô đất III - 1.3, Đường D3, Khu Công nghiệp Quế Võ II, Xã Ngọc Xá, Huyện Quế Võ, Tỉnh Bắc Ninh</v>
          </cell>
          <cell r="M279" t="str">
            <v/>
          </cell>
          <cell r="N279" t="str">
            <v/>
          </cell>
          <cell r="O279" t="str">
            <v/>
          </cell>
          <cell r="P279" t="str">
            <v>* Thuốc không chứa kháng sinh nhóm β-Lactam: thuốc nhỏ mắt, thuốc nhỏ mũi, thuốc nhỏ tai, thuốc xịt mũi; thuốc uống dạng nước.</v>
          </cell>
          <cell r="R279" t="str">
            <v>WHO-GMP</v>
          </cell>
          <cell r="S279">
            <v>44267</v>
          </cell>
          <cell r="T279" t="str">
            <v>118/GCN-QLD</v>
          </cell>
          <cell r="U279">
            <v>43171</v>
          </cell>
          <cell r="V279">
            <v>44267</v>
          </cell>
          <cell r="X279" t="str">
            <v>Mới</v>
          </cell>
          <cell r="Y279" t="str">
            <v>* Non-β (nhỏ mắt, nhỏ mũi)</v>
          </cell>
          <cell r="Z279" t="str">
            <v>x</v>
          </cell>
          <cell r="AK279" t="str">
            <v>N</v>
          </cell>
          <cell r="AM279" t="str">
            <v>N</v>
          </cell>
          <cell r="AV279" t="b">
            <v>1</v>
          </cell>
          <cell r="AW279" t="b">
            <v>0</v>
          </cell>
          <cell r="AX279" t="b">
            <v>0</v>
          </cell>
          <cell r="AY279">
            <v>32</v>
          </cell>
          <cell r="BA279" t="str">
            <v>-</v>
          </cell>
          <cell r="BB279" t="str">
            <v/>
          </cell>
          <cell r="BC279" t="str">
            <v>Cục Quản lý Dược Việt Nam</v>
          </cell>
        </row>
        <row r="280">
          <cell r="A280">
            <v>280</v>
          </cell>
          <cell r="B280" t="str">
            <v>-</v>
          </cell>
          <cell r="C280" t="str">
            <v/>
          </cell>
          <cell r="D280" t="str">
            <v>GMP</v>
          </cell>
          <cell r="E280">
            <v>269</v>
          </cell>
          <cell r="H280">
            <v>42</v>
          </cell>
          <cell r="I280" t="str">
            <v>A</v>
          </cell>
          <cell r="J280" t="str">
            <v>Công ty cổ phần dược Medipharco</v>
          </cell>
          <cell r="K280" t="str">
            <v>Medipharco Pharmaceutical Joint Stock Company</v>
          </cell>
          <cell r="L280" t="str">
            <v>Số 8, phố Nguyễn Trường Tộ, phường Phước Vĩnh, thành phố Huế, tỉnh Thừa Thiên Huế.</v>
          </cell>
          <cell r="M280" t="str">
            <v>Nº 8, Nguyen Truong To street, Phuoc Vinh ward, Hue city, Thua Thien Hue province.</v>
          </cell>
          <cell r="N280" t="str">
            <v/>
          </cell>
          <cell r="O280" t="str">
            <v/>
          </cell>
          <cell r="P280" t="str">
            <v>* Thuốc không chứa kháng sinh nhóm β-Lactam: Viên nén, viên nén bao phim, viên nang cứng, thuốc bột, thuốc cốm; thuốc nước uống, thuốc gel và hỗn dịch uống đóng túi; thuốc nước; kem, mỡ, gel dùng ngoài;_x000D_
* Thuốc chứa kháng sinh Cephalosporins: Viên nén, viên nén bao phim, viên nang cứng, thuốc bột và thuốc cốm.</v>
          </cell>
          <cell r="R280" t="str">
            <v>WHO-GMP</v>
          </cell>
          <cell r="S280">
            <v>44285</v>
          </cell>
          <cell r="T280" t="str">
            <v>226/GCN-QLD</v>
          </cell>
          <cell r="U280">
            <v>43189</v>
          </cell>
          <cell r="V280">
            <v>44285</v>
          </cell>
          <cell r="X280" t="str">
            <v>Tái</v>
          </cell>
          <cell r="Y280" t="str">
            <v>* Non-β (viên, cốm, bột uống, kem, gel, mỡ, nước uống)
* Cephalosporin (viên, cốm, bột uống)</v>
          </cell>
          <cell r="AV280" t="b">
            <v>1</v>
          </cell>
          <cell r="AW280" t="b">
            <v>0</v>
          </cell>
          <cell r="AX280" t="b">
            <v>0</v>
          </cell>
          <cell r="AY280">
            <v>33</v>
          </cell>
          <cell r="BA280" t="str">
            <v>-</v>
          </cell>
          <cell r="BB280" t="str">
            <v/>
          </cell>
          <cell r="BC280" t="str">
            <v>Cục Quản lý Dược Việt Nam</v>
          </cell>
        </row>
        <row r="281">
          <cell r="A281">
            <v>281</v>
          </cell>
          <cell r="B281" t="str">
            <v>-</v>
          </cell>
          <cell r="C281" t="str">
            <v/>
          </cell>
          <cell r="D281" t="str">
            <v>GMP</v>
          </cell>
          <cell r="E281">
            <v>270</v>
          </cell>
          <cell r="H281">
            <v>42</v>
          </cell>
          <cell r="I281" t="str">
            <v>A</v>
          </cell>
          <cell r="J281" t="str">
            <v>Công ty cổ phần dược Medipharco</v>
          </cell>
          <cell r="K281" t="str">
            <v>Medipharco Pharmaceutical Joint Stock Company</v>
          </cell>
          <cell r="L281" t="str">
            <v>Số 8, phố Nguyễn Trường Tộ, phường Phước Vĩnh, thành phố Huế, tỉnh Thừa Thiên Huế.</v>
          </cell>
          <cell r="M281" t="str">
            <v>Nº 8, Nguyen Truong To street, Phuoc Vinh ward, Hue city, Thua Thien Hue province.</v>
          </cell>
          <cell r="N281" t="str">
            <v/>
          </cell>
          <cell r="O281" t="str">
            <v/>
          </cell>
          <cell r="P281" t="str">
            <v>* Thuốc không chứa kháng sinh nhóm β-Lactam: viên nén, viên nén bao phim, viên nang cứng, thuốc bột, thuốc cốm, thuốc nước uống đóng túi; thuốc nhỏ mắt, mỡ tra mắt; thuốc nước, kem, mỡ dùng ngoài;_x000D_
* Thuốc chứa kháng sinh Cephalosporins: viên nén, viên nén bao phim, viên nang cứng, thuốc bột, thuốc cốm.</v>
          </cell>
          <cell r="R281" t="str">
            <v>WHO-GMP</v>
          </cell>
          <cell r="S281">
            <v>43032</v>
          </cell>
          <cell r="T281" t="str">
            <v>600/GCN-QLD</v>
          </cell>
          <cell r="U281">
            <v>41936</v>
          </cell>
          <cell r="V281">
            <v>43032</v>
          </cell>
          <cell r="X281" t="str">
            <v>Tái</v>
          </cell>
          <cell r="Y281" t="str">
            <v>* Non-β (viên, cốm, bột uống, kem, mỡ, nước uống, nhỏ mắt)
* Cephalosporin (viên, cốm, bột uống)</v>
          </cell>
          <cell r="AV281" t="b">
            <v>1</v>
          </cell>
          <cell r="AW281" t="b">
            <v>0</v>
          </cell>
          <cell r="AX281" t="b">
            <v>0</v>
          </cell>
          <cell r="AY281">
            <v>33</v>
          </cell>
          <cell r="BA281" t="str">
            <v>-</v>
          </cell>
          <cell r="BB281" t="str">
            <v/>
          </cell>
          <cell r="BC281" t="str">
            <v>Cục Quản lý Dược Việt Nam</v>
          </cell>
        </row>
        <row r="282">
          <cell r="A282">
            <v>282</v>
          </cell>
          <cell r="B282" t="str">
            <v>-</v>
          </cell>
          <cell r="C282" t="str">
            <v/>
          </cell>
          <cell r="D282" t="str">
            <v>GMP</v>
          </cell>
          <cell r="E282">
            <v>271</v>
          </cell>
          <cell r="H282">
            <v>42</v>
          </cell>
          <cell r="I282" t="str">
            <v>A</v>
          </cell>
          <cell r="J282" t="str">
            <v>Công ty cổ phần dược Medipharco</v>
          </cell>
          <cell r="K282" t="str">
            <v>Medipharco Pharmaceutical Joint Stock Company</v>
          </cell>
          <cell r="L282" t="str">
            <v>Số 8, phố Nguyễn Trường Tộ, phường Phước Vĩnh, thành phố Huế, tỉnh Thừa Thiên Huế.</v>
          </cell>
          <cell r="M282" t="str">
            <v>Nº 8, Nguyen Truong To street, Phuoc Vinh ward, Hue city, Thua Thien Hue province.</v>
          </cell>
          <cell r="N282" t="str">
            <v/>
          </cell>
          <cell r="O282" t="str">
            <v/>
          </cell>
          <cell r="P282" t="str">
            <v>* Thuốc viên nén, viên bao, viên nang cứng, thuốc bột và thuốc cốm, thuốc uống dạng lỏng đóng túi, thuốc nhỏ mắt, mỡ tra mắt, thuốc nước dùng ngoài, thuốc kem, mỡ dùng ngoài không chứa kháng sinh nhóm β-Lactam
* Thuốc viên nén, viên bao, viên nang cứng, thuốc bột, thuốc cốm chứa kháng sinh Cephalosporin</v>
          </cell>
          <cell r="R282" t="str">
            <v>WHO-GMP</v>
          </cell>
          <cell r="S282">
            <v>41889</v>
          </cell>
          <cell r="T282" t="str">
            <v>24/CN-QLD</v>
          </cell>
          <cell r="U282">
            <v>40926</v>
          </cell>
          <cell r="V282">
            <v>41889</v>
          </cell>
          <cell r="X282" t="str">
            <v>Tái</v>
          </cell>
          <cell r="Y282" t="str">
            <v>* Non-β (viên, cốm, bột uống, kem, mỡ, nước dùng ngoài, nhỏ mắt)
* Cephalosporin (viên, cốm, bột uống)</v>
          </cell>
          <cell r="AV282" t="b">
            <v>1</v>
          </cell>
          <cell r="AW282" t="b">
            <v>0</v>
          </cell>
          <cell r="AX282" t="b">
            <v>0</v>
          </cell>
          <cell r="AY282">
            <v>33</v>
          </cell>
          <cell r="BA282" t="str">
            <v>-</v>
          </cell>
          <cell r="BB282" t="str">
            <v/>
          </cell>
          <cell r="BC282" t="str">
            <v>Cục Quản lý Dược Việt Nam</v>
          </cell>
        </row>
        <row r="283">
          <cell r="A283">
            <v>283</v>
          </cell>
          <cell r="B283" t="str">
            <v>o</v>
          </cell>
          <cell r="C283" t="str">
            <v>GMP-43A</v>
          </cell>
          <cell r="D283" t="str">
            <v>GMP</v>
          </cell>
          <cell r="E283">
            <v>272</v>
          </cell>
          <cell r="H283">
            <v>43</v>
          </cell>
          <cell r="I283" t="str">
            <v>A</v>
          </cell>
          <cell r="J283" t="str">
            <v>Công ty cổ phần Dược phẩm OPV</v>
          </cell>
          <cell r="K283" t="str">
            <v>OPV Pharmaceutical Joint Stock Company</v>
          </cell>
          <cell r="L283" t="str">
            <v>Lô 27, đường 3A, khu công nghiệp Biên Hòa II, phường An Bình, thành phố Biên Hòa, tỉnh Đồng Nai.</v>
          </cell>
          <cell r="M283" t="str">
            <v>Lot 27, 3A street, Bien Hoa II industrial zone, An Binh ward, Bien Hoa city, Dong Nai province.</v>
          </cell>
          <cell r="N283" t="str">
            <v/>
          </cell>
          <cell r="O283" t="str">
            <v/>
          </cell>
          <cell r="P283" t="str">
            <v>* Thuốc không chứa kháng sinh nhóm β-Lactam: Viên nén, viên nén bao phim, viên nang cứng, thuốc bột, thuốc cốm, thuốc nước uống (dung dịch, hỗn dịch, nhũ dịch, gel), dung dịch thuốc dùng ngoài, thuốc kem dùng ngoài, thuốc gel dùng ngoài, thuốc mỡ dùng ngoài, thuốc đạn và thuốc trứng.</v>
          </cell>
          <cell r="R283" t="str">
            <v>WHO-GMP</v>
          </cell>
          <cell r="S283">
            <v>44400</v>
          </cell>
          <cell r="T283" t="str">
            <v>476/GCN-QLD</v>
          </cell>
          <cell r="U283">
            <v>43304</v>
          </cell>
          <cell r="V283">
            <v>44400</v>
          </cell>
          <cell r="X283" t="str">
            <v>Tái</v>
          </cell>
          <cell r="Y283" t="str">
            <v>* Non-β (viên, cốm, bột uống, đạn, kem, gel, mỡ, nước uống, nước dùng ngoài)</v>
          </cell>
          <cell r="Z283" t="str">
            <v>x</v>
          </cell>
          <cell r="AA283" t="str">
            <v/>
          </cell>
          <cell r="AB283" t="str">
            <v/>
          </cell>
          <cell r="AC283" t="str">
            <v/>
          </cell>
          <cell r="AD283" t="str">
            <v/>
          </cell>
          <cell r="AE283" t="str">
            <v/>
          </cell>
          <cell r="AF283" t="str">
            <v/>
          </cell>
          <cell r="AG283" t="str">
            <v/>
          </cell>
          <cell r="AH283" t="str">
            <v>N</v>
          </cell>
          <cell r="AI283" t="str">
            <v/>
          </cell>
          <cell r="AJ283" t="str">
            <v/>
          </cell>
          <cell r="AK283" t="str">
            <v>N</v>
          </cell>
          <cell r="AL283" t="str">
            <v>N</v>
          </cell>
          <cell r="AM283" t="str">
            <v/>
          </cell>
          <cell r="AN283" t="str">
            <v>N</v>
          </cell>
          <cell r="AO283" t="str">
            <v>x</v>
          </cell>
          <cell r="AP283" t="str">
            <v/>
          </cell>
          <cell r="AQ283" t="str">
            <v/>
          </cell>
          <cell r="AR283" t="str">
            <v/>
          </cell>
          <cell r="AS283" t="str">
            <v/>
          </cell>
          <cell r="AT283" t="str">
            <v/>
          </cell>
          <cell r="AU283" t="str">
            <v/>
          </cell>
          <cell r="AV283" t="b">
            <v>1</v>
          </cell>
          <cell r="AW283" t="b">
            <v>0</v>
          </cell>
          <cell r="AX283" t="b">
            <v>0</v>
          </cell>
          <cell r="AY283">
            <v>34</v>
          </cell>
          <cell r="AZ283">
            <v>89</v>
          </cell>
          <cell r="BA283">
            <v>89</v>
          </cell>
          <cell r="BB283" t="str">
            <v>134/ĐKKDD-BYT</v>
          </cell>
          <cell r="BC283" t="str">
            <v>Cục Quản lý Dược Việt Nam</v>
          </cell>
        </row>
        <row r="284">
          <cell r="A284">
            <v>284</v>
          </cell>
          <cell r="B284" t="str">
            <v>-</v>
          </cell>
          <cell r="C284" t="str">
            <v/>
          </cell>
          <cell r="D284" t="str">
            <v>GMP</v>
          </cell>
          <cell r="E284">
            <v>273</v>
          </cell>
          <cell r="H284">
            <v>43</v>
          </cell>
          <cell r="I284" t="str">
            <v>A</v>
          </cell>
          <cell r="J284" t="str">
            <v>Công ty cổ phần Dược phẩm OPV</v>
          </cell>
          <cell r="K284" t="str">
            <v>OPV Pharmaceutical Joint Stock Company</v>
          </cell>
          <cell r="L284" t="str">
            <v>Lô 27, đường 3A, khu công nghiệp Biên Hòa II, phường An Bình, thành phố Biên Hòa, tỉnh Đồng Nai.</v>
          </cell>
          <cell r="M284" t="str">
            <v>Lot 27, 3A street, Bien Hoa II industrial zone, An Binh ward, Bien Hoa city, Dong Nai province.</v>
          </cell>
          <cell r="N284" t="str">
            <v/>
          </cell>
          <cell r="O284" t="str">
            <v/>
          </cell>
          <cell r="P284" t="str">
            <v>* Thuốc không chứa kháng sinh nhóm β-Lactam: Thuốc viên nén, viên bao phim, viên nang cứng, thuốc bột, thuốc cốm, thuốc nước uống, thuốc nước dùng ngoài, thuốc kem, thuốc mỡ, thuốc đạn và thuốc trứng.</v>
          </cell>
          <cell r="R284" t="str">
            <v>WHO-GMP</v>
          </cell>
          <cell r="S284">
            <v>43183</v>
          </cell>
          <cell r="T284" t="str">
            <v>141/GCN-QLD</v>
          </cell>
          <cell r="U284">
            <v>42087</v>
          </cell>
          <cell r="V284">
            <v>43183</v>
          </cell>
          <cell r="X284" t="str">
            <v>Tái</v>
          </cell>
          <cell r="Y284" t="str">
            <v>* Non-β (viên, cốm, bột uống, đạn, kem, mỡ, nước uống, nước dùng ngoài)</v>
          </cell>
          <cell r="AV284" t="b">
            <v>1</v>
          </cell>
          <cell r="AW284" t="b">
            <v>0</v>
          </cell>
          <cell r="AX284" t="b">
            <v>0</v>
          </cell>
          <cell r="AY284">
            <v>34</v>
          </cell>
          <cell r="BA284" t="str">
            <v>-</v>
          </cell>
          <cell r="BB284" t="str">
            <v/>
          </cell>
          <cell r="BC284" t="str">
            <v>Cục Quản lý Dược Việt Nam</v>
          </cell>
        </row>
        <row r="285">
          <cell r="A285">
            <v>285</v>
          </cell>
          <cell r="B285" t="str">
            <v>-</v>
          </cell>
          <cell r="C285" t="str">
            <v/>
          </cell>
          <cell r="D285" t="str">
            <v>GMP</v>
          </cell>
          <cell r="E285">
            <v>275</v>
          </cell>
          <cell r="H285">
            <v>43</v>
          </cell>
          <cell r="I285" t="str">
            <v>A</v>
          </cell>
          <cell r="J285" t="str">
            <v>Công ty cổ phần Dược phẩm OPV</v>
          </cell>
          <cell r="K285" t="str">
            <v>OPV Pharmaceutical Joint Stock Company</v>
          </cell>
          <cell r="L285" t="str">
            <v>Lô 27, đường 3A, khu công nghiệp Biên Hòa II, phường An Bình, thành phố Biên Hòa, tỉnh Đồng Nai.</v>
          </cell>
          <cell r="M285" t="str">
            <v>Lot 27, 3A street, Bien Hoa II industrial zone, An Binh ward, Bien Hoa city, Dong Nai province.</v>
          </cell>
          <cell r="N285" t="str">
            <v/>
          </cell>
          <cell r="O285" t="str">
            <v/>
          </cell>
          <cell r="P285" t="str">
            <v>Thuốc viên nén, viên bao phim, viên nang cứng, thuốc bột, thuốc cốm, thuốc nước uống, thuốc nước dùng ngoài, thuốc kem, thuốc mỡ, thuốc đạn và thuốc trứng không chứa kháng sinh nhóm β-Lactams</v>
          </cell>
          <cell r="R285" t="str">
            <v>WHO-GMP</v>
          </cell>
          <cell r="S285">
            <v>42013</v>
          </cell>
          <cell r="T285" t="str">
            <v>09/CN-QLD</v>
          </cell>
          <cell r="U285">
            <v>40917</v>
          </cell>
          <cell r="V285">
            <v>42013</v>
          </cell>
          <cell r="X285" t="str">
            <v>Tái</v>
          </cell>
          <cell r="Y285" t="str">
            <v>* Non-β (viên, cốm, bột uống, đạn, kem, mỡ, nước uống, nước dùng ngoài)</v>
          </cell>
          <cell r="AV285" t="b">
            <v>1</v>
          </cell>
          <cell r="AW285" t="b">
            <v>0</v>
          </cell>
          <cell r="AX285" t="b">
            <v>0</v>
          </cell>
          <cell r="AY285">
            <v>34</v>
          </cell>
          <cell r="BA285" t="str">
            <v>-</v>
          </cell>
          <cell r="BB285" t="str">
            <v/>
          </cell>
          <cell r="BC285" t="str">
            <v>Cục Quản lý Dược Việt Nam</v>
          </cell>
        </row>
        <row r="286">
          <cell r="A286">
            <v>286</v>
          </cell>
          <cell r="B286" t="str">
            <v>o</v>
          </cell>
          <cell r="C286" t="str">
            <v>GMP-43B</v>
          </cell>
          <cell r="D286" t="str">
            <v>GMP</v>
          </cell>
          <cell r="E286">
            <v>276</v>
          </cell>
          <cell r="H286">
            <v>43</v>
          </cell>
          <cell r="I286" t="str">
            <v>B</v>
          </cell>
          <cell r="J286" t="str">
            <v>Công ty cổ phần Dược phẩm OPV</v>
          </cell>
          <cell r="K286" t="str">
            <v>OPV Pharmaceutical Joint Stock Company</v>
          </cell>
          <cell r="L286" t="str">
            <v>Lô 27, đường 3A, khu công nghiệp Biên Hòa II, phường An Bình, thành phố Biên Hòa, tỉnh Đồng Nai.</v>
          </cell>
          <cell r="M286" t="str">
            <v>Lot 27, 3A street, Bien Hoa II industrial zone, An Binh ward, Bien Hoa city, Dong Nai province.</v>
          </cell>
          <cell r="N286" t="str">
            <v/>
          </cell>
          <cell r="O286" t="str">
            <v/>
          </cell>
          <cell r="P286" t="str">
            <v>* Dán nhãn và đóng gói thứ cấp thuốc thành phẩm chứa kháng sinh nhóm Cephalosporin và Penem.</v>
          </cell>
          <cell r="R286" t="str">
            <v>WHO-GMP</v>
          </cell>
          <cell r="S286">
            <v>44086</v>
          </cell>
          <cell r="T286" t="str">
            <v>381/GCN-QLD</v>
          </cell>
          <cell r="U286">
            <v>42990</v>
          </cell>
          <cell r="V286">
            <v>44086</v>
          </cell>
          <cell r="X286" t="str">
            <v>Mới</v>
          </cell>
          <cell r="Y286" t="str">
            <v>* Đóng gói cấp 2</v>
          </cell>
          <cell r="Z286" t="str">
            <v/>
          </cell>
          <cell r="AA286" t="str">
            <v/>
          </cell>
          <cell r="AB286" t="str">
            <v/>
          </cell>
          <cell r="AC286" t="str">
            <v/>
          </cell>
          <cell r="AD286" t="str">
            <v/>
          </cell>
          <cell r="AE286" t="str">
            <v/>
          </cell>
          <cell r="AF286" t="str">
            <v/>
          </cell>
          <cell r="AG286" t="str">
            <v/>
          </cell>
          <cell r="AH286" t="str">
            <v/>
          </cell>
          <cell r="AI286" t="str">
            <v/>
          </cell>
          <cell r="AJ286" t="str">
            <v/>
          </cell>
          <cell r="AK286" t="str">
            <v/>
          </cell>
          <cell r="AL286" t="str">
            <v/>
          </cell>
          <cell r="AM286" t="str">
            <v/>
          </cell>
          <cell r="AN286" t="str">
            <v/>
          </cell>
          <cell r="AO286" t="str">
            <v/>
          </cell>
          <cell r="AP286" t="str">
            <v/>
          </cell>
          <cell r="AQ286" t="str">
            <v/>
          </cell>
          <cell r="AR286" t="str">
            <v/>
          </cell>
          <cell r="AS286" t="str">
            <v/>
          </cell>
          <cell r="AT286" t="str">
            <v/>
          </cell>
          <cell r="AU286" t="str">
            <v/>
          </cell>
          <cell r="AV286" t="b">
            <v>1</v>
          </cell>
          <cell r="AW286" t="b">
            <v>0</v>
          </cell>
          <cell r="AX286" t="b">
            <v>0</v>
          </cell>
          <cell r="AY286">
            <v>34</v>
          </cell>
          <cell r="BA286" t="str">
            <v>-</v>
          </cell>
          <cell r="BB286" t="str">
            <v/>
          </cell>
          <cell r="BC286" t="str">
            <v>Cục Quản lý Dược Việt Nam</v>
          </cell>
        </row>
        <row r="287">
          <cell r="A287">
            <v>287</v>
          </cell>
          <cell r="B287" t="str">
            <v>-</v>
          </cell>
          <cell r="C287" t="str">
            <v/>
          </cell>
          <cell r="D287" t="str">
            <v>GMP</v>
          </cell>
          <cell r="E287">
            <v>279</v>
          </cell>
          <cell r="H287">
            <v>44</v>
          </cell>
          <cell r="I287" t="str">
            <v>A</v>
          </cell>
          <cell r="J287" t="str">
            <v>Công ty cổ phần dược phẩm Otsuka Việt Nam</v>
          </cell>
          <cell r="K287" t="str">
            <v>Otsuka Pharmaceutical Viet Nam Joint Stock Company</v>
          </cell>
          <cell r="L287" t="str">
            <v>Lô 27, đường số 3A, khu công nghiệp Biên Hòa II, phường Long Bình, thành phố Biên Hòa, tỉnh Đồng Nai.</v>
          </cell>
          <cell r="M287" t="str">
            <v>Lot 27, 3A street, Bien Hoa II industrial zone, Long Binh ward, Bien Hoa city, Dong Nai province</v>
          </cell>
          <cell r="N287" t="str">
            <v/>
          </cell>
          <cell r="O287" t="str">
            <v/>
          </cell>
          <cell r="P287" t="str">
            <v>* Thuốc không chứa kháng sinh nhóm β-Lactam: Thuốc tiêm truyền.</v>
          </cell>
          <cell r="R287" t="str">
            <v>WHO-GMP</v>
          </cell>
          <cell r="S287">
            <v>43323</v>
          </cell>
          <cell r="T287" t="str">
            <v>444/GCN-QLD</v>
          </cell>
          <cell r="U287">
            <v>42227</v>
          </cell>
          <cell r="V287">
            <v>43323</v>
          </cell>
          <cell r="X287" t="str">
            <v>Tái</v>
          </cell>
          <cell r="Y287" t="str">
            <v>* Non-β (tiêm nước)</v>
          </cell>
          <cell r="Z287" t="str">
            <v>x</v>
          </cell>
          <cell r="AA287" t="str">
            <v/>
          </cell>
          <cell r="AB287" t="str">
            <v/>
          </cell>
          <cell r="AC287" t="str">
            <v/>
          </cell>
          <cell r="AD287" t="str">
            <v/>
          </cell>
          <cell r="AE287" t="str">
            <v/>
          </cell>
          <cell r="AF287" t="str">
            <v/>
          </cell>
          <cell r="AG287" t="str">
            <v>N T</v>
          </cell>
          <cell r="AH287" t="str">
            <v/>
          </cell>
          <cell r="AI287" t="str">
            <v/>
          </cell>
          <cell r="AJ287" t="str">
            <v/>
          </cell>
          <cell r="AK287" t="str">
            <v/>
          </cell>
          <cell r="AL287" t="str">
            <v/>
          </cell>
          <cell r="AM287" t="str">
            <v/>
          </cell>
          <cell r="AN287" t="str">
            <v/>
          </cell>
          <cell r="AO287" t="str">
            <v/>
          </cell>
          <cell r="AP287" t="str">
            <v/>
          </cell>
          <cell r="AQ287" t="str">
            <v/>
          </cell>
          <cell r="AR287" t="str">
            <v/>
          </cell>
          <cell r="AS287" t="str">
            <v/>
          </cell>
          <cell r="AT287" t="str">
            <v/>
          </cell>
          <cell r="AU287" t="str">
            <v/>
          </cell>
          <cell r="AV287" t="b">
            <v>1</v>
          </cell>
          <cell r="AW287" t="b">
            <v>0</v>
          </cell>
          <cell r="AX287" t="b">
            <v>0</v>
          </cell>
          <cell r="AY287">
            <v>35</v>
          </cell>
          <cell r="AZ287">
            <v>27</v>
          </cell>
          <cell r="BA287">
            <v>27</v>
          </cell>
          <cell r="BB287" t="str">
            <v>32/ĐKKDD-BYT</v>
          </cell>
          <cell r="BC287" t="str">
            <v>Cục Quản lý Dược Việt Nam</v>
          </cell>
        </row>
        <row r="288">
          <cell r="A288">
            <v>288</v>
          </cell>
          <cell r="B288" t="str">
            <v>-</v>
          </cell>
          <cell r="C288" t="str">
            <v/>
          </cell>
          <cell r="D288" t="str">
            <v>GMP</v>
          </cell>
          <cell r="F288">
            <v>18</v>
          </cell>
          <cell r="H288">
            <v>44</v>
          </cell>
          <cell r="I288" t="str">
            <v>A</v>
          </cell>
          <cell r="J288" t="str">
            <v>Công ty cổ phần dược phẩm Otsuka Việt Nam</v>
          </cell>
          <cell r="K288" t="str">
            <v>Otsuka Pharmaceutical Viet Nam Joint Stock Company</v>
          </cell>
          <cell r="L288" t="str">
            <v>Lô 27, đường số 3A, khu công nghiệp Biên Hòa II, phường Long Bình, thành phố Biên Hòa, tỉnh Đồng Nai.</v>
          </cell>
          <cell r="M288" t="str">
            <v>Lot 27, 3A street, Bien Hoa II industrial zone, Long Binh ward, Bien Hoa city, Dong Nai province</v>
          </cell>
          <cell r="N288" t="str">
            <v/>
          </cell>
          <cell r="O288" t="str">
            <v/>
          </cell>
          <cell r="P288" t="str">
            <v>Thuốc tiêm truyền không chứa kháng sinh nhóm β-Lactam</v>
          </cell>
          <cell r="R288" t="str">
            <v>WHO-GMP</v>
          </cell>
          <cell r="S288">
            <v>42107</v>
          </cell>
          <cell r="T288" t="str">
            <v>149/GCN-QLD</v>
          </cell>
          <cell r="U288">
            <v>41436</v>
          </cell>
          <cell r="V288">
            <v>42107</v>
          </cell>
          <cell r="X288" t="str">
            <v>Đổi tên Cty</v>
          </cell>
          <cell r="Y288" t="str">
            <v>* Non-β (tiêm nước)</v>
          </cell>
          <cell r="AV288" t="b">
            <v>1</v>
          </cell>
          <cell r="AW288" t="b">
            <v>0</v>
          </cell>
          <cell r="AX288" t="b">
            <v>0</v>
          </cell>
          <cell r="AY288">
            <v>35</v>
          </cell>
          <cell r="BA288" t="str">
            <v>-</v>
          </cell>
          <cell r="BB288" t="str">
            <v/>
          </cell>
          <cell r="BC288" t="str">
            <v>Cục Quản lý Dược Việt Nam</v>
          </cell>
        </row>
        <row r="289">
          <cell r="A289">
            <v>289</v>
          </cell>
          <cell r="B289" t="str">
            <v>-</v>
          </cell>
          <cell r="C289" t="str">
            <v/>
          </cell>
          <cell r="D289" t="str">
            <v>GMP</v>
          </cell>
          <cell r="E289">
            <v>280</v>
          </cell>
          <cell r="H289">
            <v>44</v>
          </cell>
          <cell r="I289" t="str">
            <v>A</v>
          </cell>
          <cell r="J289" t="str">
            <v>Công ty cổ phần dược phẩm Otsuka Việt Nam</v>
          </cell>
          <cell r="K289" t="str">
            <v>Otsuka Pharmaceutical Viet Nam Joint Stock Company</v>
          </cell>
          <cell r="L289" t="str">
            <v>Lô 27, đường số 3A, khu công nghiệp Biên Hòa II, phường Long Bình, thành phố Biên Hòa, tỉnh Đồng Nai.</v>
          </cell>
          <cell r="M289" t="str">
            <v>Lot 27, 3A street, Bien Hoa II industrial zone, Long Binh ward, Bien Hoa city, Dong Nai province</v>
          </cell>
          <cell r="N289" t="str">
            <v/>
          </cell>
          <cell r="O289" t="str">
            <v/>
          </cell>
          <cell r="P289" t="str">
            <v>Thuốc tiêm truyền không chứa kháng sinh nhóm β-Lactam</v>
          </cell>
          <cell r="R289" t="str">
            <v>WHO-GMP</v>
          </cell>
          <cell r="S289">
            <v>42107</v>
          </cell>
          <cell r="T289" t="str">
            <v>105/GCN-QLD</v>
          </cell>
          <cell r="U289">
            <v>41012</v>
          </cell>
          <cell r="V289">
            <v>42107</v>
          </cell>
          <cell r="X289" t="str">
            <v>Tái</v>
          </cell>
          <cell r="Y289" t="str">
            <v>* Non-β (tiêm nước)</v>
          </cell>
          <cell r="AV289" t="b">
            <v>1</v>
          </cell>
          <cell r="AW289" t="b">
            <v>0</v>
          </cell>
          <cell r="AX289" t="b">
            <v>0</v>
          </cell>
          <cell r="AY289">
            <v>35</v>
          </cell>
          <cell r="BA289" t="str">
            <v>-</v>
          </cell>
          <cell r="BB289" t="str">
            <v/>
          </cell>
          <cell r="BC289" t="str">
            <v>Cục Quản lý Dược Việt Nam</v>
          </cell>
        </row>
        <row r="290">
          <cell r="A290">
            <v>290</v>
          </cell>
          <cell r="B290" t="str">
            <v>o</v>
          </cell>
          <cell r="C290" t="str">
            <v>GMP-45A</v>
          </cell>
          <cell r="D290" t="str">
            <v>GMP</v>
          </cell>
          <cell r="E290">
            <v>281</v>
          </cell>
          <cell r="H290">
            <v>45</v>
          </cell>
          <cell r="I290" t="str">
            <v>A</v>
          </cell>
          <cell r="J290" t="str">
            <v>Công ty TNHH Dược phẩm Shinpoong Daewoo</v>
          </cell>
          <cell r="K290" t="str">
            <v>Shinpoong Daewoo Pharma Co., Ltd.</v>
          </cell>
          <cell r="L290" t="str">
            <v>Số 13, đường 9A, khu công nghiệp Biên Hòa II, phường An Bình, thành phố Biên Hòa, tỉnh Đồng Nai.</v>
          </cell>
          <cell r="M290" t="str">
            <v>Nº 13, Street 9A, Bien Hoa II Industrial Zone, An Binh Ward, Bien Hoa City, Dong Nai Province.</v>
          </cell>
          <cell r="N290" t="str">
            <v/>
          </cell>
          <cell r="O290" t="str">
            <v/>
          </cell>
          <cell r="P290"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R290" t="str">
            <v>WHO-GMP</v>
          </cell>
          <cell r="S290">
            <v>44033</v>
          </cell>
          <cell r="T290" t="str">
            <v>274/GCN-QLD</v>
          </cell>
          <cell r="U290">
            <v>42937</v>
          </cell>
          <cell r="V290">
            <v>44033</v>
          </cell>
          <cell r="X290" t="str">
            <v>Tái</v>
          </cell>
          <cell r="Y290" t="str">
            <v>* Non-β (viên, cốm, bột uống, kem, gel, mỡ, nước uống)
* Cephalosporin (tiêm bột)</v>
          </cell>
          <cell r="Z290" t="str">
            <v>x</v>
          </cell>
          <cell r="AA290" t="str">
            <v/>
          </cell>
          <cell r="AB290" t="str">
            <v/>
          </cell>
          <cell r="AC290" t="str">
            <v/>
          </cell>
          <cell r="AD290" t="str">
            <v/>
          </cell>
          <cell r="AE290" t="str">
            <v/>
          </cell>
          <cell r="AF290" t="str">
            <v>C</v>
          </cell>
          <cell r="AG290" t="str">
            <v/>
          </cell>
          <cell r="AH290" t="str">
            <v>N</v>
          </cell>
          <cell r="AI290" t="str">
            <v/>
          </cell>
          <cell r="AJ290" t="str">
            <v/>
          </cell>
          <cell r="AK290" t="str">
            <v>N</v>
          </cell>
          <cell r="AL290" t="str">
            <v/>
          </cell>
          <cell r="AM290" t="str">
            <v/>
          </cell>
          <cell r="AN290" t="str">
            <v>N</v>
          </cell>
          <cell r="AO290" t="str">
            <v/>
          </cell>
          <cell r="AP290" t="str">
            <v/>
          </cell>
          <cell r="AQ290" t="str">
            <v/>
          </cell>
          <cell r="AR290" t="str">
            <v/>
          </cell>
          <cell r="AS290" t="str">
            <v/>
          </cell>
          <cell r="AT290" t="str">
            <v/>
          </cell>
          <cell r="AU290" t="str">
            <v/>
          </cell>
          <cell r="AV290" t="b">
            <v>1</v>
          </cell>
          <cell r="AW290" t="b">
            <v>0</v>
          </cell>
          <cell r="AX290" t="b">
            <v>0</v>
          </cell>
          <cell r="AY290">
            <v>36</v>
          </cell>
          <cell r="AZ290">
            <v>15</v>
          </cell>
          <cell r="BA290">
            <v>15</v>
          </cell>
          <cell r="BB290" t="str">
            <v>84/ĐKKDD-BYT</v>
          </cell>
          <cell r="BC290" t="str">
            <v>Cục Quản lý Dược Việt Nam</v>
          </cell>
        </row>
        <row r="291">
          <cell r="A291">
            <v>291</v>
          </cell>
          <cell r="B291" t="str">
            <v>-</v>
          </cell>
          <cell r="C291" t="str">
            <v/>
          </cell>
          <cell r="D291" t="str">
            <v>GMP</v>
          </cell>
          <cell r="E291">
            <v>282</v>
          </cell>
          <cell r="H291">
            <v>45</v>
          </cell>
          <cell r="I291" t="str">
            <v>A</v>
          </cell>
          <cell r="J291" t="str">
            <v>Công ty TNHH Dược phẩm Shinpoong Daewoo</v>
          </cell>
          <cell r="K291" t="str">
            <v>Shinpoong Daewoo Pharma Co., Ltd.</v>
          </cell>
          <cell r="L291" t="str">
            <v>Số 13, đường 9A, khu công nghiệp Biên Hòa II, phường An Bình, thành phố Biên Hòa, tỉnh Đồng Nai.</v>
          </cell>
          <cell r="M291" t="str">
            <v>Nº 13, Street 9A, Bien Hoa II Industrial Zone, An Binh Ward, Bien Hoa City, Dong Nai Province.</v>
          </cell>
          <cell r="N291" t="str">
            <v/>
          </cell>
          <cell r="O291" t="str">
            <v/>
          </cell>
          <cell r="P291" t="str">
            <v>* Thuốc không chứa kháng sinh nhóm β-Lactam: thuốc viên nén, viên bao phim, viên nang cứng, thuốc nước uống, hỗn dịch uống, thuốc kem, thuốc gel, thuốc mỡ;_x000D_
* Thuốc chứa kháng sinh nhóm Cephalosporin: thuốc tiêm bột.</v>
          </cell>
          <cell r="R291" t="str">
            <v>WHO-GMP</v>
          </cell>
          <cell r="S291">
            <v>42787</v>
          </cell>
          <cell r="T291" t="str">
            <v>53/GCN-QLD</v>
          </cell>
          <cell r="U291">
            <v>41691</v>
          </cell>
          <cell r="V291">
            <v>42787</v>
          </cell>
          <cell r="X291" t="str">
            <v>Tái</v>
          </cell>
          <cell r="Y291" t="str">
            <v>* Non-β (viên, kem, gel, mỡ, nước uống)
* Cephalosporin (bột uống, tiêm bột)</v>
          </cell>
          <cell r="AV291" t="b">
            <v>1</v>
          </cell>
          <cell r="AW291" t="b">
            <v>0</v>
          </cell>
          <cell r="AX291" t="b">
            <v>0</v>
          </cell>
          <cell r="AY291">
            <v>36</v>
          </cell>
          <cell r="AZ291">
            <v>40</v>
          </cell>
          <cell r="BA291">
            <v>40</v>
          </cell>
          <cell r="BB291" t="str">
            <v>218/ĐKKDD-BYT</v>
          </cell>
          <cell r="BC291" t="str">
            <v>Cục Quản lý Dược Việt Nam</v>
          </cell>
        </row>
        <row r="292">
          <cell r="A292">
            <v>292</v>
          </cell>
          <cell r="B292" t="str">
            <v>o</v>
          </cell>
          <cell r="C292" t="str">
            <v>GMP-45B</v>
          </cell>
          <cell r="D292" t="str">
            <v>GMP</v>
          </cell>
          <cell r="E292">
            <v>287</v>
          </cell>
          <cell r="H292">
            <v>45</v>
          </cell>
          <cell r="I292" t="str">
            <v>B</v>
          </cell>
          <cell r="J292" t="str">
            <v>Công ty TNHH Dược phẩm Shinpoong Daewoo</v>
          </cell>
          <cell r="K292" t="str">
            <v>Shinpoong Daewoo Pharma Co., Ltd.</v>
          </cell>
          <cell r="L292" t="str">
            <v>Số 13, đường 9A, khu công nghiệp Biên Hòa II, phường An Bình, thành phố Biên Hòa, tỉnh Đồng Nai.</v>
          </cell>
          <cell r="M292" t="str">
            <v>Nº 13, Street 9A, Bien Hoa II Industrial Zone, An Binh Ward, Bien Hoa City, Dong Nai Province.</v>
          </cell>
          <cell r="N292" t="str">
            <v/>
          </cell>
          <cell r="O292" t="str">
            <v/>
          </cell>
          <cell r="P292" t="str">
            <v>* Thuốc chứa hóc môn corticosteroid: kem, gel, mỡ</v>
          </cell>
          <cell r="R292" t="str">
            <v>WHO-GMP</v>
          </cell>
          <cell r="S292">
            <v>44570</v>
          </cell>
          <cell r="T292" t="str">
            <v>13/GCN-QLD</v>
          </cell>
          <cell r="U292">
            <v>43474</v>
          </cell>
          <cell r="V292">
            <v>44570</v>
          </cell>
          <cell r="X292" t="str">
            <v>Mới</v>
          </cell>
          <cell r="Y292" t="str">
            <v>* Hóc môn (kem, gel, mỡ)</v>
          </cell>
          <cell r="Z292" t="str">
            <v>x</v>
          </cell>
          <cell r="AN292" t="str">
            <v>N</v>
          </cell>
          <cell r="AV292" t="b">
            <v>1</v>
          </cell>
          <cell r="AW292" t="b">
            <v>0</v>
          </cell>
          <cell r="AX292" t="b">
            <v>0</v>
          </cell>
          <cell r="AY292">
            <v>36</v>
          </cell>
          <cell r="BA292" t="str">
            <v>-</v>
          </cell>
          <cell r="BB292" t="str">
            <v/>
          </cell>
          <cell r="BC292" t="str">
            <v>Cục Quản lý Dược Việt Nam</v>
          </cell>
        </row>
        <row r="293">
          <cell r="A293">
            <v>293</v>
          </cell>
          <cell r="B293" t="str">
            <v>o</v>
          </cell>
          <cell r="C293" t="str">
            <v>GMP-46A</v>
          </cell>
          <cell r="D293" t="str">
            <v>GMP</v>
          </cell>
          <cell r="E293">
            <v>288</v>
          </cell>
          <cell r="H293">
            <v>46</v>
          </cell>
          <cell r="I293" t="str">
            <v>A</v>
          </cell>
          <cell r="J293" t="str">
            <v>Công ty cổ phần Xuất nhập khẩu Y tế Domesco</v>
          </cell>
          <cell r="K293" t="str">
            <v>Domesco Medical Import - Export Joint Stock Corporation</v>
          </cell>
          <cell r="L293" t="str">
            <v>* Số 66, quốc lộ 30, phường Mỹ Phú, thành phố Cao Lãnh, tỉnh Đồng Tháp (Cơ sở 1);_x000D_
* Cụm công nghiệp Cần Lố, ấp An Định, xã An Bình, huyện Cao Lãnh, tỉnh Đồng Tháp (Cơ sở 2).</v>
          </cell>
          <cell r="M293" t="str">
            <v>* Nº 66, National Road 30, My Phu Ward, Cao Lanh City, Dong Thap Province;_x000D_
* Can Lo industrial group, An Dinh hamlet, An Binh commune, Cao Lanh district, Dong Thap province.</v>
          </cell>
          <cell r="N293" t="str">
            <v/>
          </cell>
          <cell r="O293" t="str">
            <v/>
          </cell>
          <cell r="P293" t="str">
            <v>* Thuốc chứa kháng sinh nhóm Penicillin và Cephalosporin: Viên nén, viên nén bao phim, viên nang cứng, thuốc bột, thuốc cốm (Cơ sở 1);_x000D_
* Thuốc không chứa kháng sinh nhóm β-Lactam: Viên nén, viên nén bao phim, viên nén bao đường, viên nang cứng, viên nang mềm, thuốc bột, thuốc cốm, viên nén sủi bọt, thuốc bột sủi bọt, thuốc cốm sủi bọt (Cơ sở 1);_x000D_
* Thuốc từ dược liệu: Viên nén, viên nén bao phim, viên nang cứng, thuốc bột, thuốc cốm (Cơ sở 2);_x000D_
* Nguyên liệu làm thuốc từ dược liệu: Hoạt chất tinh khiết chiết xuất và tinh chế từ dược liệu (Piperin từ hồ tiêu, Curcumin từ nghệ, β-caroten từ gấc), tinh dầu, cao lỏng, cao đặc, cao khô (Cơ sở 2).</v>
          </cell>
          <cell r="R293" t="str">
            <v>WHO-GMP</v>
          </cell>
          <cell r="S293">
            <v>44267</v>
          </cell>
          <cell r="T293" t="str">
            <v>115/GCN-QLD</v>
          </cell>
          <cell r="U293">
            <v>43171</v>
          </cell>
          <cell r="V293">
            <v>44267</v>
          </cell>
          <cell r="X293" t="str">
            <v>Tái</v>
          </cell>
          <cell r="Y293" t="str">
            <v>* Penicillin &amp; Cephalosporin (viên, cốm, bột uống)
* Non-β (viên, cốm, bột uống, nang mềm)
* Dược liệu (viên, cốm, bột uống)
* Nguyên liệu dược liệu (cao)</v>
          </cell>
          <cell r="Z293" t="str">
            <v>x</v>
          </cell>
          <cell r="AA293" t="str">
            <v/>
          </cell>
          <cell r="AB293" t="str">
            <v/>
          </cell>
          <cell r="AC293" t="str">
            <v/>
          </cell>
          <cell r="AD293" t="str">
            <v/>
          </cell>
          <cell r="AE293" t="str">
            <v/>
          </cell>
          <cell r="AF293" t="str">
            <v/>
          </cell>
          <cell r="AG293" t="str">
            <v/>
          </cell>
          <cell r="AH293" t="str">
            <v>N P C D S</v>
          </cell>
          <cell r="AI293" t="str">
            <v>D</v>
          </cell>
          <cell r="AJ293" t="str">
            <v/>
          </cell>
          <cell r="AK293" t="str">
            <v/>
          </cell>
          <cell r="AL293" t="str">
            <v/>
          </cell>
          <cell r="AM293" t="str">
            <v/>
          </cell>
          <cell r="AN293" t="str">
            <v/>
          </cell>
          <cell r="AO293" t="str">
            <v/>
          </cell>
          <cell r="AP293" t="str">
            <v>x</v>
          </cell>
          <cell r="AQ293" t="str">
            <v/>
          </cell>
          <cell r="AR293" t="str">
            <v/>
          </cell>
          <cell r="AS293" t="str">
            <v/>
          </cell>
          <cell r="AT293" t="str">
            <v/>
          </cell>
          <cell r="AU293" t="str">
            <v>D</v>
          </cell>
          <cell r="AV293" t="b">
            <v>1</v>
          </cell>
          <cell r="AW293" t="b">
            <v>0</v>
          </cell>
          <cell r="AX293" t="b">
            <v>0</v>
          </cell>
          <cell r="AY293">
            <v>37</v>
          </cell>
          <cell r="AZ293">
            <v>92</v>
          </cell>
          <cell r="BA293">
            <v>92</v>
          </cell>
          <cell r="BB293" t="str">
            <v>146/ĐKKDD-BYT</v>
          </cell>
          <cell r="BC293" t="str">
            <v>Cục Quản lý Dược Việt Nam</v>
          </cell>
        </row>
        <row r="294">
          <cell r="A294">
            <v>294</v>
          </cell>
          <cell r="B294" t="str">
            <v>-</v>
          </cell>
          <cell r="C294" t="str">
            <v/>
          </cell>
          <cell r="D294" t="str">
            <v>GMP</v>
          </cell>
          <cell r="E294">
            <v>289</v>
          </cell>
          <cell r="H294">
            <v>46</v>
          </cell>
          <cell r="I294" t="str">
            <v>A</v>
          </cell>
          <cell r="J294" t="str">
            <v>Công ty cổ phần Xuất nhập khẩu Y tế Domesco</v>
          </cell>
          <cell r="K294" t="str">
            <v>Domesco Medical Import - Export Joint Stock Corporation</v>
          </cell>
          <cell r="L294" t="str">
            <v>* Số 66, quốc lộ 30, phường Mỹ Phú, thành phố Cao Lãnh, tỉnh Đồng Tháp (Cơ sở 1);_x000D_
* Cụm công nghiệp Cần Lố, ấp An Định, xã An Bình, huyện Cao Lãnh, tỉnh Đồng Tháp (Cơ sở 2).</v>
          </cell>
          <cell r="M294" t="str">
            <v>* Nº 66, National Road 30, My Phu Ward, Cao Lanh City, Dong Thap Province;_x000D_
* Can Lo industrial group, An Dinh hamlet, An Binh commune, Cao Lanh district, Dong Thap province.</v>
          </cell>
          <cell r="N294" t="str">
            <v/>
          </cell>
          <cell r="O294" t="str">
            <v/>
          </cell>
          <cell r="P294"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viên nén sủi bọt, thuốc bột sủi bọt, thuốc cốm sủi bọt.</v>
          </cell>
          <cell r="R294" t="str">
            <v>WHO-GMP</v>
          </cell>
          <cell r="S294">
            <v>42955</v>
          </cell>
          <cell r="T294" t="str">
            <v>417/GCN-QLD</v>
          </cell>
          <cell r="U294">
            <v>41859</v>
          </cell>
          <cell r="V294">
            <v>42955</v>
          </cell>
          <cell r="X294" t="str">
            <v>Tái</v>
          </cell>
          <cell r="Y294" t="str">
            <v>* β-Lactam (viên, cốm, bột uống)
* Non-β (viên, cốm, bột uống, nang mềm)</v>
          </cell>
          <cell r="AV294" t="b">
            <v>1</v>
          </cell>
          <cell r="AW294" t="b">
            <v>0</v>
          </cell>
          <cell r="AX294" t="b">
            <v>0</v>
          </cell>
          <cell r="AY294">
            <v>37</v>
          </cell>
          <cell r="BA294" t="str">
            <v>-</v>
          </cell>
          <cell r="BB294" t="str">
            <v/>
          </cell>
          <cell r="BC294" t="str">
            <v>Cục Quản lý Dược Việt Nam</v>
          </cell>
        </row>
        <row r="295">
          <cell r="A295">
            <v>295</v>
          </cell>
          <cell r="B295" t="str">
            <v>-</v>
          </cell>
          <cell r="C295" t="str">
            <v/>
          </cell>
          <cell r="D295" t="str">
            <v>GMP</v>
          </cell>
          <cell r="E295">
            <v>290</v>
          </cell>
          <cell r="H295">
            <v>46</v>
          </cell>
          <cell r="I295" t="str">
            <v>A</v>
          </cell>
          <cell r="J295" t="str">
            <v>Công ty cổ phần Xuất nhập khẩu Y tế Domesco</v>
          </cell>
          <cell r="K295" t="str">
            <v>Domesco Medical Import - Export Joint Stock Corporation</v>
          </cell>
          <cell r="L295" t="str">
            <v>* Số 66, quốc lộ 30, phường Mỹ Phú, thành phố Cao Lãnh, tỉnh Đồng Tháp (Cơ sở 1);_x000D_
* Cụm công nghiệp Cần Lố, ấp An Định, xã An Bình, huyện Cao Lãnh, tỉnh Đồng Tháp (Cơ sở 2).</v>
          </cell>
          <cell r="M295" t="str">
            <v>* Nº 66, National Road 30, My Phu Ward, Cao Lanh City, Dong Thap Province;_x000D_
* Can Lo industrial group, An Dinh hamlet, An Binh commune, Cao Lanh district, Dong Thap province.</v>
          </cell>
          <cell r="N295" t="str">
            <v/>
          </cell>
          <cell r="O295" t="str">
            <v/>
          </cell>
          <cell r="P295" t="str">
            <v>* Thuốc từ dược liệu: Chiết xuất và tinh chế hoạt chất tinh khiết làm thuốc từ dược liệu (Piperin từ hồ tiêu, Curcumin từ nghệ, βcaroten từ gấc…), tinh dầu, dịch chiết từ dược liệu, cao lỏng, cao đặc, cao khô, viên nén, viên nén bao phim, viên nang cứng, thuốc bột, thuốc cốm.</v>
          </cell>
          <cell r="R295" t="str">
            <v>WHO-GMP</v>
          </cell>
          <cell r="S295">
            <v>42955</v>
          </cell>
          <cell r="T295" t="str">
            <v>418/GCN-QLD</v>
          </cell>
          <cell r="U295">
            <v>41859</v>
          </cell>
          <cell r="V295">
            <v>42955</v>
          </cell>
          <cell r="X295" t="str">
            <v>Tái</v>
          </cell>
          <cell r="Y295" t="str">
            <v>* Dược liệu (viên, cốm, bột uống, cao)</v>
          </cell>
          <cell r="AV295" t="b">
            <v>1</v>
          </cell>
          <cell r="AW295" t="b">
            <v>0</v>
          </cell>
          <cell r="AX295" t="b">
            <v>0</v>
          </cell>
          <cell r="AY295">
            <v>37</v>
          </cell>
          <cell r="BA295" t="str">
            <v>-</v>
          </cell>
          <cell r="BB295" t="str">
            <v/>
          </cell>
          <cell r="BC295" t="str">
            <v>Cục Quản lý Dược Việt Nam</v>
          </cell>
        </row>
        <row r="296">
          <cell r="A296">
            <v>296</v>
          </cell>
          <cell r="B296" t="str">
            <v>o</v>
          </cell>
          <cell r="C296" t="str">
            <v>GMP-47A</v>
          </cell>
          <cell r="D296" t="str">
            <v>GMP</v>
          </cell>
          <cell r="E296">
            <v>298</v>
          </cell>
          <cell r="H296">
            <v>47</v>
          </cell>
          <cell r="I296" t="str">
            <v>A</v>
          </cell>
          <cell r="J296" t="str">
            <v>Công ty cổ phần Dược Danapha</v>
          </cell>
          <cell r="K296" t="str">
            <v/>
          </cell>
          <cell r="L296" t="str">
            <v>Số 253, đường Dũng Sĩ Thanh Khê, phường Thanh Khê Tây, quận Thanh Khê, thành phố Đà Nẵng.</v>
          </cell>
          <cell r="M296" t="str">
            <v/>
          </cell>
          <cell r="N296" t="str">
            <v/>
          </cell>
          <cell r="O296" t="str">
            <v/>
          </cell>
          <cell r="P296" t="str">
            <v>* Thuốc sản xuất vô trùng: Thuốc dạng lỏng thể tích nhỏ (Thuốc nhỏ mắt). _x000D_
* Thuốc tiệt trùng cuối: Thuốc dạng lỏng thể tích nhỏ. _x000D_
* Thuốc không vô trùng: Viên nang cứng; Viên nang mềm; Thuốc dùng ngoài dạng lỏng (Thuốc nước dùng ngoài, dầu xoa, thuốc nhỏ mũi); Thuốc uống dạng lỏng (Thuốc nước uống; Sirô thuốc); Dạng bào chế rắn khác (Thuốc bột, thuốc cốm); Thuốc dạng bán rắn (Cao xoa); Viên nén (Viên nén, viên bao phim, viên bao đường); Thuốc không vô trùng khác (Ống hít)._x000D_
{1.1.4: Thuốc nhỏ mắt;_x000D_
1.2.3: _x000D_
2.1.1: _x000D_
2.1.2: _x000D_
2.1.5: Thuốc nước dùng ngoài, dầu xoa, thuốc nhỏ mũi;_x000D_
2.1.6: Thuốc nước uống; Sirô thuốc;_x000D_
2.1.8: Thuốc bột, thuốc cốm;_x000D_
2.1.11: Cao xoa;_x000D_
2.1.13: Viên nén, viên bao phim, viên bao đường;_x000D_
2.1.15: Ống hít;_x000D_
- Non-β:  Thuốc không chứa kháng sinh nhóm β-Lactam: thuốc siro thuốc, thuốc tiêm thể tích nhỏ tiệt trùng cuối.}*</v>
          </cell>
          <cell r="R296" t="str">
            <v>WHO-GMP</v>
          </cell>
          <cell r="S296">
            <v>43474</v>
          </cell>
          <cell r="T296" t="str">
            <v>12/GCN-QLD</v>
          </cell>
          <cell r="U296">
            <v>43474</v>
          </cell>
          <cell r="V296">
            <v>44570</v>
          </cell>
          <cell r="X296" t="str">
            <v>Tái</v>
          </cell>
          <cell r="Y296" t="str">
            <v>* Vô trùng (nhỏ mắt)_x000D_
* Vô trùng cuối_x000D_
* Không vô trùng (viên, cốm, bột uống, nang mềm, nước uống, nước dùng ngoài, nhỏ mũi, dầu xoa, ống hít)</v>
          </cell>
          <cell r="Z296" t="str">
            <v>x</v>
          </cell>
          <cell r="AG296" t="str">
            <v>N</v>
          </cell>
          <cell r="AH296" t="str">
            <v>N</v>
          </cell>
          <cell r="AK296" t="str">
            <v>N</v>
          </cell>
          <cell r="AL296" t="str">
            <v>N</v>
          </cell>
          <cell r="AM296" t="str">
            <v>N</v>
          </cell>
          <cell r="AP296" t="str">
            <v>x</v>
          </cell>
          <cell r="AT296" t="str">
            <v>x</v>
          </cell>
          <cell r="AV296" t="b">
            <v>1</v>
          </cell>
          <cell r="AW296" t="b">
            <v>0</v>
          </cell>
          <cell r="AX296" t="b">
            <v>0</v>
          </cell>
          <cell r="AY296">
            <v>38</v>
          </cell>
          <cell r="BA296" t="str">
            <v>-</v>
          </cell>
          <cell r="BB296" t="str">
            <v/>
          </cell>
          <cell r="BC296" t="str">
            <v>Cục Quản lý Dược Việt Nam</v>
          </cell>
        </row>
        <row r="297">
          <cell r="A297">
            <v>297</v>
          </cell>
          <cell r="B297" t="str">
            <v>-</v>
          </cell>
          <cell r="C297" t="str">
            <v/>
          </cell>
          <cell r="D297" t="str">
            <v>GMP</v>
          </cell>
          <cell r="E297">
            <v>299</v>
          </cell>
          <cell r="H297">
            <v>47</v>
          </cell>
          <cell r="I297" t="str">
            <v>A</v>
          </cell>
          <cell r="J297" t="str">
            <v>Công ty cổ phần Dược Danapha</v>
          </cell>
          <cell r="K297" t="str">
            <v/>
          </cell>
          <cell r="L297" t="str">
            <v>Số 253, đường Dũng Sĩ Thanh Khê, phường Thanh Khê Tây, quận Thanh Khê, thành phố Đà Nẵng.</v>
          </cell>
          <cell r="M297" t="str">
            <v/>
          </cell>
          <cell r="N297" t="str">
            <v/>
          </cell>
          <cell r="O297" t="str">
            <v/>
          </cell>
          <cell r="P297" t="str">
            <v>* Thuốc không chứa kháng sinh nhóm β-Lactam: thuốc viên nén, viên bao phim, viên bao đường, viên nang cứng, thuốc bột, thuốc cốm, thuốc nước uống, siro thuốc, thuốc nước dùng ngoài, dầu xoa, cao xoa và ống hít, thuốc tiêm thể tích nhỏ, thuốc nhỏ mắt, thuốc nhỏ mũi.</v>
          </cell>
          <cell r="R297" t="str">
            <v>WHO-GMP</v>
          </cell>
          <cell r="S297">
            <v>43284</v>
          </cell>
          <cell r="T297" t="str">
            <v>356/GCN-GLD</v>
          </cell>
          <cell r="U297">
            <v>42188</v>
          </cell>
          <cell r="V297">
            <v>43284</v>
          </cell>
          <cell r="X297" t="str">
            <v>Tái</v>
          </cell>
          <cell r="Y297" t="str">
            <v>* Non-β (viên, cốm, bột uống, nước uống, nước dùng ngoài, nhỏ mắt, nhỏ mũi, dầu xoa, ống hít)</v>
          </cell>
          <cell r="AV297" t="b">
            <v>1</v>
          </cell>
          <cell r="AW297" t="b">
            <v>0</v>
          </cell>
          <cell r="AX297" t="b">
            <v>0</v>
          </cell>
          <cell r="AY297">
            <v>38</v>
          </cell>
          <cell r="AZ297">
            <v>87</v>
          </cell>
          <cell r="BA297">
            <v>87</v>
          </cell>
          <cell r="BB297" t="str">
            <v>132/ĐKKDD-BYT</v>
          </cell>
          <cell r="BC297" t="str">
            <v>Cục Quản lý Dược Việt Nam</v>
          </cell>
        </row>
        <row r="298">
          <cell r="A298">
            <v>298</v>
          </cell>
          <cell r="B298" t="str">
            <v>-</v>
          </cell>
          <cell r="C298" t="str">
            <v/>
          </cell>
          <cell r="D298" t="str">
            <v>GMP</v>
          </cell>
          <cell r="E298">
            <v>300</v>
          </cell>
          <cell r="H298">
            <v>47</v>
          </cell>
          <cell r="I298" t="str">
            <v>A</v>
          </cell>
          <cell r="J298" t="str">
            <v>Công ty cổ phần Dược Danapha</v>
          </cell>
          <cell r="K298" t="str">
            <v/>
          </cell>
          <cell r="L298" t="str">
            <v>Số 253, đường Dũng Sĩ Thanh Khê, phường Thanh Khê Tây, quận Thanh Khê, thành phố Đà Nẵng.</v>
          </cell>
          <cell r="M298" t="str">
            <v/>
          </cell>
          <cell r="N298" t="str">
            <v/>
          </cell>
          <cell r="O298" t="str">
            <v/>
          </cell>
          <cell r="P298" t="str">
            <v>Thuốc viên nén, viên bao phim, viên bao đường, viên nang cứng, thuốc bột, thuốc cốm, thuốc nước uống, siro thuốc, thuốc nước dùng ngoài, dầu xoa, cao xoa, và ống hít thuốc tiêm dung tích nhỏ, thuốc nhỏ mắt, thuốc nhỏ mũi không chứa kháng sinh β-Lactam</v>
          </cell>
          <cell r="R298" t="str">
            <v>WHO-GMP</v>
          </cell>
          <cell r="S298">
            <v>42076</v>
          </cell>
          <cell r="T298" t="str">
            <v>62/GCN-QLD</v>
          </cell>
          <cell r="U298">
            <v>40981</v>
          </cell>
          <cell r="V298">
            <v>42076</v>
          </cell>
          <cell r="X298" t="str">
            <v>Tái</v>
          </cell>
          <cell r="Y298" t="str">
            <v>* Non-β (viên, cốm, bột uống, nước uống, nước dùng ngoài, nhỏ mắt, nhỏ mũi, dầu xoa, ống hít)</v>
          </cell>
          <cell r="AV298" t="b">
            <v>1</v>
          </cell>
          <cell r="AW298" t="b">
            <v>0</v>
          </cell>
          <cell r="AX298" t="b">
            <v>0</v>
          </cell>
          <cell r="AY298">
            <v>38</v>
          </cell>
          <cell r="BA298" t="str">
            <v>-</v>
          </cell>
          <cell r="BB298" t="str">
            <v/>
          </cell>
          <cell r="BC298" t="str">
            <v>Cục Quản lý Dược Việt Nam</v>
          </cell>
        </row>
        <row r="299">
          <cell r="A299">
            <v>299</v>
          </cell>
          <cell r="B299" t="str">
            <v>-</v>
          </cell>
          <cell r="C299" t="str">
            <v/>
          </cell>
          <cell r="D299" t="str">
            <v>GMP</v>
          </cell>
          <cell r="E299">
            <v>301</v>
          </cell>
          <cell r="H299">
            <v>48</v>
          </cell>
          <cell r="I299" t="str">
            <v>B</v>
          </cell>
          <cell r="J299" t="str">
            <v>Công ty cổ phần Dược Danapha</v>
          </cell>
          <cell r="K299" t="str">
            <v/>
          </cell>
          <cell r="L299" t="str">
            <v>Khu công nghiệp Hòa Khánh, quận Liên Chiểu, thành phố Đà Nẵng.</v>
          </cell>
          <cell r="M299" t="str">
            <v/>
          </cell>
          <cell r="N299" t="str">
            <v/>
          </cell>
          <cell r="O299" t="str">
            <v/>
          </cell>
          <cell r="P299" t="str">
            <v>* Thuốc dược liệu: Viên nang mềm, thuốc nước uống tại địa chỉ 253 Dũng Sĩ Thanh Khê, Quận Thanh Khê, Tp. Đà Nẵng._x000D_
* Thuốc dược liệu: Thuốc viên nén, viên bao đường, viên bao phim, viên nang cứng, thuốc bột, thuốc cốm và cao đặc, cao khô tại địa chỉ Khu Công nghiệp Hòa Khánh, Quận Liên Chiều, Tp. Đà Nẵng.</v>
          </cell>
          <cell r="R299" t="str">
            <v>WHO-GMP</v>
          </cell>
          <cell r="S299">
            <v>43829</v>
          </cell>
          <cell r="T299" t="str">
            <v>627/GCN-QLD</v>
          </cell>
          <cell r="U299">
            <v>42734</v>
          </cell>
          <cell r="V299">
            <v>43829</v>
          </cell>
          <cell r="X299" t="str">
            <v>Tái</v>
          </cell>
          <cell r="Y299" t="str">
            <v>* Dược liệu (viên, nang mềm, nước uống)
* Dược liệu (viên, cốm, bột uống, cao)</v>
          </cell>
          <cell r="Z299" t="str">
            <v/>
          </cell>
          <cell r="AA299" t="str">
            <v>x</v>
          </cell>
          <cell r="AB299" t="str">
            <v/>
          </cell>
          <cell r="AC299" t="str">
            <v/>
          </cell>
          <cell r="AD299" t="str">
            <v/>
          </cell>
          <cell r="AE299" t="str">
            <v/>
          </cell>
          <cell r="AF299" t="str">
            <v/>
          </cell>
          <cell r="AG299" t="str">
            <v/>
          </cell>
          <cell r="AH299" t="str">
            <v>D</v>
          </cell>
          <cell r="AI299" t="str">
            <v>D</v>
          </cell>
          <cell r="AJ299" t="str">
            <v/>
          </cell>
          <cell r="AK299" t="str">
            <v>D</v>
          </cell>
          <cell r="AL299" t="str">
            <v/>
          </cell>
          <cell r="AM299" t="str">
            <v/>
          </cell>
          <cell r="AN299" t="str">
            <v/>
          </cell>
          <cell r="AO299" t="str">
            <v/>
          </cell>
          <cell r="AP299" t="str">
            <v/>
          </cell>
          <cell r="AQ299" t="str">
            <v/>
          </cell>
          <cell r="AR299" t="str">
            <v/>
          </cell>
          <cell r="AS299" t="str">
            <v/>
          </cell>
          <cell r="AT299" t="str">
            <v/>
          </cell>
          <cell r="AU299" t="str">
            <v/>
          </cell>
          <cell r="AV299" t="b">
            <v>1</v>
          </cell>
          <cell r="AW299" t="b">
            <v>0</v>
          </cell>
          <cell r="AX299" t="b">
            <v>0</v>
          </cell>
          <cell r="AY299">
            <v>38</v>
          </cell>
          <cell r="AZ299">
            <v>68</v>
          </cell>
          <cell r="BA299">
            <v>68</v>
          </cell>
          <cell r="BB299" t="str">
            <v>39/ĐKKDD-BYT</v>
          </cell>
          <cell r="BC299" t="str">
            <v>Cục Quản lý Dược Việt Nam</v>
          </cell>
        </row>
        <row r="300">
          <cell r="A300">
            <v>300</v>
          </cell>
          <cell r="B300" t="str">
            <v>-</v>
          </cell>
          <cell r="C300" t="str">
            <v/>
          </cell>
          <cell r="D300" t="str">
            <v>GMP</v>
          </cell>
          <cell r="E300">
            <v>302</v>
          </cell>
          <cell r="H300">
            <v>48</v>
          </cell>
          <cell r="I300" t="str">
            <v>B</v>
          </cell>
          <cell r="J300" t="str">
            <v>Công ty cổ phần Dược Danapha</v>
          </cell>
          <cell r="K300" t="str">
            <v/>
          </cell>
          <cell r="L300" t="str">
            <v>Khu công nghiệp Hòa Khánh, quận Liên Chiểu, thành phố Đà Nẵng.</v>
          </cell>
          <cell r="M300" t="str">
            <v/>
          </cell>
          <cell r="N300" t="str">
            <v/>
          </cell>
          <cell r="O300" t="str">
            <v/>
          </cell>
          <cell r="P300" t="str">
            <v>Thuốc từ dược liệu: thuốc viên nén, viên bao đường, viên bao phim, viên nang cứng, thuốc bột, thuốc cốm, thuốc nước uống, và cao đặc, cao khô.</v>
          </cell>
          <cell r="R300" t="str">
            <v>WHO-GMP</v>
          </cell>
          <cell r="S300">
            <v>42667</v>
          </cell>
          <cell r="T300" t="str">
            <v>360/GCN-QLD</v>
          </cell>
          <cell r="U300">
            <v>41571</v>
          </cell>
          <cell r="V300">
            <v>42667</v>
          </cell>
          <cell r="X300" t="str">
            <v>Tái</v>
          </cell>
          <cell r="Y300" t="str">
            <v>* Dược liệu (viên, cốm, bột uống, nước uống, cao)</v>
          </cell>
          <cell r="AV300" t="b">
            <v>1</v>
          </cell>
          <cell r="AW300" t="b">
            <v>0</v>
          </cell>
          <cell r="AX300" t="b">
            <v>0</v>
          </cell>
          <cell r="AY300">
            <v>38</v>
          </cell>
          <cell r="BA300" t="str">
            <v>-</v>
          </cell>
          <cell r="BB300" t="str">
            <v/>
          </cell>
          <cell r="BC300" t="str">
            <v>Cục Quản lý Dược Việt Nam</v>
          </cell>
        </row>
        <row r="301">
          <cell r="A301">
            <v>301</v>
          </cell>
          <cell r="B301" t="str">
            <v>-</v>
          </cell>
          <cell r="C301" t="str">
            <v/>
          </cell>
          <cell r="D301" t="str">
            <v>GMP</v>
          </cell>
          <cell r="E301">
            <v>303</v>
          </cell>
          <cell r="H301">
            <v>48</v>
          </cell>
          <cell r="I301" t="str">
            <v>B</v>
          </cell>
          <cell r="J301" t="str">
            <v>Công ty cổ phần Dược Danapha</v>
          </cell>
          <cell r="K301" t="str">
            <v/>
          </cell>
          <cell r="L301" t="str">
            <v>Khu công nghiệp Hòa Khánh, quận Liên Chiểu, thành phố Đà Nẵng.</v>
          </cell>
          <cell r="M301" t="str">
            <v/>
          </cell>
          <cell r="N301" t="str">
            <v/>
          </cell>
          <cell r="O301" t="str">
            <v/>
          </cell>
          <cell r="P301" t="str">
            <v>Thuốc từ dược liệu: thuốc viên nén, viên bao đường, viên bao phim, viên nang cứng, thuốc bột, thuốc cốm, thuốc nước uống, và cao đặc, cao khô.</v>
          </cell>
          <cell r="R301" t="str">
            <v>WHO-GMP</v>
          </cell>
          <cell r="S301">
            <v>41560</v>
          </cell>
          <cell r="T301" t="str">
            <v>332/GCN-QLD</v>
          </cell>
          <cell r="U301">
            <v>40464</v>
          </cell>
          <cell r="V301">
            <v>41560</v>
          </cell>
          <cell r="X301" t="str">
            <v>Tái</v>
          </cell>
          <cell r="Y301" t="str">
            <v>* Dược liệu (viên, cốm, bột uống, nước uống, cao)</v>
          </cell>
          <cell r="AV301" t="b">
            <v>1</v>
          </cell>
          <cell r="AW301" t="b">
            <v>0</v>
          </cell>
          <cell r="AX301" t="b">
            <v>0</v>
          </cell>
          <cell r="AY301">
            <v>38</v>
          </cell>
          <cell r="BA301" t="str">
            <v>-</v>
          </cell>
          <cell r="BB301" t="str">
            <v/>
          </cell>
          <cell r="BC301" t="str">
            <v>Cục Quản lý Dược Việt Nam</v>
          </cell>
        </row>
        <row r="302">
          <cell r="A302">
            <v>302</v>
          </cell>
          <cell r="B302" t="str">
            <v>o</v>
          </cell>
          <cell r="C302" t="str">
            <v>GMP-49A</v>
          </cell>
          <cell r="D302" t="str">
            <v>GMP</v>
          </cell>
          <cell r="E302">
            <v>304</v>
          </cell>
          <cell r="H302">
            <v>49</v>
          </cell>
          <cell r="I302" t="str">
            <v>A</v>
          </cell>
          <cell r="J302" t="str">
            <v>Công ty TNHH Dược phẩm Khải Việt</v>
          </cell>
          <cell r="K302" t="str">
            <v/>
          </cell>
          <cell r="L302" t="str">
            <v>Số 25, ngõ 109, đường Trường Chinh, quận Kiến An, thành phố Hải Phòng</v>
          </cell>
          <cell r="M302" t="str">
            <v/>
          </cell>
          <cell r="N302" t="str">
            <v/>
          </cell>
          <cell r="O302" t="str">
            <v/>
          </cell>
          <cell r="P302" t="str">
            <v>Thuốc có nguồn gốc dược thảo: thuốc cốm, thuốc bột, thuốc nước uống</v>
          </cell>
          <cell r="R302" t="str">
            <v>WHO-GMP</v>
          </cell>
          <cell r="S302">
            <v>39448</v>
          </cell>
          <cell r="T302" t="str">
            <v>- x -</v>
          </cell>
          <cell r="U302">
            <v>38718</v>
          </cell>
          <cell r="V302">
            <v>39448</v>
          </cell>
          <cell r="W302" t="str">
            <v>Cty ngừng sản xuất, không tái đăng ký</v>
          </cell>
          <cell r="X302" t="str">
            <v>Tái</v>
          </cell>
          <cell r="Y302" t="str">
            <v>* Thuốc có nguồn gốc dược thảo: thuốc cốm, thuốc bột, thuốc nước uống</v>
          </cell>
          <cell r="Z302" t="str">
            <v/>
          </cell>
          <cell r="AA302" t="str">
            <v/>
          </cell>
          <cell r="AB302" t="str">
            <v/>
          </cell>
          <cell r="AC302" t="str">
            <v/>
          </cell>
          <cell r="AD302" t="str">
            <v/>
          </cell>
          <cell r="AE302" t="str">
            <v/>
          </cell>
          <cell r="AF302" t="str">
            <v/>
          </cell>
          <cell r="AG302" t="str">
            <v/>
          </cell>
          <cell r="AH302" t="str">
            <v/>
          </cell>
          <cell r="AI302" t="str">
            <v/>
          </cell>
          <cell r="AJ302" t="str">
            <v/>
          </cell>
          <cell r="AK302" t="str">
            <v/>
          </cell>
          <cell r="AL302" t="str">
            <v/>
          </cell>
          <cell r="AM302" t="str">
            <v/>
          </cell>
          <cell r="AN302" t="str">
            <v/>
          </cell>
          <cell r="AO302" t="str">
            <v/>
          </cell>
          <cell r="AP302" t="str">
            <v/>
          </cell>
          <cell r="AQ302" t="str">
            <v/>
          </cell>
          <cell r="AR302" t="str">
            <v/>
          </cell>
          <cell r="AS302" t="str">
            <v/>
          </cell>
          <cell r="AT302" t="str">
            <v/>
          </cell>
          <cell r="AU302" t="str">
            <v/>
          </cell>
          <cell r="AV302" t="b">
            <v>0</v>
          </cell>
          <cell r="AW302" t="b">
            <v>0</v>
          </cell>
          <cell r="AX302" t="b">
            <v>0</v>
          </cell>
          <cell r="AY302">
            <v>39</v>
          </cell>
          <cell r="BA302" t="str">
            <v>-</v>
          </cell>
          <cell r="BB302" t="str">
            <v/>
          </cell>
          <cell r="BC302" t="str">
            <v>Cục Quản lý Dược Việt Nam</v>
          </cell>
        </row>
        <row r="303">
          <cell r="A303">
            <v>303</v>
          </cell>
          <cell r="B303" t="str">
            <v>-</v>
          </cell>
          <cell r="C303" t="str">
            <v/>
          </cell>
          <cell r="D303" t="str">
            <v>GMP</v>
          </cell>
          <cell r="E303">
            <v>306</v>
          </cell>
          <cell r="H303">
            <v>50</v>
          </cell>
          <cell r="I303" t="str">
            <v>A</v>
          </cell>
          <cell r="J303" t="str">
            <v>Công ty cổ phần Pymepharco</v>
          </cell>
          <cell r="K303" t="str">
            <v/>
          </cell>
          <cell r="L303" t="str">
            <v>Số 166-170, phố Nguyễn Huệ, phường 7, thành phố Tuy Hòa, tỉnh Phú Yên.</v>
          </cell>
          <cell r="M303" t="str">
            <v/>
          </cell>
          <cell r="N303" t="str">
            <v/>
          </cell>
          <cell r="O303" t="str">
            <v/>
          </cell>
          <cell r="P303" t="str">
            <v>* Thuốc không chứa kháng sinh nhóm beta-lactam: thuốc tiêm thể tích nhỏ, thuốc tiêm bột đông khô, thuốc nhỏ mắt, viên nén, viên bao phim, viên nang cứng, viên nang mềm, thuốc bột và thuốc cốm;
* Thuốc chứa kháng sinh nhóm Cephalosporin: thuốc tiêm bột, viên nén, viên bao phim, viên nang cứng, thuốc bột và thuốc cốm.</v>
          </cell>
          <cell r="R303" t="str">
            <v>WHO-GMP</v>
          </cell>
          <cell r="S303">
            <v>43542</v>
          </cell>
          <cell r="T303" t="str">
            <v>84/GCN-QLD</v>
          </cell>
          <cell r="U303">
            <v>42447</v>
          </cell>
          <cell r="V303">
            <v>43542</v>
          </cell>
          <cell r="X303" t="str">
            <v>Tái</v>
          </cell>
          <cell r="Y303" t="str">
            <v>* Non-β (viên, cốm, bột uống, nang mềm, tiêm bột, nhỏ mắt)
* Cephalosporin (viên, cốm, bột uống, tiêm bột)</v>
          </cell>
          <cell r="Z303" t="str">
            <v>x</v>
          </cell>
          <cell r="AA303" t="str">
            <v/>
          </cell>
          <cell r="AB303" t="str">
            <v/>
          </cell>
          <cell r="AC303" t="str">
            <v/>
          </cell>
          <cell r="AD303" t="str">
            <v/>
          </cell>
          <cell r="AE303" t="str">
            <v/>
          </cell>
          <cell r="AF303" t="str">
            <v>N C K</v>
          </cell>
          <cell r="AG303" t="str">
            <v>N</v>
          </cell>
          <cell r="AH303" t="str">
            <v>N C</v>
          </cell>
          <cell r="AI303" t="str">
            <v/>
          </cell>
          <cell r="AJ303" t="str">
            <v/>
          </cell>
          <cell r="AK303" t="str">
            <v/>
          </cell>
          <cell r="AL303" t="str">
            <v/>
          </cell>
          <cell r="AM303" t="str">
            <v>N</v>
          </cell>
          <cell r="AN303" t="str">
            <v/>
          </cell>
          <cell r="AO303" t="str">
            <v/>
          </cell>
          <cell r="AP303" t="str">
            <v>x</v>
          </cell>
          <cell r="AQ303" t="str">
            <v/>
          </cell>
          <cell r="AR303" t="str">
            <v/>
          </cell>
          <cell r="AS303" t="str">
            <v/>
          </cell>
          <cell r="AT303" t="str">
            <v/>
          </cell>
          <cell r="AU303" t="str">
            <v/>
          </cell>
          <cell r="AV303" t="b">
            <v>1</v>
          </cell>
          <cell r="AW303" t="b">
            <v>0</v>
          </cell>
          <cell r="AX303" t="b">
            <v>0</v>
          </cell>
          <cell r="AY303">
            <v>40</v>
          </cell>
          <cell r="AZ303">
            <v>94</v>
          </cell>
          <cell r="BA303">
            <v>94</v>
          </cell>
          <cell r="BB303" t="str">
            <v>154/ĐKKDD-BYT</v>
          </cell>
          <cell r="BC303" t="str">
            <v>Cục Quản lý Dược Việt Nam</v>
          </cell>
        </row>
        <row r="304">
          <cell r="A304">
            <v>304</v>
          </cell>
          <cell r="B304" t="str">
            <v>-</v>
          </cell>
          <cell r="C304" t="str">
            <v/>
          </cell>
          <cell r="D304" t="str">
            <v>GMP</v>
          </cell>
          <cell r="E304">
            <v>307</v>
          </cell>
          <cell r="H304">
            <v>50</v>
          </cell>
          <cell r="I304" t="str">
            <v>A</v>
          </cell>
          <cell r="J304" t="str">
            <v>Công ty cổ phần Pymepharco</v>
          </cell>
          <cell r="K304" t="str">
            <v/>
          </cell>
          <cell r="L304" t="str">
            <v>Số 166-170, phố Nguyễn Huệ, phường 7, thành phố Tuy Hòa, tỉnh Phú Yên.</v>
          </cell>
          <cell r="M304" t="str">
            <v/>
          </cell>
          <cell r="N304" t="str">
            <v/>
          </cell>
          <cell r="O304" t="str">
            <v/>
          </cell>
          <cell r="P304"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thuốc cốm chứa kháng sinh nhóm Cephalosporin.</v>
          </cell>
          <cell r="R304" t="str">
            <v>WHO-GMP</v>
          </cell>
          <cell r="S304">
            <v>42441</v>
          </cell>
          <cell r="T304" t="str">
            <v>40/GCN-QLD</v>
          </cell>
          <cell r="U304">
            <v>41345</v>
          </cell>
          <cell r="V304">
            <v>42441</v>
          </cell>
          <cell r="X304" t="str">
            <v>Tái</v>
          </cell>
          <cell r="Y304" t="str">
            <v>* Non-β (viên, cốm, bột uống, nang mềm, tiêm bột, nhỏ mắt)
* Cephalosporin (viên, cốm, bột uống, tiêm bột)</v>
          </cell>
          <cell r="AV304" t="b">
            <v>1</v>
          </cell>
          <cell r="AW304" t="b">
            <v>0</v>
          </cell>
          <cell r="AX304" t="b">
            <v>0</v>
          </cell>
          <cell r="AY304">
            <v>40</v>
          </cell>
          <cell r="BA304" t="str">
            <v>-</v>
          </cell>
          <cell r="BB304" t="str">
            <v/>
          </cell>
          <cell r="BC304" t="str">
            <v>Cục Quản lý Dược Việt Nam</v>
          </cell>
        </row>
        <row r="305">
          <cell r="A305">
            <v>305</v>
          </cell>
          <cell r="B305" t="str">
            <v>-</v>
          </cell>
          <cell r="C305" t="str">
            <v/>
          </cell>
          <cell r="D305" t="str">
            <v>GMP</v>
          </cell>
          <cell r="E305">
            <v>308</v>
          </cell>
          <cell r="H305">
            <v>50</v>
          </cell>
          <cell r="I305" t="str">
            <v>A</v>
          </cell>
          <cell r="J305" t="str">
            <v>Công ty cổ phần Pymepharco</v>
          </cell>
          <cell r="K305" t="str">
            <v/>
          </cell>
          <cell r="L305" t="str">
            <v>Số 166-170, phố Nguyễn Huệ, phường 7, thành phố Tuy Hòa, tỉnh Phú Yên.</v>
          </cell>
          <cell r="M305" t="str">
            <v/>
          </cell>
          <cell r="N305" t="str">
            <v/>
          </cell>
          <cell r="O305" t="str">
            <v/>
          </cell>
          <cell r="P305"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thuốc cốm chứa kháng sinh nhóm Cephalosporin.</v>
          </cell>
          <cell r="R305" t="str">
            <v>WHO-GMP</v>
          </cell>
          <cell r="S305">
            <v>41345</v>
          </cell>
          <cell r="T305" t="str">
            <v>68/CN-QLD</v>
          </cell>
          <cell r="U305">
            <v>40249</v>
          </cell>
          <cell r="V305">
            <v>41345</v>
          </cell>
          <cell r="X305" t="str">
            <v>Tái</v>
          </cell>
          <cell r="Y305" t="str">
            <v>* Non-β (viên, cốm, bột uống, nang mềm, tiêm bột, nhỏ mắt)
* Cephalosporin (viên, cốm, bột uống, tiêm bột)</v>
          </cell>
          <cell r="AV305" t="b">
            <v>1</v>
          </cell>
          <cell r="AW305" t="b">
            <v>0</v>
          </cell>
          <cell r="AX305" t="b">
            <v>0</v>
          </cell>
          <cell r="AY305">
            <v>40</v>
          </cell>
          <cell r="BA305" t="str">
            <v>-</v>
          </cell>
          <cell r="BB305" t="str">
            <v/>
          </cell>
          <cell r="BC305" t="str">
            <v>Cục Quản lý Dược Việt Nam</v>
          </cell>
        </row>
        <row r="306">
          <cell r="A306">
            <v>306</v>
          </cell>
          <cell r="B306" t="str">
            <v>-</v>
          </cell>
          <cell r="C306" t="str">
            <v/>
          </cell>
          <cell r="D306" t="str">
            <v>GMP</v>
          </cell>
          <cell r="E306">
            <v>309</v>
          </cell>
          <cell r="H306">
            <v>51</v>
          </cell>
          <cell r="I306" t="str">
            <v>A</v>
          </cell>
          <cell r="J306" t="str">
            <v>Công ty cổ phần Korea United Pharm. INT'L</v>
          </cell>
          <cell r="K306" t="str">
            <v/>
          </cell>
          <cell r="L306" t="str">
            <v>Số 2A, Đại lộ Tự do, khu công nghiệp Việt Nam-Singapore, thị xã Thuận An, tỉnh Bình Dương.</v>
          </cell>
          <cell r="N306" t="str">
            <v/>
          </cell>
          <cell r="O306" t="str">
            <v/>
          </cell>
          <cell r="P306" t="str">
            <v>* Thuốc không chứa kháng sinh nhóm β-Lactam: Viên nén, viên bao phim, viên bao đường, viên nang cứng, viên nang mềm._x000D_
* Thuốc từ cao dược liệu: viên nén, viên nén bao đường, viên nang mềm.</v>
          </cell>
          <cell r="R306" t="str">
            <v>WHO-GMP</v>
          </cell>
          <cell r="S306">
            <v>43821</v>
          </cell>
          <cell r="T306" t="str">
            <v>610/GCN-QLD</v>
          </cell>
          <cell r="U306">
            <v>42726</v>
          </cell>
          <cell r="V306">
            <v>43821</v>
          </cell>
          <cell r="X306" t="str">
            <v>Tái</v>
          </cell>
          <cell r="Y306" t="str">
            <v>* Non-β (viên, nang mềm)
* Dược liệu (viên, nang mềm, cao)</v>
          </cell>
          <cell r="Z306" t="str">
            <v>x</v>
          </cell>
          <cell r="AA306" t="str">
            <v>x</v>
          </cell>
          <cell r="AB306" t="str">
            <v/>
          </cell>
          <cell r="AC306" t="str">
            <v/>
          </cell>
          <cell r="AD306" t="str">
            <v/>
          </cell>
          <cell r="AE306" t="str">
            <v/>
          </cell>
          <cell r="AF306" t="str">
            <v/>
          </cell>
          <cell r="AG306" t="str">
            <v/>
          </cell>
          <cell r="AH306" t="str">
            <v>N D</v>
          </cell>
          <cell r="AI306" t="str">
            <v/>
          </cell>
          <cell r="AJ306" t="str">
            <v/>
          </cell>
          <cell r="AK306" t="str">
            <v/>
          </cell>
          <cell r="AL306" t="str">
            <v/>
          </cell>
          <cell r="AM306" t="str">
            <v/>
          </cell>
          <cell r="AN306" t="str">
            <v/>
          </cell>
          <cell r="AO306" t="str">
            <v/>
          </cell>
          <cell r="AP306" t="str">
            <v>x</v>
          </cell>
          <cell r="AQ306" t="str">
            <v/>
          </cell>
          <cell r="AR306" t="str">
            <v/>
          </cell>
          <cell r="AS306" t="str">
            <v/>
          </cell>
          <cell r="AT306" t="str">
            <v/>
          </cell>
          <cell r="AU306" t="str">
            <v/>
          </cell>
          <cell r="AV306" t="b">
            <v>1</v>
          </cell>
          <cell r="AW306" t="b">
            <v>0</v>
          </cell>
          <cell r="AX306" t="b">
            <v>0</v>
          </cell>
          <cell r="AY306">
            <v>41</v>
          </cell>
          <cell r="BA306" t="str">
            <v>-</v>
          </cell>
          <cell r="BB306" t="str">
            <v/>
          </cell>
          <cell r="BC306" t="str">
            <v>Cục Quản lý Dược Việt Nam</v>
          </cell>
        </row>
        <row r="307">
          <cell r="A307">
            <v>307</v>
          </cell>
          <cell r="B307" t="str">
            <v>-</v>
          </cell>
          <cell r="C307" t="str">
            <v/>
          </cell>
          <cell r="D307" t="str">
            <v>GMP</v>
          </cell>
          <cell r="E307">
            <v>310</v>
          </cell>
          <cell r="H307">
            <v>51</v>
          </cell>
          <cell r="I307" t="str">
            <v>A</v>
          </cell>
          <cell r="J307" t="str">
            <v>Công ty cổ phần Korea United Pharm. INT'L</v>
          </cell>
          <cell r="K307" t="str">
            <v/>
          </cell>
          <cell r="L307" t="str">
            <v>Số 2, Đại lộ Tự do, khu công nghiệp Việt Nam-Singapore, thị xã Thuận An, tỉnh Bình Dương.</v>
          </cell>
          <cell r="M307" t="str">
            <v/>
          </cell>
          <cell r="N307" t="str">
            <v/>
          </cell>
          <cell r="O307" t="str">
            <v/>
          </cell>
          <cell r="P307" t="str">
            <v>Thuốc không chứa kháng sinh nhóm β-Lactam: Viên nén, viên bao phim, viên bao đường, viên nang cứng, viên nang mềm.</v>
          </cell>
          <cell r="R307" t="str">
            <v>WHO-GMP</v>
          </cell>
          <cell r="S307">
            <v>42601</v>
          </cell>
          <cell r="T307" t="str">
            <v>45/GCN-QLD</v>
          </cell>
          <cell r="U307">
            <v>42023</v>
          </cell>
          <cell r="V307">
            <v>42601</v>
          </cell>
          <cell r="X307" t="str">
            <v>Sửa phạm vi chứng nhận</v>
          </cell>
          <cell r="Y307" t="str">
            <v>* Non-β (viên, nang mềm)</v>
          </cell>
          <cell r="AV307" t="b">
            <v>1</v>
          </cell>
          <cell r="AW307" t="b">
            <v>0</v>
          </cell>
          <cell r="AX307" t="b">
            <v>0</v>
          </cell>
          <cell r="AY307">
            <v>41</v>
          </cell>
          <cell r="BA307" t="str">
            <v>-</v>
          </cell>
          <cell r="BB307" t="str">
            <v/>
          </cell>
          <cell r="BC307" t="str">
            <v>Cục Quản lý Dược Việt Nam</v>
          </cell>
        </row>
        <row r="308">
          <cell r="A308">
            <v>308</v>
          </cell>
          <cell r="B308" t="str">
            <v>-</v>
          </cell>
          <cell r="C308" t="str">
            <v/>
          </cell>
          <cell r="D308" t="str">
            <v>GMP</v>
          </cell>
          <cell r="E308">
            <v>311</v>
          </cell>
          <cell r="H308">
            <v>51</v>
          </cell>
          <cell r="I308" t="str">
            <v>A</v>
          </cell>
          <cell r="J308" t="str">
            <v>Công ty cổ phần Korea United Pharm. INT'L</v>
          </cell>
          <cell r="K308" t="str">
            <v/>
          </cell>
          <cell r="L308" t="str">
            <v>Số 2, Đại lộ Tự do, khu công nghiệp Việt Nam-Singapore, thị xã Thuận An, tỉnh Bình Dương.</v>
          </cell>
          <cell r="M308" t="str">
            <v/>
          </cell>
          <cell r="N308" t="str">
            <v/>
          </cell>
          <cell r="O308" t="str">
            <v/>
          </cell>
          <cell r="P308" t="str">
            <v>Thuốc từ cao dược liệu: viên nén, viên nén bao đường, viên nang mềm.</v>
          </cell>
          <cell r="R308" t="str">
            <v>WHO-GMP</v>
          </cell>
          <cell r="S308">
            <v>43119</v>
          </cell>
          <cell r="T308" t="str">
            <v>39/GCN-QLD</v>
          </cell>
          <cell r="U308">
            <v>42023</v>
          </cell>
          <cell r="V308">
            <v>43119</v>
          </cell>
          <cell r="X308" t="str">
            <v>Mới</v>
          </cell>
          <cell r="Y308" t="str">
            <v>* Dược liệu (viên, nang mềm, cao)</v>
          </cell>
          <cell r="AV308" t="b">
            <v>1</v>
          </cell>
          <cell r="AW308" t="b">
            <v>0</v>
          </cell>
          <cell r="AX308" t="b">
            <v>0</v>
          </cell>
          <cell r="AY308">
            <v>41</v>
          </cell>
          <cell r="BA308" t="str">
            <v>-</v>
          </cell>
          <cell r="BB308" t="str">
            <v/>
          </cell>
          <cell r="BC308" t="str">
            <v>Cục Quản lý Dược Việt Nam</v>
          </cell>
        </row>
        <row r="309">
          <cell r="A309">
            <v>309</v>
          </cell>
          <cell r="B309" t="str">
            <v>-</v>
          </cell>
          <cell r="C309" t="str">
            <v/>
          </cell>
          <cell r="D309" t="str">
            <v>GMP</v>
          </cell>
          <cell r="E309">
            <v>312</v>
          </cell>
          <cell r="H309">
            <v>51</v>
          </cell>
          <cell r="I309" t="str">
            <v>A</v>
          </cell>
          <cell r="J309" t="str">
            <v>Công ty cổ phần Korea United Pharm. INT'L</v>
          </cell>
          <cell r="K309" t="str">
            <v/>
          </cell>
          <cell r="L309" t="str">
            <v>Số 2, Đại lộ Tự do, khu công nghiệp Việt Nam-Singapore, thị xã Thuận An, tỉnh Bình Dương.</v>
          </cell>
          <cell r="M309" t="str">
            <v/>
          </cell>
          <cell r="N309" t="str">
            <v/>
          </cell>
          <cell r="O309" t="str">
            <v/>
          </cell>
          <cell r="P309" t="str">
            <v>Thuốc không chứa kháng sinh nhóm β-Lactam: Viên nén, viên bao phim, viên bao đường, viên nang cứng, viên nang mềm, thuốc kem và thuốc mỡ.</v>
          </cell>
          <cell r="R309" t="str">
            <v>WHO-GMP</v>
          </cell>
          <cell r="S309">
            <v>42601</v>
          </cell>
          <cell r="T309" t="str">
            <v>226/GCN-QLD</v>
          </cell>
          <cell r="U309">
            <v>41505</v>
          </cell>
          <cell r="V309">
            <v>42601</v>
          </cell>
          <cell r="X309" t="str">
            <v>Tái</v>
          </cell>
          <cell r="Y309" t="str">
            <v>* Non-β (viên, nang mềm, kem, mỡ)</v>
          </cell>
          <cell r="AV309" t="b">
            <v>1</v>
          </cell>
          <cell r="AW309" t="b">
            <v>0</v>
          </cell>
          <cell r="AX309" t="b">
            <v>0</v>
          </cell>
          <cell r="AY309">
            <v>41</v>
          </cell>
          <cell r="BA309" t="str">
            <v>-</v>
          </cell>
          <cell r="BB309" t="str">
            <v/>
          </cell>
          <cell r="BC309" t="str">
            <v>Cục Quản lý Dược Việt Nam</v>
          </cell>
        </row>
        <row r="310">
          <cell r="A310">
            <v>310</v>
          </cell>
          <cell r="B310" t="str">
            <v>-</v>
          </cell>
          <cell r="C310" t="str">
            <v/>
          </cell>
          <cell r="D310" t="str">
            <v>GMP</v>
          </cell>
          <cell r="F310">
            <v>19</v>
          </cell>
          <cell r="H310">
            <v>51</v>
          </cell>
          <cell r="I310" t="str">
            <v>A</v>
          </cell>
          <cell r="J310" t="str">
            <v>Công ty cổ phần Korea United Pharm. INT'L</v>
          </cell>
          <cell r="K310" t="str">
            <v/>
          </cell>
          <cell r="L310" t="str">
            <v>Số 2, Đại lộ Tự do, khu công nghiệp Việt Nam-Singapore, thị xã Thuận An, tỉnh Bình Dương.</v>
          </cell>
          <cell r="M310" t="str">
            <v/>
          </cell>
          <cell r="N310" t="str">
            <v/>
          </cell>
          <cell r="O310" t="str">
            <v/>
          </cell>
          <cell r="P310" t="str">
            <v>Thuốc không chứa kháng sinh nhóm β-Lactam: Viên nén, viên bao phim, viên bao đường, viên nang cứng, viên nang mềm, thuốc kem và thuốc mỡ.</v>
          </cell>
          <cell r="R310" t="str">
            <v>WHO-GMP</v>
          </cell>
          <cell r="S310">
            <v>41435</v>
          </cell>
          <cell r="T310" t="str">
            <v>204/CN-QLD</v>
          </cell>
          <cell r="U310">
            <v>40375</v>
          </cell>
          <cell r="V310">
            <v>41435</v>
          </cell>
          <cell r="X310" t="str">
            <v>Đổi tên</v>
          </cell>
          <cell r="Y310" t="str">
            <v>* Non-β (viên, nang mềm, kem, mỡ)</v>
          </cell>
          <cell r="AV310" t="b">
            <v>1</v>
          </cell>
          <cell r="AW310" t="b">
            <v>0</v>
          </cell>
          <cell r="AX310" t="b">
            <v>0</v>
          </cell>
          <cell r="AY310">
            <v>41</v>
          </cell>
          <cell r="BA310" t="str">
            <v>-</v>
          </cell>
          <cell r="BB310" t="str">
            <v/>
          </cell>
          <cell r="BC310" t="str">
            <v>Cục Quản lý Dược Việt Nam</v>
          </cell>
        </row>
        <row r="311">
          <cell r="A311">
            <v>311</v>
          </cell>
          <cell r="B311" t="str">
            <v>o</v>
          </cell>
          <cell r="C311" t="str">
            <v>GMP-52A</v>
          </cell>
          <cell r="D311" t="str">
            <v>GMP</v>
          </cell>
          <cell r="E311">
            <v>313</v>
          </cell>
          <cell r="H311">
            <v>52</v>
          </cell>
          <cell r="I311" t="str">
            <v>A</v>
          </cell>
          <cell r="J311" t="str">
            <v>Công ty cổ phần Dược phẩm Quảng Bình</v>
          </cell>
          <cell r="K311" t="str">
            <v/>
          </cell>
          <cell r="L311" t="str">
            <v>Số 46, đường Hữu Nghị, phường Bắc Lý, thành phố Đồng Hới, tỉnh Quảng Bình.</v>
          </cell>
          <cell r="M311" t="str">
            <v/>
          </cell>
          <cell r="N311" t="str">
            <v/>
          </cell>
          <cell r="O311" t="str">
            <v/>
          </cell>
          <cell r="P311"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 liệu): dung dịch thuốc dùng ngoài;
* Thuốc dược liệu (từ cao dược liệu): dung dịch thuốc uống, sirô thuốc, viên hoàn nhỏ giọt; thuốc kem, gel, mỡ dùng ngoài.</v>
          </cell>
          <cell r="R311" t="str">
            <v>WHO-GMP</v>
          </cell>
          <cell r="S311">
            <v>43713</v>
          </cell>
          <cell r="T311" t="str">
            <v>423/GCN-QLD</v>
          </cell>
          <cell r="U311">
            <v>42618</v>
          </cell>
          <cell r="V311">
            <v>43713</v>
          </cell>
          <cell r="W311" t="str">
            <v>Đã gộp phạm vi và thay thế bằng GCN số 673/GCN-QLD ngày 16/12/2019</v>
          </cell>
          <cell r="X311" t="str">
            <v>Tái</v>
          </cell>
          <cell r="Y311" t="str">
            <v>* Non-β (viên, cốm, bột uống, kem, gel, mỡ, nước uống, nước dùng ngoài)
* Dược liệu (nước dùng ngoài)
* Dược liệu (viên, kem, gel, mỡ, nước uống, cao)</v>
          </cell>
          <cell r="Z311" t="str">
            <v>x</v>
          </cell>
          <cell r="AA311" t="str">
            <v>x</v>
          </cell>
          <cell r="AB311" t="str">
            <v/>
          </cell>
          <cell r="AC311" t="str">
            <v/>
          </cell>
          <cell r="AD311" t="str">
            <v/>
          </cell>
          <cell r="AE311" t="str">
            <v/>
          </cell>
          <cell r="AF311" t="str">
            <v/>
          </cell>
          <cell r="AG311" t="str">
            <v/>
          </cell>
          <cell r="AH311" t="str">
            <v>N</v>
          </cell>
          <cell r="AI311" t="str">
            <v/>
          </cell>
          <cell r="AJ311" t="str">
            <v/>
          </cell>
          <cell r="AK311" t="str">
            <v>N D</v>
          </cell>
          <cell r="AL311" t="str">
            <v>N D</v>
          </cell>
          <cell r="AM311" t="str">
            <v/>
          </cell>
          <cell r="AN311" t="str">
            <v>N D</v>
          </cell>
          <cell r="AO311" t="str">
            <v/>
          </cell>
          <cell r="AP311" t="str">
            <v/>
          </cell>
          <cell r="AQ311" t="str">
            <v/>
          </cell>
          <cell r="AR311" t="str">
            <v/>
          </cell>
          <cell r="AS311" t="str">
            <v/>
          </cell>
          <cell r="AT311" t="str">
            <v/>
          </cell>
          <cell r="AU311" t="str">
            <v/>
          </cell>
          <cell r="AV311" t="b">
            <v>0</v>
          </cell>
          <cell r="AW311" t="b">
            <v>0</v>
          </cell>
          <cell r="AX311" t="b">
            <v>0</v>
          </cell>
          <cell r="AY311">
            <v>42</v>
          </cell>
          <cell r="AZ311">
            <v>71</v>
          </cell>
          <cell r="BA311">
            <v>71</v>
          </cell>
          <cell r="BB311" t="str">
            <v>252/ĐKKDD-BYT</v>
          </cell>
          <cell r="BC311" t="str">
            <v>Cục Quản lý Dược Việt Nam</v>
          </cell>
        </row>
        <row r="312">
          <cell r="A312">
            <v>312</v>
          </cell>
          <cell r="B312" t="str">
            <v>-</v>
          </cell>
          <cell r="C312" t="str">
            <v/>
          </cell>
          <cell r="D312" t="str">
            <v>GMP</v>
          </cell>
          <cell r="E312">
            <v>314</v>
          </cell>
          <cell r="H312">
            <v>52</v>
          </cell>
          <cell r="I312" t="str">
            <v>A</v>
          </cell>
          <cell r="J312" t="str">
            <v>Công ty cổ phần Dược phẩm Quảng Bình</v>
          </cell>
          <cell r="K312" t="str">
            <v/>
          </cell>
          <cell r="L312" t="str">
            <v>Số 46, đường Hữu Nghị, phường Bắc Lý, thành phố Đồng Hới, tỉnh Quảng Bình.</v>
          </cell>
          <cell r="M312" t="str">
            <v/>
          </cell>
          <cell r="N312" t="str">
            <v/>
          </cell>
          <cell r="O312" t="str">
            <v/>
          </cell>
          <cell r="P312" t="str">
            <v>* Thuốc từ dược liệu: Dung dịch thuốc dùng ngoài;_x000D_
* Thuốc từ cao dược liệu: Dung dịch thuốc uống, sirô thuốc, thuốc kem, gel, mỡ;_x000D_
* Thuốc không chứa kháng sinh nhóm β-Lactam: Dung dịch thuốc uống, dung dịch thuốc dùng ngoài, thuốc xịt mũi.</v>
          </cell>
          <cell r="R312" t="str">
            <v>WHO-GMP</v>
          </cell>
          <cell r="S312">
            <v>43179</v>
          </cell>
          <cell r="T312" t="str">
            <v>138/CN-QLD</v>
          </cell>
          <cell r="U312">
            <v>42083</v>
          </cell>
          <cell r="V312">
            <v>43179</v>
          </cell>
          <cell r="X312" t="str">
            <v>Mới</v>
          </cell>
          <cell r="Y312" t="str">
            <v>* Dược liệu (nước dùng ngoài)
* Dược liệu (kem, gel, mỡ, nước uống, cao)
* Non-β (nước uống, nước dùng ngoài)</v>
          </cell>
          <cell r="AV312" t="b">
            <v>1</v>
          </cell>
          <cell r="AW312" t="b">
            <v>0</v>
          </cell>
          <cell r="AX312" t="b">
            <v>0</v>
          </cell>
          <cell r="AY312">
            <v>42</v>
          </cell>
          <cell r="BA312" t="str">
            <v>-</v>
          </cell>
          <cell r="BB312" t="str">
            <v/>
          </cell>
          <cell r="BC312" t="str">
            <v>Cục Quản lý Dược Việt Nam</v>
          </cell>
        </row>
        <row r="313">
          <cell r="A313">
            <v>313</v>
          </cell>
          <cell r="B313" t="str">
            <v>-</v>
          </cell>
          <cell r="C313" t="str">
            <v/>
          </cell>
          <cell r="D313" t="str">
            <v>GMP</v>
          </cell>
          <cell r="E313">
            <v>315</v>
          </cell>
          <cell r="H313">
            <v>52</v>
          </cell>
          <cell r="I313" t="str">
            <v>A</v>
          </cell>
          <cell r="J313" t="str">
            <v>Công ty cổ phần Dược phẩm Quảng Bình</v>
          </cell>
          <cell r="K313" t="str">
            <v/>
          </cell>
          <cell r="L313" t="str">
            <v>Số 46, đường Hữu Nghị, phường Bắc Lý, thành phố Đồng Hới, tỉnh Quảng Bình.</v>
          </cell>
          <cell r="M313" t="str">
            <v/>
          </cell>
          <cell r="N313" t="str">
            <v/>
          </cell>
          <cell r="O313" t="str">
            <v/>
          </cell>
          <cell r="P313" t="str">
            <v>Thuốc không chứa kháng sinh nhóm β-Lactam: Thuốc viên nén, viên nén bao phim, viên nén bao đường, viên nang cứng, thuốc bột, thuốc cốm; Thuốc kem, gel, mỡ dùng ngoài và Thuốc mỡ tra mắt.</v>
          </cell>
          <cell r="R313" t="str">
            <v>WHO-GMP</v>
          </cell>
          <cell r="S313">
            <v>42568</v>
          </cell>
          <cell r="T313" t="str">
            <v>199/GCN-QLD</v>
          </cell>
          <cell r="U313">
            <v>41472</v>
          </cell>
          <cell r="V313">
            <v>42568</v>
          </cell>
          <cell r="X313" t="str">
            <v>Tái</v>
          </cell>
          <cell r="Y313" t="str">
            <v>* Non-β (viên, cốm, bột uống, kem, gel, mỡ)</v>
          </cell>
          <cell r="AV313" t="b">
            <v>1</v>
          </cell>
          <cell r="AW313" t="b">
            <v>0</v>
          </cell>
          <cell r="AX313" t="b">
            <v>0</v>
          </cell>
          <cell r="AY313">
            <v>42</v>
          </cell>
          <cell r="BA313" t="str">
            <v>-</v>
          </cell>
          <cell r="BB313" t="str">
            <v/>
          </cell>
          <cell r="BC313" t="str">
            <v>Cục Quản lý Dược Việt Nam</v>
          </cell>
        </row>
        <row r="314">
          <cell r="A314">
            <v>314</v>
          </cell>
          <cell r="B314" t="str">
            <v>-</v>
          </cell>
          <cell r="C314" t="str">
            <v/>
          </cell>
          <cell r="D314" t="str">
            <v>GMP</v>
          </cell>
          <cell r="E314">
            <v>316</v>
          </cell>
          <cell r="H314">
            <v>52</v>
          </cell>
          <cell r="I314" t="str">
            <v>A</v>
          </cell>
          <cell r="J314" t="str">
            <v>Công ty cổ phần Dược phẩm Quảng Bình</v>
          </cell>
          <cell r="K314" t="str">
            <v/>
          </cell>
          <cell r="L314" t="str">
            <v>Số 46, đường Hữu Nghị, phường Bắc Lý, thành phố Đồng Hới, tỉnh Quảng Bình.</v>
          </cell>
          <cell r="M314" t="str">
            <v/>
          </cell>
          <cell r="N314" t="str">
            <v/>
          </cell>
          <cell r="O314" t="str">
            <v/>
          </cell>
          <cell r="P314" t="str">
            <v>Thuốc không chứa kháng sinh nhóm β-Lactam: Thuốc viên nén, viên nén bao phim, viên nén bao đường, viên nang cứng, thuốc bột, thuốc cốm; Thuốc kem, gel, mỡ dùng ngoài và Thuốc mỡ tra mắt.</v>
          </cell>
          <cell r="R314" t="str">
            <v>WHO-GMP</v>
          </cell>
          <cell r="S314">
            <v>41471</v>
          </cell>
          <cell r="T314" t="str">
            <v>205/CN-QLD</v>
          </cell>
          <cell r="U314">
            <v>40375</v>
          </cell>
          <cell r="V314">
            <v>41471</v>
          </cell>
          <cell r="X314" t="str">
            <v>Tái</v>
          </cell>
          <cell r="Y314" t="str">
            <v>* Non-β (viên, cốm, bột uống, kem, gel, mỡ)</v>
          </cell>
          <cell r="AV314" t="b">
            <v>1</v>
          </cell>
          <cell r="AW314" t="b">
            <v>0</v>
          </cell>
          <cell r="AX314" t="b">
            <v>0</v>
          </cell>
          <cell r="AY314">
            <v>42</v>
          </cell>
          <cell r="BA314" t="str">
            <v>-</v>
          </cell>
          <cell r="BB314" t="str">
            <v/>
          </cell>
          <cell r="BC314" t="str">
            <v>Cục Quản lý Dược Việt Nam</v>
          </cell>
        </row>
        <row r="315">
          <cell r="A315">
            <v>315</v>
          </cell>
          <cell r="B315" t="str">
            <v>-</v>
          </cell>
          <cell r="C315" t="str">
            <v/>
          </cell>
          <cell r="D315" t="str">
            <v>GMP</v>
          </cell>
          <cell r="E315">
            <v>318</v>
          </cell>
          <cell r="H315">
            <v>52</v>
          </cell>
          <cell r="I315" t="str">
            <v>B</v>
          </cell>
          <cell r="J315" t="str">
            <v>Công ty cổ phần Dược phẩm Quảng Bình</v>
          </cell>
          <cell r="K315" t="str">
            <v/>
          </cell>
          <cell r="L315" t="str">
            <v>Số 46, đường Hữu Nghị, phường Bắc Lý, thành phố Đồng Hới, tỉnh Quảng Bình.</v>
          </cell>
          <cell r="M315" t="str">
            <v/>
          </cell>
          <cell r="N315" t="str">
            <v/>
          </cell>
          <cell r="O315" t="str">
            <v/>
          </cell>
          <cell r="P315" t="str">
            <v>* Thuốc không chứa kháng sinh nhóm β-Lactam: Thuốc mỡ tra mắt</v>
          </cell>
          <cell r="R315" t="str">
            <v>WHO-GMP</v>
          </cell>
          <cell r="S315">
            <v>43348</v>
          </cell>
          <cell r="T315" t="str">
            <v>422/GCN-QLD</v>
          </cell>
          <cell r="U315">
            <v>42618</v>
          </cell>
          <cell r="V315">
            <v>43348</v>
          </cell>
          <cell r="X315" t="str">
            <v>Tái</v>
          </cell>
          <cell r="Y315" t="str">
            <v>* Non-β (mỡ)</v>
          </cell>
          <cell r="Z315" t="str">
            <v>x</v>
          </cell>
          <cell r="AA315" t="str">
            <v/>
          </cell>
          <cell r="AB315" t="str">
            <v/>
          </cell>
          <cell r="AC315" t="str">
            <v/>
          </cell>
          <cell r="AD315" t="str">
            <v/>
          </cell>
          <cell r="AE315" t="str">
            <v/>
          </cell>
          <cell r="AF315" t="str">
            <v/>
          </cell>
          <cell r="AG315" t="str">
            <v/>
          </cell>
          <cell r="AH315" t="str">
            <v/>
          </cell>
          <cell r="AI315" t="str">
            <v/>
          </cell>
          <cell r="AJ315" t="str">
            <v/>
          </cell>
          <cell r="AK315" t="str">
            <v/>
          </cell>
          <cell r="AL315" t="str">
            <v/>
          </cell>
          <cell r="AM315" t="str">
            <v>N</v>
          </cell>
          <cell r="AN315" t="str">
            <v/>
          </cell>
          <cell r="AO315" t="str">
            <v/>
          </cell>
          <cell r="AP315" t="str">
            <v/>
          </cell>
          <cell r="AQ315" t="str">
            <v/>
          </cell>
          <cell r="AR315" t="str">
            <v/>
          </cell>
          <cell r="AS315" t="str">
            <v/>
          </cell>
          <cell r="AT315" t="str">
            <v/>
          </cell>
          <cell r="AU315" t="str">
            <v/>
          </cell>
          <cell r="AV315" t="b">
            <v>1</v>
          </cell>
          <cell r="AW315" t="b">
            <v>0</v>
          </cell>
          <cell r="AX315" t="b">
            <v>0</v>
          </cell>
          <cell r="AY315">
            <v>42</v>
          </cell>
          <cell r="BA315" t="str">
            <v>-</v>
          </cell>
          <cell r="BB315" t="str">
            <v/>
          </cell>
          <cell r="BC315" t="str">
            <v>Cục Quản lý Dược Việt Nam</v>
          </cell>
        </row>
        <row r="316">
          <cell r="A316">
            <v>316</v>
          </cell>
          <cell r="B316" t="str">
            <v>o</v>
          </cell>
          <cell r="C316" t="str">
            <v>GMP-53A</v>
          </cell>
          <cell r="D316" t="str">
            <v>GMP</v>
          </cell>
          <cell r="E316">
            <v>319</v>
          </cell>
          <cell r="H316">
            <v>53</v>
          </cell>
          <cell r="I316" t="str">
            <v>A</v>
          </cell>
          <cell r="J316" t="str">
            <v>Công ty cổ phần Dược phẩm Cửu Long</v>
          </cell>
          <cell r="K316" t="str">
            <v/>
          </cell>
          <cell r="L316" t="str">
            <v>Số 150, đường 14 tháng 9, phường 5, thành phố Vĩnh Long, tỉnh Vĩnh Long.</v>
          </cell>
          <cell r="M316" t="str">
            <v/>
          </cell>
          <cell r="N316" t="str">
            <v/>
          </cell>
          <cell r="O316" t="str">
            <v/>
          </cell>
          <cell r="P316" t="str">
            <v xml:space="preserve">* Thuốc không chứa kháng sinh nhóm β-lactam: Viên nén, viên nén bao phim, viên nén bao đường, viên nang cứng, thuốc bột, thuốc cốm, thuốc nước uống, thuốc kem, thuốc mỡ, thuốc nước dùng ngoài, viên nén sủi bọt, thuốc bột sủi bọt và thuốc cốm sủi bọt.
* Thuốc chứa kháng sinh nhóm Cephalosporin: Viên nén, viên nén bao phim, viên nang cứng, thuốc bột và thuốc cốm
</v>
          </cell>
          <cell r="R316" t="str">
            <v>WHO-GMP</v>
          </cell>
          <cell r="S316">
            <v>43889</v>
          </cell>
          <cell r="T316" t="str">
            <v>78/GCN-QLD</v>
          </cell>
          <cell r="U316">
            <v>42794</v>
          </cell>
          <cell r="V316">
            <v>43889</v>
          </cell>
          <cell r="X316" t="str">
            <v>Tái</v>
          </cell>
          <cell r="Y316" t="str">
            <v>* Non-β (viên, cốm, bột uống, kem, mỡ, nước uống, nước dùng ngoài)
* Cephalosporin (viên, cốm, bột uống)</v>
          </cell>
          <cell r="Z316" t="str">
            <v>x</v>
          </cell>
          <cell r="AA316" t="str">
            <v/>
          </cell>
          <cell r="AB316" t="str">
            <v/>
          </cell>
          <cell r="AC316" t="str">
            <v/>
          </cell>
          <cell r="AD316" t="str">
            <v/>
          </cell>
          <cell r="AE316" t="str">
            <v/>
          </cell>
          <cell r="AF316" t="str">
            <v/>
          </cell>
          <cell r="AG316" t="str">
            <v/>
          </cell>
          <cell r="AH316" t="str">
            <v>N C S</v>
          </cell>
          <cell r="AI316" t="str">
            <v/>
          </cell>
          <cell r="AJ316" t="str">
            <v/>
          </cell>
          <cell r="AK316" t="str">
            <v>N</v>
          </cell>
          <cell r="AL316" t="str">
            <v>N</v>
          </cell>
          <cell r="AM316" t="str">
            <v/>
          </cell>
          <cell r="AN316" t="str">
            <v>N</v>
          </cell>
          <cell r="AO316" t="str">
            <v/>
          </cell>
          <cell r="AP316" t="str">
            <v/>
          </cell>
          <cell r="AQ316" t="str">
            <v/>
          </cell>
          <cell r="AR316" t="str">
            <v/>
          </cell>
          <cell r="AS316" t="str">
            <v/>
          </cell>
          <cell r="AT316" t="str">
            <v/>
          </cell>
          <cell r="AU316" t="str">
            <v/>
          </cell>
          <cell r="AV316" t="b">
            <v>1</v>
          </cell>
          <cell r="AW316" t="b">
            <v>0</v>
          </cell>
          <cell r="AX316" t="b">
            <v>0</v>
          </cell>
          <cell r="AY316">
            <v>43</v>
          </cell>
          <cell r="AZ316">
            <v>83</v>
          </cell>
          <cell r="BA316">
            <v>83</v>
          </cell>
          <cell r="BB316" t="str">
            <v>114/ĐKKDD-BYT</v>
          </cell>
          <cell r="BC316" t="str">
            <v>Cục Quản lý Dược Việt Nam</v>
          </cell>
        </row>
        <row r="317">
          <cell r="A317">
            <v>317</v>
          </cell>
          <cell r="B317" t="str">
            <v>-</v>
          </cell>
          <cell r="C317" t="str">
            <v/>
          </cell>
          <cell r="D317" t="str">
            <v>GMP</v>
          </cell>
          <cell r="E317">
            <v>320</v>
          </cell>
          <cell r="H317">
            <v>53</v>
          </cell>
          <cell r="I317" t="str">
            <v>A</v>
          </cell>
          <cell r="J317" t="str">
            <v>Công ty cổ phần Dược phẩm Cửu Long</v>
          </cell>
          <cell r="K317" t="str">
            <v/>
          </cell>
          <cell r="L317" t="str">
            <v>Số 150, đường 14 tháng 9, phường 5, thành phố Vĩnh Long, tỉnh Vĩnh Long.</v>
          </cell>
          <cell r="M317" t="str">
            <v/>
          </cell>
          <cell r="N317" t="str">
            <v/>
          </cell>
          <cell r="O317" t="str">
            <v/>
          </cell>
          <cell r="P317" t="str">
            <v>* Thuốc không chứa kháng sinh nhóm β-Lactam: Viên nén, viên nén bao phim, viên nén bao đường, viên nang cứng, thuốc bột, thuốc cốm, thuốc kem, thuốc mỡ, thuốc nước uống, thuốc nước dùng ngoài, thuốc viên sủi bọt, thuốc bột và thuốc cốm sủi bọt;_x000D_
* Thuốc chứa kháng sinh nhóm Cephalosporin: Viên nén, viên nén bao phim, viên nang cứng, thuốc bột và thuốc cốm.</v>
          </cell>
          <cell r="R317" t="str">
            <v>WHO-GMP</v>
          </cell>
          <cell r="S317">
            <v>42784</v>
          </cell>
          <cell r="T317" t="str">
            <v>44/GCN-QLD</v>
          </cell>
          <cell r="U317">
            <v>41688</v>
          </cell>
          <cell r="V317">
            <v>42784</v>
          </cell>
          <cell r="X317" t="str">
            <v>Tái</v>
          </cell>
          <cell r="Y317" t="str">
            <v>* Non-β (viên, cốm, bột uống, kem, mỡ, nước uống, nước dùng ngoài)
* Cephalosporin (viên, cốm, bột uống)</v>
          </cell>
          <cell r="AV317" t="b">
            <v>1</v>
          </cell>
          <cell r="AW317" t="b">
            <v>0</v>
          </cell>
          <cell r="AX317" t="b">
            <v>0</v>
          </cell>
          <cell r="AY317">
            <v>43</v>
          </cell>
          <cell r="BA317" t="str">
            <v>-</v>
          </cell>
          <cell r="BB317" t="str">
            <v/>
          </cell>
          <cell r="BC317" t="str">
            <v>Cục Quản lý Dược Việt Nam</v>
          </cell>
        </row>
        <row r="318">
          <cell r="A318">
            <v>318</v>
          </cell>
          <cell r="B318" t="str">
            <v>o</v>
          </cell>
          <cell r="C318" t="str">
            <v>GMP-54B</v>
          </cell>
          <cell r="D318" t="str">
            <v>GMP</v>
          </cell>
          <cell r="E318">
            <v>321</v>
          </cell>
          <cell r="H318">
            <v>54</v>
          </cell>
          <cell r="I318" t="str">
            <v>B</v>
          </cell>
          <cell r="J318" t="str">
            <v>Công ty cổ phần Dược phẩm Cửu Long</v>
          </cell>
          <cell r="K318" t="str">
            <v/>
          </cell>
          <cell r="L318" t="str">
            <v>Số 21B đường Phan Đình Phùng, phường 8, thành phố Vĩnh Long, tỉnh Vĩnh Long.</v>
          </cell>
          <cell r="M318" t="str">
            <v/>
          </cell>
          <cell r="N318" t="str">
            <v/>
          </cell>
          <cell r="O318" t="str">
            <v/>
          </cell>
          <cell r="P318" t="str">
            <v>Nang Gelatin cứng rỗng</v>
          </cell>
          <cell r="R318" t="str">
            <v>WHO-GMP</v>
          </cell>
          <cell r="S318">
            <v>43889</v>
          </cell>
          <cell r="T318" t="str">
            <v>80/GCN-QLD</v>
          </cell>
          <cell r="U318">
            <v>42794</v>
          </cell>
          <cell r="V318">
            <v>43889</v>
          </cell>
          <cell r="X318" t="str">
            <v>Tái</v>
          </cell>
          <cell r="Y318" t="str">
            <v>* Nang Gelatin cứng rỗng</v>
          </cell>
          <cell r="Z318" t="str">
            <v/>
          </cell>
          <cell r="AA318" t="str">
            <v/>
          </cell>
          <cell r="AB318" t="str">
            <v/>
          </cell>
          <cell r="AC318" t="str">
            <v/>
          </cell>
          <cell r="AD318" t="str">
            <v>x</v>
          </cell>
          <cell r="AE318" t="str">
            <v/>
          </cell>
          <cell r="AF318" t="str">
            <v/>
          </cell>
          <cell r="AG318" t="str">
            <v/>
          </cell>
          <cell r="AH318" t="str">
            <v/>
          </cell>
          <cell r="AI318" t="str">
            <v/>
          </cell>
          <cell r="AJ318" t="str">
            <v/>
          </cell>
          <cell r="AK318" t="str">
            <v/>
          </cell>
          <cell r="AL318" t="str">
            <v/>
          </cell>
          <cell r="AM318" t="str">
            <v/>
          </cell>
          <cell r="AN318" t="str">
            <v/>
          </cell>
          <cell r="AO318" t="str">
            <v/>
          </cell>
          <cell r="AP318" t="str">
            <v/>
          </cell>
          <cell r="AQ318" t="str">
            <v>x</v>
          </cell>
          <cell r="AR318" t="str">
            <v/>
          </cell>
          <cell r="AS318" t="str">
            <v/>
          </cell>
          <cell r="AT318" t="str">
            <v/>
          </cell>
          <cell r="AU318" t="str">
            <v/>
          </cell>
          <cell r="AV318" t="b">
            <v>1</v>
          </cell>
          <cell r="AW318" t="b">
            <v>0</v>
          </cell>
          <cell r="AX318" t="b">
            <v>0</v>
          </cell>
          <cell r="AY318">
            <v>43</v>
          </cell>
          <cell r="BA318" t="str">
            <v>-</v>
          </cell>
          <cell r="BB318" t="str">
            <v/>
          </cell>
          <cell r="BC318" t="str">
            <v>Cục Quản lý Dược Việt Nam</v>
          </cell>
        </row>
        <row r="319">
          <cell r="A319">
            <v>319</v>
          </cell>
          <cell r="B319" t="str">
            <v>-</v>
          </cell>
          <cell r="C319" t="str">
            <v/>
          </cell>
          <cell r="D319" t="str">
            <v>GMP</v>
          </cell>
          <cell r="E319">
            <v>322</v>
          </cell>
          <cell r="H319">
            <v>54</v>
          </cell>
          <cell r="I319" t="str">
            <v>B</v>
          </cell>
          <cell r="J319" t="str">
            <v>Công ty cổ phần Dược phẩm Cửu Long</v>
          </cell>
          <cell r="K319" t="str">
            <v/>
          </cell>
          <cell r="L319" t="str">
            <v>Số 21B đường Phan Đình Phùng, phường 8, thành phố Vĩnh Long, tỉnh Vĩnh Long.</v>
          </cell>
          <cell r="M319" t="str">
            <v/>
          </cell>
          <cell r="N319" t="str">
            <v/>
          </cell>
          <cell r="O319" t="str">
            <v/>
          </cell>
          <cell r="P319" t="str">
            <v>Nang Gelatin cứng rỗng.</v>
          </cell>
          <cell r="R319" t="str">
            <v>WHO-GMP</v>
          </cell>
          <cell r="S319">
            <v>42778</v>
          </cell>
          <cell r="T319" t="str">
            <v>41/GCN-QLD</v>
          </cell>
          <cell r="U319">
            <v>41682</v>
          </cell>
          <cell r="V319">
            <v>42778</v>
          </cell>
          <cell r="X319" t="str">
            <v>Tái</v>
          </cell>
          <cell r="Y319" t="str">
            <v>* Nang Gelatin cứng rỗng.</v>
          </cell>
          <cell r="AV319" t="b">
            <v>1</v>
          </cell>
          <cell r="AW319" t="b">
            <v>0</v>
          </cell>
          <cell r="AX319" t="b">
            <v>0</v>
          </cell>
          <cell r="AY319">
            <v>43</v>
          </cell>
          <cell r="BA319" t="str">
            <v>-</v>
          </cell>
          <cell r="BB319" t="str">
            <v/>
          </cell>
          <cell r="BC319" t="str">
            <v>Cục Quản lý Dược Việt Nam</v>
          </cell>
        </row>
        <row r="320">
          <cell r="A320">
            <v>320</v>
          </cell>
          <cell r="B320" t="str">
            <v>o</v>
          </cell>
          <cell r="C320" t="str">
            <v>GMP-55A</v>
          </cell>
          <cell r="D320" t="str">
            <v>GMP</v>
          </cell>
          <cell r="E320">
            <v>323</v>
          </cell>
          <cell r="H320">
            <v>55</v>
          </cell>
          <cell r="I320" t="str">
            <v>A</v>
          </cell>
          <cell r="J320" t="str">
            <v>Công ty cổ phần Dược phẩm Vĩnh Phúc (VINPHACO)</v>
          </cell>
          <cell r="K320" t="str">
            <v>Vinh Phuc Pharmaceutical Joint Stock Company (VINPHACO)</v>
          </cell>
          <cell r="L320" t="str">
            <v>Thôn Mậu Thông, phường Khai Quang, thành phố Vĩnh Yên, tỉnh Vĩnh Phúc.</v>
          </cell>
          <cell r="M320" t="str">
            <v>Mau Thong hamlet, Khai Quang ward, Vinh Yen city, Vinh Phuc province.</v>
          </cell>
          <cell r="N320" t="str">
            <v/>
          </cell>
          <cell r="O320" t="str">
            <v/>
          </cell>
          <cell r="P320"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R320" t="str">
            <v>WHO-GMP</v>
          </cell>
          <cell r="S320">
            <v>44285</v>
          </cell>
          <cell r="T320" t="str">
            <v>225/GCN-QLD</v>
          </cell>
          <cell r="U320">
            <v>43189</v>
          </cell>
          <cell r="V320">
            <v>44285</v>
          </cell>
          <cell r="X320" t="str">
            <v>Tái</v>
          </cell>
          <cell r="Y320" t="str">
            <v>* Non-β (viên, cốm, bột uống, nang mềm, tiêm bột, tiêm nước)</v>
          </cell>
          <cell r="Z320" t="str">
            <v>x</v>
          </cell>
          <cell r="AA320" t="str">
            <v/>
          </cell>
          <cell r="AB320" t="str">
            <v/>
          </cell>
          <cell r="AC320" t="str">
            <v/>
          </cell>
          <cell r="AD320" t="str">
            <v/>
          </cell>
          <cell r="AE320" t="str">
            <v/>
          </cell>
          <cell r="AF320" t="str">
            <v>N K</v>
          </cell>
          <cell r="AG320" t="str">
            <v>N</v>
          </cell>
          <cell r="AH320" t="str">
            <v>N S</v>
          </cell>
          <cell r="AI320" t="str">
            <v/>
          </cell>
          <cell r="AJ320" t="str">
            <v/>
          </cell>
          <cell r="AK320" t="str">
            <v/>
          </cell>
          <cell r="AL320" t="str">
            <v/>
          </cell>
          <cell r="AM320" t="str">
            <v/>
          </cell>
          <cell r="AN320" t="str">
            <v/>
          </cell>
          <cell r="AO320" t="str">
            <v/>
          </cell>
          <cell r="AP320" t="str">
            <v>x</v>
          </cell>
          <cell r="AQ320" t="str">
            <v/>
          </cell>
          <cell r="AR320" t="str">
            <v/>
          </cell>
          <cell r="AS320" t="str">
            <v/>
          </cell>
          <cell r="AT320" t="str">
            <v/>
          </cell>
          <cell r="AU320" t="str">
            <v/>
          </cell>
          <cell r="AV320" t="b">
            <v>1</v>
          </cell>
          <cell r="AW320" t="b">
            <v>0</v>
          </cell>
          <cell r="AX320" t="b">
            <v>0</v>
          </cell>
          <cell r="AY320">
            <v>44</v>
          </cell>
          <cell r="BA320" t="str">
            <v>-</v>
          </cell>
          <cell r="BB320" t="str">
            <v/>
          </cell>
          <cell r="BC320" t="str">
            <v>Cục Quản lý Dược Việt Nam</v>
          </cell>
        </row>
        <row r="321">
          <cell r="A321">
            <v>321</v>
          </cell>
          <cell r="B321" t="str">
            <v>-</v>
          </cell>
          <cell r="C321" t="str">
            <v/>
          </cell>
          <cell r="D321" t="str">
            <v>GMP</v>
          </cell>
          <cell r="E321">
            <v>324</v>
          </cell>
          <cell r="H321">
            <v>55</v>
          </cell>
          <cell r="I321" t="str">
            <v>A</v>
          </cell>
          <cell r="J321" t="str">
            <v>Công ty cổ phần Dược phẩm Vĩnh Phúc (VINPHACO)</v>
          </cell>
          <cell r="K321" t="str">
            <v>Vinh Phuc Pharmaceutical Joint Stock Company (VINPHACO)</v>
          </cell>
          <cell r="L321" t="str">
            <v>Thôn Mậu Thông, phường Khai Quang, thành phố Vĩnh Yên, tỉnh Vĩnh Phúc.</v>
          </cell>
          <cell r="M321" t="str">
            <v>Mau Thong hamlet, Khai Quang ward, Vinh Yen city, Vinh Phuc province.</v>
          </cell>
          <cell r="N321" t="str">
            <v/>
          </cell>
          <cell r="O321" t="str">
            <v/>
          </cell>
          <cell r="P321"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R321" t="str">
            <v>WHO-GMP</v>
          </cell>
          <cell r="S321">
            <v>42997</v>
          </cell>
          <cell r="T321" t="str">
            <v>516/GCN-QLD</v>
          </cell>
          <cell r="U321">
            <v>41901</v>
          </cell>
          <cell r="V321">
            <v>42997</v>
          </cell>
          <cell r="X321" t="str">
            <v>Tái</v>
          </cell>
          <cell r="Y321" t="str">
            <v>* Non-β (viên, cốm, bột uống, nang mềm, tiêm bột, tiêm nước)</v>
          </cell>
          <cell r="AV321" t="b">
            <v>1</v>
          </cell>
          <cell r="AW321" t="b">
            <v>0</v>
          </cell>
          <cell r="AX321" t="b">
            <v>0</v>
          </cell>
          <cell r="AY321">
            <v>44</v>
          </cell>
          <cell r="BA321" t="str">
            <v>-</v>
          </cell>
          <cell r="BB321" t="str">
            <v/>
          </cell>
          <cell r="BC321" t="str">
            <v>Cục Quản lý Dược Việt Nam</v>
          </cell>
        </row>
        <row r="322">
          <cell r="A322">
            <v>322</v>
          </cell>
          <cell r="B322" t="str">
            <v>-</v>
          </cell>
          <cell r="C322" t="str">
            <v/>
          </cell>
          <cell r="D322" t="str">
            <v>GMP</v>
          </cell>
          <cell r="E322">
            <v>325</v>
          </cell>
          <cell r="H322">
            <v>55</v>
          </cell>
          <cell r="I322" t="str">
            <v>A</v>
          </cell>
          <cell r="J322" t="str">
            <v>Công ty cổ phần Dược phẩm Vĩnh Phúc (VINPHACO)</v>
          </cell>
          <cell r="K322" t="str">
            <v>Vinh Phuc Pharmaceutical Joint Stock Company (VINPHACO)</v>
          </cell>
          <cell r="L322" t="str">
            <v>Thôn Mậu Thông, phường Khai Quang, thành phố Vĩnh Yên, tỉnh Vĩnh Phúc.</v>
          </cell>
          <cell r="M322" t="str">
            <v>Mau Thong hamlet, Khai Quang ward, Vinh Yen city, Vinh Phuc province.</v>
          </cell>
          <cell r="N322" t="str">
            <v/>
          </cell>
          <cell r="O322" t="str">
            <v/>
          </cell>
          <cell r="P322" t="str">
            <v>* Thuốc tiêm dung dịch, thuốc tiêm bột đông khô không chứa kháng sinh nhóm β-Lactam
* Thuốc viên nén, viên bao, viên nang cứng, viên nang mềm, thuốc bột, thuốc cốm, viên nén sủi bọt, thuốc bột sủi bọt và thuốc cốm sủi bọt không chứa kháng sinh nhóm β-Lactam</v>
          </cell>
          <cell r="R322" t="str">
            <v>WHO-GMP</v>
          </cell>
          <cell r="S322">
            <v>41888</v>
          </cell>
          <cell r="T322" t="str">
            <v>329/CN-QLD</v>
          </cell>
          <cell r="U322">
            <v>40792</v>
          </cell>
          <cell r="V322">
            <v>41888</v>
          </cell>
          <cell r="X322" t="str">
            <v>Tái</v>
          </cell>
          <cell r="Y322" t="str">
            <v>* Non-β (tiêm bột, tiêm nước)
* Non-β (viên, cốm, bột uống, nang mềm)</v>
          </cell>
          <cell r="AV322" t="b">
            <v>1</v>
          </cell>
          <cell r="AW322" t="b">
            <v>0</v>
          </cell>
          <cell r="AX322" t="b">
            <v>0</v>
          </cell>
          <cell r="AY322">
            <v>44</v>
          </cell>
          <cell r="BA322" t="str">
            <v>-</v>
          </cell>
          <cell r="BB322" t="str">
            <v/>
          </cell>
          <cell r="BC322" t="str">
            <v>Cục Quản lý Dược Việt Nam</v>
          </cell>
        </row>
        <row r="323">
          <cell r="A323">
            <v>323</v>
          </cell>
          <cell r="B323" t="str">
            <v>o</v>
          </cell>
          <cell r="C323" t="str">
            <v>GMP-56A</v>
          </cell>
          <cell r="D323" t="str">
            <v>GMP</v>
          </cell>
          <cell r="E323">
            <v>326</v>
          </cell>
          <cell r="H323">
            <v>56</v>
          </cell>
          <cell r="I323" t="str">
            <v>A</v>
          </cell>
          <cell r="J323" t="str">
            <v>Công ty cổ phần Dược phẩm Khánh Hòa</v>
          </cell>
          <cell r="K323" t="str">
            <v>Khanh Hoa Pharmaceutical Joint Stock Company</v>
          </cell>
          <cell r="L323" t="str">
            <v>Đường 2/4, phường Vĩnh Hòa, thành phố Nha Trang, tỉnh Khánh Hòa.</v>
          </cell>
          <cell r="M323" t="str">
            <v>Street 2/4, Vinh Hoa ward, Nha Trang city, Khanh Hoa province</v>
          </cell>
          <cell r="N323" t="str">
            <v/>
          </cell>
          <cell r="O323" t="str">
            <v/>
          </cell>
          <cell r="P323" t="str">
            <v>* Thuốc không chứa kháng sinh nhóm β-Lactam: Viên nén, viên nén bao phim, viên nang cứng, thuốc bột và thuốc cốm.</v>
          </cell>
          <cell r="R323" t="str">
            <v>WHO-GMP</v>
          </cell>
          <cell r="S323">
            <v>44359</v>
          </cell>
          <cell r="T323" t="str">
            <v>347/GCN-QLD</v>
          </cell>
          <cell r="U323">
            <v>43263</v>
          </cell>
          <cell r="V323">
            <v>44359</v>
          </cell>
          <cell r="X323" t="str">
            <v>Tái</v>
          </cell>
          <cell r="Y323" t="str">
            <v>* Non-β (viên, cốm, bột uống)</v>
          </cell>
          <cell r="Z323" t="str">
            <v>x</v>
          </cell>
          <cell r="AA323" t="str">
            <v/>
          </cell>
          <cell r="AB323" t="str">
            <v/>
          </cell>
          <cell r="AC323" t="str">
            <v/>
          </cell>
          <cell r="AD323" t="str">
            <v/>
          </cell>
          <cell r="AE323" t="str">
            <v/>
          </cell>
          <cell r="AF323" t="str">
            <v/>
          </cell>
          <cell r="AG323" t="str">
            <v/>
          </cell>
          <cell r="AH323" t="str">
            <v>N</v>
          </cell>
          <cell r="AI323" t="str">
            <v/>
          </cell>
          <cell r="AJ323" t="str">
            <v/>
          </cell>
          <cell r="AK323" t="str">
            <v/>
          </cell>
          <cell r="AL323" t="str">
            <v/>
          </cell>
          <cell r="AM323" t="str">
            <v/>
          </cell>
          <cell r="AN323" t="str">
            <v/>
          </cell>
          <cell r="AO323" t="str">
            <v/>
          </cell>
          <cell r="AP323" t="str">
            <v/>
          </cell>
          <cell r="AQ323" t="str">
            <v/>
          </cell>
          <cell r="AR323" t="str">
            <v/>
          </cell>
          <cell r="AS323" t="str">
            <v/>
          </cell>
          <cell r="AT323" t="str">
            <v/>
          </cell>
          <cell r="AU323" t="str">
            <v/>
          </cell>
          <cell r="AV323" t="b">
            <v>1</v>
          </cell>
          <cell r="AW323" t="b">
            <v>0</v>
          </cell>
          <cell r="AX323" t="b">
            <v>0</v>
          </cell>
          <cell r="AY323">
            <v>45</v>
          </cell>
          <cell r="AZ323">
            <v>75</v>
          </cell>
          <cell r="BA323">
            <v>75</v>
          </cell>
          <cell r="BB323" t="str">
            <v>88/ĐKKDD-BYT</v>
          </cell>
          <cell r="BC323" t="str">
            <v>Cục Quản lý Dược Việt Nam</v>
          </cell>
        </row>
        <row r="324">
          <cell r="A324">
            <v>324</v>
          </cell>
          <cell r="B324" t="str">
            <v>-</v>
          </cell>
          <cell r="C324" t="str">
            <v/>
          </cell>
          <cell r="D324" t="str">
            <v>GMP</v>
          </cell>
          <cell r="E324">
            <v>327</v>
          </cell>
          <cell r="H324">
            <v>56</v>
          </cell>
          <cell r="I324" t="str">
            <v>A</v>
          </cell>
          <cell r="J324" t="str">
            <v>Công ty cổ phần Dược phẩm Khánh Hòa</v>
          </cell>
          <cell r="K324" t="str">
            <v>Khanh Hoa Pharmaceutical Joint Stock Company</v>
          </cell>
          <cell r="L324" t="str">
            <v>Đường 2/4, phường Vĩnh Hòa, thành phố Nha Trang, tỉnh Khánh Hòa.</v>
          </cell>
          <cell r="M324" t="str">
            <v>Street 2/4, Vinh Hoa ward, Nha Trang city, Khanh Hoa province</v>
          </cell>
          <cell r="N324" t="str">
            <v/>
          </cell>
          <cell r="O324" t="str">
            <v/>
          </cell>
          <cell r="P324" t="str">
            <v>* Thuốc không chứa kháng sinh nhóm β-Lactam: Thuốc viên nén, viên nén bao phim và viên nang cứng.</v>
          </cell>
          <cell r="R324" t="str">
            <v>WHO-GMP</v>
          </cell>
          <cell r="S324">
            <v>43091</v>
          </cell>
          <cell r="T324" t="str">
            <v>703/GCN-QLD</v>
          </cell>
          <cell r="U324">
            <v>41995</v>
          </cell>
          <cell r="V324">
            <v>43091</v>
          </cell>
          <cell r="X324" t="str">
            <v>Tái</v>
          </cell>
          <cell r="Y324" t="str">
            <v>* Non-β (viên)</v>
          </cell>
          <cell r="AV324" t="b">
            <v>1</v>
          </cell>
          <cell r="AW324" t="b">
            <v>0</v>
          </cell>
          <cell r="AX324" t="b">
            <v>0</v>
          </cell>
          <cell r="AY324">
            <v>45</v>
          </cell>
          <cell r="BA324" t="str">
            <v>-</v>
          </cell>
          <cell r="BB324" t="str">
            <v/>
          </cell>
          <cell r="BC324" t="str">
            <v>Cục Quản lý Dược Việt Nam</v>
          </cell>
        </row>
        <row r="325">
          <cell r="A325">
            <v>325</v>
          </cell>
          <cell r="B325" t="str">
            <v>-</v>
          </cell>
          <cell r="C325" t="str">
            <v/>
          </cell>
          <cell r="D325" t="str">
            <v>GMP</v>
          </cell>
          <cell r="E325">
            <v>328</v>
          </cell>
          <cell r="H325">
            <v>56</v>
          </cell>
          <cell r="I325" t="str">
            <v>A</v>
          </cell>
          <cell r="J325" t="str">
            <v>Công ty cổ phần Dược phẩm Khánh Hòa</v>
          </cell>
          <cell r="K325" t="str">
            <v>Khanh Hoa Pharmaceutical Joint Stock Company</v>
          </cell>
          <cell r="L325" t="str">
            <v>Đường 2/4, phường Vĩnh Hòa, thành phố Nha Trang, tỉnh Khánh Hòa.</v>
          </cell>
          <cell r="M325" t="str">
            <v>Street 2/4, Vinh Hoa ward, Nha Trang city, Khanh Hoa province</v>
          </cell>
          <cell r="N325" t="str">
            <v/>
          </cell>
          <cell r="O325" t="str">
            <v/>
          </cell>
          <cell r="P325" t="str">
            <v>Thuốc viên nén, viên nén bao phim, viên nang cứng không chứa kháng sinh nhóm β-Lactam</v>
          </cell>
          <cell r="R325" t="str">
            <v>WHO-GMP</v>
          </cell>
          <cell r="S325">
            <v>41894</v>
          </cell>
          <cell r="T325" t="str">
            <v>345/CN-QLD</v>
          </cell>
          <cell r="U325">
            <v>40798</v>
          </cell>
          <cell r="V325">
            <v>41894</v>
          </cell>
          <cell r="X325" t="str">
            <v>Tái</v>
          </cell>
          <cell r="Y325" t="str">
            <v>* Non-β (viên)</v>
          </cell>
          <cell r="AV325" t="b">
            <v>1</v>
          </cell>
          <cell r="AW325" t="b">
            <v>0</v>
          </cell>
          <cell r="AX325" t="b">
            <v>0</v>
          </cell>
          <cell r="AY325">
            <v>45</v>
          </cell>
          <cell r="BA325" t="str">
            <v>-</v>
          </cell>
          <cell r="BB325" t="str">
            <v/>
          </cell>
          <cell r="BC325" t="str">
            <v>Cục Quản lý Dược Việt Nam</v>
          </cell>
        </row>
        <row r="326">
          <cell r="A326">
            <v>326</v>
          </cell>
          <cell r="B326" t="str">
            <v>-</v>
          </cell>
          <cell r="C326" t="str">
            <v/>
          </cell>
          <cell r="D326" t="str">
            <v>GMP</v>
          </cell>
          <cell r="E326">
            <v>329</v>
          </cell>
          <cell r="H326">
            <v>57</v>
          </cell>
          <cell r="I326" t="str">
            <v>A</v>
          </cell>
          <cell r="J326" t="str">
            <v>Công ty TNHH BRV Healthcare (tên cũ: Công ty cổ phần BV Pharma)</v>
          </cell>
          <cell r="L326" t="str">
            <v>Khu A, số 18 đường số 09, ấp 2A, xã Tân Thạnh Tây, huyện Củ Chi, thành phố Hồ Chí Minh.</v>
          </cell>
          <cell r="N326" t="str">
            <v/>
          </cell>
          <cell r="O326" t="str">
            <v/>
          </cell>
          <cell r="P326"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viên bao, viên nang cứng, thuốc bột, thuốc cốm, thuốc nước uống.</v>
          </cell>
          <cell r="R326" t="str">
            <v>WHO-GMP</v>
          </cell>
          <cell r="S326">
            <v>43889</v>
          </cell>
          <cell r="T326" t="str">
            <v>79/GCN-QLD</v>
          </cell>
          <cell r="U326">
            <v>42794</v>
          </cell>
          <cell r="V326">
            <v>43889</v>
          </cell>
          <cell r="X326" t="str">
            <v>Tái</v>
          </cell>
          <cell r="Y326" t="str">
            <v>* Non-β (viên, cốm, bột uống, kem, gel, mỡ, nước uống)
* Dược liệu (viên, cốm, bột uống, nước uống)</v>
          </cell>
          <cell r="Z326" t="str">
            <v>x</v>
          </cell>
          <cell r="AA326" t="str">
            <v>x</v>
          </cell>
          <cell r="AB326" t="str">
            <v/>
          </cell>
          <cell r="AC326" t="str">
            <v/>
          </cell>
          <cell r="AD326" t="str">
            <v/>
          </cell>
          <cell r="AE326" t="str">
            <v/>
          </cell>
          <cell r="AF326" t="str">
            <v/>
          </cell>
          <cell r="AG326" t="str">
            <v/>
          </cell>
          <cell r="AH326" t="str">
            <v>N D S</v>
          </cell>
          <cell r="AI326" t="str">
            <v/>
          </cell>
          <cell r="AJ326" t="str">
            <v/>
          </cell>
          <cell r="AK326" t="str">
            <v>N D</v>
          </cell>
          <cell r="AL326" t="str">
            <v/>
          </cell>
          <cell r="AM326" t="str">
            <v/>
          </cell>
          <cell r="AN326" t="str">
            <v>N</v>
          </cell>
          <cell r="AO326" t="str">
            <v/>
          </cell>
          <cell r="AP326" t="str">
            <v/>
          </cell>
          <cell r="AQ326" t="str">
            <v/>
          </cell>
          <cell r="AR326" t="str">
            <v/>
          </cell>
          <cell r="AS326" t="str">
            <v/>
          </cell>
          <cell r="AT326" t="str">
            <v/>
          </cell>
          <cell r="AU326" t="str">
            <v/>
          </cell>
          <cell r="AV326" t="b">
            <v>1</v>
          </cell>
          <cell r="AW326" t="b">
            <v>0</v>
          </cell>
          <cell r="AX326" t="b">
            <v>0</v>
          </cell>
          <cell r="AY326">
            <v>46</v>
          </cell>
          <cell r="AZ326">
            <v>10</v>
          </cell>
          <cell r="BA326">
            <v>10</v>
          </cell>
          <cell r="BB326" t="str">
            <v>92/ĐKKDD-BYT</v>
          </cell>
          <cell r="BC326" t="str">
            <v>Cục Quản lý Dược Việt Nam</v>
          </cell>
        </row>
        <row r="327">
          <cell r="A327">
            <v>327</v>
          </cell>
          <cell r="B327" t="str">
            <v>-</v>
          </cell>
          <cell r="C327" t="str">
            <v/>
          </cell>
          <cell r="D327" t="str">
            <v>GMP</v>
          </cell>
          <cell r="E327">
            <v>330</v>
          </cell>
          <cell r="H327">
            <v>57</v>
          </cell>
          <cell r="I327" t="str">
            <v>A</v>
          </cell>
          <cell r="J327" t="str">
            <v>Công ty cổ phần BV Pharma</v>
          </cell>
          <cell r="K327" t="str">
            <v/>
          </cell>
          <cell r="L327" t="str">
            <v>Ấp 2, xã Tân Thạnh Tây, huyện Củ Chi, thành phố Hồ Chí Minh.</v>
          </cell>
          <cell r="M327" t="str">
            <v/>
          </cell>
          <cell r="N327" t="str">
            <v/>
          </cell>
          <cell r="O327" t="str">
            <v/>
          </cell>
          <cell r="P327"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viên bao, viên nang cứng, thuốc bột, thuốc cốm, thuốc nước uống.</v>
          </cell>
          <cell r="R327" t="str">
            <v>WHO-GMP</v>
          </cell>
          <cell r="S327">
            <v>42715</v>
          </cell>
          <cell r="T327" t="str">
            <v>394/GCN-QLD</v>
          </cell>
          <cell r="U327">
            <v>41619</v>
          </cell>
          <cell r="V327">
            <v>42715</v>
          </cell>
          <cell r="X327" t="str">
            <v>Tái</v>
          </cell>
          <cell r="Y327" t="str">
            <v>* Non-β (viên, cốm, bột uống, kem, gel, mỡ, nước uống)
* Dược liệu (viên, cốm, bột uống, nước uống)</v>
          </cell>
          <cell r="AV327" t="b">
            <v>1</v>
          </cell>
          <cell r="AW327" t="b">
            <v>0</v>
          </cell>
          <cell r="AX327" t="b">
            <v>0</v>
          </cell>
          <cell r="AY327">
            <v>46</v>
          </cell>
          <cell r="BA327" t="str">
            <v>-</v>
          </cell>
          <cell r="BB327" t="str">
            <v/>
          </cell>
          <cell r="BC327" t="str">
            <v>Cục Quản lý Dược Việt Nam</v>
          </cell>
        </row>
        <row r="328">
          <cell r="A328">
            <v>328</v>
          </cell>
          <cell r="B328" t="str">
            <v>-</v>
          </cell>
          <cell r="C328" t="str">
            <v/>
          </cell>
          <cell r="D328" t="str">
            <v>GMP</v>
          </cell>
          <cell r="E328">
            <v>331</v>
          </cell>
          <cell r="H328">
            <v>57</v>
          </cell>
          <cell r="I328" t="str">
            <v>A</v>
          </cell>
          <cell r="J328" t="str">
            <v>Công ty cổ phần BV Pharma</v>
          </cell>
          <cell r="K328" t="str">
            <v/>
          </cell>
          <cell r="L328" t="str">
            <v>Ấp 2, xã Tân Thạnh Tây, huyện Củ Chi, thành phố Hồ Chí Minh.</v>
          </cell>
          <cell r="M328" t="str">
            <v/>
          </cell>
          <cell r="N328" t="str">
            <v/>
          </cell>
          <cell r="O328" t="str">
            <v/>
          </cell>
          <cell r="P328"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viên bao, viên nang cứng, thuốc bột, thuốc cốm, thuốc nước uống.</v>
          </cell>
          <cell r="R328" t="str">
            <v>WHO-GMP</v>
          </cell>
          <cell r="S328">
            <v>41617</v>
          </cell>
          <cell r="T328" t="str">
            <v>407/CN-QLD</v>
          </cell>
          <cell r="U328">
            <v>40521</v>
          </cell>
          <cell r="V328">
            <v>41617</v>
          </cell>
          <cell r="X328" t="str">
            <v>Tái</v>
          </cell>
          <cell r="Y328" t="str">
            <v>* Non-β (viên, cốm, bột uống, kem, gel, mỡ, nước uống)
* Dược liệu (viên, cốm, bột uống, nước uống)</v>
          </cell>
          <cell r="AV328" t="b">
            <v>1</v>
          </cell>
          <cell r="AW328" t="b">
            <v>0</v>
          </cell>
          <cell r="AX328" t="b">
            <v>0</v>
          </cell>
          <cell r="AY328">
            <v>46</v>
          </cell>
          <cell r="BA328" t="str">
            <v>-</v>
          </cell>
          <cell r="BB328" t="str">
            <v/>
          </cell>
          <cell r="BC328" t="str">
            <v>Cục Quản lý Dược Việt Nam</v>
          </cell>
        </row>
        <row r="329">
          <cell r="A329">
            <v>329</v>
          </cell>
          <cell r="B329" t="str">
            <v>o</v>
          </cell>
          <cell r="C329" t="str">
            <v>GMP-58B</v>
          </cell>
          <cell r="D329" t="str">
            <v>GMP</v>
          </cell>
          <cell r="E329">
            <v>332</v>
          </cell>
          <cell r="H329">
            <v>58</v>
          </cell>
          <cell r="I329" t="str">
            <v>B</v>
          </cell>
          <cell r="J329" t="str">
            <v>Công ty cổ phần BV Pharma</v>
          </cell>
          <cell r="K329" t="str">
            <v/>
          </cell>
          <cell r="L329" t="str">
            <v>Xã Tân Thạnh Tây, Huyện Củ Chi, Thành phố Hồ Chí Minh.</v>
          </cell>
          <cell r="M329" t="str">
            <v/>
          </cell>
          <cell r="N329" t="str">
            <v/>
          </cell>
          <cell r="O329" t="str">
            <v/>
          </cell>
          <cell r="P329" t="str">
            <v>* Nguyên liệu dược liệu: Cao khô, cao đặc, cao lỏng, nguyên liệu Mangiferin;_x000D_
* Dược liệu đã chế biến.</v>
          </cell>
          <cell r="R329" t="str">
            <v>WHO-GMP</v>
          </cell>
          <cell r="S329">
            <v>43581</v>
          </cell>
          <cell r="T329" t="str">
            <v>158/GCN-QLD</v>
          </cell>
          <cell r="U329">
            <v>42486</v>
          </cell>
          <cell r="V329">
            <v>43581</v>
          </cell>
          <cell r="X329" t="str">
            <v>Mới</v>
          </cell>
          <cell r="Y329" t="str">
            <v>* Nguyên liệu dược liệu (cao)
* Dược liệu (đã chế biến)</v>
          </cell>
          <cell r="Z329" t="str">
            <v/>
          </cell>
          <cell r="AA329" t="str">
            <v/>
          </cell>
          <cell r="AB329" t="str">
            <v/>
          </cell>
          <cell r="AC329" t="str">
            <v/>
          </cell>
          <cell r="AD329" t="str">
            <v/>
          </cell>
          <cell r="AE329" t="str">
            <v>x</v>
          </cell>
          <cell r="AF329" t="str">
            <v/>
          </cell>
          <cell r="AG329" t="str">
            <v/>
          </cell>
          <cell r="AH329" t="str">
            <v/>
          </cell>
          <cell r="AI329" t="str">
            <v>D</v>
          </cell>
          <cell r="AJ329" t="str">
            <v/>
          </cell>
          <cell r="AK329" t="str">
            <v/>
          </cell>
          <cell r="AL329" t="str">
            <v/>
          </cell>
          <cell r="AM329" t="str">
            <v/>
          </cell>
          <cell r="AN329" t="str">
            <v/>
          </cell>
          <cell r="AO329" t="str">
            <v/>
          </cell>
          <cell r="AP329" t="str">
            <v/>
          </cell>
          <cell r="AQ329" t="str">
            <v/>
          </cell>
          <cell r="AR329" t="str">
            <v/>
          </cell>
          <cell r="AS329" t="str">
            <v/>
          </cell>
          <cell r="AT329" t="str">
            <v/>
          </cell>
          <cell r="AU329" t="str">
            <v>D</v>
          </cell>
          <cell r="AV329" t="b">
            <v>1</v>
          </cell>
          <cell r="AW329" t="b">
            <v>0</v>
          </cell>
          <cell r="AX329" t="b">
            <v>0</v>
          </cell>
          <cell r="AY329">
            <v>46</v>
          </cell>
          <cell r="AZ329">
            <v>195</v>
          </cell>
          <cell r="BA329">
            <v>195</v>
          </cell>
          <cell r="BB329" t="str">
            <v>169/BYT-ĐKKDD</v>
          </cell>
          <cell r="BC329" t="str">
            <v>Cục Quản lý Dược Việt Nam</v>
          </cell>
        </row>
        <row r="330">
          <cell r="A330">
            <v>330</v>
          </cell>
          <cell r="B330" t="str">
            <v>o</v>
          </cell>
          <cell r="C330" t="str">
            <v>GMP-59A</v>
          </cell>
          <cell r="D330" t="str">
            <v>GMP</v>
          </cell>
          <cell r="E330">
            <v>333</v>
          </cell>
          <cell r="H330">
            <v>59</v>
          </cell>
          <cell r="I330" t="str">
            <v>A</v>
          </cell>
          <cell r="J330" t="str">
            <v>Công ty TNHH Thanh Thảo</v>
          </cell>
          <cell r="K330" t="str">
            <v>Thanh Thao Company Limited</v>
          </cell>
          <cell r="L330" t="str">
            <v>Số 25, đường Điện Biên Phủ, phường 9, thành phố Trà Vinh, tỉnh Trà Vinh.</v>
          </cell>
          <cell r="M330" t="str">
            <v>Nº 25, Dien Bien Phu street, ward 9, Tra Vinh city, Tra Vinh province.</v>
          </cell>
          <cell r="N330" t="str">
            <v/>
          </cell>
          <cell r="O330" t="str">
            <v/>
          </cell>
          <cell r="P330" t="str">
            <v>* Thuốc không chứa kháng sinh nhóm β-Lactam: Thuốc kem, thuốc mỡ và thuốc gel dùng ngoài.</v>
          </cell>
          <cell r="R330" t="str">
            <v>WHO-GMP</v>
          </cell>
          <cell r="S330">
            <v>43996</v>
          </cell>
          <cell r="T330" t="str">
            <v>222/QĐ-QLD</v>
          </cell>
          <cell r="U330">
            <v>42900</v>
          </cell>
          <cell r="V330">
            <v>43996</v>
          </cell>
          <cell r="X330" t="str">
            <v>Tái</v>
          </cell>
          <cell r="Y330" t="str">
            <v>* Non-β (kem, gel, mỡ)</v>
          </cell>
          <cell r="Z330" t="str">
            <v>x</v>
          </cell>
          <cell r="AA330" t="str">
            <v/>
          </cell>
          <cell r="AB330" t="str">
            <v/>
          </cell>
          <cell r="AC330" t="str">
            <v/>
          </cell>
          <cell r="AD330" t="str">
            <v/>
          </cell>
          <cell r="AE330" t="str">
            <v/>
          </cell>
          <cell r="AF330" t="str">
            <v/>
          </cell>
          <cell r="AG330" t="str">
            <v/>
          </cell>
          <cell r="AH330" t="str">
            <v/>
          </cell>
          <cell r="AI330" t="str">
            <v/>
          </cell>
          <cell r="AJ330" t="str">
            <v/>
          </cell>
          <cell r="AK330" t="str">
            <v/>
          </cell>
          <cell r="AL330" t="str">
            <v/>
          </cell>
          <cell r="AM330" t="str">
            <v/>
          </cell>
          <cell r="AN330" t="str">
            <v>N</v>
          </cell>
          <cell r="AO330" t="str">
            <v/>
          </cell>
          <cell r="AP330" t="str">
            <v/>
          </cell>
          <cell r="AQ330" t="str">
            <v/>
          </cell>
          <cell r="AR330" t="str">
            <v/>
          </cell>
          <cell r="AS330" t="str">
            <v/>
          </cell>
          <cell r="AT330" t="str">
            <v/>
          </cell>
          <cell r="AU330" t="str">
            <v/>
          </cell>
          <cell r="AV330" t="b">
            <v>1</v>
          </cell>
          <cell r="AW330" t="b">
            <v>0</v>
          </cell>
          <cell r="AX330" t="b">
            <v>0</v>
          </cell>
          <cell r="AY330">
            <v>47</v>
          </cell>
          <cell r="BA330" t="str">
            <v>-</v>
          </cell>
          <cell r="BB330" t="str">
            <v/>
          </cell>
          <cell r="BC330" t="str">
            <v>Cục Quản lý Dược Việt Nam</v>
          </cell>
        </row>
        <row r="331">
          <cell r="A331">
            <v>331</v>
          </cell>
          <cell r="B331" t="str">
            <v>-</v>
          </cell>
          <cell r="C331" t="str">
            <v/>
          </cell>
          <cell r="D331" t="str">
            <v>GMP</v>
          </cell>
          <cell r="E331">
            <v>334</v>
          </cell>
          <cell r="H331">
            <v>59</v>
          </cell>
          <cell r="I331" t="str">
            <v>A</v>
          </cell>
          <cell r="J331" t="str">
            <v>Công ty TNHH Thanh Thảo</v>
          </cell>
          <cell r="K331" t="str">
            <v>Thanh Thao Company Limited</v>
          </cell>
          <cell r="L331" t="str">
            <v>Số 25, đường Điện Biên Phủ, phường 9, thành phố Trà Vinh, tỉnh Trà Vinh.</v>
          </cell>
          <cell r="M331" t="str">
            <v>Nº 25, Dien Bien Phu street, ward 9, Tra Vinh city, Tra Vinh province.</v>
          </cell>
          <cell r="N331" t="str">
            <v/>
          </cell>
          <cell r="O331" t="str">
            <v/>
          </cell>
          <cell r="P331" t="str">
            <v>Thuốc không chứa kháng sinh nhóm β-Lactam: thuốc kem dùng ngoài.</v>
          </cell>
          <cell r="R331" t="str">
            <v>WHO-GMP</v>
          </cell>
          <cell r="S331">
            <v>42735</v>
          </cell>
          <cell r="T331" t="str">
            <v>428/GCN-QLD</v>
          </cell>
          <cell r="U331">
            <v>41639</v>
          </cell>
          <cell r="V331">
            <v>42735</v>
          </cell>
          <cell r="X331" t="str">
            <v>Tái</v>
          </cell>
          <cell r="Y331" t="str">
            <v>* Non-β (kem)</v>
          </cell>
          <cell r="AV331" t="b">
            <v>1</v>
          </cell>
          <cell r="AW331" t="b">
            <v>0</v>
          </cell>
          <cell r="AX331" t="b">
            <v>0</v>
          </cell>
          <cell r="AY331">
            <v>47</v>
          </cell>
          <cell r="BA331" t="str">
            <v>-</v>
          </cell>
          <cell r="BB331" t="str">
            <v/>
          </cell>
          <cell r="BC331" t="str">
            <v>Cục Quản lý Dược Việt Nam</v>
          </cell>
        </row>
        <row r="332">
          <cell r="A332">
            <v>332</v>
          </cell>
          <cell r="B332" t="str">
            <v>-</v>
          </cell>
          <cell r="C332" t="str">
            <v/>
          </cell>
          <cell r="D332" t="str">
            <v>GMP</v>
          </cell>
          <cell r="E332">
            <v>335</v>
          </cell>
          <cell r="H332">
            <v>60</v>
          </cell>
          <cell r="I332" t="str">
            <v>A</v>
          </cell>
          <cell r="J332" t="str">
            <v>Công ty cổ phần sản xuất thương mại Dược phẩm Đông Nam</v>
          </cell>
          <cell r="K332" t="str">
            <v/>
          </cell>
          <cell r="L332" t="str">
            <v>Lô 2A, đường 1A, khu công nghiệp Tân Tạo, phường Tân Tạo A, quận Bình Tân, thành phố Hồ Chí Minh.</v>
          </cell>
          <cell r="M332" t="str">
            <v/>
          </cell>
          <cell r="N332" t="str">
            <v/>
          </cell>
          <cell r="O332" t="str">
            <v/>
          </cell>
          <cell r="P332" t="str">
            <v>* Thuốc không chứa kháng sinh nhóm β-Lactam: thuốc viên nén, viên bao phim, viên bao đường, viên nang cứng, viên nang mềm, thuốc bột và thuốc cốm.</v>
          </cell>
          <cell r="R332" t="str">
            <v>WHO-GMP</v>
          </cell>
          <cell r="S332">
            <v>43940</v>
          </cell>
          <cell r="T332" t="str">
            <v>137/GCN-QLD</v>
          </cell>
          <cell r="U332">
            <v>42844</v>
          </cell>
          <cell r="V332">
            <v>43940</v>
          </cell>
          <cell r="X332" t="str">
            <v>Tái</v>
          </cell>
          <cell r="Y332" t="str">
            <v>* Non-β (viên, cốm, bột uống, nang mềm)</v>
          </cell>
          <cell r="Z332" t="str">
            <v>x</v>
          </cell>
          <cell r="AA332" t="str">
            <v/>
          </cell>
          <cell r="AB332" t="str">
            <v/>
          </cell>
          <cell r="AC332" t="str">
            <v/>
          </cell>
          <cell r="AD332" t="str">
            <v/>
          </cell>
          <cell r="AE332" t="str">
            <v/>
          </cell>
          <cell r="AF332" t="str">
            <v/>
          </cell>
          <cell r="AG332" t="str">
            <v/>
          </cell>
          <cell r="AH332" t="str">
            <v>N</v>
          </cell>
          <cell r="AI332" t="str">
            <v/>
          </cell>
          <cell r="AJ332" t="str">
            <v/>
          </cell>
          <cell r="AK332" t="str">
            <v/>
          </cell>
          <cell r="AL332" t="str">
            <v/>
          </cell>
          <cell r="AM332" t="str">
            <v/>
          </cell>
          <cell r="AN332" t="str">
            <v/>
          </cell>
          <cell r="AO332" t="str">
            <v/>
          </cell>
          <cell r="AP332" t="str">
            <v>x</v>
          </cell>
          <cell r="AQ332" t="str">
            <v/>
          </cell>
          <cell r="AR332" t="str">
            <v/>
          </cell>
          <cell r="AS332" t="str">
            <v/>
          </cell>
          <cell r="AT332" t="str">
            <v/>
          </cell>
          <cell r="AU332" t="str">
            <v/>
          </cell>
          <cell r="AV332" t="b">
            <v>1</v>
          </cell>
          <cell r="AW332" t="b">
            <v>0</v>
          </cell>
          <cell r="AX332" t="b">
            <v>0</v>
          </cell>
          <cell r="AY332">
            <v>48</v>
          </cell>
          <cell r="AZ332">
            <v>200</v>
          </cell>
          <cell r="BA332">
            <v>200</v>
          </cell>
          <cell r="BB332" t="str">
            <v>175/ĐKKDD-BYT</v>
          </cell>
          <cell r="BC332" t="str">
            <v>Cục Quản lý Dược Việt Nam</v>
          </cell>
        </row>
        <row r="333">
          <cell r="A333">
            <v>333</v>
          </cell>
          <cell r="B333" t="str">
            <v>-</v>
          </cell>
          <cell r="C333" t="str">
            <v/>
          </cell>
          <cell r="D333" t="str">
            <v>GMP</v>
          </cell>
          <cell r="E333">
            <v>336</v>
          </cell>
          <cell r="H333">
            <v>60</v>
          </cell>
          <cell r="I333" t="str">
            <v>A</v>
          </cell>
          <cell r="J333" t="str">
            <v>Công ty cổ phần sản xuất thương mại Dược phẩm Đông Nam</v>
          </cell>
          <cell r="K333" t="str">
            <v/>
          </cell>
          <cell r="L333" t="str">
            <v>Lô 2A, đường 1A, khu công nghiệp Tân Tạo, phường Tân Tạo A, quận Bình Tân, thành phố Hồ Chí Minh.</v>
          </cell>
          <cell r="M333" t="str">
            <v/>
          </cell>
          <cell r="N333" t="str">
            <v/>
          </cell>
          <cell r="O333" t="str">
            <v/>
          </cell>
          <cell r="P333" t="str">
            <v>Thuốc không chứa kháng sinh nhóm β-Lactam: thuốc viên nén, viên bao phim, viên bao đường, viên nang cứng, viên nang mềm, thuốc bột và thuốc cốm.</v>
          </cell>
          <cell r="R333" t="str">
            <v>WHO-GMP</v>
          </cell>
          <cell r="S333">
            <v>42752</v>
          </cell>
          <cell r="T333" t="str">
            <v>22/GCN-QLD</v>
          </cell>
          <cell r="U333">
            <v>41656</v>
          </cell>
          <cell r="V333">
            <v>42752</v>
          </cell>
          <cell r="X333" t="str">
            <v>Tái</v>
          </cell>
          <cell r="Y333" t="str">
            <v>* Non-β (viên, cốm, bột uống, nang mềm)</v>
          </cell>
          <cell r="AV333" t="b">
            <v>1</v>
          </cell>
          <cell r="AW333" t="b">
            <v>0</v>
          </cell>
          <cell r="AX333" t="b">
            <v>0</v>
          </cell>
          <cell r="AY333">
            <v>48</v>
          </cell>
          <cell r="AZ333">
            <v>199</v>
          </cell>
          <cell r="BA333">
            <v>199</v>
          </cell>
          <cell r="BB333" t="str">
            <v>6824/BYT-ĐKKDD</v>
          </cell>
          <cell r="BC333" t="str">
            <v>Cục Quản lý Dược Việt Nam</v>
          </cell>
        </row>
        <row r="334">
          <cell r="A334">
            <v>334</v>
          </cell>
          <cell r="B334" t="str">
            <v>o</v>
          </cell>
          <cell r="C334" t="str">
            <v>GMP-61A</v>
          </cell>
          <cell r="D334" t="str">
            <v>GMP</v>
          </cell>
          <cell r="E334">
            <v>337</v>
          </cell>
          <cell r="H334">
            <v>61</v>
          </cell>
          <cell r="I334" t="str">
            <v>A</v>
          </cell>
          <cell r="J334" t="str">
            <v>Công ty Cổ phần Dược Trung ương 3</v>
          </cell>
          <cell r="K334" t="str">
            <v/>
          </cell>
          <cell r="L334" t="str">
            <v>115 Ngô Gia Tự, phường Hải Châu 1, quận Hải Châu, thành phố Đà Nẵng.</v>
          </cell>
          <cell r="M334" t="str">
            <v/>
          </cell>
          <cell r="N334" t="str">
            <v/>
          </cell>
          <cell r="O334" t="str">
            <v/>
          </cell>
          <cell r="P334" t="str">
            <v>* Thuốc không chứa kháng sinh nhóm β-Lactam: viên nén, viên bao phim, viên bao đường, viên nang cứng, thuốc bột, thuốc cốm; thuốc kem, thuốc mỡ, cao xoa và thuốc nước dùng ngoài.</v>
          </cell>
          <cell r="R334" t="str">
            <v>WHO-GMP</v>
          </cell>
          <cell r="S334">
            <v>44481</v>
          </cell>
          <cell r="T334" t="str">
            <v>725/GCN-QLD</v>
          </cell>
          <cell r="U334">
            <v>43385</v>
          </cell>
          <cell r="V334">
            <v>44481</v>
          </cell>
          <cell r="X334" t="str">
            <v>Tái</v>
          </cell>
          <cell r="Y334" t="str">
            <v>* Non-β (viên, cốm, bột uống, kem, mỡ, nước dùng ngoài)</v>
          </cell>
          <cell r="Z334" t="str">
            <v>x</v>
          </cell>
          <cell r="AA334" t="str">
            <v/>
          </cell>
          <cell r="AB334" t="str">
            <v/>
          </cell>
          <cell r="AC334" t="str">
            <v/>
          </cell>
          <cell r="AD334" t="str">
            <v/>
          </cell>
          <cell r="AE334" t="str">
            <v/>
          </cell>
          <cell r="AF334" t="str">
            <v/>
          </cell>
          <cell r="AG334" t="str">
            <v/>
          </cell>
          <cell r="AH334" t="str">
            <v>N</v>
          </cell>
          <cell r="AI334" t="str">
            <v/>
          </cell>
          <cell r="AJ334" t="str">
            <v/>
          </cell>
          <cell r="AK334" t="str">
            <v/>
          </cell>
          <cell r="AL334" t="str">
            <v>N</v>
          </cell>
          <cell r="AM334" t="str">
            <v/>
          </cell>
          <cell r="AN334" t="str">
            <v>N</v>
          </cell>
          <cell r="AO334" t="str">
            <v/>
          </cell>
          <cell r="AP334" t="str">
            <v/>
          </cell>
          <cell r="AQ334" t="str">
            <v/>
          </cell>
          <cell r="AR334" t="str">
            <v/>
          </cell>
          <cell r="AS334" t="str">
            <v/>
          </cell>
          <cell r="AT334" t="str">
            <v/>
          </cell>
          <cell r="AU334" t="str">
            <v/>
          </cell>
          <cell r="AV334" t="b">
            <v>1</v>
          </cell>
          <cell r="AW334" t="b">
            <v>0</v>
          </cell>
          <cell r="AX334" t="b">
            <v>0</v>
          </cell>
          <cell r="AY334">
            <v>49</v>
          </cell>
          <cell r="AZ334">
            <v>121</v>
          </cell>
          <cell r="BA334">
            <v>121</v>
          </cell>
          <cell r="BB334" t="str">
            <v>336/ĐKKDD-BYT</v>
          </cell>
          <cell r="BC334" t="str">
            <v>Cục Quản lý Dược Việt Nam</v>
          </cell>
        </row>
        <row r="335">
          <cell r="A335">
            <v>335</v>
          </cell>
          <cell r="B335" t="str">
            <v>-</v>
          </cell>
          <cell r="C335" t="str">
            <v/>
          </cell>
          <cell r="D335" t="str">
            <v>GMP</v>
          </cell>
          <cell r="F335">
            <v>20</v>
          </cell>
          <cell r="H335">
            <v>61</v>
          </cell>
          <cell r="I335" t="str">
            <v>A</v>
          </cell>
          <cell r="J335" t="str">
            <v>Công ty Cổ phần Dược Trung ương 3</v>
          </cell>
          <cell r="K335" t="str">
            <v/>
          </cell>
          <cell r="L335" t="str">
            <v>115 Ngô Gia Tự, phường Hải Châu 1, quận Hải Châu, thành phố Đà Nẵng.</v>
          </cell>
          <cell r="M335" t="str">
            <v/>
          </cell>
          <cell r="N335" t="str">
            <v/>
          </cell>
          <cell r="O335" t="str">
            <v/>
          </cell>
          <cell r="P335" t="str">
            <v>* Thuốc không chứa kháng sinh nhóm β-Lactam: viên nén, viên nén bao phim, viên nén bao đường, viên nang cứng, thuốc bột, thuốc cốm, thuốc kem, thuốc mỡ, cao xoa và thuốc nước dùng ngoài.</v>
          </cell>
          <cell r="R335" t="str">
            <v>WHO-GMP</v>
          </cell>
          <cell r="S335">
            <v>42989</v>
          </cell>
          <cell r="T335" t="str">
            <v>261/QĐ-QLD</v>
          </cell>
          <cell r="U335">
            <v>42149</v>
          </cell>
          <cell r="V335">
            <v>42989</v>
          </cell>
          <cell r="X335" t="str">
            <v>Đổi tên</v>
          </cell>
          <cell r="Y335" t="str">
            <v>* Non-β (viên, cốm, bột uống, kem, mỡ, nước dùng ngoài)</v>
          </cell>
          <cell r="AV335" t="b">
            <v>1</v>
          </cell>
          <cell r="AW335" t="b">
            <v>0</v>
          </cell>
          <cell r="AX335" t="b">
            <v>0</v>
          </cell>
          <cell r="AY335">
            <v>49</v>
          </cell>
          <cell r="BA335" t="str">
            <v>-</v>
          </cell>
          <cell r="BB335" t="str">
            <v/>
          </cell>
          <cell r="BC335" t="str">
            <v>Cục Quản lý Dược Việt Nam</v>
          </cell>
        </row>
        <row r="336">
          <cell r="A336">
            <v>336</v>
          </cell>
          <cell r="B336" t="str">
            <v>-</v>
          </cell>
          <cell r="C336" t="str">
            <v/>
          </cell>
          <cell r="D336" t="str">
            <v>GMP</v>
          </cell>
          <cell r="E336">
            <v>338</v>
          </cell>
          <cell r="H336">
            <v>61</v>
          </cell>
          <cell r="I336" t="str">
            <v>A</v>
          </cell>
          <cell r="J336" t="str">
            <v>Công ty Cổ phần Dược Trung ương 3</v>
          </cell>
          <cell r="K336" t="str">
            <v/>
          </cell>
          <cell r="L336" t="str">
            <v>115 Ngô Gia Tự, phường Hải Châu 1, quận Hải Châu, thành phố Đà Nẵng.</v>
          </cell>
          <cell r="M336" t="str">
            <v/>
          </cell>
          <cell r="N336" t="str">
            <v/>
          </cell>
          <cell r="O336" t="str">
            <v/>
          </cell>
          <cell r="P336" t="str">
            <v>Thuốc không chứa kháng sinh nhóm β-Lactam: viên nén, viên nén bao phim, viên nén bao đường, viên nang cứng, thuốc bột, thuốc cốm, thuốc kem, thuốc mỡ, cao xoa và thuốc nước dùng ngoài.</v>
          </cell>
          <cell r="R336" t="str">
            <v>WHO-GMP</v>
          </cell>
          <cell r="S336">
            <v>42989</v>
          </cell>
          <cell r="T336" t="str">
            <v>504/GCN-QLD</v>
          </cell>
          <cell r="U336">
            <v>41893</v>
          </cell>
          <cell r="V336">
            <v>42989</v>
          </cell>
          <cell r="X336" t="str">
            <v>Tái</v>
          </cell>
          <cell r="Y336" t="str">
            <v>* Non-β (viên, cốm, bột uống, kem, mỡ, nước dùng ngoài)</v>
          </cell>
          <cell r="AV336" t="b">
            <v>1</v>
          </cell>
          <cell r="AW336" t="b">
            <v>0</v>
          </cell>
          <cell r="AX336" t="b">
            <v>0</v>
          </cell>
          <cell r="AY336">
            <v>49</v>
          </cell>
          <cell r="BA336" t="str">
            <v>-</v>
          </cell>
          <cell r="BB336" t="str">
            <v/>
          </cell>
          <cell r="BC336" t="str">
            <v>Cục Quản lý Dược Việt Nam</v>
          </cell>
        </row>
        <row r="337">
          <cell r="A337">
            <v>337</v>
          </cell>
          <cell r="B337" t="str">
            <v>o</v>
          </cell>
          <cell r="C337" t="str">
            <v>GMP-62A</v>
          </cell>
          <cell r="D337" t="str">
            <v>GMP</v>
          </cell>
          <cell r="E337">
            <v>340</v>
          </cell>
          <cell r="H337">
            <v>62</v>
          </cell>
          <cell r="I337" t="str">
            <v>A</v>
          </cell>
          <cell r="J337" t="str">
            <v>Chi nhánh Công ty cổ phần Armephaco - Xí nghiệp Dược phẩm 150 (COPHAVINA)</v>
          </cell>
          <cell r="K337" t="str">
            <v/>
          </cell>
          <cell r="L337" t="str">
            <v>Số 112, đường Trần Hưng Đạo, phường Phạm Ngũ Lão, quận 1, thành phố Hồ Chí Minh.</v>
          </cell>
          <cell r="M337" t="str">
            <v/>
          </cell>
          <cell r="N337" t="str">
            <v/>
          </cell>
          <cell r="O337" t="str">
            <v/>
          </cell>
          <cell r="P337" t="str">
            <v>* Thuốc không chứa kháng sinh nhóm β-Lactam: Thuốc viên nén, viên bao, viên nang cứng, thuốc bột, thuốc cốm;_x000D_
* Thuốc chứa kháng sinh nhóm Cephalosporin: Thuốc viên nén, viên bao phim, viên nang cứng, thuốc bột, thuốc cốm.</v>
          </cell>
          <cell r="R337" t="str">
            <v>WHO-GMP</v>
          </cell>
          <cell r="S337">
            <v>43888</v>
          </cell>
          <cell r="T337" t="str">
            <v>74/GCN-QLD</v>
          </cell>
          <cell r="U337">
            <v>42793</v>
          </cell>
          <cell r="V337">
            <v>43888</v>
          </cell>
          <cell r="X337" t="str">
            <v>Tái</v>
          </cell>
          <cell r="Y337" t="str">
            <v>* Non-β (viên, cốm, bột uống)
* Cephalosporin (viên, cốm, bột uống)</v>
          </cell>
          <cell r="Z337" t="str">
            <v>x</v>
          </cell>
          <cell r="AA337" t="str">
            <v/>
          </cell>
          <cell r="AB337" t="str">
            <v/>
          </cell>
          <cell r="AC337" t="str">
            <v/>
          </cell>
          <cell r="AD337" t="str">
            <v/>
          </cell>
          <cell r="AE337" t="str">
            <v/>
          </cell>
          <cell r="AF337" t="str">
            <v/>
          </cell>
          <cell r="AG337" t="str">
            <v/>
          </cell>
          <cell r="AH337" t="str">
            <v>N C</v>
          </cell>
          <cell r="AI337" t="str">
            <v/>
          </cell>
          <cell r="AJ337" t="str">
            <v/>
          </cell>
          <cell r="AK337" t="str">
            <v/>
          </cell>
          <cell r="AL337" t="str">
            <v/>
          </cell>
          <cell r="AM337" t="str">
            <v/>
          </cell>
          <cell r="AN337" t="str">
            <v/>
          </cell>
          <cell r="AO337" t="str">
            <v/>
          </cell>
          <cell r="AP337" t="str">
            <v/>
          </cell>
          <cell r="AQ337" t="str">
            <v/>
          </cell>
          <cell r="AR337" t="str">
            <v/>
          </cell>
          <cell r="AS337" t="str">
            <v/>
          </cell>
          <cell r="AT337" t="str">
            <v/>
          </cell>
          <cell r="AU337" t="str">
            <v/>
          </cell>
          <cell r="AV337" t="b">
            <v>1</v>
          </cell>
          <cell r="AW337" t="b">
            <v>0</v>
          </cell>
          <cell r="AX337" t="b">
            <v>0</v>
          </cell>
          <cell r="AY337">
            <v>50</v>
          </cell>
          <cell r="BA337" t="str">
            <v>-</v>
          </cell>
          <cell r="BB337" t="str">
            <v/>
          </cell>
          <cell r="BC337" t="str">
            <v>Cục Quản lý Dược Việt Nam</v>
          </cell>
        </row>
        <row r="338">
          <cell r="A338">
            <v>338</v>
          </cell>
          <cell r="B338" t="str">
            <v>-</v>
          </cell>
          <cell r="C338" t="str">
            <v/>
          </cell>
          <cell r="D338" t="str">
            <v>GMP</v>
          </cell>
          <cell r="E338">
            <v>341</v>
          </cell>
          <cell r="H338">
            <v>62</v>
          </cell>
          <cell r="I338" t="str">
            <v>A</v>
          </cell>
          <cell r="J338" t="str">
            <v>Chi nhánh Công ty cổ phần Armephaco - Xí nghiệp Dược phẩm 150 (COPHAVINA)</v>
          </cell>
          <cell r="K338" t="str">
            <v/>
          </cell>
          <cell r="L338" t="str">
            <v>Số 112, đường Trần Hưng Đạo, phường Phạm Ngũ Lão, quận 1, thành phố Hồ Chí Minh.</v>
          </cell>
          <cell r="M338" t="str">
            <v/>
          </cell>
          <cell r="N338" t="str">
            <v/>
          </cell>
          <cell r="O338" t="str">
            <v/>
          </cell>
          <cell r="P338" t="str">
            <v>* Thuốc không chứa kháng sinh nhóm β-Lactam: Thuốc viên nén, viên bao, viên nang cứng, thuốc bột, thuốc cốm;_x000D_
* Thuốc chứa kháng sinh nhóm Cephalosporin: Thuốc viên nén, viên bao phim, viên nang cứng, thuốc bột, thuốc cốm.</v>
          </cell>
          <cell r="R338" t="str">
            <v>WHO-GMP</v>
          </cell>
          <cell r="S338">
            <v>42601</v>
          </cell>
          <cell r="T338" t="str">
            <v>224/GCN-QLD</v>
          </cell>
          <cell r="U338">
            <v>41505</v>
          </cell>
          <cell r="V338">
            <v>42601</v>
          </cell>
          <cell r="X338" t="str">
            <v>Tái</v>
          </cell>
          <cell r="Y338" t="str">
            <v>* Non-β (viên, cốm, bột uống)
* Cephalosporin (viên, cốm, bột uống)</v>
          </cell>
          <cell r="AV338" t="b">
            <v>1</v>
          </cell>
          <cell r="AW338" t="b">
            <v>0</v>
          </cell>
          <cell r="AX338" t="b">
            <v>0</v>
          </cell>
          <cell r="AY338">
            <v>50</v>
          </cell>
          <cell r="BA338" t="str">
            <v>-</v>
          </cell>
          <cell r="BB338" t="str">
            <v/>
          </cell>
          <cell r="BC338" t="str">
            <v>Cục Quản lý Dược Việt Nam</v>
          </cell>
        </row>
        <row r="339">
          <cell r="A339">
            <v>339</v>
          </cell>
          <cell r="B339" t="str">
            <v>-</v>
          </cell>
          <cell r="C339" t="str">
            <v/>
          </cell>
          <cell r="D339" t="str">
            <v>GMP</v>
          </cell>
          <cell r="E339">
            <v>342</v>
          </cell>
          <cell r="H339">
            <v>62</v>
          </cell>
          <cell r="I339" t="str">
            <v>A</v>
          </cell>
          <cell r="J339" t="str">
            <v>Chi nhánh Công ty cổ phần Armephaco - Xí nghiệp Dược phẩm 150 (COPHAVINA)</v>
          </cell>
          <cell r="K339" t="str">
            <v/>
          </cell>
          <cell r="L339" t="str">
            <v>Số 112, đường Trần Hưng Đạo, phường Phạm Ngũ Lão, quận 1, thành phố Hồ Chí Minh.</v>
          </cell>
          <cell r="M339" t="str">
            <v/>
          </cell>
          <cell r="N339" t="str">
            <v/>
          </cell>
          <cell r="O339" t="str">
            <v/>
          </cell>
          <cell r="P339" t="str">
            <v>* Thuốc không chứa kháng sinh nhóm β-Lactam: Thuốc viên nén, viên bao, viên nang cứng, thuốc bột, thuốc cốm;_x000D_
* Thuốc chứa kháng sinh nhóm Cephalosporin: Thuốc viên nén, viên bao phim, viên nang cứng, thuốc bột, thuốc cốm.</v>
          </cell>
          <cell r="R339" t="str">
            <v>WHO-GMP</v>
          </cell>
          <cell r="S339">
            <v>41356</v>
          </cell>
          <cell r="T339" t="str">
            <v>478/CN-QLD</v>
          </cell>
          <cell r="U339">
            <v>40879</v>
          </cell>
          <cell r="V339">
            <v>41356</v>
          </cell>
          <cell r="X339" t="str">
            <v>Tái</v>
          </cell>
          <cell r="Y339" t="str">
            <v>* Non-β (viên, cốm, bột uống)
* Cephalosporin (viên, cốm, bột uống)</v>
          </cell>
          <cell r="AV339" t="b">
            <v>1</v>
          </cell>
          <cell r="AW339" t="b">
            <v>0</v>
          </cell>
          <cell r="AX339" t="b">
            <v>0</v>
          </cell>
          <cell r="AY339">
            <v>50</v>
          </cell>
          <cell r="BA339" t="str">
            <v>-</v>
          </cell>
          <cell r="BB339" t="str">
            <v/>
          </cell>
          <cell r="BC339" t="str">
            <v>Cục Quản lý Dược Việt Nam</v>
          </cell>
        </row>
        <row r="340">
          <cell r="A340">
            <v>340</v>
          </cell>
          <cell r="B340" t="str">
            <v>-</v>
          </cell>
          <cell r="C340" t="str">
            <v/>
          </cell>
          <cell r="D340" t="str">
            <v>GMP</v>
          </cell>
          <cell r="E340">
            <v>343</v>
          </cell>
          <cell r="H340">
            <v>63</v>
          </cell>
          <cell r="I340" t="str">
            <v>A</v>
          </cell>
          <cell r="J340" t="str">
            <v>Công ty liên doanh Meyer-BPC</v>
          </cell>
          <cell r="K340" t="str">
            <v/>
          </cell>
          <cell r="L340" t="str">
            <v>6A3 quốc lộ 60, phường Phú Tân, thành phố Bến Tre, tỉnh Bến Tre.</v>
          </cell>
          <cell r="M340" t="str">
            <v/>
          </cell>
          <cell r="N340" t="str">
            <v/>
          </cell>
          <cell r="O340" t="str">
            <v/>
          </cell>
          <cell r="P340" t="str">
            <v>* Thuốc không chứa kháng sinh nhóm β-Lactam: Viên nén, viên bao phim, viên nang cứng, thuốc bột và thuốc cốm.</v>
          </cell>
          <cell r="R340" t="str">
            <v>WHO-GMP</v>
          </cell>
          <cell r="S340">
            <v>43819</v>
          </cell>
          <cell r="T340" t="str">
            <v>607/GCN-QLD</v>
          </cell>
          <cell r="U340">
            <v>42724</v>
          </cell>
          <cell r="V340">
            <v>43819</v>
          </cell>
          <cell r="X340" t="str">
            <v>Tái</v>
          </cell>
          <cell r="Y340" t="str">
            <v>* Non-β (viên, cốm, bột uống)</v>
          </cell>
          <cell r="Z340" t="str">
            <v>x</v>
          </cell>
          <cell r="AA340" t="str">
            <v/>
          </cell>
          <cell r="AB340" t="str">
            <v/>
          </cell>
          <cell r="AC340" t="str">
            <v/>
          </cell>
          <cell r="AD340" t="str">
            <v/>
          </cell>
          <cell r="AE340" t="str">
            <v/>
          </cell>
          <cell r="AF340" t="str">
            <v/>
          </cell>
          <cell r="AG340" t="str">
            <v/>
          </cell>
          <cell r="AH340" t="str">
            <v>N</v>
          </cell>
          <cell r="AI340" t="str">
            <v/>
          </cell>
          <cell r="AJ340" t="str">
            <v/>
          </cell>
          <cell r="AK340" t="str">
            <v/>
          </cell>
          <cell r="AL340" t="str">
            <v/>
          </cell>
          <cell r="AM340" t="str">
            <v/>
          </cell>
          <cell r="AN340" t="str">
            <v/>
          </cell>
          <cell r="AO340" t="str">
            <v/>
          </cell>
          <cell r="AP340" t="str">
            <v/>
          </cell>
          <cell r="AQ340" t="str">
            <v/>
          </cell>
          <cell r="AR340" t="str">
            <v/>
          </cell>
          <cell r="AS340" t="str">
            <v/>
          </cell>
          <cell r="AT340" t="str">
            <v/>
          </cell>
          <cell r="AU340" t="str">
            <v/>
          </cell>
          <cell r="AV340" t="b">
            <v>1</v>
          </cell>
          <cell r="AW340" t="b">
            <v>0</v>
          </cell>
          <cell r="AX340" t="b">
            <v>0</v>
          </cell>
          <cell r="AY340">
            <v>51</v>
          </cell>
          <cell r="AZ340">
            <v>22</v>
          </cell>
          <cell r="BA340">
            <v>22</v>
          </cell>
          <cell r="BB340" t="str">
            <v>125/ĐKKDD-BYT</v>
          </cell>
          <cell r="BC340" t="str">
            <v>Cục Quản lý Dược Việt Nam</v>
          </cell>
        </row>
        <row r="341">
          <cell r="A341">
            <v>341</v>
          </cell>
          <cell r="B341" t="str">
            <v>-</v>
          </cell>
          <cell r="C341" t="str">
            <v/>
          </cell>
          <cell r="D341" t="str">
            <v>GMP</v>
          </cell>
          <cell r="E341">
            <v>344</v>
          </cell>
          <cell r="H341">
            <v>63</v>
          </cell>
          <cell r="I341" t="str">
            <v>A</v>
          </cell>
          <cell r="J341" t="str">
            <v>Công ty liên doanh Meyer-BPC</v>
          </cell>
          <cell r="K341" t="str">
            <v/>
          </cell>
          <cell r="L341" t="str">
            <v>6A3 quốc lộ 60, phường Phú Tân, thành phố Bến Tre, tỉnh Bến Tre.</v>
          </cell>
          <cell r="M341" t="str">
            <v/>
          </cell>
          <cell r="N341" t="str">
            <v/>
          </cell>
          <cell r="O341" t="str">
            <v/>
          </cell>
          <cell r="P341" t="str">
            <v>Thuốc không chứa kháng sinh nhóm β-Lactam: Viên nén, viên nén bao phim, viên nang cứng, thuốc bột và thuốc cốm.</v>
          </cell>
          <cell r="R341" t="str">
            <v>WHO-GMP</v>
          </cell>
          <cell r="S341">
            <v>42622</v>
          </cell>
          <cell r="T341" t="str">
            <v>239/GCN-QLD</v>
          </cell>
          <cell r="U341">
            <v>41526</v>
          </cell>
          <cell r="V341">
            <v>42622</v>
          </cell>
          <cell r="X341" t="str">
            <v>Tái</v>
          </cell>
          <cell r="Y341" t="str">
            <v>* Non-β (viên, cốm, bột uống)</v>
          </cell>
          <cell r="AV341" t="b">
            <v>1</v>
          </cell>
          <cell r="AW341" t="b">
            <v>0</v>
          </cell>
          <cell r="AX341" t="b">
            <v>0</v>
          </cell>
          <cell r="AY341">
            <v>51</v>
          </cell>
          <cell r="BA341" t="str">
            <v>-</v>
          </cell>
          <cell r="BB341" t="str">
            <v/>
          </cell>
          <cell r="BC341" t="str">
            <v>Cục Quản lý Dược Việt Nam</v>
          </cell>
        </row>
        <row r="342">
          <cell r="A342">
            <v>342</v>
          </cell>
          <cell r="B342" t="str">
            <v>-</v>
          </cell>
          <cell r="C342" t="str">
            <v/>
          </cell>
          <cell r="D342" t="str">
            <v>GMP</v>
          </cell>
          <cell r="F342">
            <v>21</v>
          </cell>
          <cell r="H342">
            <v>63</v>
          </cell>
          <cell r="I342" t="str">
            <v>A</v>
          </cell>
          <cell r="J342" t="str">
            <v>Công ty liên doanh Meyer-BPC</v>
          </cell>
          <cell r="K342" t="str">
            <v/>
          </cell>
          <cell r="L342" t="str">
            <v>6A3 quốc lộ 60, phường Phú Tân, thành phố Bến Tre, tỉnh Bến Tre.</v>
          </cell>
          <cell r="M342" t="str">
            <v/>
          </cell>
          <cell r="N342" t="str">
            <v/>
          </cell>
          <cell r="O342" t="str">
            <v/>
          </cell>
          <cell r="P342" t="str">
            <v>Thuốc không chứa kháng sinh nhóm β-Lactam: Viên nén, viên nén bao phim, viên nang cứng, thuốc bột và thuốc cốm.</v>
          </cell>
          <cell r="R342" t="str">
            <v>WHO-GMP</v>
          </cell>
          <cell r="S342">
            <v>41539</v>
          </cell>
          <cell r="T342" t="str">
            <v>15/CN-QLD</v>
          </cell>
          <cell r="U342">
            <v>40556</v>
          </cell>
          <cell r="V342">
            <v>41539</v>
          </cell>
          <cell r="X342" t="str">
            <v>Đổi địa chỉ</v>
          </cell>
          <cell r="Y342" t="str">
            <v>* Non-β (viên, cốm, bột uống)</v>
          </cell>
          <cell r="AV342" t="b">
            <v>1</v>
          </cell>
          <cell r="AW342" t="b">
            <v>0</v>
          </cell>
          <cell r="AX342" t="b">
            <v>0</v>
          </cell>
          <cell r="AY342">
            <v>51</v>
          </cell>
          <cell r="BA342" t="str">
            <v>-</v>
          </cell>
          <cell r="BB342" t="str">
            <v/>
          </cell>
          <cell r="BC342" t="str">
            <v>Cục Quản lý Dược Việt Nam</v>
          </cell>
        </row>
        <row r="343">
          <cell r="A343">
            <v>343</v>
          </cell>
          <cell r="B343" t="str">
            <v>-</v>
          </cell>
          <cell r="C343" t="str">
            <v/>
          </cell>
          <cell r="D343" t="str">
            <v>GMP</v>
          </cell>
          <cell r="E343">
            <v>345</v>
          </cell>
          <cell r="H343">
            <v>63</v>
          </cell>
          <cell r="I343" t="str">
            <v>A</v>
          </cell>
          <cell r="J343" t="str">
            <v>Công ty liên doanh Meyer-BPC</v>
          </cell>
          <cell r="K343" t="str">
            <v/>
          </cell>
          <cell r="L343" t="str">
            <v>6A3 quốc lộ 60, phường Phú Tân, thành phố Bến Tre, tỉnh Bến Tre.</v>
          </cell>
          <cell r="M343" t="str">
            <v/>
          </cell>
          <cell r="N343" t="str">
            <v/>
          </cell>
          <cell r="O343" t="str">
            <v/>
          </cell>
          <cell r="P343" t="str">
            <v>Thuốc không chứa kháng sinh nhóm β-Lactam: Viên nén, viên nén bao phim, viên nang cứng, thuốc bột và thuốc cốm.</v>
          </cell>
          <cell r="R343" t="str">
            <v>WHO-GMP</v>
          </cell>
          <cell r="S343">
            <v>41539</v>
          </cell>
          <cell r="T343" t="str">
            <v>288/CN-QLD</v>
          </cell>
          <cell r="U343">
            <v>40443</v>
          </cell>
          <cell r="V343">
            <v>41539</v>
          </cell>
          <cell r="X343" t="str">
            <v>Tái</v>
          </cell>
          <cell r="Y343" t="str">
            <v>* Non-β (viên, cốm, bột uống)</v>
          </cell>
          <cell r="AV343" t="b">
            <v>1</v>
          </cell>
          <cell r="AW343" t="b">
            <v>0</v>
          </cell>
          <cell r="AX343" t="b">
            <v>0</v>
          </cell>
          <cell r="AY343">
            <v>51</v>
          </cell>
          <cell r="BA343" t="str">
            <v>-</v>
          </cell>
          <cell r="BB343" t="str">
            <v/>
          </cell>
          <cell r="BC343" t="str">
            <v>Cục Quản lý Dược Việt Nam</v>
          </cell>
        </row>
        <row r="344">
          <cell r="A344">
            <v>344</v>
          </cell>
          <cell r="B344" t="str">
            <v>-</v>
          </cell>
          <cell r="C344" t="str">
            <v/>
          </cell>
          <cell r="D344" t="str">
            <v>GMP</v>
          </cell>
          <cell r="E344">
            <v>346</v>
          </cell>
          <cell r="H344">
            <v>63</v>
          </cell>
          <cell r="I344" t="str">
            <v>A</v>
          </cell>
          <cell r="J344" t="str">
            <v>Công ty liên doanh Meyer-BPC</v>
          </cell>
          <cell r="K344" t="str">
            <v/>
          </cell>
          <cell r="L344" t="str">
            <v>6A3 quốc lộ 60, phường Phú Tân, thành phố Bến Tre, tỉnh Bến Tre.</v>
          </cell>
          <cell r="M344" t="str">
            <v/>
          </cell>
          <cell r="N344" t="str">
            <v/>
          </cell>
          <cell r="O344" t="str">
            <v/>
          </cell>
          <cell r="P344" t="str">
            <v>Thuốc không chứa kháng sinh nhóm β-Lactam: Viên nén, viên bao phim, viên nang cứng, thuốc bột và thuốc cốm.</v>
          </cell>
          <cell r="R344" t="str">
            <v>3P</v>
          </cell>
          <cell r="S344">
            <v>40374</v>
          </cell>
          <cell r="T344" t="str">
            <v>149/CN-QLD</v>
          </cell>
          <cell r="U344">
            <v>39644</v>
          </cell>
          <cell r="V344">
            <v>40374</v>
          </cell>
          <cell r="X344" t="str">
            <v>Tái</v>
          </cell>
          <cell r="Y344" t="str">
            <v>* Non-β (viên, cốm, bột uống)</v>
          </cell>
          <cell r="AV344" t="b">
            <v>1</v>
          </cell>
          <cell r="AW344" t="b">
            <v>0</v>
          </cell>
          <cell r="AX344" t="b">
            <v>0</v>
          </cell>
          <cell r="AY344">
            <v>51</v>
          </cell>
          <cell r="BA344" t="str">
            <v>-</v>
          </cell>
          <cell r="BB344" t="str">
            <v/>
          </cell>
          <cell r="BC344" t="str">
            <v>Cục Quản lý Dược Việt Nam</v>
          </cell>
        </row>
        <row r="345">
          <cell r="A345">
            <v>345</v>
          </cell>
          <cell r="B345" t="str">
            <v>-</v>
          </cell>
          <cell r="C345" t="str">
            <v/>
          </cell>
          <cell r="D345" t="str">
            <v>GMP</v>
          </cell>
          <cell r="E345">
            <v>347</v>
          </cell>
          <cell r="H345">
            <v>63</v>
          </cell>
          <cell r="I345" t="str">
            <v>A</v>
          </cell>
          <cell r="J345" t="str">
            <v>Công ty liên doanh Meyer-BPC</v>
          </cell>
          <cell r="K345" t="str">
            <v/>
          </cell>
          <cell r="L345" t="str">
            <v>6A3 quốc lộ 60, phường Phú Tân, thành phố Bến Tre, tỉnh Bến Tre.</v>
          </cell>
          <cell r="M345" t="str">
            <v/>
          </cell>
          <cell r="N345" t="str">
            <v/>
          </cell>
          <cell r="O345" t="str">
            <v/>
          </cell>
          <cell r="P345" t="str">
            <v>Thuốc không chứa kháng sinh nhóm β-Lactam: Viên nén, viên bao phim, viên nang cứng, thuốc bột và thuốc cốm.</v>
          </cell>
          <cell r="R345" t="str">
            <v>3P</v>
          </cell>
          <cell r="S345">
            <v>39629</v>
          </cell>
          <cell r="T345" t="str">
            <v>204/CN-QLD</v>
          </cell>
          <cell r="U345">
            <v>39336</v>
          </cell>
          <cell r="V345">
            <v>39629</v>
          </cell>
          <cell r="X345" t="str">
            <v>Tái</v>
          </cell>
          <cell r="Y345" t="str">
            <v>* Non-β (viên, cốm, bột uống)</v>
          </cell>
          <cell r="AV345" t="b">
            <v>1</v>
          </cell>
          <cell r="AW345" t="b">
            <v>0</v>
          </cell>
          <cell r="AX345" t="b">
            <v>0</v>
          </cell>
          <cell r="AY345">
            <v>51</v>
          </cell>
          <cell r="BA345" t="str">
            <v>-</v>
          </cell>
          <cell r="BB345" t="str">
            <v/>
          </cell>
          <cell r="BC345" t="str">
            <v>Cục Quản lý Dược Việt Nam</v>
          </cell>
        </row>
        <row r="346">
          <cell r="A346">
            <v>346</v>
          </cell>
          <cell r="B346" t="str">
            <v>-</v>
          </cell>
          <cell r="C346" t="str">
            <v/>
          </cell>
          <cell r="D346" t="str">
            <v>GMP</v>
          </cell>
          <cell r="E346">
            <v>348</v>
          </cell>
          <cell r="H346">
            <v>63</v>
          </cell>
          <cell r="I346" t="str">
            <v>A</v>
          </cell>
          <cell r="J346" t="str">
            <v>Công ty liên doanh Meyer-BPC</v>
          </cell>
          <cell r="K346" t="str">
            <v/>
          </cell>
          <cell r="L346" t="str">
            <v>6A3 quốc lộ 60, phường Phú Tân, thành phố Bến Tre, tỉnh Bến Tre.</v>
          </cell>
          <cell r="M346" t="str">
            <v/>
          </cell>
          <cell r="N346" t="str">
            <v/>
          </cell>
          <cell r="O346" t="str">
            <v/>
          </cell>
          <cell r="P346" t="str">
            <v>Thuốc không chứa kháng sinh nhóm β-Lactam: Viên nén không bao, viên bao phim, viên nang cứng, thuốc bột và thuốc cốm.</v>
          </cell>
          <cell r="R346" t="str">
            <v>3P</v>
          </cell>
          <cell r="S346">
            <v>39284</v>
          </cell>
          <cell r="T346" t="str">
            <v>131/CN-QLD</v>
          </cell>
          <cell r="U346">
            <v>38554</v>
          </cell>
          <cell r="V346">
            <v>39284</v>
          </cell>
          <cell r="X346" t="str">
            <v>Mới</v>
          </cell>
          <cell r="Y346" t="str">
            <v>* Non-β (viên, cốm, bột uống)</v>
          </cell>
          <cell r="AV346" t="b">
            <v>1</v>
          </cell>
          <cell r="AW346" t="b">
            <v>0</v>
          </cell>
          <cell r="AX346" t="b">
            <v>0</v>
          </cell>
          <cell r="AY346">
            <v>51</v>
          </cell>
          <cell r="BA346" t="str">
            <v>-</v>
          </cell>
          <cell r="BB346" t="str">
            <v/>
          </cell>
          <cell r="BC346" t="str">
            <v>Cục Quản lý Dược Việt Nam</v>
          </cell>
        </row>
        <row r="347">
          <cell r="A347">
            <v>347</v>
          </cell>
          <cell r="B347" t="str">
            <v>o</v>
          </cell>
          <cell r="C347" t="str">
            <v>GMP-63B</v>
          </cell>
          <cell r="D347" t="str">
            <v>GMP</v>
          </cell>
          <cell r="E347">
            <v>349</v>
          </cell>
          <cell r="H347">
            <v>63</v>
          </cell>
          <cell r="I347" t="str">
            <v>B</v>
          </cell>
          <cell r="J347" t="str">
            <v>Công ty liên doanh Meyer-BPC</v>
          </cell>
          <cell r="K347" t="str">
            <v/>
          </cell>
          <cell r="L347" t="str">
            <v>6A3 quốc lộ 60, phường Phú Tân, thành phố Bến Tre, tỉnh Bến Tre.</v>
          </cell>
          <cell r="M347" t="str">
            <v/>
          </cell>
          <cell r="N347" t="str">
            <v/>
          </cell>
          <cell r="O347" t="str">
            <v/>
          </cell>
          <cell r="P347" t="str">
            <v>* Thuốc không vô trùng: Viên nang cứng; Thuốc dùng ngoài dạng lỏng (Thuốc nước dùng ngoài); Thuốc uống dạng lỏng (Sirô thuốc; Dung dịch thuốc uống; Gel thuốc uống; Hỗn dịch thuốc uống); Dạng bào chế rắn khác (Thuốc bột; Thuốc cốm); Thuốc dạng bán rắn (Kem dùng ngoài; Gel dùng ngoài; Mỡ dùng ngoài); Viên nén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{2.1.1: _x000D_
2.1.5: Thuốc nước dùng ngoài;_x000D_
2.1.6: Sirô thuốc; Dung dịch thuốc uống; Gel thuốc uống; Hỗn dịch thuốc uống;_x000D_
2.1.8: Thuốc bột; Thuốc cốm;_x000D_
2.1.11: Kem dùng ngoài; Gel dùng ngoài; Mỡ dùng ngoài;_x000D_
2.1.13: Viên nén; Viên bao phim;_x000D_
2.2: _x000D_
6.1.1: 2.1;_x000D_
6.2.1: 2.1;_x000D_
7.1.2: _x000D_
7.2:}*</v>
          </cell>
          <cell r="R347" t="str">
            <v>WHO-GMP</v>
          </cell>
          <cell r="S347">
            <v>44400</v>
          </cell>
          <cell r="T347" t="str">
            <v>475/GCN-QLD</v>
          </cell>
          <cell r="U347">
            <v>43304</v>
          </cell>
          <cell r="V347">
            <v>44400</v>
          </cell>
          <cell r="X347" t="str">
            <v>Mới</v>
          </cell>
          <cell r="Y347" t="str">
            <v>* Không vô trùng (viên, cốm, bột uống, kem, gel, mỡ, nước uống, nước dùng ngoài)_x000D_
* Xuất xưởng thuốc không vô trùng. _x000D__x000D_
* Đóng gói sơ cấp_x000D_
* Đóng gói thứ cấp_x000D_
* QC</v>
          </cell>
          <cell r="Z347" t="str">
            <v>x</v>
          </cell>
          <cell r="AK347" t="str">
            <v>N</v>
          </cell>
          <cell r="AL347" t="str">
            <v>N</v>
          </cell>
          <cell r="AN347" t="str">
            <v>N</v>
          </cell>
          <cell r="AV347" t="b">
            <v>1</v>
          </cell>
          <cell r="AW347" t="b">
            <v>0</v>
          </cell>
          <cell r="AX347" t="b">
            <v>0</v>
          </cell>
          <cell r="AY347">
            <v>51</v>
          </cell>
          <cell r="AZ347">
            <v>22</v>
          </cell>
          <cell r="BA347">
            <v>22</v>
          </cell>
          <cell r="BB347" t="str">
            <v>125/ĐKKDD-BYT</v>
          </cell>
          <cell r="BC347" t="str">
            <v>Cục Quản lý Dược Việt Nam</v>
          </cell>
        </row>
        <row r="348">
          <cell r="A348">
            <v>348</v>
          </cell>
          <cell r="B348" t="str">
            <v>-</v>
          </cell>
          <cell r="C348" t="str">
            <v/>
          </cell>
          <cell r="D348" t="str">
            <v>GMP</v>
          </cell>
          <cell r="E348">
            <v>350</v>
          </cell>
          <cell r="H348">
            <v>64</v>
          </cell>
          <cell r="I348" t="str">
            <v>A</v>
          </cell>
          <cell r="J348" t="str">
            <v>Công ty cổ phần Dược Hà Tĩnh (HADIPHAR)</v>
          </cell>
          <cell r="K348" t="str">
            <v/>
          </cell>
          <cell r="L348" t="str">
            <v>Số 167, đường Hà Huy Tập, phường Nam Hà, thành phố Hà Tĩnh, tỉnh Hà Tĩnh.</v>
          </cell>
          <cell r="M348" t="str">
            <v/>
          </cell>
          <cell r="N348" t="str">
            <v/>
          </cell>
          <cell r="O348" t="str">
            <v/>
          </cell>
          <cell r="P348" t="str">
            <v>* Thuốc không chứa kháng sinh nhóm β-Lactam: Thuốc viên nén, viên bao phim, viên bao đường, viên nang cứng, viên nén sủi bọt, thuốc bột sủi, thuốc cốm sủi bọt, thuốc bột, thuốc cốm, thuốc nước uống, thuốc nước dùng ngoài và thuốc kem, thuốc mỡ.</v>
          </cell>
          <cell r="R348" t="str">
            <v>WHO-GMP</v>
          </cell>
          <cell r="S348">
            <v>43729</v>
          </cell>
          <cell r="T348" t="str">
            <v>466/GCN-QLD</v>
          </cell>
          <cell r="U348">
            <v>42634</v>
          </cell>
          <cell r="V348">
            <v>43729</v>
          </cell>
          <cell r="X348" t="str">
            <v>Tái</v>
          </cell>
          <cell r="Y348" t="str">
            <v>* Non-β (viên, cốm, bột uống, kem, mỡ, nước uống, nước dùng ngoài)</v>
          </cell>
          <cell r="Z348" t="str">
            <v>x</v>
          </cell>
          <cell r="AA348" t="str">
            <v/>
          </cell>
          <cell r="AB348" t="str">
            <v/>
          </cell>
          <cell r="AC348" t="str">
            <v/>
          </cell>
          <cell r="AD348" t="str">
            <v/>
          </cell>
          <cell r="AE348" t="str">
            <v/>
          </cell>
          <cell r="AF348" t="str">
            <v/>
          </cell>
          <cell r="AG348" t="str">
            <v/>
          </cell>
          <cell r="AH348" t="str">
            <v>N</v>
          </cell>
          <cell r="AI348" t="str">
            <v/>
          </cell>
          <cell r="AJ348" t="str">
            <v/>
          </cell>
          <cell r="AK348" t="str">
            <v>N</v>
          </cell>
          <cell r="AL348" t="str">
            <v>N</v>
          </cell>
          <cell r="AM348" t="str">
            <v/>
          </cell>
          <cell r="AN348" t="str">
            <v>N</v>
          </cell>
          <cell r="AO348" t="str">
            <v/>
          </cell>
          <cell r="AP348" t="str">
            <v/>
          </cell>
          <cell r="AQ348" t="str">
            <v/>
          </cell>
          <cell r="AR348" t="str">
            <v/>
          </cell>
          <cell r="AS348" t="str">
            <v/>
          </cell>
          <cell r="AT348" t="str">
            <v/>
          </cell>
          <cell r="AU348" t="str">
            <v/>
          </cell>
          <cell r="AV348" t="b">
            <v>1</v>
          </cell>
          <cell r="AW348" t="b">
            <v>0</v>
          </cell>
          <cell r="AX348" t="b">
            <v>0</v>
          </cell>
          <cell r="AY348">
            <v>52</v>
          </cell>
          <cell r="BA348" t="str">
            <v>-</v>
          </cell>
          <cell r="BB348" t="str">
            <v/>
          </cell>
          <cell r="BC348" t="str">
            <v>Cục Quản lý Dược Việt Nam</v>
          </cell>
        </row>
        <row r="349">
          <cell r="A349">
            <v>349</v>
          </cell>
          <cell r="B349" t="str">
            <v>-</v>
          </cell>
          <cell r="C349" t="str">
            <v/>
          </cell>
          <cell r="D349" t="str">
            <v>GMP</v>
          </cell>
          <cell r="E349">
            <v>351</v>
          </cell>
          <cell r="H349">
            <v>64</v>
          </cell>
          <cell r="I349" t="str">
            <v>A</v>
          </cell>
          <cell r="J349" t="str">
            <v>Công ty cổ phần Dược Hà Tĩnh (HADIPHAR)</v>
          </cell>
          <cell r="K349" t="str">
            <v/>
          </cell>
          <cell r="L349" t="str">
            <v>Số 167, đường Hà Huy Tập, phường Nam Hà, thành phố Hà Tĩnh, tỉnh Hà Tĩnh.</v>
          </cell>
          <cell r="M349" t="str">
            <v/>
          </cell>
          <cell r="N349" t="str">
            <v/>
          </cell>
          <cell r="O349" t="str">
            <v/>
          </cell>
          <cell r="P349" t="str">
            <v>Thuốc không chứa kháng sinh nhóm β-Lactam: Thuốc viên nén, viên bao phim, viên bao đường, viên nang cứng, thuốc bột, thuốc cốm, thuốc nước uống, thuốc nước dùng ngoài và thuốc kem, thuốc mỡ.</v>
          </cell>
          <cell r="R349" t="str">
            <v>WHO-GMP</v>
          </cell>
          <cell r="S349">
            <v>42542</v>
          </cell>
          <cell r="T349" t="str">
            <v>171/GCN-QLD</v>
          </cell>
          <cell r="U349">
            <v>41446</v>
          </cell>
          <cell r="V349">
            <v>42542</v>
          </cell>
          <cell r="X349" t="str">
            <v>Tái</v>
          </cell>
          <cell r="Y349" t="str">
            <v>* Non-β (viên, cốm, bột uống, kem, mỡ, nước uống, nước dùng ngoài)</v>
          </cell>
          <cell r="AV349" t="b">
            <v>1</v>
          </cell>
          <cell r="AW349" t="b">
            <v>0</v>
          </cell>
          <cell r="AX349" t="b">
            <v>0</v>
          </cell>
          <cell r="AY349">
            <v>52</v>
          </cell>
          <cell r="BA349" t="str">
            <v>-</v>
          </cell>
          <cell r="BB349" t="str">
            <v/>
          </cell>
          <cell r="BC349" t="str">
            <v>Cục Quản lý Dược Việt Nam</v>
          </cell>
        </row>
        <row r="350">
          <cell r="A350">
            <v>350</v>
          </cell>
          <cell r="B350" t="str">
            <v>-</v>
          </cell>
          <cell r="C350" t="str">
            <v/>
          </cell>
          <cell r="D350" t="str">
            <v>GMP</v>
          </cell>
          <cell r="E350">
            <v>352</v>
          </cell>
          <cell r="H350">
            <v>64</v>
          </cell>
          <cell r="I350" t="str">
            <v>A</v>
          </cell>
          <cell r="J350" t="str">
            <v>Công ty cổ phần Dược Hà Tĩnh (HADIPHAR)</v>
          </cell>
          <cell r="K350" t="str">
            <v/>
          </cell>
          <cell r="L350" t="str">
            <v>Số 167, đường Hà Huy Tập, phường Nam Hà, thành phố Hà Tĩnh, tỉnh Hà Tĩnh.</v>
          </cell>
          <cell r="M350" t="str">
            <v/>
          </cell>
          <cell r="N350" t="str">
            <v/>
          </cell>
          <cell r="O350" t="str">
            <v/>
          </cell>
          <cell r="P350" t="str">
            <v>Thuốc không chứa kháng sinh nhóm β-Lactam: Thuốc viên nén, viên bao phim, viên bao đường, viên nang cứng, thuốc bột, thuốc cốm, thuốc nước uống, thuốc nước dùng ngoài và thuốc kem, thuốc mỡ.</v>
          </cell>
          <cell r="R350" t="str">
            <v>WHO-GMP</v>
          </cell>
          <cell r="S350">
            <v>41422</v>
          </cell>
          <cell r="T350" t="str">
            <v>149/GCN-QLD</v>
          </cell>
          <cell r="U350">
            <v>40326</v>
          </cell>
          <cell r="V350">
            <v>41422</v>
          </cell>
          <cell r="X350" t="str">
            <v>Tái</v>
          </cell>
          <cell r="Y350" t="str">
            <v>* Non-β (viên, cốm, bột uống, kem, mỡ, nước uống, nước dùng ngoài)</v>
          </cell>
          <cell r="AV350" t="b">
            <v>1</v>
          </cell>
          <cell r="AW350" t="b">
            <v>0</v>
          </cell>
          <cell r="AX350" t="b">
            <v>0</v>
          </cell>
          <cell r="AY350">
            <v>52</v>
          </cell>
          <cell r="BA350" t="str">
            <v>-</v>
          </cell>
          <cell r="BB350" t="str">
            <v/>
          </cell>
          <cell r="BC350" t="str">
            <v>Cục Quản lý Dược Việt Nam</v>
          </cell>
        </row>
        <row r="351">
          <cell r="A351">
            <v>351</v>
          </cell>
          <cell r="B351" t="str">
            <v>o</v>
          </cell>
          <cell r="C351" t="str">
            <v>GMP-65B</v>
          </cell>
          <cell r="D351" t="str">
            <v>GMP</v>
          </cell>
          <cell r="E351">
            <v>353</v>
          </cell>
          <cell r="H351">
            <v>65</v>
          </cell>
          <cell r="I351" t="str">
            <v>B</v>
          </cell>
          <cell r="J351" t="str">
            <v>Công ty cổ phần Dược Hà Tĩnh (HADIPHAR)</v>
          </cell>
          <cell r="K351" t="str">
            <v/>
          </cell>
          <cell r="L351" t="str">
            <v>Cụm công nghiệp - Tiểu thủ công nghiệp Bắc Cẩm Xuyên, xã Cẩm Vịnh, huyện Cẩm Xuyên, tỉnh Hà Tĩnh.</v>
          </cell>
          <cell r="M351" t="str">
            <v/>
          </cell>
          <cell r="N351" t="str">
            <v/>
          </cell>
          <cell r="O351" t="str">
            <v/>
          </cell>
          <cell r="P351" t="str">
            <v>* Thuốc dược liệu (bao gồm cả thuốc dược liệu trong Danh mục dược liệu độc làm thuốc): viên nén, viên nén bao phim, viên nén bao đường, viên nén sủi bọt, viên nang cứng, viên hoàn cứng, viên hoàn mềm, thuốc bột, thuốc cốm, chè túi lọc, chè hòa tan, thuốc nước uống (cao lỏng, dung dịch, sirô và gel); thuốc nước, kem, mỡ và gel dùng ngoài._x000D_
* Nguyên liệu dược liệu: dược liệu đã chế biến, cao đặc, cao khô, cao lỏng, thuốc thang.</v>
          </cell>
          <cell r="R351" t="str">
            <v>WHO-GMP</v>
          </cell>
          <cell r="S351">
            <v>44453</v>
          </cell>
          <cell r="T351" t="str">
            <v>635/GCN-QLD</v>
          </cell>
          <cell r="U351">
            <v>43357</v>
          </cell>
          <cell r="V351">
            <v>44453</v>
          </cell>
          <cell r="X351" t="str">
            <v>Tái</v>
          </cell>
          <cell r="Y351" t="str">
            <v>* Dược liệu (viên, cốm, bột uống, kem, gel, mỡ, nước uống, cao)
* Nguyên liệu dược liệu (cao, đã chế biến)</v>
          </cell>
          <cell r="Z351" t="str">
            <v/>
          </cell>
          <cell r="AA351" t="str">
            <v>x</v>
          </cell>
          <cell r="AB351" t="str">
            <v/>
          </cell>
          <cell r="AC351" t="str">
            <v/>
          </cell>
          <cell r="AD351" t="str">
            <v/>
          </cell>
          <cell r="AE351" t="str">
            <v/>
          </cell>
          <cell r="AF351" t="str">
            <v/>
          </cell>
          <cell r="AG351" t="str">
            <v/>
          </cell>
          <cell r="AH351" t="str">
            <v>D S H</v>
          </cell>
          <cell r="AI351" t="str">
            <v>D</v>
          </cell>
          <cell r="AJ351" t="str">
            <v/>
          </cell>
          <cell r="AK351" t="str">
            <v>D</v>
          </cell>
          <cell r="AL351" t="str">
            <v/>
          </cell>
          <cell r="AM351" t="str">
            <v/>
          </cell>
          <cell r="AN351" t="str">
            <v>D</v>
          </cell>
          <cell r="AO351" t="str">
            <v/>
          </cell>
          <cell r="AP351" t="str">
            <v/>
          </cell>
          <cell r="AQ351" t="str">
            <v/>
          </cell>
          <cell r="AR351" t="str">
            <v/>
          </cell>
          <cell r="AS351" t="str">
            <v/>
          </cell>
          <cell r="AT351" t="str">
            <v/>
          </cell>
          <cell r="AU351" t="str">
            <v>D</v>
          </cell>
          <cell r="AV351" t="b">
            <v>1</v>
          </cell>
          <cell r="AW351" t="b">
            <v>0</v>
          </cell>
          <cell r="AX351" t="b">
            <v>0</v>
          </cell>
          <cell r="AY351">
            <v>52</v>
          </cell>
          <cell r="BA351" t="str">
            <v>-</v>
          </cell>
          <cell r="BB351" t="str">
            <v/>
          </cell>
          <cell r="BC351" t="str">
            <v>Cục Quản lý Dược Việt Nam</v>
          </cell>
        </row>
        <row r="352">
          <cell r="A352">
            <v>352</v>
          </cell>
          <cell r="B352" t="str">
            <v>-</v>
          </cell>
          <cell r="C352" t="str">
            <v/>
          </cell>
          <cell r="D352" t="str">
            <v>GMP</v>
          </cell>
          <cell r="E352">
            <v>354</v>
          </cell>
          <cell r="H352">
            <v>65</v>
          </cell>
          <cell r="I352" t="str">
            <v>B</v>
          </cell>
          <cell r="J352" t="str">
            <v>Công ty cổ phần Dược Hà Tĩnh (HADIPHAR)</v>
          </cell>
          <cell r="K352" t="str">
            <v/>
          </cell>
          <cell r="L352" t="str">
            <v>Cụm công nghiệp - Tiểu thủ công nghiệp Bắc Cẩm Xuyên, xã Cẩm Vịnh, huyện Cẩm Xuyên, tỉnh Hà Tĩnh.</v>
          </cell>
          <cell r="M352" t="str">
            <v/>
          </cell>
          <cell r="N352" t="str">
            <v/>
          </cell>
          <cell r="O352" t="str">
            <v/>
          </cell>
          <cell r="P352" t="str">
            <v>* Thuốc từ dược liệu: Thuốc viên nén, viên nén bao phim, viên nén bao đường, viên nén sủi bọt, viên nang cứng, viên hoàn cứng, viên hoàn mềm, thuốc bột, thuốc cốm, chè túi lọc, chè hòa tan, thuốc mỡ, thuốc nước uống.</v>
          </cell>
          <cell r="R352" t="str">
            <v>WHO-GMP</v>
          </cell>
          <cell r="S352">
            <v>42925</v>
          </cell>
          <cell r="T352" t="str">
            <v>331/GCN-QLD</v>
          </cell>
          <cell r="U352">
            <v>41829</v>
          </cell>
          <cell r="V352">
            <v>42925</v>
          </cell>
          <cell r="X352" t="str">
            <v>Mới</v>
          </cell>
          <cell r="Y352" t="str">
            <v>* Dược liệu (viên, cốm, bột uống, mỡ, nước uống)</v>
          </cell>
          <cell r="AV352" t="b">
            <v>1</v>
          </cell>
          <cell r="AW352" t="b">
            <v>0</v>
          </cell>
          <cell r="AX352" t="b">
            <v>0</v>
          </cell>
          <cell r="AY352">
            <v>52</v>
          </cell>
          <cell r="BA352" t="str">
            <v>-</v>
          </cell>
          <cell r="BB352" t="str">
            <v/>
          </cell>
          <cell r="BC352" t="str">
            <v>Cục Quản lý Dược Việt Nam</v>
          </cell>
        </row>
        <row r="353">
          <cell r="A353">
            <v>353</v>
          </cell>
          <cell r="B353" t="str">
            <v>o</v>
          </cell>
          <cell r="C353" t="str">
            <v>GMP-66A</v>
          </cell>
          <cell r="D353" t="str">
            <v>GMP</v>
          </cell>
          <cell r="E353">
            <v>355</v>
          </cell>
          <cell r="H353">
            <v>66</v>
          </cell>
          <cell r="I353" t="str">
            <v>A</v>
          </cell>
          <cell r="J353" t="str">
            <v>Công ty TNHH Dược phẩm Việt Phúc</v>
          </cell>
          <cell r="K353" t="str">
            <v/>
          </cell>
          <cell r="L353" t="str">
            <v>Số 155A Trần Hưng Đạo, phường An Phú, quận Ninh Kiều, thành phố Cần Thơ.</v>
          </cell>
          <cell r="M353" t="str">
            <v/>
          </cell>
          <cell r="N353" t="str">
            <v/>
          </cell>
          <cell r="O353" t="str">
            <v/>
          </cell>
          <cell r="P353" t="str">
            <v>* Thuốc không vô trùng: Viên nang cứng; Thuốc dùng ngoài dạng lỏng (Dung dịch dùng ngoài); Dạng bào chế rắn khác (Thuốc bột); Thuốc dạng bán rắn (Thuốc kem, thuốc mỡ);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chứa dược chất thuộc Danh mục thuốc, dược chất thuộc Danh mục chất cấm sử dụng trong một số ngành, lĩnh vực.*)_x000D_
{2.1.1: _x000D_
2.1.5: Dung dịch dùng ngoài;_x000D_
2.1.8: Thuốc bột;_x000D_
2.1.11: Thuốc kem, thuốc mỡ;_x000D_
2.1.13: Viên nén, viên nén bao phim;_x000D_
2.2: _x000D_
6.1.1: 2.1;_x000D_
6.2.1: 2.1;_x000D_
7.1.2: _x000D_
7.2: _x000D_
- Non-β:  Thuốc không chứa kháng sinh nhóm β-Lactam: Thuốc .}*</v>
          </cell>
          <cell r="R353" t="str">
            <v>WHO-GMP</v>
          </cell>
          <cell r="S353">
            <v>44267</v>
          </cell>
          <cell r="T353" t="str">
            <v>120/GCN-QLD</v>
          </cell>
          <cell r="U353">
            <v>43171</v>
          </cell>
          <cell r="V353">
            <v>44267</v>
          </cell>
          <cell r="X353" t="str">
            <v>Tái</v>
          </cell>
          <cell r="Y353" t="str">
            <v>* Không vô trùng (viên, kem, mỡ, nước dùng ngoài)_x000D_
* Xuất xưởng thuốc không vô trùng. _x000D__x000D_
* Đóng gói sơ cấp_x000D_
* Đóng gói thứ cấp_x000D_
* QC</v>
          </cell>
          <cell r="Z353" t="str">
            <v>x</v>
          </cell>
          <cell r="AH353" t="str">
            <v>N</v>
          </cell>
          <cell r="AL353" t="str">
            <v>N</v>
          </cell>
          <cell r="AN353" t="str">
            <v>N</v>
          </cell>
          <cell r="AV353" t="b">
            <v>1</v>
          </cell>
          <cell r="AW353" t="b">
            <v>0</v>
          </cell>
          <cell r="AX353" t="b">
            <v>0</v>
          </cell>
          <cell r="AY353">
            <v>53</v>
          </cell>
          <cell r="AZ353">
            <v>205</v>
          </cell>
          <cell r="BA353">
            <v>205</v>
          </cell>
          <cell r="BB353" t="str">
            <v>04/BYT-ĐKKDD</v>
          </cell>
          <cell r="BC353" t="str">
            <v>Cục Quản lý Dược Việt Nam</v>
          </cell>
        </row>
        <row r="354">
          <cell r="A354">
            <v>354</v>
          </cell>
          <cell r="B354" t="str">
            <v>-</v>
          </cell>
          <cell r="C354" t="str">
            <v/>
          </cell>
          <cell r="D354" t="str">
            <v>GMP</v>
          </cell>
          <cell r="E354">
            <v>356</v>
          </cell>
          <cell r="H354">
            <v>66</v>
          </cell>
          <cell r="I354" t="str">
            <v>A</v>
          </cell>
          <cell r="J354" t="str">
            <v>Công ty TNHH Dược phẩm Việt Phúc</v>
          </cell>
          <cell r="K354" t="str">
            <v/>
          </cell>
          <cell r="L354" t="str">
            <v>Số 155A Trần Hưng Đạo, phường An Phú, quận Ninh Kiều, thành phố Cần Thơ.</v>
          </cell>
          <cell r="M354" t="str">
            <v/>
          </cell>
          <cell r="N354" t="str">
            <v/>
          </cell>
          <cell r="O354" t="str">
            <v/>
          </cell>
          <cell r="P354" t="str">
            <v>* Thuốc không chứa kháng sinh nhóm β-Lactam: thuốc viên nén, viên nén bao phim, viên nang cứng, thuốc bột, thuốc kem, thuốc mỡ và thuốc nước dùng ngoài.</v>
          </cell>
          <cell r="R354" t="str">
            <v>WHO-GMP</v>
          </cell>
          <cell r="S354">
            <v>42850</v>
          </cell>
          <cell r="T354" t="str">
            <v>228/GCN-QLD</v>
          </cell>
          <cell r="U354">
            <v>41754</v>
          </cell>
          <cell r="V354">
            <v>42850</v>
          </cell>
          <cell r="X354" t="str">
            <v>Tái</v>
          </cell>
          <cell r="Y354" t="str">
            <v>* Non-β (viên, bột uống, kem, mỡ, nước dùng ngoài)</v>
          </cell>
          <cell r="AV354" t="b">
            <v>1</v>
          </cell>
          <cell r="AW354" t="b">
            <v>0</v>
          </cell>
          <cell r="AX354" t="b">
            <v>0</v>
          </cell>
          <cell r="AY354">
            <v>53</v>
          </cell>
          <cell r="BA354" t="str">
            <v>-</v>
          </cell>
          <cell r="BB354" t="str">
            <v/>
          </cell>
          <cell r="BC354" t="str">
            <v>Cục Quản lý Dược Việt Nam</v>
          </cell>
        </row>
        <row r="355">
          <cell r="A355">
            <v>355</v>
          </cell>
          <cell r="B355" t="str">
            <v>o</v>
          </cell>
          <cell r="C355" t="str">
            <v>GMP-67A</v>
          </cell>
          <cell r="D355" t="str">
            <v>GMP</v>
          </cell>
          <cell r="E355">
            <v>357</v>
          </cell>
          <cell r="H355">
            <v>67</v>
          </cell>
          <cell r="I355" t="str">
            <v>A</v>
          </cell>
          <cell r="J355" t="str">
            <v>Công ty cổ phần Dược phẩm Ampharco U.S.A</v>
          </cell>
          <cell r="K355" t="str">
            <v>Ampharco U.S.A Joint-Stock Company</v>
          </cell>
          <cell r="L355" t="str">
            <v>Khu công nghiệp Nhơn Trạch 3, xã Hiệp Phước, huyện Nhơn Trạch, tỉnh Đồng Nai.</v>
          </cell>
          <cell r="M355" t="str">
            <v>Nhon Trach 3 industrial zone, Hiep Phuoc commune, Nhon Trach district, Dong Nai province.</v>
          </cell>
          <cell r="N355" t="str">
            <v/>
          </cell>
          <cell r="O355" t="str">
            <v/>
          </cell>
          <cell r="P355" t="str">
            <v>* Thuốc không chứa kháng sinh nhóm β-Lactam (bao gồm cả thuốc thuộc Danh mục thuốc, dược chất thuộc Danh mục chất bị cấm sử dụng trong một số ngành, lĩnh vực; thuốc thuộc Danh mục thuốc độc, nguyên liệu độc làm thuốc): Viên nén, viên bao phim, viên nang cứng, thuốc bột, thuốc cốm, viên nén sủi bọt, thuốc bột sủi bọt, viên nang mềm, thuốc kem dùng ngoài, thuốc mỡ dùng ngoài, thuốc gel dùng ngoài, thuốc nước uống.</v>
          </cell>
          <cell r="R355" t="str">
            <v>WHO-GMP</v>
          </cell>
          <cell r="S355">
            <v>44513</v>
          </cell>
          <cell r="T355" t="str">
            <v>761/GCN-QLD</v>
          </cell>
          <cell r="U355">
            <v>43168</v>
          </cell>
          <cell r="V355">
            <v>44513</v>
          </cell>
          <cell r="X355" t="str">
            <v>Tái</v>
          </cell>
          <cell r="Y355" t="str">
            <v>* Non-β (viên, cốm, bột uống, nang mềm, kem, gel, mỡ, nước uống)</v>
          </cell>
          <cell r="Z355" t="str">
            <v>x</v>
          </cell>
          <cell r="AA355" t="str">
            <v/>
          </cell>
          <cell r="AB355" t="str">
            <v/>
          </cell>
          <cell r="AC355" t="str">
            <v/>
          </cell>
          <cell r="AD355" t="str">
            <v/>
          </cell>
          <cell r="AE355" t="str">
            <v/>
          </cell>
          <cell r="AF355" t="str">
            <v/>
          </cell>
          <cell r="AG355" t="str">
            <v/>
          </cell>
          <cell r="AH355" t="str">
            <v>N S</v>
          </cell>
          <cell r="AI355" t="str">
            <v/>
          </cell>
          <cell r="AJ355" t="str">
            <v/>
          </cell>
          <cell r="AK355" t="str">
            <v>N</v>
          </cell>
          <cell r="AL355" t="str">
            <v/>
          </cell>
          <cell r="AM355" t="str">
            <v/>
          </cell>
          <cell r="AN355" t="str">
            <v>N</v>
          </cell>
          <cell r="AO355" t="str">
            <v/>
          </cell>
          <cell r="AP355" t="str">
            <v>x</v>
          </cell>
          <cell r="AQ355" t="str">
            <v/>
          </cell>
          <cell r="AR355" t="str">
            <v/>
          </cell>
          <cell r="AS355" t="str">
            <v/>
          </cell>
          <cell r="AT355" t="str">
            <v/>
          </cell>
          <cell r="AU355" t="str">
            <v/>
          </cell>
          <cell r="AV355" t="b">
            <v>1</v>
          </cell>
          <cell r="AW355" t="b">
            <v>0</v>
          </cell>
          <cell r="AX355" t="b">
            <v>0</v>
          </cell>
          <cell r="AY355">
            <v>54</v>
          </cell>
          <cell r="BA355" t="str">
            <v>-</v>
          </cell>
          <cell r="BB355" t="str">
            <v/>
          </cell>
          <cell r="BC355" t="str">
            <v>Cục Quản lý Dược Việt Nam</v>
          </cell>
        </row>
        <row r="356">
          <cell r="A356">
            <v>356</v>
          </cell>
          <cell r="B356" t="str">
            <v>-</v>
          </cell>
          <cell r="C356" t="str">
            <v/>
          </cell>
          <cell r="D356" t="str">
            <v>GMP</v>
          </cell>
          <cell r="E356">
            <v>358</v>
          </cell>
          <cell r="H356">
            <v>67</v>
          </cell>
          <cell r="I356" t="str">
            <v>A</v>
          </cell>
          <cell r="J356" t="str">
            <v>Công ty cổ phần Dược phẩm Ampharco U.S.A</v>
          </cell>
          <cell r="K356" t="str">
            <v>Ampharco U.S.A Joint-Stock Company</v>
          </cell>
          <cell r="L356" t="str">
            <v>Khu công nghiệp Nhơn Trạch 3, xã Hiệp Phước, huyện Nhơn Trạch, tỉnh Đồng Nai.</v>
          </cell>
          <cell r="M356" t="str">
            <v>Nhon Trach 3 industrial zone, Hiep Phuoc commune, Nhon Trach district, Dong Nai province.</v>
          </cell>
          <cell r="N356" t="str">
            <v/>
          </cell>
          <cell r="O356" t="str">
            <v/>
          </cell>
          <cell r="P356" t="str">
            <v>* Thuốc không chứa kháng sinh nhóm β-Lactam: thuốc viên nén, viên bao phim, viên nang cứng, thuốc bột, thuốc cốm, viên nang mềm, thuốc kem, thuốc mỡ, thuốc gel, thuốc nước uống.</v>
          </cell>
          <cell r="R356" t="str">
            <v>WHO-GMP</v>
          </cell>
          <cell r="S356">
            <v>43255</v>
          </cell>
          <cell r="T356" t="str">
            <v>301/GCN-QLD</v>
          </cell>
          <cell r="U356">
            <v>42159</v>
          </cell>
          <cell r="V356">
            <v>43255</v>
          </cell>
          <cell r="X356" t="str">
            <v>Tái</v>
          </cell>
          <cell r="Y356" t="str">
            <v>* Non-β (viên, cốm, bột uống, nang mềm, kem, gel, mỡ, nước uống)</v>
          </cell>
          <cell r="AV356" t="b">
            <v>1</v>
          </cell>
          <cell r="AW356" t="b">
            <v>0</v>
          </cell>
          <cell r="AX356" t="b">
            <v>0</v>
          </cell>
          <cell r="AY356">
            <v>54</v>
          </cell>
          <cell r="BA356" t="str">
            <v>-</v>
          </cell>
          <cell r="BB356" t="str">
            <v/>
          </cell>
          <cell r="BC356" t="str">
            <v>Cục Quản lý Dược Việt Nam</v>
          </cell>
        </row>
        <row r="357">
          <cell r="A357">
            <v>357</v>
          </cell>
          <cell r="B357" t="str">
            <v>-</v>
          </cell>
          <cell r="C357" t="str">
            <v/>
          </cell>
          <cell r="D357" t="str">
            <v>GMP</v>
          </cell>
          <cell r="E357">
            <v>359</v>
          </cell>
          <cell r="H357">
            <v>67</v>
          </cell>
          <cell r="I357" t="str">
            <v>A</v>
          </cell>
          <cell r="J357" t="str">
            <v>Công ty cổ phần Dược phẩm Ampharco U.S.A</v>
          </cell>
          <cell r="K357" t="str">
            <v>Ampharco U.S.A Joint-Stock Company</v>
          </cell>
          <cell r="L357" t="str">
            <v>Khu công nghiệp Nhơn Trạch 3, xã Hiệp Phước, huyện Nhơn Trạch, tỉnh Đồng Nai.</v>
          </cell>
          <cell r="M357" t="str">
            <v>Nhon Trach 3 industrial zone, Hiep Phuoc commune, Nhon Trach district, Dong Nai province.</v>
          </cell>
          <cell r="N357" t="str">
            <v/>
          </cell>
          <cell r="O357" t="str">
            <v/>
          </cell>
          <cell r="P357" t="str">
            <v>Thuốc viên nén, viên bao phim, viên nang cứng, thuốc bột, thuốc cốm, thuốc viên nang mềm, thuốc mỡ, thuốc kem, thuốc nước uống không chứa kháng sinh nhóm β-Lactam</v>
          </cell>
          <cell r="R357" t="str">
            <v>WHO-GMP</v>
          </cell>
          <cell r="S357">
            <v>42100</v>
          </cell>
          <cell r="T357" t="str">
            <v>102/GCN-QLD</v>
          </cell>
          <cell r="U357">
            <v>41005</v>
          </cell>
          <cell r="V357">
            <v>42100</v>
          </cell>
          <cell r="X357" t="str">
            <v>Tái</v>
          </cell>
          <cell r="Y357" t="str">
            <v>* Non-β (viên, cốm, bột uống, nang mềm, kem, mỡ, nước uống)</v>
          </cell>
          <cell r="AV357" t="b">
            <v>1</v>
          </cell>
          <cell r="AW357" t="b">
            <v>0</v>
          </cell>
          <cell r="AX357" t="b">
            <v>0</v>
          </cell>
          <cell r="AY357">
            <v>54</v>
          </cell>
          <cell r="BA357" t="str">
            <v>-</v>
          </cell>
          <cell r="BB357" t="str">
            <v/>
          </cell>
          <cell r="BC357" t="str">
            <v>Cục Quản lý Dược Việt Nam</v>
          </cell>
        </row>
        <row r="358">
          <cell r="A358">
            <v>358</v>
          </cell>
          <cell r="B358" t="str">
            <v>-</v>
          </cell>
          <cell r="C358" t="str">
            <v/>
          </cell>
          <cell r="D358" t="str">
            <v>GMP</v>
          </cell>
          <cell r="E358">
            <v>360</v>
          </cell>
          <cell r="H358">
            <v>67</v>
          </cell>
          <cell r="I358" t="str">
            <v>A</v>
          </cell>
          <cell r="J358" t="str">
            <v>Công ty cổ phần Dược phẩm Ampharco U.S.A</v>
          </cell>
          <cell r="K358" t="str">
            <v>Ampharco U.S.A Joint-Stock Company</v>
          </cell>
          <cell r="L358" t="str">
            <v>Khu công nghiệp Nhơn Trạch 3, xã Hiệp Phước, huyện Nhơn Trạch, tỉnh Đồng Nai.</v>
          </cell>
          <cell r="M358" t="str">
            <v>Nhon Trach 3 industrial zone, Hiep Phuoc commune, Nhon Trach district, Dong Nai province.</v>
          </cell>
          <cell r="N358" t="str">
            <v/>
          </cell>
          <cell r="O358" t="str">
            <v/>
          </cell>
          <cell r="P358" t="str">
            <v>Thuốc viên nén, viên bao phim, viên nang cứng, thuốc bột, thuốc cốm, thuốc viên nang mềm, thuốc mỡ thuốc kem, thuốc nước uống không chứa kháng sinh nhóm β-Lactam</v>
          </cell>
          <cell r="R358" t="str">
            <v>3P</v>
          </cell>
          <cell r="S358">
            <v>40887</v>
          </cell>
          <cell r="T358" t="str">
            <v>331/CN-QLD</v>
          </cell>
          <cell r="U358">
            <v>40157</v>
          </cell>
          <cell r="V358">
            <v>40887</v>
          </cell>
          <cell r="X358" t="str">
            <v>Tái</v>
          </cell>
          <cell r="Y358" t="str">
            <v>* Non-β (viên, cốm, bột uống, nang mềm, kem, mỡ, nước uống)</v>
          </cell>
          <cell r="AV358" t="b">
            <v>1</v>
          </cell>
          <cell r="AW358" t="b">
            <v>0</v>
          </cell>
          <cell r="AX358" t="b">
            <v>0</v>
          </cell>
          <cell r="AY358">
            <v>54</v>
          </cell>
          <cell r="BA358" t="str">
            <v>-</v>
          </cell>
          <cell r="BB358" t="str">
            <v/>
          </cell>
          <cell r="BC358" t="str">
            <v>Cục Quản lý Dược Việt Nam</v>
          </cell>
        </row>
        <row r="359">
          <cell r="A359">
            <v>359</v>
          </cell>
          <cell r="B359" t="str">
            <v>-</v>
          </cell>
          <cell r="C359" t="str">
            <v/>
          </cell>
          <cell r="D359" t="str">
            <v>GMP</v>
          </cell>
          <cell r="E359">
            <v>361</v>
          </cell>
          <cell r="H359">
            <v>67</v>
          </cell>
          <cell r="I359" t="str">
            <v>A</v>
          </cell>
          <cell r="J359" t="str">
            <v>Công ty cổ phần Dược phẩm Ampharco U.S.A</v>
          </cell>
          <cell r="K359" t="str">
            <v>Ampharco U.S.A Joint-Stock Company</v>
          </cell>
          <cell r="L359" t="str">
            <v>Khu công nghiệp Nhơn Trạch 3, xã Hiệp Phước, huyện Nhơn Trạch, tỉnh Đồng Nai.</v>
          </cell>
          <cell r="M359" t="str">
            <v>Nhon Trach 3 industrial zone, Hiep Phuoc commune, Nhon Trach district, Dong Nai province.</v>
          </cell>
          <cell r="N359" t="str">
            <v/>
          </cell>
          <cell r="O359" t="str">
            <v/>
          </cell>
          <cell r="P359" t="str">
            <v>Thuốc nước uống không chứa kháng sinh nhóm β-Lactam.</v>
          </cell>
          <cell r="R359" t="str">
            <v>3P</v>
          </cell>
          <cell r="S359">
            <v>40654</v>
          </cell>
          <cell r="T359" t="str">
            <v>79/CN-QLD</v>
          </cell>
          <cell r="U359">
            <v>39924</v>
          </cell>
          <cell r="V359">
            <v>40654</v>
          </cell>
          <cell r="X359" t="str">
            <v>Mới</v>
          </cell>
          <cell r="Y359" t="str">
            <v>* Non-β (nước uống)</v>
          </cell>
          <cell r="AV359" t="b">
            <v>1</v>
          </cell>
          <cell r="AW359" t="b">
            <v>0</v>
          </cell>
          <cell r="AX359" t="b">
            <v>0</v>
          </cell>
          <cell r="AY359">
            <v>54</v>
          </cell>
          <cell r="BA359" t="str">
            <v>-</v>
          </cell>
          <cell r="BB359" t="str">
            <v/>
          </cell>
          <cell r="BC359" t="str">
            <v>Cục Quản lý Dược Việt Nam</v>
          </cell>
        </row>
        <row r="360">
          <cell r="A360">
            <v>360</v>
          </cell>
          <cell r="B360" t="str">
            <v>-</v>
          </cell>
          <cell r="C360" t="str">
            <v/>
          </cell>
          <cell r="D360" t="str">
            <v>GMP</v>
          </cell>
          <cell r="E360">
            <v>362</v>
          </cell>
          <cell r="H360">
            <v>67</v>
          </cell>
          <cell r="I360" t="str">
            <v>A</v>
          </cell>
          <cell r="J360" t="str">
            <v>Công ty cổ phần Dược phẩm Ampharco U.S.A</v>
          </cell>
          <cell r="K360" t="str">
            <v>Ampharco U.S.A Joint-Stock Company</v>
          </cell>
          <cell r="L360" t="str">
            <v>Khu công nghiệp Nhơn Trạch 3, xã Hiệp Phước, huyện Nhơn Trạch, tỉnh Đồng Nai.</v>
          </cell>
          <cell r="M360" t="str">
            <v>Nhon Trach 3 industrial zone, Hiep Phuoc commune, Nhon Trach district, Dong Nai province.</v>
          </cell>
          <cell r="N360" t="str">
            <v/>
          </cell>
          <cell r="O360" t="str">
            <v/>
          </cell>
          <cell r="P360" t="str">
            <v>Thuốc viên nén, viên bao, viên nang cứng, thuốc bột, thuốc cốm, viên nang mềm, thuốc kem, thuốc mỡ không chứa kháng sinh nhóm β-Lactam.</v>
          </cell>
          <cell r="R360" t="str">
            <v>3P</v>
          </cell>
          <cell r="S360">
            <v>40166</v>
          </cell>
          <cell r="T360" t="str">
            <v>299/CN-QLD</v>
          </cell>
          <cell r="U360">
            <v>39435</v>
          </cell>
          <cell r="V360">
            <v>40166</v>
          </cell>
          <cell r="X360" t="str">
            <v>Tái</v>
          </cell>
          <cell r="Y360" t="str">
            <v>* Non-β (viên, cốm, bột uống, nang mềm, kem, mỡ)</v>
          </cell>
          <cell r="AV360" t="b">
            <v>1</v>
          </cell>
          <cell r="AW360" t="b">
            <v>0</v>
          </cell>
          <cell r="AX360" t="b">
            <v>0</v>
          </cell>
          <cell r="AY360">
            <v>54</v>
          </cell>
          <cell r="BA360" t="str">
            <v>-</v>
          </cell>
          <cell r="BB360" t="str">
            <v/>
          </cell>
          <cell r="BC360" t="str">
            <v>Cục Quản lý Dược Việt Nam</v>
          </cell>
        </row>
        <row r="361">
          <cell r="A361">
            <v>361</v>
          </cell>
          <cell r="B361" t="str">
            <v>-</v>
          </cell>
          <cell r="C361" t="str">
            <v/>
          </cell>
          <cell r="D361" t="str">
            <v>GMP</v>
          </cell>
          <cell r="E361">
            <v>363</v>
          </cell>
          <cell r="H361">
            <v>67</v>
          </cell>
          <cell r="I361" t="str">
            <v>A</v>
          </cell>
          <cell r="J361" t="str">
            <v>Công ty cổ phần Dược phẩm Ampharco U.S.A</v>
          </cell>
          <cell r="K361" t="str">
            <v>Ampharco U.S.A Joint-Stock Company</v>
          </cell>
          <cell r="L361" t="str">
            <v>Khu công nghiệp Nhơn Trạch 3, xã Hiệp Phước, huyện Nhơn Trạch, tỉnh Đồng Nai.</v>
          </cell>
          <cell r="M361" t="str">
            <v>Nhon Trach 3 industrial zone, Hiep Phuoc commune, Nhon Trach district, Dong Nai province.</v>
          </cell>
          <cell r="N361" t="str">
            <v/>
          </cell>
          <cell r="O361" t="str">
            <v/>
          </cell>
          <cell r="P361" t="str">
            <v>Thuốc viên nén, viên bao, viên nang cứng, thuốc bột, thuốc cốm, viên nang mềm, thuốc kem, thuốc mỡ không chứa kháng sinh nhóm β-Lactam.</v>
          </cell>
          <cell r="R361" t="str">
            <v>3P</v>
          </cell>
          <cell r="S361">
            <v>39344</v>
          </cell>
          <cell r="T361" t="str">
            <v>164/CN-QLD</v>
          </cell>
          <cell r="U361">
            <v>38614</v>
          </cell>
          <cell r="V361">
            <v>39344</v>
          </cell>
          <cell r="X361" t="str">
            <v>Mới</v>
          </cell>
          <cell r="Y361" t="str">
            <v>* Non-β (viên, cốm, bột uống, nang mềm, kem, mỡ)</v>
          </cell>
          <cell r="AV361" t="b">
            <v>1</v>
          </cell>
          <cell r="AW361" t="b">
            <v>0</v>
          </cell>
          <cell r="AX361" t="b">
            <v>0</v>
          </cell>
          <cell r="AY361">
            <v>54</v>
          </cell>
          <cell r="BA361" t="str">
            <v>-</v>
          </cell>
          <cell r="BB361" t="str">
            <v/>
          </cell>
          <cell r="BC361" t="str">
            <v>Cục Quản lý Dược Việt Nam</v>
          </cell>
        </row>
        <row r="362">
          <cell r="A362">
            <v>362</v>
          </cell>
          <cell r="B362" t="str">
            <v>o</v>
          </cell>
          <cell r="C362" t="str">
            <v>GMP-68A</v>
          </cell>
          <cell r="D362" t="str">
            <v>GMP</v>
          </cell>
          <cell r="E362">
            <v>364</v>
          </cell>
          <cell r="H362">
            <v>68</v>
          </cell>
          <cell r="I362" t="str">
            <v>A</v>
          </cell>
          <cell r="J362" t="str">
            <v>Công ty TNHH Đông Nam Dược Bảo Linh (BALIORIMED)</v>
          </cell>
          <cell r="K362" t="str">
            <v/>
          </cell>
          <cell r="L362" t="str">
            <v>Lô 32, khu công nghiệp Đà Nẵng, quận Sơn Trà, thành phố Đà Nẵng.</v>
          </cell>
          <cell r="M362" t="str">
            <v/>
          </cell>
          <cell r="N362" t="str">
            <v/>
          </cell>
          <cell r="O362" t="str">
            <v/>
          </cell>
          <cell r="P362" t="str">
            <v>* Thuốc dược liệu: Bạch hổ hoạt lạc cao, thuốc kem, thuốc mỡ;_x000D_
* Thuốc không chứa kháng sinh nhóm β-Lactam: thuốc kem, thuốc mỡ.</v>
          </cell>
          <cell r="R362" t="str">
            <v>WHO-GMP</v>
          </cell>
          <cell r="S362">
            <v>44460</v>
          </cell>
          <cell r="T362" t="str">
            <v>659/GCN-QLD</v>
          </cell>
          <cell r="U362">
            <v>43364</v>
          </cell>
          <cell r="V362">
            <v>44460</v>
          </cell>
          <cell r="X362" t="str">
            <v>Tái</v>
          </cell>
          <cell r="Y362" t="str">
            <v>* Dược liệu (kem, mỡ, cao)
* Non-β (kem, mỡ)</v>
          </cell>
          <cell r="Z362" t="str">
            <v>x</v>
          </cell>
          <cell r="AA362" t="str">
            <v>x</v>
          </cell>
          <cell r="AB362" t="str">
            <v/>
          </cell>
          <cell r="AC362" t="str">
            <v/>
          </cell>
          <cell r="AD362" t="str">
            <v/>
          </cell>
          <cell r="AE362" t="str">
            <v/>
          </cell>
          <cell r="AF362" t="str">
            <v/>
          </cell>
          <cell r="AG362" t="str">
            <v/>
          </cell>
          <cell r="AH362" t="str">
            <v/>
          </cell>
          <cell r="AI362" t="str">
            <v/>
          </cell>
          <cell r="AJ362" t="str">
            <v/>
          </cell>
          <cell r="AK362" t="str">
            <v/>
          </cell>
          <cell r="AL362" t="str">
            <v/>
          </cell>
          <cell r="AM362" t="str">
            <v/>
          </cell>
          <cell r="AN362" t="str">
            <v>N D</v>
          </cell>
          <cell r="AO362" t="str">
            <v/>
          </cell>
          <cell r="AP362" t="str">
            <v/>
          </cell>
          <cell r="AQ362" t="str">
            <v/>
          </cell>
          <cell r="AR362" t="str">
            <v/>
          </cell>
          <cell r="AS362" t="str">
            <v/>
          </cell>
          <cell r="AT362" t="str">
            <v/>
          </cell>
          <cell r="AU362" t="str">
            <v/>
          </cell>
          <cell r="AV362" t="b">
            <v>1</v>
          </cell>
          <cell r="AW362" t="b">
            <v>0</v>
          </cell>
          <cell r="AX362" t="b">
            <v>0</v>
          </cell>
          <cell r="AY362">
            <v>55</v>
          </cell>
          <cell r="AZ362">
            <v>2</v>
          </cell>
          <cell r="BA362">
            <v>2</v>
          </cell>
          <cell r="BB362" t="str">
            <v>131/ĐKKDD-BYT</v>
          </cell>
          <cell r="BC362" t="str">
            <v>Cục Quản lý Dược Việt Nam</v>
          </cell>
        </row>
        <row r="363">
          <cell r="A363">
            <v>363</v>
          </cell>
          <cell r="B363" t="str">
            <v>-</v>
          </cell>
          <cell r="C363" t="str">
            <v/>
          </cell>
          <cell r="D363" t="str">
            <v>GMP</v>
          </cell>
          <cell r="E363">
            <v>365</v>
          </cell>
          <cell r="H363">
            <v>68</v>
          </cell>
          <cell r="I363" t="str">
            <v>A</v>
          </cell>
          <cell r="J363" t="str">
            <v>Công ty TNHH Đông Nam Dược Bảo Linh (BALIORIMED)</v>
          </cell>
          <cell r="K363" t="str">
            <v/>
          </cell>
          <cell r="L363" t="str">
            <v>Lô 32, khu công nghiệp Đà Nẵng, quận Sơn Trà, thành phố Đà Nẵng.</v>
          </cell>
          <cell r="M363" t="str">
            <v/>
          </cell>
          <cell r="N363" t="str">
            <v/>
          </cell>
          <cell r="O363" t="str">
            <v/>
          </cell>
          <cell r="P363" t="str">
            <v>* Thuốc từ dược liệu: Bạch hổ hoạt lạc cao, thuốc kem, thuốc mỡ;_x000D_
* Thuốc không chứa kháng sinh nhóm β-Lactam: thuốc kem, thuốc mỡ.</v>
          </cell>
          <cell r="R363" t="str">
            <v>WHO-GMP</v>
          </cell>
          <cell r="S363">
            <v>43254</v>
          </cell>
          <cell r="T363" t="str">
            <v>299/GCN-QLD</v>
          </cell>
          <cell r="U363">
            <v>42158</v>
          </cell>
          <cell r="V363">
            <v>43254</v>
          </cell>
          <cell r="X363" t="str">
            <v>Tái</v>
          </cell>
          <cell r="Y363" t="str">
            <v>* Dược liệu (kem, mỡ, cao)
* Non-β (kem, mỡ)</v>
          </cell>
          <cell r="AV363" t="b">
            <v>1</v>
          </cell>
          <cell r="AW363" t="b">
            <v>0</v>
          </cell>
          <cell r="AX363" t="b">
            <v>0</v>
          </cell>
          <cell r="AY363">
            <v>55</v>
          </cell>
          <cell r="BA363" t="str">
            <v>-</v>
          </cell>
          <cell r="BB363" t="str">
            <v/>
          </cell>
          <cell r="BC363" t="str">
            <v>Cục Quản lý Dược Việt Nam</v>
          </cell>
        </row>
        <row r="364">
          <cell r="A364">
            <v>364</v>
          </cell>
          <cell r="B364" t="str">
            <v>-</v>
          </cell>
          <cell r="C364" t="str">
            <v/>
          </cell>
          <cell r="D364" t="str">
            <v>GMP</v>
          </cell>
          <cell r="E364">
            <v>366</v>
          </cell>
          <cell r="H364">
            <v>68</v>
          </cell>
          <cell r="I364" t="str">
            <v>A</v>
          </cell>
          <cell r="J364" t="str">
            <v>Công ty TNHH Đông Nam Dược Bảo Linh (BALIORIMED)</v>
          </cell>
          <cell r="K364" t="str">
            <v/>
          </cell>
          <cell r="L364" t="str">
            <v>Lô 32, khu công nghiệp Đà Nẵng, quận Sơn Trà, thành phố Đà Nẵng.</v>
          </cell>
          <cell r="M364" t="str">
            <v/>
          </cell>
          <cell r="N364" t="str">
            <v/>
          </cell>
          <cell r="O364" t="str">
            <v/>
          </cell>
          <cell r="P364" t="str">
            <v>Thuốc Bạch hổ hoạt lạc cao, thuốc kem, thuốc mỡ không chứa kháng sinh nhóm β-Lactam</v>
          </cell>
          <cell r="R364" t="str">
            <v>WHO-GMP</v>
          </cell>
          <cell r="S364">
            <v>42084</v>
          </cell>
          <cell r="T364" t="str">
            <v>90/GCN-QLD</v>
          </cell>
          <cell r="U364">
            <v>40989</v>
          </cell>
          <cell r="V364">
            <v>42084</v>
          </cell>
          <cell r="X364" t="str">
            <v>Tái</v>
          </cell>
          <cell r="Y364" t="str">
            <v>* Non-β (kem, mỡ, cao)</v>
          </cell>
          <cell r="AV364" t="b">
            <v>1</v>
          </cell>
          <cell r="AW364" t="b">
            <v>0</v>
          </cell>
          <cell r="AX364" t="b">
            <v>0</v>
          </cell>
          <cell r="AY364">
            <v>55</v>
          </cell>
          <cell r="BA364" t="str">
            <v>-</v>
          </cell>
          <cell r="BB364" t="str">
            <v/>
          </cell>
          <cell r="BC364" t="str">
            <v>Cục Quản lý Dược Việt Nam</v>
          </cell>
        </row>
        <row r="365">
          <cell r="A365">
            <v>365</v>
          </cell>
          <cell r="B365" t="str">
            <v>-</v>
          </cell>
          <cell r="C365" t="str">
            <v/>
          </cell>
          <cell r="D365" t="str">
            <v>GMP</v>
          </cell>
          <cell r="E365">
            <v>367</v>
          </cell>
          <cell r="H365">
            <v>69</v>
          </cell>
          <cell r="I365" t="str">
            <v>A</v>
          </cell>
          <cell r="J365" t="str">
            <v>Công ty TNHH Phil Inter Pharma</v>
          </cell>
          <cell r="K365" t="str">
            <v>Phil Inter Pharma Co., Ltd.</v>
          </cell>
          <cell r="L365" t="str">
            <v>Số 25, đường số 8 và số 20, đường Hữu Nghị, khu công nghiệp Việt Nam- Singapore, thị xã Thuận An, tỉnh Bình Dương.</v>
          </cell>
          <cell r="M365" t="str">
            <v/>
          </cell>
          <cell r="N365" t="str">
            <v/>
          </cell>
          <cell r="O365" t="str">
            <v/>
          </cell>
          <cell r="P365" t="str">
            <v>* Thuốc sản xuất vô trùng: Thuốc dạng rắn và cấy ghép (Thuốc bột pha tiêm (nhà máy 2)). _x000D_
* Thuốc không vô trùng: Viên nang cứng (nhà máy 2); Viên nang mềm (nhà máy 1 và nhà máy 2); Dạng bào chế rắn khác (Thuốc bột (nhà máy 2)); Thuốc dạng bán rắn (Thuốc kem, thuốc gel, thuốc mỡ (nhà máy 1)). _x000D_
_x000D_
* Đóng gói sơ cấp: Tất cả các dạng thuốc ở mục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lý._x000D_
{1.1.5: Thuốc bột pha tiêm (nhà máy 2);_x000D_
2.1.1: nhà máy 2;_x000D_
2.1.2: nhà máy 1 và nhà máy 2;_x000D_
2.1.8: Thuốc bột (nhà máy 2);_x000D_
2.1.11: Thuốc kem, thuốc gel, thuốc mỡ (nhà máy 1);_x000D_
6: _x000D_
6.1: _x000D_
6.1.1: 2;_x000D_
6.2: _x000D_
6.2.1: 1 và 2;_x000D_
7: _x000D_
7.1: _x000D_
7.1.1: _x000D_
7.1.2: _x000D_
7.1.3: _x000D_
7.2: _x000D_
- Non-β:  Nhà máy số 25, Đường số 8, Khu công nghiệp Việt Nam - Singapore (VSIP), Thị xã Thuận An, Tỉnh Bình Dương:_x000D_
- Thuốc không chứa kháng sinh β-Lactam: ._x000D_
- -_x000D_
-  Nhà máy số 20, Đại lộ Hữu Nghị, Khu công nghiệp Việt Nam - Singapore (VSIP), Thị xã Thuận An, Tỉnh Bình Dương:_x000D_
- + Thuốc không chứa kháng sinh β-Lactam: Viên nang mềm;_x000D_
- + Thuốc chứa kháng sinh nhóm Cephalosporin: .}*</v>
          </cell>
          <cell r="R365" t="str">
            <v>WHO-GMP</v>
          </cell>
          <cell r="S365">
            <v>43630</v>
          </cell>
          <cell r="T365" t="str">
            <v>249/GCN-QLD</v>
          </cell>
          <cell r="U365">
            <v>42535</v>
          </cell>
          <cell r="V365">
            <v>43630</v>
          </cell>
          <cell r="X365" t="str">
            <v>Tái</v>
          </cell>
          <cell r="Y365" t="str">
            <v>* Vô trùng (tiêm bột)_x000D_
* Không vô trùng (viên, nang mềm, kem, gel, mỡ)_x000D_
* Đóng gói sơ cấp_x000D_
* Đóng gói thứ cấp_x000D_
* QC</v>
          </cell>
          <cell r="Z365" t="str">
            <v>x</v>
          </cell>
          <cell r="AF365" t="str">
            <v>C</v>
          </cell>
          <cell r="AH365" t="str">
            <v>N C</v>
          </cell>
          <cell r="AN365" t="str">
            <v>N</v>
          </cell>
          <cell r="AP365" t="str">
            <v>x</v>
          </cell>
          <cell r="AV365" t="b">
            <v>1</v>
          </cell>
          <cell r="AW365" t="b">
            <v>0</v>
          </cell>
          <cell r="AX365" t="b">
            <v>0</v>
          </cell>
          <cell r="AY365">
            <v>56</v>
          </cell>
          <cell r="AZ365">
            <v>185</v>
          </cell>
          <cell r="BA365">
            <v>185</v>
          </cell>
          <cell r="BB365" t="str">
            <v>149/ĐKKDD-BYT</v>
          </cell>
          <cell r="BC365" t="str">
            <v>Cục Quản lý Dược Việt Nam</v>
          </cell>
        </row>
        <row r="366">
          <cell r="A366">
            <v>366</v>
          </cell>
          <cell r="B366" t="str">
            <v>-</v>
          </cell>
          <cell r="C366" t="str">
            <v/>
          </cell>
          <cell r="D366" t="str">
            <v>GMP</v>
          </cell>
          <cell r="E366">
            <v>368</v>
          </cell>
          <cell r="H366">
            <v>69</v>
          </cell>
          <cell r="I366" t="str">
            <v>A</v>
          </cell>
          <cell r="J366" t="str">
            <v>Công ty TNHH Phil Inter Pharma</v>
          </cell>
          <cell r="K366" t="str">
            <v>Phil Inter Pharma Co., Ltd.</v>
          </cell>
          <cell r="L366" t="str">
            <v>Số 25, đường số 8 và số 20, đường Hữu Nghị, khu công nghiệp Việt Nam- Singapore, thị xã Thuận An, tỉnh Bình Dương.</v>
          </cell>
          <cell r="M366" t="str">
            <v/>
          </cell>
          <cell r="N366" t="str">
            <v/>
          </cell>
          <cell r="O366" t="str">
            <v/>
          </cell>
          <cell r="P366" t="str">
            <v>Thuốc không chứa kháng sinh nhóm β-Lactam: Viên nang mềm tại Số 20, đường Hữu Nghị.</v>
          </cell>
          <cell r="R366" t="str">
            <v>WHO-GMP</v>
          </cell>
          <cell r="S366">
            <v>43308</v>
          </cell>
          <cell r="T366" t="str">
            <v>417/GCN-QLD</v>
          </cell>
          <cell r="U366">
            <v>42212</v>
          </cell>
          <cell r="V366">
            <v>43308</v>
          </cell>
          <cell r="X366" t="str">
            <v>Mới</v>
          </cell>
          <cell r="Y366" t="str">
            <v>* Non-β (viên, nang mềm)</v>
          </cell>
          <cell r="AV366" t="b">
            <v>1</v>
          </cell>
          <cell r="AW366" t="b">
            <v>0</v>
          </cell>
          <cell r="AX366" t="b">
            <v>0</v>
          </cell>
          <cell r="AY366">
            <v>56</v>
          </cell>
          <cell r="BA366" t="str">
            <v>-</v>
          </cell>
          <cell r="BB366" t="str">
            <v/>
          </cell>
          <cell r="BC366" t="str">
            <v>Cục Quản lý Dược Việt Nam</v>
          </cell>
        </row>
        <row r="367">
          <cell r="A367">
            <v>367</v>
          </cell>
          <cell r="B367" t="str">
            <v>-</v>
          </cell>
          <cell r="C367" t="str">
            <v/>
          </cell>
          <cell r="D367" t="str">
            <v>GMP</v>
          </cell>
          <cell r="E367">
            <v>369</v>
          </cell>
          <cell r="H367">
            <v>69</v>
          </cell>
          <cell r="I367" t="str">
            <v>A</v>
          </cell>
          <cell r="J367" t="str">
            <v>Công ty TNHH Phil Inter Pharma</v>
          </cell>
          <cell r="K367" t="str">
            <v>Phil Inter Pharma Co., Ltd.</v>
          </cell>
          <cell r="L367" t="str">
            <v>Số 25, đường số 8 và số 20, đường Hữu Nghị, khu công nghiệp Việt Nam- Singapore, thị xã Thuận An, tỉnh Bình Dương.</v>
          </cell>
          <cell r="M367" t="str">
            <v/>
          </cell>
          <cell r="N367" t="str">
            <v/>
          </cell>
          <cell r="O367" t="str">
            <v/>
          </cell>
          <cell r="P367"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R367" t="str">
            <v>WHO-GMP</v>
          </cell>
          <cell r="S367">
            <v>42492</v>
          </cell>
          <cell r="T367" t="str">
            <v>82/GCN-QLD</v>
          </cell>
          <cell r="U367">
            <v>41396</v>
          </cell>
          <cell r="V367">
            <v>42492</v>
          </cell>
          <cell r="X367" t="str">
            <v>Tái</v>
          </cell>
          <cell r="Y367" t="str">
            <v>* Non-β (viên, nang mềm, kem, mỡ)
* Cephalosporin (viên, tiêm bột)</v>
          </cell>
          <cell r="AV367" t="b">
            <v>1</v>
          </cell>
          <cell r="AW367" t="b">
            <v>0</v>
          </cell>
          <cell r="AX367" t="b">
            <v>0</v>
          </cell>
          <cell r="AY367">
            <v>56</v>
          </cell>
          <cell r="BA367" t="str">
            <v>-</v>
          </cell>
          <cell r="BB367" t="str">
            <v/>
          </cell>
          <cell r="BC367" t="str">
            <v>Cục Quản lý Dược Việt Nam</v>
          </cell>
        </row>
        <row r="368">
          <cell r="A368">
            <v>368</v>
          </cell>
          <cell r="B368" t="str">
            <v>-</v>
          </cell>
          <cell r="C368" t="str">
            <v/>
          </cell>
          <cell r="D368" t="str">
            <v>GMP</v>
          </cell>
          <cell r="E368">
            <v>370</v>
          </cell>
          <cell r="H368">
            <v>69</v>
          </cell>
          <cell r="I368" t="str">
            <v>A</v>
          </cell>
          <cell r="J368" t="str">
            <v>Công ty TNHH Phil Inter Pharma</v>
          </cell>
          <cell r="K368" t="str">
            <v>Phil Inter Pharma Co., Ltd.</v>
          </cell>
          <cell r="L368" t="str">
            <v>Số 25, đường số 8 và số 20, đường Hữu Nghị, khu công nghiệp Việt Nam- Singapore, thị xã Thuận An, tỉnh Bình Dương.</v>
          </cell>
          <cell r="M368" t="str">
            <v/>
          </cell>
          <cell r="N368" t="str">
            <v/>
          </cell>
          <cell r="O368" t="str">
            <v/>
          </cell>
          <cell r="P368"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R368" t="str">
            <v>WHO-GMP</v>
          </cell>
          <cell r="S368">
            <v>41390</v>
          </cell>
          <cell r="T368" t="str">
            <v>102/GCN-QLD</v>
          </cell>
          <cell r="U368">
            <v>40294</v>
          </cell>
          <cell r="V368">
            <v>41390</v>
          </cell>
          <cell r="X368" t="str">
            <v>Tái</v>
          </cell>
          <cell r="Y368" t="str">
            <v>* Non-β (viên, nang mềm, kem, mỡ)
* Cephalosporin (viên, tiêm bột)</v>
          </cell>
          <cell r="AV368" t="b">
            <v>1</v>
          </cell>
          <cell r="AW368" t="b">
            <v>0</v>
          </cell>
          <cell r="AX368" t="b">
            <v>0</v>
          </cell>
          <cell r="AY368">
            <v>56</v>
          </cell>
          <cell r="BA368" t="str">
            <v>-</v>
          </cell>
          <cell r="BB368" t="str">
            <v/>
          </cell>
          <cell r="BC368" t="str">
            <v>Cục Quản lý Dược Việt Nam</v>
          </cell>
        </row>
        <row r="369">
          <cell r="A369">
            <v>369</v>
          </cell>
          <cell r="B369" t="str">
            <v>o</v>
          </cell>
          <cell r="C369" t="str">
            <v>GMP-70B</v>
          </cell>
          <cell r="D369" t="str">
            <v>GMP</v>
          </cell>
          <cell r="E369">
            <v>371</v>
          </cell>
          <cell r="H369">
            <v>70</v>
          </cell>
          <cell r="I369" t="str">
            <v>B</v>
          </cell>
          <cell r="J369" t="str">
            <v>Công ty TNHH Phil Inter Pharma</v>
          </cell>
          <cell r="K369" t="str">
            <v>Phil Inter Pharma Co., Ltd.</v>
          </cell>
          <cell r="L369" t="str">
            <v>Số 25, đường số 8, khu công nghiệp Việt Nam - Singapore (VSIP), thị xã Thuận An, tỉnh Bình Dương.</v>
          </cell>
          <cell r="M369" t="str">
            <v>Nº 25, road 8, Viet Nam - Singapore industrial park, Thuan An town, Binh Duong province</v>
          </cell>
          <cell r="N369" t="str">
            <v/>
          </cell>
          <cell r="O369" t="str">
            <v/>
          </cell>
          <cell r="P369" t="str">
            <v>* Thuốc dược liệu: Viên nang mềm.</v>
          </cell>
          <cell r="R369" t="str">
            <v>WHO-GMP</v>
          </cell>
          <cell r="S369">
            <v>44368</v>
          </cell>
          <cell r="T369" t="str">
            <v>394/GCN-QLD</v>
          </cell>
          <cell r="U369">
            <v>43272</v>
          </cell>
          <cell r="V369">
            <v>44368</v>
          </cell>
          <cell r="X369" t="str">
            <v>Mới</v>
          </cell>
          <cell r="Y369" t="str">
            <v>* Dược liệu (viên, nang mềm)</v>
          </cell>
          <cell r="AA369" t="str">
            <v>x</v>
          </cell>
          <cell r="AP369" t="str">
            <v>x</v>
          </cell>
          <cell r="AV369" t="b">
            <v>1</v>
          </cell>
          <cell r="AW369" t="b">
            <v>0</v>
          </cell>
          <cell r="AX369" t="b">
            <v>0</v>
          </cell>
          <cell r="AY369">
            <v>56</v>
          </cell>
          <cell r="BA369" t="str">
            <v>-</v>
          </cell>
          <cell r="BB369" t="str">
            <v/>
          </cell>
          <cell r="BC369" t="str">
            <v>Cục Quản lý Dược Việt Nam</v>
          </cell>
        </row>
        <row r="370">
          <cell r="A370">
            <v>370</v>
          </cell>
          <cell r="B370" t="str">
            <v>o</v>
          </cell>
          <cell r="C370" t="str">
            <v>GMP-71A</v>
          </cell>
          <cell r="D370" t="str">
            <v>GMP</v>
          </cell>
          <cell r="E370">
            <v>372</v>
          </cell>
          <cell r="H370">
            <v>71</v>
          </cell>
          <cell r="I370" t="str">
            <v>A</v>
          </cell>
          <cell r="J370" t="str">
            <v>Công ty TNHH Liên doanh Hasan - Dermapharm</v>
          </cell>
          <cell r="K370" t="str">
            <v>Hasan - Dermapharm Joint Venture Company Limited (HASAN - DERMAPHARM J.V CO.)</v>
          </cell>
          <cell r="L370" t="str">
            <v>Lô B, đường Số 2, khu công nghiệp Đồng An, phường Bình Hòa, thị xã Thuận An, tỉnh Bình Dương.</v>
          </cell>
          <cell r="M370" t="str">
            <v>Lot B, road Nº 2, Dong An industrial zone, Binh Hoa ward,Thuan An town, Binh Duong province</v>
          </cell>
          <cell r="N370" t="str">
            <v/>
          </cell>
          <cell r="O370" t="str">
            <v/>
          </cell>
          <cell r="P370" t="str">
            <v>* Thuốc không chứa kháng sinh nhóm β-Lactam (bao gồm cả thuốc thuộc Danh mục thuốc độc và nguyên liệu độc làm thuốc, thuốc thuộc Danh mục thuốc, dược chất thuộc Danh mục chất bị cấm sử dụng trong một số ngành, lĩnh vực): Viên nén, viên nén bao phim, viên nén bao đường, viên nang cứng, thuốc bột, thuốc cốm, thuốc nước uống, thuốc kem dùng ngoài, thuốc gel dùng ngoài, thuốc mỡ dùng ngoài;_x000D_
* Thuốc chứa kháng sinh nhóm Cephalosporin: Viên nén, viên bao phim, viên nang cứng, thuốc bột và thuốc cốm;_x000D_
* Thuốc chứa vi sinh vật: Thuốc bột và thuốc cốm.</v>
          </cell>
          <cell r="R370" t="str">
            <v>WHO-GMP</v>
          </cell>
          <cell r="S370">
            <v>44550</v>
          </cell>
          <cell r="T370" t="str">
            <v>840/GCN-QLD</v>
          </cell>
          <cell r="U370">
            <v>43454</v>
          </cell>
          <cell r="V370">
            <v>44550</v>
          </cell>
          <cell r="X370" t="str">
            <v>Tái</v>
          </cell>
          <cell r="Y370" t="str">
            <v>* Non-β (viên, cốm, bột uống, kem, gel, mỡ, nước uống)
* Cephalosporin (viên, cốm, bột uống)
* Vi sinh (cốm, bột uống)</v>
          </cell>
          <cell r="Z370" t="str">
            <v>x</v>
          </cell>
          <cell r="AA370" t="str">
            <v/>
          </cell>
          <cell r="AB370" t="str">
            <v/>
          </cell>
          <cell r="AC370" t="str">
            <v>x</v>
          </cell>
          <cell r="AD370" t="str">
            <v/>
          </cell>
          <cell r="AE370" t="str">
            <v/>
          </cell>
          <cell r="AF370" t="str">
            <v/>
          </cell>
          <cell r="AG370" t="str">
            <v/>
          </cell>
          <cell r="AH370" t="str">
            <v>N C</v>
          </cell>
          <cell r="AI370" t="str">
            <v/>
          </cell>
          <cell r="AJ370" t="str">
            <v/>
          </cell>
          <cell r="AK370" t="str">
            <v/>
          </cell>
          <cell r="AL370" t="str">
            <v>N</v>
          </cell>
          <cell r="AM370" t="str">
            <v/>
          </cell>
          <cell r="AN370" t="str">
            <v>N</v>
          </cell>
          <cell r="AO370" t="str">
            <v/>
          </cell>
          <cell r="AP370" t="str">
            <v/>
          </cell>
          <cell r="AQ370" t="str">
            <v/>
          </cell>
          <cell r="AR370" t="str">
            <v>x</v>
          </cell>
          <cell r="AS370" t="str">
            <v/>
          </cell>
          <cell r="AT370" t="str">
            <v/>
          </cell>
          <cell r="AU370" t="str">
            <v/>
          </cell>
          <cell r="AV370" t="b">
            <v>1</v>
          </cell>
          <cell r="AW370" t="b">
            <v>0</v>
          </cell>
          <cell r="AX370" t="b">
            <v>0</v>
          </cell>
          <cell r="AY370">
            <v>57</v>
          </cell>
          <cell r="AZ370">
            <v>212</v>
          </cell>
          <cell r="BA370">
            <v>212</v>
          </cell>
          <cell r="BB370" t="str">
            <v>440/ĐKKDD-BYT</v>
          </cell>
          <cell r="BC370" t="str">
            <v>Cục Quản lý Dược Việt Nam</v>
          </cell>
        </row>
        <row r="371">
          <cell r="A371">
            <v>371</v>
          </cell>
          <cell r="B371" t="str">
            <v>-</v>
          </cell>
          <cell r="C371" t="str">
            <v/>
          </cell>
          <cell r="D371" t="str">
            <v>GMP</v>
          </cell>
          <cell r="E371">
            <v>373</v>
          </cell>
          <cell r="H371">
            <v>71</v>
          </cell>
          <cell r="I371" t="str">
            <v>A</v>
          </cell>
          <cell r="J371" t="str">
            <v>Công ty TNHH Liên doanh Hasan - Dermapharm</v>
          </cell>
          <cell r="K371" t="str">
            <v>Hasan - Dermapharm Joint Venture Company Limited (HASAN - DERMAPHARM J.V CO.)</v>
          </cell>
          <cell r="L371" t="str">
            <v>Lô B, đường Số 2, khu công nghiệp Đồng An, phường Bình Hòa, thị xã Thuận An, tỉnh Bình Dương.</v>
          </cell>
          <cell r="M371" t="str">
            <v>Lot B, road Nº 2, Dong An industrial zone, Binh Hoa ward,Thuan An town, Binh Duong province</v>
          </cell>
          <cell r="N371" t="str">
            <v/>
          </cell>
          <cell r="O371" t="str">
            <v/>
          </cell>
          <cell r="P371"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nang cứng, thuốc bột và thuốc cốm;_x000D_
* Thuốc chứa vi sinh vật: Viên nang cứng, thuốc bột và thuốc cốm.</v>
          </cell>
          <cell r="R371" t="str">
            <v>WHO-GMP</v>
          </cell>
          <cell r="S371">
            <v>43190</v>
          </cell>
          <cell r="T371" t="str">
            <v>150/GCN-QLD</v>
          </cell>
          <cell r="U371">
            <v>42094</v>
          </cell>
          <cell r="V371">
            <v>43190</v>
          </cell>
          <cell r="X371" t="str">
            <v>Tái</v>
          </cell>
          <cell r="Y371" t="str">
            <v>* Non-β (viên, cốm, bột uống, đạn, kem, mỡ)
* Cephalosporin (viên, cốm, bột uống)
* Vi sinh (viên, cốm, bột uống)</v>
          </cell>
          <cell r="AV371" t="b">
            <v>1</v>
          </cell>
          <cell r="AW371" t="b">
            <v>0</v>
          </cell>
          <cell r="AX371" t="b">
            <v>0</v>
          </cell>
          <cell r="AY371">
            <v>57</v>
          </cell>
          <cell r="AZ371">
            <v>63</v>
          </cell>
          <cell r="BA371">
            <v>63</v>
          </cell>
          <cell r="BB371" t="str">
            <v>239/ĐKKDD-BYT</v>
          </cell>
          <cell r="BC371" t="str">
            <v>Cục Quản lý Dược Việt Nam</v>
          </cell>
        </row>
        <row r="372">
          <cell r="A372">
            <v>372</v>
          </cell>
          <cell r="B372" t="str">
            <v>-</v>
          </cell>
          <cell r="C372" t="str">
            <v/>
          </cell>
          <cell r="D372" t="str">
            <v>GMP</v>
          </cell>
          <cell r="E372">
            <v>374</v>
          </cell>
          <cell r="H372">
            <v>71</v>
          </cell>
          <cell r="I372" t="str">
            <v>A</v>
          </cell>
          <cell r="J372" t="str">
            <v>Công ty TNHH Liên doanh Hasan - Dermapharm</v>
          </cell>
          <cell r="K372" t="str">
            <v>Hasan - Dermapharm Joint Venture Company Limited (HASAN - DERMAPHARM J.V CO.)</v>
          </cell>
          <cell r="L372" t="str">
            <v>Lô B, đường Số 2, khu công nghiệp Đồng An, phường Bình Hòa, thị xã Thuận An, tỉnh Bình Dương.</v>
          </cell>
          <cell r="M372" t="str">
            <v>Lot B, road Nº 2, Dong An industrial zone, Binh Hoa ward,Thuan An town, Binh Duong province</v>
          </cell>
          <cell r="N372" t="str">
            <v/>
          </cell>
          <cell r="O372" t="str">
            <v/>
          </cell>
          <cell r="P372"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nang cứng, thuốc bột và thuốc cốm;_x000D_
* Thuốc chứa vi sinh vật: Viên nang cứng, thuốc bột và thuốc cốm.</v>
          </cell>
          <cell r="R372" t="str">
            <v>WHO-GMP</v>
          </cell>
          <cell r="S372">
            <v>41975</v>
          </cell>
          <cell r="T372" t="str">
            <v>492/CN-QLD</v>
          </cell>
          <cell r="U372">
            <v>40879</v>
          </cell>
          <cell r="V372">
            <v>41975</v>
          </cell>
          <cell r="X372" t="str">
            <v>Tái</v>
          </cell>
          <cell r="Y372" t="str">
            <v>* Non-β (viên, cốm, bột uống, đạn, kem, mỡ)
* Cephalosporin (viên, cốm, bột uống)
* Vi sinh (viên, cốm, bột uống)</v>
          </cell>
          <cell r="AV372" t="b">
            <v>1</v>
          </cell>
          <cell r="AW372" t="b">
            <v>0</v>
          </cell>
          <cell r="AX372" t="b">
            <v>0</v>
          </cell>
          <cell r="AY372">
            <v>57</v>
          </cell>
          <cell r="BA372" t="str">
            <v>-</v>
          </cell>
          <cell r="BB372" t="str">
            <v/>
          </cell>
          <cell r="BC372" t="str">
            <v>Cục Quản lý Dược Việt Nam</v>
          </cell>
        </row>
        <row r="373">
          <cell r="A373">
            <v>373</v>
          </cell>
          <cell r="B373" t="str">
            <v>o</v>
          </cell>
          <cell r="C373" t="str">
            <v>GMP-72B</v>
          </cell>
          <cell r="D373" t="str">
            <v>GMP</v>
          </cell>
          <cell r="E373">
            <v>375</v>
          </cell>
          <cell r="H373">
            <v>72</v>
          </cell>
          <cell r="I373" t="str">
            <v>B</v>
          </cell>
          <cell r="J373" t="str">
            <v>Công ty TNHH Hasan - Dermapharm</v>
          </cell>
          <cell r="K373" t="str">
            <v>Hasan - Dermapharm Company Limited</v>
          </cell>
          <cell r="L373" t="str">
            <v>Đường số 2, khu công nghiệp Đồng An, phường Bình Hòa, Thị xã Thuận An, tỉnh Bình Dương.</v>
          </cell>
          <cell r="M373" t="str">
            <v/>
          </cell>
          <cell r="N373" t="str">
            <v/>
          </cell>
          <cell r="O373" t="str">
            <v/>
          </cell>
          <cell r="P373" t="str">
            <v>* Thuốc không chứa kháng sinh nhóm β-Lactam: Thuốc viên nén, viên bao phim, viên bao đường, viên nang cứng, thuốc bột, thuốc cốm, viên nén sủi bọt, thuốc cốm sủi bọt và thuốc bột sủi bọt.</v>
          </cell>
          <cell r="R373" t="str">
            <v>WHO-GMP</v>
          </cell>
          <cell r="S373">
            <v>44019</v>
          </cell>
          <cell r="T373" t="str">
            <v>252/GCN-QLD</v>
          </cell>
          <cell r="U373">
            <v>42923</v>
          </cell>
          <cell r="V373">
            <v>44019</v>
          </cell>
          <cell r="X373" t="str">
            <v>Tái</v>
          </cell>
          <cell r="Y373" t="str">
            <v>* Non-β (viên, cốm, bột uống)</v>
          </cell>
          <cell r="Z373" t="str">
            <v>x</v>
          </cell>
          <cell r="AA373" t="str">
            <v/>
          </cell>
          <cell r="AB373" t="str">
            <v/>
          </cell>
          <cell r="AC373" t="str">
            <v/>
          </cell>
          <cell r="AD373" t="str">
            <v/>
          </cell>
          <cell r="AE373" t="str">
            <v/>
          </cell>
          <cell r="AF373" t="str">
            <v/>
          </cell>
          <cell r="AG373" t="str">
            <v/>
          </cell>
          <cell r="AH373" t="str">
            <v>N S</v>
          </cell>
          <cell r="AI373" t="str">
            <v/>
          </cell>
          <cell r="AJ373" t="str">
            <v/>
          </cell>
          <cell r="AK373" t="str">
            <v/>
          </cell>
          <cell r="AL373" t="str">
            <v/>
          </cell>
          <cell r="AM373" t="str">
            <v/>
          </cell>
          <cell r="AN373" t="str">
            <v/>
          </cell>
          <cell r="AO373" t="str">
            <v/>
          </cell>
          <cell r="AP373" t="str">
            <v/>
          </cell>
          <cell r="AQ373" t="str">
            <v/>
          </cell>
          <cell r="AR373" t="str">
            <v/>
          </cell>
          <cell r="AS373" t="str">
            <v/>
          </cell>
          <cell r="AT373" t="str">
            <v/>
          </cell>
          <cell r="AU373" t="str">
            <v/>
          </cell>
          <cell r="AV373" t="b">
            <v>1</v>
          </cell>
          <cell r="AW373" t="b">
            <v>0</v>
          </cell>
          <cell r="AX373" t="b">
            <v>0</v>
          </cell>
          <cell r="AY373">
            <v>57</v>
          </cell>
          <cell r="BA373" t="str">
            <v>-</v>
          </cell>
          <cell r="BB373" t="str">
            <v/>
          </cell>
          <cell r="BC373" t="str">
            <v>Cục Quản lý Dược Việt Nam</v>
          </cell>
        </row>
        <row r="374">
          <cell r="A374">
            <v>374</v>
          </cell>
          <cell r="B374" t="str">
            <v>-</v>
          </cell>
          <cell r="C374" t="str">
            <v/>
          </cell>
          <cell r="D374" t="str">
            <v>GMP</v>
          </cell>
          <cell r="E374">
            <v>376</v>
          </cell>
          <cell r="H374">
            <v>72</v>
          </cell>
          <cell r="I374" t="str">
            <v>B</v>
          </cell>
          <cell r="J374" t="str">
            <v>Công ty TNHH Hasan - Dermapharm</v>
          </cell>
          <cell r="K374" t="str">
            <v>Hasan - Dermapharm Company Limited</v>
          </cell>
          <cell r="L374" t="str">
            <v>Đường số 2, khu công nghiệp Đồng An, phường Bình Hòa, Thị xã Thuận An, tỉnh Bình Dương.</v>
          </cell>
          <cell r="M374" t="str">
            <v/>
          </cell>
          <cell r="N374" t="str">
            <v/>
          </cell>
          <cell r="O374" t="str">
            <v/>
          </cell>
          <cell r="P374" t="str">
            <v>* Thuốc không chứa kháng sinh nhóm β-Lactam: Thuốc viên nén, viên bao phim, viên bao đường, viên nang cứng, thuốc bột, thuốc cốm, viên nén sủi bọt, thuốc cốm sủi bọt và thuốc bột sủi bọt.</v>
          </cell>
          <cell r="R374" t="str">
            <v>WHO-GMP</v>
          </cell>
          <cell r="S374">
            <v>42699</v>
          </cell>
          <cell r="T374" t="str">
            <v>365/GCN-QLD</v>
          </cell>
          <cell r="U374">
            <v>41603</v>
          </cell>
          <cell r="V374">
            <v>42699</v>
          </cell>
          <cell r="X374" t="str">
            <v>Tái</v>
          </cell>
          <cell r="Y374" t="str">
            <v>* Non-β (viên, cốm, bột uống)</v>
          </cell>
          <cell r="AV374" t="b">
            <v>1</v>
          </cell>
          <cell r="AW374" t="b">
            <v>0</v>
          </cell>
          <cell r="AX374" t="b">
            <v>0</v>
          </cell>
          <cell r="AY374">
            <v>57</v>
          </cell>
          <cell r="BA374" t="str">
            <v>-</v>
          </cell>
          <cell r="BB374" t="str">
            <v/>
          </cell>
          <cell r="BC374" t="str">
            <v>Cục Quản lý Dược Việt Nam</v>
          </cell>
        </row>
        <row r="375">
          <cell r="A375">
            <v>375</v>
          </cell>
          <cell r="B375" t="str">
            <v>-</v>
          </cell>
          <cell r="C375" t="str">
            <v/>
          </cell>
          <cell r="D375" t="str">
            <v>GMP</v>
          </cell>
          <cell r="E375">
            <v>377</v>
          </cell>
          <cell r="H375">
            <v>72</v>
          </cell>
          <cell r="I375" t="str">
            <v>B</v>
          </cell>
          <cell r="J375" t="str">
            <v>Công ty TNHH Hasan - Dermapharm</v>
          </cell>
          <cell r="K375" t="str">
            <v>Hasan - Dermapharm Company Limited</v>
          </cell>
          <cell r="L375" t="str">
            <v>Đường số 2, khu công nghiệp Đồng An, phường Bình Hòa, Thị xã Thuận An, tỉnh Bình Dương.</v>
          </cell>
          <cell r="M375" t="str">
            <v/>
          </cell>
          <cell r="N375" t="str">
            <v/>
          </cell>
          <cell r="O375" t="str">
            <v/>
          </cell>
          <cell r="P375" t="str">
            <v>Thuốc không chứa kháng sinh nhóm β-Lactam: Thuốc viên nén, viên bao phim, viên bao đường, viên nang cứng, thuốc bột, thuốc cốm, viên nén sủi bọt, thuốc cốm sủi bọt và thuốc bột sủi bọt.</v>
          </cell>
          <cell r="R375" t="str">
            <v>WHO-GMP</v>
          </cell>
          <cell r="S375">
            <v>41471</v>
          </cell>
          <cell r="T375" t="str">
            <v>203/CN-QLD</v>
          </cell>
          <cell r="U375">
            <v>40375</v>
          </cell>
          <cell r="V375">
            <v>41471</v>
          </cell>
          <cell r="X375" t="str">
            <v>Tái</v>
          </cell>
          <cell r="Y375" t="str">
            <v>* Non-β (viên, cốm, bột uống)</v>
          </cell>
          <cell r="AV375" t="b">
            <v>1</v>
          </cell>
          <cell r="AW375" t="b">
            <v>0</v>
          </cell>
          <cell r="AX375" t="b">
            <v>0</v>
          </cell>
          <cell r="AY375">
            <v>57</v>
          </cell>
          <cell r="BA375" t="str">
            <v>-</v>
          </cell>
          <cell r="BB375" t="str">
            <v/>
          </cell>
          <cell r="BC375" t="str">
            <v>Cục Quản lý Dược Việt Nam</v>
          </cell>
        </row>
        <row r="376">
          <cell r="A376">
            <v>376</v>
          </cell>
          <cell r="B376" t="str">
            <v>o</v>
          </cell>
          <cell r="C376" t="str">
            <v>GMP-73A</v>
          </cell>
          <cell r="D376" t="str">
            <v>GMP</v>
          </cell>
          <cell r="E376">
            <v>378</v>
          </cell>
          <cell r="H376">
            <v>73</v>
          </cell>
          <cell r="I376" t="str">
            <v>A</v>
          </cell>
          <cell r="J376" t="str">
            <v>Công ty TNHH Dược phẩm USA-NIC</v>
          </cell>
          <cell r="K376" t="str">
            <v>USA-NIC Pharmaceutical Company Limited</v>
          </cell>
          <cell r="L376" t="str">
            <v>Lô 11D, đường C, khu công nghiệp Tân Tạo, phường Tân Tạo A, quận Bình Tân, thành phố Hồ Chí Minh.</v>
          </cell>
          <cell r="M376" t="str">
            <v/>
          </cell>
          <cell r="N376" t="str">
            <v/>
          </cell>
          <cell r="O376" t="str">
            <v/>
          </cell>
          <cell r="P376" t="str">
            <v>*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R376" t="str">
            <v>WHO-GMP</v>
          </cell>
          <cell r="S376">
            <v>44267</v>
          </cell>
          <cell r="T376" t="str">
            <v>119/GCN-QLD</v>
          </cell>
          <cell r="U376">
            <v>43171</v>
          </cell>
          <cell r="V376">
            <v>44267</v>
          </cell>
          <cell r="X376" t="str">
            <v>Tái</v>
          </cell>
          <cell r="Y376" t="str">
            <v>* Non-β (viên, cốm, bột uống, nang mềm, kem, mỡ, nước uống, nước dùng ngoài)</v>
          </cell>
          <cell r="Z376" t="str">
            <v>x</v>
          </cell>
          <cell r="AA376" t="str">
            <v/>
          </cell>
          <cell r="AB376" t="str">
            <v/>
          </cell>
          <cell r="AC376" t="str">
            <v/>
          </cell>
          <cell r="AD376" t="str">
            <v/>
          </cell>
          <cell r="AE376" t="str">
            <v/>
          </cell>
          <cell r="AF376" t="str">
            <v/>
          </cell>
          <cell r="AG376" t="str">
            <v/>
          </cell>
          <cell r="AH376" t="str">
            <v>N S</v>
          </cell>
          <cell r="AI376" t="str">
            <v/>
          </cell>
          <cell r="AJ376" t="str">
            <v/>
          </cell>
          <cell r="AK376" t="str">
            <v>N</v>
          </cell>
          <cell r="AL376" t="str">
            <v>N</v>
          </cell>
          <cell r="AM376" t="str">
            <v/>
          </cell>
          <cell r="AN376" t="str">
            <v>N</v>
          </cell>
          <cell r="AO376" t="str">
            <v/>
          </cell>
          <cell r="AP376" t="str">
            <v>x</v>
          </cell>
          <cell r="AQ376" t="str">
            <v/>
          </cell>
          <cell r="AR376" t="str">
            <v/>
          </cell>
          <cell r="AS376" t="str">
            <v/>
          </cell>
          <cell r="AT376" t="str">
            <v/>
          </cell>
          <cell r="AU376" t="str">
            <v/>
          </cell>
          <cell r="AV376" t="b">
            <v>1</v>
          </cell>
          <cell r="AW376" t="b">
            <v>0</v>
          </cell>
          <cell r="AX376" t="b">
            <v>0</v>
          </cell>
          <cell r="AY376">
            <v>58</v>
          </cell>
          <cell r="AZ376">
            <v>188</v>
          </cell>
          <cell r="BA376">
            <v>188</v>
          </cell>
          <cell r="BB376" t="str">
            <v>195/ĐKKDD-BYT</v>
          </cell>
          <cell r="BC376" t="str">
            <v>Cục Quản lý Dược Việt Nam</v>
          </cell>
        </row>
        <row r="377">
          <cell r="A377">
            <v>377</v>
          </cell>
          <cell r="B377" t="str">
            <v>-</v>
          </cell>
          <cell r="C377" t="str">
            <v/>
          </cell>
          <cell r="D377" t="str">
            <v>GMP</v>
          </cell>
          <cell r="E377">
            <v>381</v>
          </cell>
          <cell r="H377">
            <v>73</v>
          </cell>
          <cell r="I377" t="str">
            <v>A</v>
          </cell>
          <cell r="J377" t="str">
            <v>Công ty TNHH Dược phẩm USA-NIC</v>
          </cell>
          <cell r="K377" t="str">
            <v>USA-NIC Pharmaceutical Company Limited</v>
          </cell>
          <cell r="L377" t="str">
            <v>Lô 11D, đường C, khu công nghiệp Tân Tạo, phường Tân Tạo A, quận Bình Tân, thành phố Hồ Chí Minh.</v>
          </cell>
          <cell r="M377" t="str">
            <v/>
          </cell>
          <cell r="N377" t="str">
            <v/>
          </cell>
          <cell r="O377" t="str">
            <v/>
          </cell>
          <cell r="P377" t="str">
            <v>*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R377" t="str">
            <v>WHO-GMP</v>
          </cell>
          <cell r="S377">
            <v>42790</v>
          </cell>
          <cell r="T377" t="str">
            <v>56/GCN-QLD</v>
          </cell>
          <cell r="U377">
            <v>41694</v>
          </cell>
          <cell r="V377">
            <v>42790</v>
          </cell>
          <cell r="X377" t="str">
            <v>Tái</v>
          </cell>
          <cell r="Y377" t="str">
            <v>* Non-β (viên, cốm, bột uống, nang mềm, kem, mỡ, nước uống, nước dùng ngoài)</v>
          </cell>
          <cell r="AV377" t="b">
            <v>1</v>
          </cell>
          <cell r="AW377" t="b">
            <v>0</v>
          </cell>
          <cell r="AX377" t="b">
            <v>0</v>
          </cell>
          <cell r="AY377">
            <v>58</v>
          </cell>
          <cell r="AZ377">
            <v>189</v>
          </cell>
          <cell r="BA377">
            <v>189</v>
          </cell>
          <cell r="BB377" t="str">
            <v>170/BYT-ĐKKDD</v>
          </cell>
          <cell r="BC377" t="str">
            <v>Cục Quản lý Dược Việt Nam</v>
          </cell>
        </row>
        <row r="378">
          <cell r="A378">
            <v>378</v>
          </cell>
          <cell r="B378" t="str">
            <v>-</v>
          </cell>
          <cell r="C378" t="str">
            <v/>
          </cell>
          <cell r="D378" t="str">
            <v>GMP</v>
          </cell>
          <cell r="F378">
            <v>22</v>
          </cell>
          <cell r="H378">
            <v>73</v>
          </cell>
          <cell r="I378" t="str">
            <v>A</v>
          </cell>
          <cell r="J378" t="str">
            <v>Công ty TNHH Dược phẩm USA-NIC</v>
          </cell>
          <cell r="K378" t="str">
            <v>USA-NIC Pharmaceutical Company Limited</v>
          </cell>
          <cell r="L378" t="str">
            <v>Lô 11D, đường C, khu công nghiệp Tân Tạo, phường Tân Tạo A, quận Bình Tân, thành phố Hồ Chí Minh.</v>
          </cell>
          <cell r="M378" t="str">
            <v/>
          </cell>
          <cell r="N378" t="str">
            <v/>
          </cell>
          <cell r="O378" t="str">
            <v/>
          </cell>
          <cell r="P378" t="str">
            <v>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R378" t="str">
            <v>WHO-GMP</v>
          </cell>
          <cell r="S378">
            <v>41663</v>
          </cell>
          <cell r="T378" t="str">
            <v>361/GCN-QLD</v>
          </cell>
          <cell r="U378">
            <v>41577</v>
          </cell>
          <cell r="V378">
            <v>41663</v>
          </cell>
          <cell r="X378" t="str">
            <v>Đổi tên</v>
          </cell>
          <cell r="Y378" t="str">
            <v>* Non-β (viên, cốm, bột uống, nang mềm, kem, mỡ, nước uống, nước dùng ngoài)</v>
          </cell>
          <cell r="AV378" t="b">
            <v>1</v>
          </cell>
          <cell r="AW378" t="b">
            <v>0</v>
          </cell>
          <cell r="AX378" t="b">
            <v>0</v>
          </cell>
          <cell r="AY378">
            <v>58</v>
          </cell>
          <cell r="BA378" t="str">
            <v>-</v>
          </cell>
          <cell r="BB378" t="str">
            <v/>
          </cell>
          <cell r="BC378" t="str">
            <v>Cục Quản lý Dược Việt Nam</v>
          </cell>
        </row>
        <row r="379">
          <cell r="A379">
            <v>379</v>
          </cell>
          <cell r="B379" t="str">
            <v>-</v>
          </cell>
          <cell r="C379" t="str">
            <v/>
          </cell>
          <cell r="D379" t="str">
            <v>GMP</v>
          </cell>
          <cell r="E379">
            <v>382</v>
          </cell>
          <cell r="H379">
            <v>73</v>
          </cell>
          <cell r="I379" t="str">
            <v>A</v>
          </cell>
          <cell r="J379" t="str">
            <v>Công ty TNHH Dược phẩm USA-NIC</v>
          </cell>
          <cell r="K379" t="str">
            <v>USA-NIC Pharmaceutical Company Limited</v>
          </cell>
          <cell r="L379" t="str">
            <v>Lô 11D, đường C, khu công nghiệp Tân Tạo, phường Tân Tạo A, quận Bình Tân, thành phố Hồ Chí Minh.</v>
          </cell>
          <cell r="M379" t="str">
            <v/>
          </cell>
          <cell r="N379" t="str">
            <v/>
          </cell>
          <cell r="O379" t="str">
            <v/>
          </cell>
          <cell r="P379" t="str">
            <v>* Thuốc không chứa kháng sinh nhóm β-Lactam: Thuốc viên nén, viên nén bao phim, viên nén bao đường, viên nang cứng, thuốc bột, thuốc cốm, viên nang mềm, thuốc viên nén sủi bọt, thuốc bột sủi bọt, thuốc cốm sủi bọt, thuốc nước uống, thuốc nước dùng ngoài, thuốc kem, thuốc mỡ.</v>
          </cell>
          <cell r="R379" t="str">
            <v>WHO-GMP</v>
          </cell>
          <cell r="S379">
            <v>41298</v>
          </cell>
          <cell r="T379" t="str">
            <v>25/CN-QLD</v>
          </cell>
          <cell r="U379">
            <v>40567</v>
          </cell>
          <cell r="V379">
            <v>41298</v>
          </cell>
          <cell r="X379" t="str">
            <v>Tái</v>
          </cell>
          <cell r="Y379" t="str">
            <v>* Non-β (viên, cốm, bột uống, nang mềm, kem, mỡ, nước uống, nước dùng ngoài)</v>
          </cell>
          <cell r="AV379" t="b">
            <v>1</v>
          </cell>
          <cell r="AW379" t="b">
            <v>0</v>
          </cell>
          <cell r="AX379" t="b">
            <v>0</v>
          </cell>
          <cell r="AY379">
            <v>58</v>
          </cell>
          <cell r="BA379" t="str">
            <v>-</v>
          </cell>
          <cell r="BB379" t="str">
            <v/>
          </cell>
          <cell r="BC379" t="str">
            <v>Cục Quản lý Dược Việt Nam</v>
          </cell>
        </row>
        <row r="380">
          <cell r="A380">
            <v>380</v>
          </cell>
          <cell r="B380" t="str">
            <v>-</v>
          </cell>
          <cell r="C380" t="str">
            <v/>
          </cell>
          <cell r="D380" t="str">
            <v>GMP</v>
          </cell>
          <cell r="E380">
            <v>383</v>
          </cell>
          <cell r="H380">
            <v>73</v>
          </cell>
          <cell r="I380" t="str">
            <v>A</v>
          </cell>
          <cell r="J380" t="str">
            <v>Công ty TNHH Dược phẩm USA-NIC</v>
          </cell>
          <cell r="K380" t="str">
            <v>USA-NIC Pharmaceutical Company Limited</v>
          </cell>
          <cell r="L380" t="str">
            <v>Lô 11D, đường C, khu công nghiệp Tân Tạo, phường Tân Tạo A, quận Bình Tân, thành phố Hồ Chí Minh.</v>
          </cell>
          <cell r="M380" t="str">
            <v/>
          </cell>
          <cell r="N380" t="str">
            <v/>
          </cell>
          <cell r="O380" t="str">
            <v/>
          </cell>
          <cell r="P380" t="str">
            <v>* Thuốc không chứa kháng sinh nhóm β-Lactam: Thuốc viên nén, viên bao, viên nang cứng, viên nang mềm, thuốc bột, thuốc cốm, thuốc viên nén sủi bọt, thuốc bột sủi bọt, thuốc nước uống, thuốc kem, thuốc mỡ.</v>
          </cell>
          <cell r="R380" t="str">
            <v>3P</v>
          </cell>
          <cell r="S380">
            <v>40467</v>
          </cell>
          <cell r="T380" t="str">
            <v>246/CN-QLD</v>
          </cell>
          <cell r="U380">
            <v>39737</v>
          </cell>
          <cell r="V380">
            <v>40467</v>
          </cell>
          <cell r="X380" t="str">
            <v>Tái</v>
          </cell>
          <cell r="Y380" t="str">
            <v>* Non-β (viên, cốm, bột uống, nang mềm, kem, mỡ, nước uống)</v>
          </cell>
          <cell r="AV380" t="b">
            <v>1</v>
          </cell>
          <cell r="AW380" t="b">
            <v>0</v>
          </cell>
          <cell r="AX380" t="b">
            <v>0</v>
          </cell>
          <cell r="AY380">
            <v>58</v>
          </cell>
          <cell r="BA380" t="str">
            <v>-</v>
          </cell>
          <cell r="BB380" t="str">
            <v/>
          </cell>
          <cell r="BC380" t="str">
            <v>Cục Quản lý Dược Việt Nam</v>
          </cell>
        </row>
        <row r="381">
          <cell r="A381">
            <v>381</v>
          </cell>
          <cell r="B381" t="str">
            <v>-</v>
          </cell>
          <cell r="C381" t="str">
            <v/>
          </cell>
          <cell r="D381" t="str">
            <v>GMP</v>
          </cell>
          <cell r="E381">
            <v>384</v>
          </cell>
          <cell r="H381">
            <v>73</v>
          </cell>
          <cell r="I381" t="str">
            <v>A</v>
          </cell>
          <cell r="J381" t="str">
            <v>Công ty TNHH Dược phẩm USA-NIC</v>
          </cell>
          <cell r="K381" t="str">
            <v>USA-NIC Pharmaceutical Company Limited</v>
          </cell>
          <cell r="L381" t="str">
            <v>Lô 11D, đường C, khu công nghiệp Tân Tạo, phường Tân Tạo A, quận Bình Tân, thành phố Hồ Chí Minh.</v>
          </cell>
          <cell r="M381" t="str">
            <v/>
          </cell>
          <cell r="N381" t="str">
            <v/>
          </cell>
          <cell r="O381" t="str">
            <v/>
          </cell>
          <cell r="P381" t="str">
            <v>* Thuốc không chứa kháng sinh nhóm β-Lactam: Viên nang mềm.</v>
          </cell>
          <cell r="R381" t="str">
            <v>3P</v>
          </cell>
          <cell r="S381">
            <v>39851</v>
          </cell>
          <cell r="T381" t="str">
            <v>36/CN-QLD</v>
          </cell>
          <cell r="U381">
            <v>39120</v>
          </cell>
          <cell r="V381">
            <v>39851</v>
          </cell>
          <cell r="X381" t="str">
            <v>Mới</v>
          </cell>
          <cell r="Y381" t="str">
            <v>* Non-β (viên, nang mềm)</v>
          </cell>
          <cell r="AV381" t="b">
            <v>1</v>
          </cell>
          <cell r="AW381" t="b">
            <v>0</v>
          </cell>
          <cell r="AX381" t="b">
            <v>0</v>
          </cell>
          <cell r="AY381">
            <v>58</v>
          </cell>
          <cell r="BA381" t="str">
            <v>-</v>
          </cell>
          <cell r="BB381" t="str">
            <v/>
          </cell>
          <cell r="BC381" t="str">
            <v>Cục Quản lý Dược Việt Nam</v>
          </cell>
        </row>
        <row r="382">
          <cell r="A382">
            <v>382</v>
          </cell>
          <cell r="B382" t="str">
            <v>-</v>
          </cell>
          <cell r="C382" t="str">
            <v/>
          </cell>
          <cell r="D382" t="str">
            <v>GMP</v>
          </cell>
          <cell r="E382">
            <v>385</v>
          </cell>
          <cell r="H382">
            <v>73</v>
          </cell>
          <cell r="I382" t="str">
            <v>A</v>
          </cell>
          <cell r="J382" t="str">
            <v>Công ty TNHH Dược phẩm USA-NIC</v>
          </cell>
          <cell r="K382" t="str">
            <v>USA-NIC Pharmaceutical Company Limited</v>
          </cell>
          <cell r="L382" t="str">
            <v>Lô 11D, đường C, khu công nghiệp Tân Tạo, phường Tân Tạo A, quận Bình Tân, thành phố Hồ Chí Minh.</v>
          </cell>
          <cell r="M382" t="str">
            <v/>
          </cell>
          <cell r="N382" t="str">
            <v/>
          </cell>
          <cell r="O382" t="str">
            <v/>
          </cell>
          <cell r="P382" t="str">
            <v>* Thuốc không chứa kháng sinh nhóm β-Lactam: Thuốc viên nén, viên nén bao phim, viên nén bao đường, viên nang cứng, thuốc bột, thuốc cốm, thuốc viên nén sủi bọt, thuốc bột sủi bọt, thuốc nước uống.</v>
          </cell>
          <cell r="R382" t="str">
            <v>3P</v>
          </cell>
          <cell r="S382">
            <v>39551</v>
          </cell>
          <cell r="T382" t="str">
            <v>43/CN-QLD</v>
          </cell>
          <cell r="U382">
            <v>38820</v>
          </cell>
          <cell r="V382">
            <v>39551</v>
          </cell>
          <cell r="X382" t="str">
            <v>Mới</v>
          </cell>
          <cell r="Y382" t="str">
            <v>* Non-β (viên, cốm, bột uống, nước uống)</v>
          </cell>
          <cell r="AV382" t="b">
            <v>1</v>
          </cell>
          <cell r="AW382" t="b">
            <v>0</v>
          </cell>
          <cell r="AX382" t="b">
            <v>0</v>
          </cell>
          <cell r="AY382">
            <v>58</v>
          </cell>
          <cell r="BA382" t="str">
            <v>-</v>
          </cell>
          <cell r="BB382" t="str">
            <v/>
          </cell>
          <cell r="BC382" t="str">
            <v>Cục Quản lý Dược Việt Nam</v>
          </cell>
        </row>
        <row r="383">
          <cell r="A383">
            <v>383</v>
          </cell>
          <cell r="B383" t="str">
            <v>-</v>
          </cell>
          <cell r="C383" t="str">
            <v/>
          </cell>
          <cell r="D383" t="str">
            <v>GMP</v>
          </cell>
          <cell r="E383">
            <v>386</v>
          </cell>
          <cell r="H383">
            <v>74</v>
          </cell>
          <cell r="I383" t="str">
            <v>A</v>
          </cell>
          <cell r="J383" t="str">
            <v>Công ty cổ phần Dược phẩm 2-9 TP Hồ Chí Minh</v>
          </cell>
          <cell r="K383" t="str">
            <v>National Day Pharmaceutical Joint Stock Company of HCM City (NADYPHAR)</v>
          </cell>
          <cell r="L383" t="str">
            <v>Số 930 C4 Đường C, khu công nghiệp Cát Lái, cụm 2, phường Thạnh Mỹ Lợi, quận 2, thành phố Hồ Chí Minh.</v>
          </cell>
          <cell r="N383" t="str">
            <v/>
          </cell>
          <cell r="O383" t="str">
            <v/>
          </cell>
          <cell r="P383"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gel, mỡ và cao xoa;_x000D_
* Thuốc từ dược liệu: Thuốc nước uống.</v>
          </cell>
          <cell r="R383" t="str">
            <v>WHO-GMP</v>
          </cell>
          <cell r="S383">
            <v>43792</v>
          </cell>
          <cell r="T383" t="str">
            <v>554/GCN-QLD</v>
          </cell>
          <cell r="U383">
            <v>42697</v>
          </cell>
          <cell r="V383">
            <v>43792</v>
          </cell>
          <cell r="X383" t="str">
            <v>Tái</v>
          </cell>
          <cell r="Y383" t="str">
            <v>* Non-β (viên, cốm, bột uống, kem, gel, mỡ, nước uống, nước dùng ngoài)
* Dược liệu (nước uống)</v>
          </cell>
          <cell r="Z383" t="str">
            <v>x</v>
          </cell>
          <cell r="AA383" t="str">
            <v>x</v>
          </cell>
          <cell r="AB383" t="str">
            <v/>
          </cell>
          <cell r="AC383" t="str">
            <v/>
          </cell>
          <cell r="AD383" t="str">
            <v/>
          </cell>
          <cell r="AE383" t="str">
            <v/>
          </cell>
          <cell r="AF383" t="str">
            <v/>
          </cell>
          <cell r="AG383" t="str">
            <v/>
          </cell>
          <cell r="AH383" t="str">
            <v>N D S</v>
          </cell>
          <cell r="AI383" t="str">
            <v/>
          </cell>
          <cell r="AJ383" t="str">
            <v/>
          </cell>
          <cell r="AK383" t="str">
            <v>N D</v>
          </cell>
          <cell r="AL383" t="str">
            <v>N</v>
          </cell>
          <cell r="AM383" t="str">
            <v/>
          </cell>
          <cell r="AN383" t="str">
            <v>N</v>
          </cell>
          <cell r="AO383" t="str">
            <v/>
          </cell>
          <cell r="AP383" t="str">
            <v/>
          </cell>
          <cell r="AQ383" t="str">
            <v/>
          </cell>
          <cell r="AR383" t="str">
            <v/>
          </cell>
          <cell r="AS383" t="str">
            <v/>
          </cell>
          <cell r="AT383" t="str">
            <v/>
          </cell>
          <cell r="AU383" t="str">
            <v/>
          </cell>
          <cell r="AV383" t="b">
            <v>1</v>
          </cell>
          <cell r="AW383" t="b">
            <v>0</v>
          </cell>
          <cell r="AX383" t="b">
            <v>0</v>
          </cell>
          <cell r="AY383">
            <v>59</v>
          </cell>
          <cell r="AZ383">
            <v>33</v>
          </cell>
          <cell r="BA383">
            <v>33</v>
          </cell>
          <cell r="BB383" t="str">
            <v>58/ĐKKDD-BYT</v>
          </cell>
          <cell r="BC383" t="str">
            <v>Cục Quản lý Dược Việt Nam</v>
          </cell>
        </row>
        <row r="384">
          <cell r="A384">
            <v>384</v>
          </cell>
          <cell r="B384" t="str">
            <v>-</v>
          </cell>
          <cell r="C384" t="str">
            <v/>
          </cell>
          <cell r="D384" t="str">
            <v>GMP</v>
          </cell>
          <cell r="E384">
            <v>387</v>
          </cell>
          <cell r="H384">
            <v>74</v>
          </cell>
          <cell r="I384" t="str">
            <v>A</v>
          </cell>
          <cell r="J384" t="str">
            <v>Công ty cổ phần Dược phẩm 2-9 TP Hồ Chí Minh (NADYPHAR)</v>
          </cell>
          <cell r="K384" t="str">
            <v/>
          </cell>
          <cell r="L384" t="str">
            <v>Số 930 C4 Đường C, khu công nghiệp Cát Lái, Cụm 2, phường Thạnh Mỹ Lợi, quận 2, thành phố Hồ Chí Minh.</v>
          </cell>
          <cell r="M384" t="str">
            <v/>
          </cell>
          <cell r="N384" t="str">
            <v/>
          </cell>
          <cell r="O384" t="str">
            <v/>
          </cell>
          <cell r="P384"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gel, mỡ và cao xoa;_x000D_
* Thuốc từ dược liệu: Viên bao phim, viên bao đường, viên nang cứng, thuốc bột, thuốc cốm và thuốc nước uống.</v>
          </cell>
          <cell r="R384" t="str">
            <v>WHO-GMP</v>
          </cell>
          <cell r="S384">
            <v>42541</v>
          </cell>
          <cell r="T384" t="str">
            <v>165/GCN-QLD</v>
          </cell>
          <cell r="U384">
            <v>41445</v>
          </cell>
          <cell r="V384">
            <v>42541</v>
          </cell>
          <cell r="X384" t="str">
            <v>Tái</v>
          </cell>
          <cell r="Y384" t="str">
            <v>* Non-β (viên, cốm, bột uống, kem, gel, mỡ, nước uống, nước dùng ngoài)
* Dược liệu (viên, cốm, bột uống, nước uống)</v>
          </cell>
          <cell r="AV384" t="b">
            <v>1</v>
          </cell>
          <cell r="AW384" t="b">
            <v>0</v>
          </cell>
          <cell r="AX384" t="b">
            <v>0</v>
          </cell>
          <cell r="AY384">
            <v>59</v>
          </cell>
          <cell r="BA384" t="str">
            <v>-</v>
          </cell>
          <cell r="BB384" t="str">
            <v/>
          </cell>
          <cell r="BC384" t="str">
            <v>Cục Quản lý Dược Việt Nam</v>
          </cell>
        </row>
        <row r="385">
          <cell r="A385">
            <v>385</v>
          </cell>
          <cell r="B385" t="str">
            <v>-</v>
          </cell>
          <cell r="C385" t="str">
            <v/>
          </cell>
          <cell r="D385" t="str">
            <v>GMP</v>
          </cell>
          <cell r="E385">
            <v>388</v>
          </cell>
          <cell r="H385">
            <v>74</v>
          </cell>
          <cell r="I385" t="str">
            <v>A</v>
          </cell>
          <cell r="J385" t="str">
            <v>Công ty cổ phần Dược phẩm 2-9 TP Hồ Chí Minh (NADYPHAR)</v>
          </cell>
          <cell r="K385" t="str">
            <v/>
          </cell>
          <cell r="L385" t="str">
            <v>Số 930 C4 Đường C, khu công nghiệp Cát Lái, Cụm 2, phường Thạnh Mỹ Lợi, quận 2, thành phố Hồ Chí Minh.</v>
          </cell>
          <cell r="M385" t="str">
            <v/>
          </cell>
          <cell r="N385" t="str">
            <v/>
          </cell>
          <cell r="O385" t="str">
            <v/>
          </cell>
          <cell r="P385"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gel, mỡ và cao xoa;_x000D_
* Thuốc từ dược liệu: Viên bao phim, viên bao đường, viên nang cứng, thuốc bột, thuốc cốm và thuốc nước uống.</v>
          </cell>
          <cell r="R385" t="str">
            <v>WHO-GMP</v>
          </cell>
          <cell r="S385">
            <v>41405</v>
          </cell>
          <cell r="T385" t="str">
            <v>120/GCN-QLD</v>
          </cell>
          <cell r="U385">
            <v>40309</v>
          </cell>
          <cell r="V385">
            <v>41405</v>
          </cell>
          <cell r="X385" t="str">
            <v>Tái</v>
          </cell>
          <cell r="Y385" t="str">
            <v>* Non-β (viên, cốm, bột uống, kem, gel, mỡ, nước uống, nước dùng ngoài)
* Dược liệu (viên, cốm, bột uống, nước uống)</v>
          </cell>
          <cell r="AV385" t="b">
            <v>1</v>
          </cell>
          <cell r="AW385" t="b">
            <v>0</v>
          </cell>
          <cell r="AX385" t="b">
            <v>0</v>
          </cell>
          <cell r="AY385">
            <v>59</v>
          </cell>
          <cell r="BA385" t="str">
            <v>-</v>
          </cell>
          <cell r="BB385" t="str">
            <v/>
          </cell>
          <cell r="BC385" t="str">
            <v>Cục Quản lý Dược Việt Nam</v>
          </cell>
        </row>
        <row r="386">
          <cell r="A386">
            <v>386</v>
          </cell>
          <cell r="B386" t="str">
            <v>o</v>
          </cell>
          <cell r="C386" t="str">
            <v>GMP-75A</v>
          </cell>
          <cell r="D386" t="str">
            <v>GMP</v>
          </cell>
          <cell r="E386">
            <v>389</v>
          </cell>
          <cell r="H386">
            <v>75</v>
          </cell>
          <cell r="I386" t="str">
            <v>A</v>
          </cell>
          <cell r="J386" t="str">
            <v>Công ty cổ phần Dược phẩm VCP</v>
          </cell>
          <cell r="K386" t="str">
            <v>VCP Pharmaceutical Joint Stock Company</v>
          </cell>
          <cell r="L386" t="str">
            <v>Xã Thanh Xuân, huyện Sóc Sơn, thành phố Hà Nội.</v>
          </cell>
          <cell r="M386" t="str">
            <v>Thanh Xuan commune, Soc Son district, Ha Noi city.</v>
          </cell>
          <cell r="N386" t="str">
            <v/>
          </cell>
          <cell r="O386" t="str">
            <v/>
          </cell>
          <cell r="P386" t="str">
            <v>* Thuốc không chứa kháng sinh nhóm β-Lactam: Thuốc kem, thuốc mỡ, thuốc gel dùng ngoài, thuốc nước dùng ngoài, thuốc bột nhão, cao dán, thuốc xịt mũi và thuốc nhỏ mũi._x000D_
* Thuốc chứa kháng sinh nhóm β-Lactam (Penicillin &amp; Cephalosporin): Thuốc bột pha tiêm._x000D_
* Thuốc từ cao dược liệu, cốm dược liệu, bột dược liệu: Viên hoàn nhỏ giọt, viên nén, viên nén ngậm, viên nén nhai, viên bao phim, viên bao đường, viên nang cứng, thuốc bột và thuốc cốm.</v>
          </cell>
          <cell r="R386" t="str">
            <v>WHO-GMP</v>
          </cell>
          <cell r="S386">
            <v>44019</v>
          </cell>
          <cell r="T386" t="str">
            <v>255/GCN-QLD</v>
          </cell>
          <cell r="U386">
            <v>42923</v>
          </cell>
          <cell r="V386">
            <v>44019</v>
          </cell>
          <cell r="X386" t="str">
            <v>Tái + Mới</v>
          </cell>
          <cell r="Y386" t="str">
            <v>* Non-β (kem, gel, mỡ, nước dùng ngoài, nhỏ mũi, cao dán)_x000D_
* β-Lactam (tiêm bột)_x000D_
* Dược liệu (viên, cốm, bột uống, cao)</v>
          </cell>
          <cell r="Z386" t="str">
            <v>x</v>
          </cell>
          <cell r="AA386" t="str">
            <v>x</v>
          </cell>
          <cell r="AF386" t="str">
            <v>P C</v>
          </cell>
          <cell r="AH386" t="str">
            <v>D H</v>
          </cell>
          <cell r="AL386" t="str">
            <v>N</v>
          </cell>
          <cell r="AN386" t="str">
            <v>N</v>
          </cell>
          <cell r="AV386" t="b">
            <v>1</v>
          </cell>
          <cell r="AW386" t="b">
            <v>0</v>
          </cell>
          <cell r="AX386" t="b">
            <v>0</v>
          </cell>
          <cell r="AY386">
            <v>60</v>
          </cell>
          <cell r="BA386" t="str">
            <v>-</v>
          </cell>
          <cell r="BB386" t="str">
            <v/>
          </cell>
          <cell r="BC386" t="str">
            <v>Cục Quản lý Dược Việt Nam</v>
          </cell>
        </row>
        <row r="387">
          <cell r="A387">
            <v>387</v>
          </cell>
          <cell r="B387" t="str">
            <v>-</v>
          </cell>
          <cell r="C387" t="str">
            <v/>
          </cell>
          <cell r="D387" t="str">
            <v>GMP</v>
          </cell>
          <cell r="E387">
            <v>390</v>
          </cell>
          <cell r="H387">
            <v>75</v>
          </cell>
          <cell r="I387" t="str">
            <v>A</v>
          </cell>
          <cell r="J387" t="str">
            <v>Công ty cổ phần Dược phẩm VCP</v>
          </cell>
          <cell r="K387" t="str">
            <v>VCP Pharmaceutical Joint Stock Company</v>
          </cell>
          <cell r="L387" t="str">
            <v>Xã Thanh Xuân, huyện Sóc Sơn, thành phố Hà Nội.</v>
          </cell>
          <cell r="M387" t="str">
            <v>Thanh Xuan commune, Soc Son district, Ha Noi city.</v>
          </cell>
          <cell r="N387" t="str">
            <v/>
          </cell>
          <cell r="O387" t="str">
            <v/>
          </cell>
          <cell r="P387" t="str">
            <v>* Thuốc bột pha tiêm chứa kháng sinh nhóm Penicillin và kháng sinh nhóm Cephalosporin.</v>
          </cell>
          <cell r="R387" t="str">
            <v>WHO-GMP</v>
          </cell>
          <cell r="S387">
            <v>42827</v>
          </cell>
          <cell r="T387" t="str">
            <v>189/GCN-QLD</v>
          </cell>
          <cell r="U387">
            <v>41731</v>
          </cell>
          <cell r="V387">
            <v>42827</v>
          </cell>
          <cell r="X387" t="str">
            <v>Tái</v>
          </cell>
          <cell r="Y387" t="str">
            <v>* Penicillin &amp; Cephalosporin (tiêm bột)</v>
          </cell>
          <cell r="AV387" t="b">
            <v>1</v>
          </cell>
          <cell r="AW387" t="b">
            <v>0</v>
          </cell>
          <cell r="AX387" t="b">
            <v>0</v>
          </cell>
          <cell r="AY387">
            <v>60</v>
          </cell>
          <cell r="BA387" t="str">
            <v>-</v>
          </cell>
          <cell r="BB387" t="str">
            <v/>
          </cell>
          <cell r="BC387" t="str">
            <v>Cục Quản lý Dược Việt Nam</v>
          </cell>
        </row>
        <row r="388">
          <cell r="A388">
            <v>388</v>
          </cell>
          <cell r="B388" t="str">
            <v>o</v>
          </cell>
          <cell r="C388" t="str">
            <v>GMP-76A</v>
          </cell>
          <cell r="D388" t="str">
            <v>GMP</v>
          </cell>
          <cell r="E388">
            <v>392</v>
          </cell>
          <cell r="H388">
            <v>76</v>
          </cell>
          <cell r="I388" t="str">
            <v>A</v>
          </cell>
          <cell r="J388" t="str">
            <v>Công ty cổ phần Dược phẩm 3/2 (F.T. PHARMA)</v>
          </cell>
          <cell r="K388" t="str">
            <v/>
          </cell>
          <cell r="L388" t="str">
            <v>Số 930 C2 đường C, khu công nghiệp Cát Lái,  phường Thạnh Mỹ Lợi, cụm II,  quận 2, thành phố Hồ Chí Minh.</v>
          </cell>
          <cell r="M388" t="str">
            <v/>
          </cell>
          <cell r="N388" t="str">
            <v/>
          </cell>
          <cell r="O388" t="str">
            <v/>
          </cell>
          <cell r="P388" t="str">
            <v>* 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trùng rửa vết thương.</v>
          </cell>
          <cell r="R388" t="str">
            <v>WHO-GMP</v>
          </cell>
          <cell r="S388">
            <v>43888</v>
          </cell>
          <cell r="T388" t="str">
            <v>75/GCN-QLD</v>
          </cell>
          <cell r="U388">
            <v>42793</v>
          </cell>
          <cell r="V388">
            <v>43888</v>
          </cell>
          <cell r="X388" t="str">
            <v>Tái</v>
          </cell>
          <cell r="Y388" t="str">
            <v>* Non-β (viên, cốm, bột uống, nang mềm, gel, tiêm nước, nước uống, nước dùng ngoài, nhỏ mắt)</v>
          </cell>
          <cell r="Z388" t="str">
            <v>x</v>
          </cell>
          <cell r="AA388" t="str">
            <v/>
          </cell>
          <cell r="AB388" t="str">
            <v/>
          </cell>
          <cell r="AC388" t="str">
            <v/>
          </cell>
          <cell r="AD388" t="str">
            <v/>
          </cell>
          <cell r="AE388" t="str">
            <v/>
          </cell>
          <cell r="AF388" t="str">
            <v/>
          </cell>
          <cell r="AG388" t="str">
            <v>N</v>
          </cell>
          <cell r="AH388" t="str">
            <v>N</v>
          </cell>
          <cell r="AI388" t="str">
            <v/>
          </cell>
          <cell r="AJ388" t="str">
            <v/>
          </cell>
          <cell r="AK388" t="str">
            <v>N</v>
          </cell>
          <cell r="AL388" t="str">
            <v>N</v>
          </cell>
          <cell r="AM388" t="str">
            <v>N</v>
          </cell>
          <cell r="AN388" t="str">
            <v>N</v>
          </cell>
          <cell r="AO388" t="str">
            <v/>
          </cell>
          <cell r="AP388" t="str">
            <v>x</v>
          </cell>
          <cell r="AQ388" t="str">
            <v/>
          </cell>
          <cell r="AR388" t="str">
            <v/>
          </cell>
          <cell r="AS388" t="str">
            <v/>
          </cell>
          <cell r="AT388" t="str">
            <v/>
          </cell>
          <cell r="AU388" t="str">
            <v/>
          </cell>
          <cell r="AV388" t="b">
            <v>1</v>
          </cell>
          <cell r="AW388" t="b">
            <v>0</v>
          </cell>
          <cell r="AX388" t="b">
            <v>0</v>
          </cell>
          <cell r="AY388">
            <v>61</v>
          </cell>
          <cell r="AZ388">
            <v>95</v>
          </cell>
          <cell r="BA388">
            <v>95</v>
          </cell>
          <cell r="BB388" t="str">
            <v>186/ĐKKDD-BYT</v>
          </cell>
          <cell r="BC388" t="str">
            <v>Cục Quản lý Dược Việt Nam</v>
          </cell>
        </row>
        <row r="389">
          <cell r="A389">
            <v>389</v>
          </cell>
          <cell r="B389" t="str">
            <v>-</v>
          </cell>
          <cell r="C389" t="str">
            <v/>
          </cell>
          <cell r="D389" t="str">
            <v>GMP</v>
          </cell>
          <cell r="E389">
            <v>393</v>
          </cell>
          <cell r="H389">
            <v>76</v>
          </cell>
          <cell r="I389" t="str">
            <v>A</v>
          </cell>
          <cell r="J389" t="str">
            <v>Công ty cổ phần Dược phẩm 3/2 (F.T. PHARMA)</v>
          </cell>
          <cell r="K389" t="str">
            <v/>
          </cell>
          <cell r="L389" t="str">
            <v>Số 930 C2 đường C, khu công nghiệp Cát Lái,  phường Thạnh Mỹ Lợi, cụm II,  quận 2, thành phố Hồ Chí Minh.</v>
          </cell>
          <cell r="M389" t="str">
            <v/>
          </cell>
          <cell r="N389" t="str">
            <v/>
          </cell>
          <cell r="O389" t="str">
            <v/>
          </cell>
          <cell r="P389"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trùng rửa vết thương.</v>
          </cell>
          <cell r="R389" t="str">
            <v>WHO-GMP</v>
          </cell>
          <cell r="S389">
            <v>42715</v>
          </cell>
          <cell r="T389" t="str">
            <v>393/GCN-QLD</v>
          </cell>
          <cell r="U389">
            <v>41619</v>
          </cell>
          <cell r="V389">
            <v>42715</v>
          </cell>
          <cell r="X389" t="str">
            <v>Tái</v>
          </cell>
          <cell r="Y389" t="str">
            <v>* Non-β (viên, cốm, bột uống, nang mềm, gel, tiêm nước, nước uống, nước dùng ngoài, nhỏ mắt)</v>
          </cell>
          <cell r="AV389" t="b">
            <v>1</v>
          </cell>
          <cell r="AW389" t="b">
            <v>0</v>
          </cell>
          <cell r="AX389" t="b">
            <v>0</v>
          </cell>
          <cell r="AY389">
            <v>61</v>
          </cell>
          <cell r="BA389" t="str">
            <v>-</v>
          </cell>
          <cell r="BB389" t="str">
            <v/>
          </cell>
          <cell r="BC389" t="str">
            <v>Cục Quản lý Dược Việt Nam</v>
          </cell>
        </row>
        <row r="390">
          <cell r="A390">
            <v>390</v>
          </cell>
          <cell r="B390" t="str">
            <v>-</v>
          </cell>
          <cell r="C390" t="str">
            <v/>
          </cell>
          <cell r="D390" t="str">
            <v>GMP</v>
          </cell>
          <cell r="E390">
            <v>394</v>
          </cell>
          <cell r="H390">
            <v>76</v>
          </cell>
          <cell r="I390" t="str">
            <v>A</v>
          </cell>
          <cell r="J390" t="str">
            <v>Công ty cổ phần Dược phẩm 3/2 (F.T. PHARMA)</v>
          </cell>
          <cell r="K390" t="str">
            <v/>
          </cell>
          <cell r="L390" t="str">
            <v>Số 930 C2 đường C, khu công nghiệp Cát Lái,  phường Thạnh Mỹ Lợi, cụm II,  quận 2, thành phố Hồ Chí Minh.</v>
          </cell>
          <cell r="M390" t="str">
            <v/>
          </cell>
          <cell r="N390" t="str">
            <v/>
          </cell>
          <cell r="O390" t="str">
            <v/>
          </cell>
          <cell r="P390"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trùng rửa vết thương.</v>
          </cell>
          <cell r="R390" t="str">
            <v>WHO-GMP</v>
          </cell>
          <cell r="S390">
            <v>41553</v>
          </cell>
          <cell r="T390" t="str">
            <v>325/GCN-QLD</v>
          </cell>
          <cell r="U390">
            <v>40457</v>
          </cell>
          <cell r="V390">
            <v>41553</v>
          </cell>
          <cell r="X390" t="str">
            <v>Tái</v>
          </cell>
          <cell r="Y390" t="str">
            <v>* Non-β (viên, cốm, bột uống, nang mềm, gel, tiêm nước, nước uống, nước dùng ngoài, nhỏ mắt)</v>
          </cell>
          <cell r="AV390" t="b">
            <v>1</v>
          </cell>
          <cell r="AW390" t="b">
            <v>0</v>
          </cell>
          <cell r="AX390" t="b">
            <v>0</v>
          </cell>
          <cell r="AY390">
            <v>61</v>
          </cell>
          <cell r="BA390" t="str">
            <v>-</v>
          </cell>
          <cell r="BB390" t="str">
            <v/>
          </cell>
          <cell r="BC390" t="str">
            <v>Cục Quản lý Dược Việt Nam</v>
          </cell>
        </row>
        <row r="391">
          <cell r="A391">
            <v>391</v>
          </cell>
          <cell r="B391" t="str">
            <v>o</v>
          </cell>
          <cell r="C391" t="str">
            <v>GMP-77A</v>
          </cell>
          <cell r="D391" t="str">
            <v>GMP</v>
          </cell>
          <cell r="E391">
            <v>395</v>
          </cell>
          <cell r="H391">
            <v>77</v>
          </cell>
          <cell r="I391" t="str">
            <v>A</v>
          </cell>
          <cell r="J391" t="str">
            <v>Công ty cổ phần Dược và Vật tư Y tế Bình Thuận (PHAPHARCO)</v>
          </cell>
          <cell r="K391" t="str">
            <v/>
          </cell>
          <cell r="L391" t="str">
            <v>Số 192, đường Nguyễn Hội, phường Phú Trinh, thành phố Phan Thiết, tỉnh Bình Thuận.</v>
          </cell>
          <cell r="M391" t="str">
            <v/>
          </cell>
          <cell r="N391" t="str">
            <v/>
          </cell>
          <cell r="O391" t="str">
            <v/>
          </cell>
          <cell r="P391"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kem và thuốc mỡ.</v>
          </cell>
          <cell r="R391" t="str">
            <v>WHO-GMP</v>
          </cell>
          <cell r="S391">
            <v>44337</v>
          </cell>
          <cell r="T391" t="str">
            <v>287/GCN-QLD</v>
          </cell>
          <cell r="U391">
            <v>43241</v>
          </cell>
          <cell r="V391">
            <v>44337</v>
          </cell>
          <cell r="X391" t="str">
            <v>Tái</v>
          </cell>
          <cell r="Y391" t="str">
            <v>* Non-β (viên, cốm, bột uống, kem, mỡ, nước uống, nước dùng ngoài)</v>
          </cell>
          <cell r="Z391" t="str">
            <v>x</v>
          </cell>
          <cell r="AA391" t="str">
            <v/>
          </cell>
          <cell r="AB391" t="str">
            <v/>
          </cell>
          <cell r="AC391" t="str">
            <v/>
          </cell>
          <cell r="AD391" t="str">
            <v/>
          </cell>
          <cell r="AE391" t="str">
            <v/>
          </cell>
          <cell r="AF391" t="str">
            <v/>
          </cell>
          <cell r="AG391" t="str">
            <v/>
          </cell>
          <cell r="AH391" t="str">
            <v>N S</v>
          </cell>
          <cell r="AI391" t="str">
            <v/>
          </cell>
          <cell r="AJ391" t="str">
            <v/>
          </cell>
          <cell r="AK391" t="str">
            <v>N</v>
          </cell>
          <cell r="AL391" t="str">
            <v>N</v>
          </cell>
          <cell r="AM391" t="str">
            <v/>
          </cell>
          <cell r="AN391" t="str">
            <v>N</v>
          </cell>
          <cell r="AO391" t="str">
            <v/>
          </cell>
          <cell r="AP391" t="str">
            <v/>
          </cell>
          <cell r="AQ391" t="str">
            <v/>
          </cell>
          <cell r="AR391" t="str">
            <v/>
          </cell>
          <cell r="AS391" t="str">
            <v/>
          </cell>
          <cell r="AT391" t="str">
            <v/>
          </cell>
          <cell r="AU391" t="str">
            <v/>
          </cell>
          <cell r="AV391" t="b">
            <v>1</v>
          </cell>
          <cell r="AW391" t="b">
            <v>0</v>
          </cell>
          <cell r="AX391" t="b">
            <v>0</v>
          </cell>
          <cell r="AY391">
            <v>62</v>
          </cell>
          <cell r="AZ391">
            <v>180</v>
          </cell>
          <cell r="BA391">
            <v>180</v>
          </cell>
          <cell r="BB391" t="str">
            <v>252/ĐKKDD-BYT</v>
          </cell>
          <cell r="BC391" t="str">
            <v>Cục Quản lý Dược Việt Nam</v>
          </cell>
        </row>
        <row r="392">
          <cell r="A392">
            <v>392</v>
          </cell>
          <cell r="B392" t="str">
            <v>-</v>
          </cell>
          <cell r="C392" t="str">
            <v/>
          </cell>
          <cell r="D392" t="str">
            <v>GMP</v>
          </cell>
          <cell r="E392">
            <v>396</v>
          </cell>
          <cell r="H392">
            <v>77</v>
          </cell>
          <cell r="I392" t="str">
            <v>A</v>
          </cell>
          <cell r="J392" t="str">
            <v>Công ty cổ phần Dược và Vật tư Y tế Bình Thuận (PHAPHARCO)</v>
          </cell>
          <cell r="K392" t="str">
            <v/>
          </cell>
          <cell r="L392" t="str">
            <v>Số 192, đường Nguyễn Hội, phường Phú Trinh, thành phố Phan Thiết, tỉnh Bình Thuận.</v>
          </cell>
          <cell r="M392" t="str">
            <v/>
          </cell>
          <cell r="N392" t="str">
            <v/>
          </cell>
          <cell r="O392" t="str">
            <v/>
          </cell>
          <cell r="P392" t="str">
            <v>* 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R392" t="str">
            <v>WHO-GMP</v>
          </cell>
          <cell r="S392">
            <v>42850</v>
          </cell>
          <cell r="T392" t="str">
            <v>226/GCN-QLD</v>
          </cell>
          <cell r="U392">
            <v>41754</v>
          </cell>
          <cell r="V392">
            <v>42850</v>
          </cell>
          <cell r="X392" t="str">
            <v>Tái</v>
          </cell>
          <cell r="Y392" t="str">
            <v>* Non-β (viên, cốm, bột uống, kem, mỡ, nước uống, nước dùng ngoài)</v>
          </cell>
          <cell r="AV392" t="b">
            <v>1</v>
          </cell>
          <cell r="AW392" t="b">
            <v>0</v>
          </cell>
          <cell r="AX392" t="b">
            <v>0</v>
          </cell>
          <cell r="AY392">
            <v>62</v>
          </cell>
          <cell r="BA392" t="str">
            <v>-</v>
          </cell>
          <cell r="BB392" t="str">
            <v/>
          </cell>
          <cell r="BC392" t="str">
            <v>Cục Quản lý Dược Việt Nam</v>
          </cell>
        </row>
        <row r="393">
          <cell r="A393">
            <v>393</v>
          </cell>
          <cell r="B393" t="str">
            <v>-</v>
          </cell>
          <cell r="C393" t="str">
            <v/>
          </cell>
          <cell r="D393" t="str">
            <v>GMP</v>
          </cell>
          <cell r="E393">
            <v>397</v>
          </cell>
          <cell r="H393">
            <v>77</v>
          </cell>
          <cell r="I393" t="str">
            <v>A</v>
          </cell>
          <cell r="J393" t="str">
            <v>Công ty cổ phần Dược và Vật tư Y tế Bình Thuận (PHAPHARCO)</v>
          </cell>
          <cell r="K393" t="str">
            <v/>
          </cell>
          <cell r="L393" t="str">
            <v>Số 192, đường Nguyễn Hội, phường Phú Trinh, thành phố Phan Thiết, tỉnh Bình Thuận.</v>
          </cell>
          <cell r="M393" t="str">
            <v/>
          </cell>
          <cell r="N393" t="str">
            <v/>
          </cell>
          <cell r="O393" t="str">
            <v/>
          </cell>
          <cell r="P393" t="str">
            <v>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R393" t="str">
            <v>WHO-GMP</v>
          </cell>
          <cell r="S393">
            <v>41607</v>
          </cell>
          <cell r="T393" t="str">
            <v>399/GCN-QLD</v>
          </cell>
          <cell r="U393">
            <v>40511</v>
          </cell>
          <cell r="V393">
            <v>41607</v>
          </cell>
          <cell r="X393" t="str">
            <v>Tái</v>
          </cell>
          <cell r="Y393" t="str">
            <v>* Non-β (viên, cốm, bột uống, kem, mỡ, nước uống, nước dùng ngoài)</v>
          </cell>
          <cell r="AV393" t="b">
            <v>1</v>
          </cell>
          <cell r="AW393" t="b">
            <v>0</v>
          </cell>
          <cell r="AX393" t="b">
            <v>0</v>
          </cell>
          <cell r="AY393">
            <v>62</v>
          </cell>
          <cell r="BA393" t="str">
            <v>-</v>
          </cell>
          <cell r="BB393" t="str">
            <v/>
          </cell>
          <cell r="BC393" t="str">
            <v>Cục Quản lý Dược Việt Nam</v>
          </cell>
        </row>
        <row r="394">
          <cell r="A394">
            <v>394</v>
          </cell>
          <cell r="B394" t="str">
            <v>o</v>
          </cell>
          <cell r="C394" t="str">
            <v>GMP-78A</v>
          </cell>
          <cell r="D394" t="str">
            <v>GMP</v>
          </cell>
          <cell r="E394">
            <v>398</v>
          </cell>
          <cell r="H394">
            <v>78</v>
          </cell>
          <cell r="I394" t="str">
            <v>A</v>
          </cell>
          <cell r="J394" t="str">
            <v>Công ty TNHH Nam Dược</v>
          </cell>
          <cell r="K394" t="str">
            <v/>
          </cell>
          <cell r="L394" t="str">
            <v>Lô M13 (C4-9), khu công nghiệp Hòa Xá, xã Mỹ Xá, thành phố Nam Định, tỉnh Nam Định.</v>
          </cell>
          <cell r="M394" t="str">
            <v/>
          </cell>
          <cell r="N394" t="str">
            <v/>
          </cell>
          <cell r="O394" t="str">
            <v/>
          </cell>
          <cell r="P394" t="str">
            <v>* Nguyên liệu từ dược liệu: cao đặc, cao khô, cao lỏng. _x000D_
* Thuốc dược liệu (từ dược liệu): viên nén, viên bao phim, viên bao đường, viên nang cứng, thuốc bột, thuốc cốm, chè thuốc, si rô thuốc, dung dịch thuốc uống, dung dịch thuốc dùng ngoài, thuốc hỗn dịch, nhũ tương, cồn thuốc, thuốc xịt mũi dạng lỏng, thuốc hít dạng lỏng, dầu gió, thuốc kem, thuốc mỡ và thuốc gel.</v>
          </cell>
          <cell r="R394" t="str">
            <v>WHO-GMP</v>
          </cell>
          <cell r="S394">
            <v>43819</v>
          </cell>
          <cell r="T394" t="str">
            <v>609/GCN-QLD</v>
          </cell>
          <cell r="U394">
            <v>42724</v>
          </cell>
          <cell r="V394">
            <v>43819</v>
          </cell>
          <cell r="X394" t="str">
            <v>Tái</v>
          </cell>
          <cell r="Y394" t="str">
            <v>* Nguyên liệu dược liệu (cao)
* Dược liệu (viên, cốm, bột uống, kem, gel, mỡ, nước uống, nước dùng ngoài)</v>
          </cell>
          <cell r="Z394" t="str">
            <v/>
          </cell>
          <cell r="AA394" t="str">
            <v>x</v>
          </cell>
          <cell r="AB394" t="str">
            <v/>
          </cell>
          <cell r="AC394" t="str">
            <v/>
          </cell>
          <cell r="AD394" t="str">
            <v/>
          </cell>
          <cell r="AE394" t="str">
            <v/>
          </cell>
          <cell r="AF394" t="str">
            <v/>
          </cell>
          <cell r="AG394" t="str">
            <v/>
          </cell>
          <cell r="AH394" t="str">
            <v>D</v>
          </cell>
          <cell r="AI394" t="str">
            <v>D</v>
          </cell>
          <cell r="AJ394" t="str">
            <v/>
          </cell>
          <cell r="AK394" t="str">
            <v>D</v>
          </cell>
          <cell r="AL394" t="str">
            <v>D</v>
          </cell>
          <cell r="AM394" t="str">
            <v/>
          </cell>
          <cell r="AN394" t="str">
            <v>D</v>
          </cell>
          <cell r="AO394" t="str">
            <v/>
          </cell>
          <cell r="AP394" t="str">
            <v/>
          </cell>
          <cell r="AQ394" t="str">
            <v/>
          </cell>
          <cell r="AR394" t="str">
            <v/>
          </cell>
          <cell r="AS394" t="str">
            <v/>
          </cell>
          <cell r="AT394" t="str">
            <v/>
          </cell>
          <cell r="AU394" t="str">
            <v/>
          </cell>
          <cell r="AV394" t="b">
            <v>1</v>
          </cell>
          <cell r="AW394" t="b">
            <v>0</v>
          </cell>
          <cell r="AX394" t="b">
            <v>0</v>
          </cell>
          <cell r="AY394">
            <v>63</v>
          </cell>
          <cell r="BA394" t="str">
            <v>-</v>
          </cell>
          <cell r="BB394" t="str">
            <v/>
          </cell>
          <cell r="BC394" t="str">
            <v>Cục Quản lý Dược Việt Nam</v>
          </cell>
        </row>
        <row r="395">
          <cell r="A395">
            <v>395</v>
          </cell>
          <cell r="B395" t="str">
            <v>-</v>
          </cell>
          <cell r="C395" t="str">
            <v/>
          </cell>
          <cell r="D395" t="str">
            <v>GMP</v>
          </cell>
          <cell r="F395">
            <v>23</v>
          </cell>
          <cell r="H395">
            <v>78</v>
          </cell>
          <cell r="I395" t="str">
            <v>A</v>
          </cell>
          <cell r="J395" t="str">
            <v>Công ty TNHH Nam Dược</v>
          </cell>
          <cell r="K395" t="str">
            <v/>
          </cell>
          <cell r="L395" t="str">
            <v>Lô M13 (C4-9), khu công nghiệp Hòa Xá, xã Mỹ Xá, thành phố Nam Định, tỉnh Nam Định.</v>
          </cell>
          <cell r="M395" t="str">
            <v/>
          </cell>
          <cell r="N395" t="str">
            <v/>
          </cell>
          <cell r="O395" t="str">
            <v/>
          </cell>
          <cell r="P395" t="str">
            <v>Thuốc từ dược liệu: cao đặc, cao khô, viên nén, viên nén bao phim, viên nén bao đường, viên nang cứng, thuốc bột, thuốc cốm, chè thuốc, si rô thuốc, dung dịch thuốc uống, dung dịch thuốc dùng ngoài, thuốc xịt mũi dạng lỏng, thuốc hít dạng lỏng, dầu gió, thuốc kem và thuốc mỡ.</v>
          </cell>
          <cell r="R395" t="str">
            <v>WHO-GMP</v>
          </cell>
          <cell r="S395">
            <v>42622</v>
          </cell>
          <cell r="T395" t="str">
            <v>667/GCN-QLD</v>
          </cell>
          <cell r="U395">
            <v>41974</v>
          </cell>
          <cell r="V395">
            <v>42622</v>
          </cell>
          <cell r="X395" t="str">
            <v>Điều chỉnh địa chỉ</v>
          </cell>
          <cell r="Y395" t="str">
            <v>* Dược liệu (viên, cốm, bột uống, kem, mỡ, nước uống, nước dùng ngoài, cao)</v>
          </cell>
          <cell r="AV395" t="b">
            <v>1</v>
          </cell>
          <cell r="AW395" t="b">
            <v>0</v>
          </cell>
          <cell r="AX395" t="b">
            <v>0</v>
          </cell>
          <cell r="AY395">
            <v>63</v>
          </cell>
          <cell r="BA395" t="str">
            <v>-</v>
          </cell>
          <cell r="BB395" t="str">
            <v/>
          </cell>
          <cell r="BC395" t="str">
            <v>Cục Quản lý Dược Việt Nam</v>
          </cell>
        </row>
        <row r="396">
          <cell r="A396">
            <v>396</v>
          </cell>
          <cell r="B396" t="str">
            <v>-</v>
          </cell>
          <cell r="C396" t="str">
            <v/>
          </cell>
          <cell r="D396" t="str">
            <v>GMP</v>
          </cell>
          <cell r="E396">
            <v>399</v>
          </cell>
          <cell r="H396">
            <v>78</v>
          </cell>
          <cell r="I396" t="str">
            <v>A</v>
          </cell>
          <cell r="J396" t="str">
            <v>Công ty TNHH Nam Dược</v>
          </cell>
          <cell r="K396" t="str">
            <v/>
          </cell>
          <cell r="L396" t="str">
            <v>Lô M13 (C4-9), khu công nghiệp Hòa Xá, xã Mỹ Xá, thành phố Nam Định, tỉnh Nam Định.</v>
          </cell>
          <cell r="M396" t="str">
            <v/>
          </cell>
          <cell r="N396" t="str">
            <v/>
          </cell>
          <cell r="O396" t="str">
            <v/>
          </cell>
          <cell r="P396" t="str">
            <v>Thuốc từ dược liệu: Cao đặc, cao khô, viên nén, viên nén bao phim, viên nén bao đường, viên nang cứng, thuốc bột, thuốc cốm, chè thuốc, si rô thuốc, dung dịch thuốc uống, dung dịch thuốc dùng ngoài, thuốc xịt mũi dạng lỏng, thuốc hít dạng lỏng, dầu gió, thuốc kem và thuốc mỡ.</v>
          </cell>
          <cell r="R396" t="str">
            <v>WHO-GMP</v>
          </cell>
          <cell r="S396">
            <v>42622</v>
          </cell>
          <cell r="T396" t="str">
            <v>235/GCN-QLD</v>
          </cell>
          <cell r="U396">
            <v>41526</v>
          </cell>
          <cell r="V396">
            <v>42622</v>
          </cell>
          <cell r="X396" t="str">
            <v>Tái</v>
          </cell>
          <cell r="Y396" t="str">
            <v>* Dược liệu (viên, cốm, bột uống, kem, mỡ, nước uống, nước dùng ngoài, cao)</v>
          </cell>
          <cell r="AV396" t="b">
            <v>1</v>
          </cell>
          <cell r="AW396" t="b">
            <v>0</v>
          </cell>
          <cell r="AX396" t="b">
            <v>0</v>
          </cell>
          <cell r="AY396">
            <v>63</v>
          </cell>
          <cell r="BA396" t="str">
            <v>-</v>
          </cell>
          <cell r="BB396" t="str">
            <v/>
          </cell>
          <cell r="BC396" t="str">
            <v>Cục Quản lý Dược Việt Nam</v>
          </cell>
        </row>
        <row r="397">
          <cell r="A397">
            <v>397</v>
          </cell>
          <cell r="B397" t="str">
            <v>-</v>
          </cell>
          <cell r="C397" t="str">
            <v/>
          </cell>
          <cell r="D397" t="str">
            <v>GMP</v>
          </cell>
          <cell r="E397">
            <v>400</v>
          </cell>
          <cell r="H397">
            <v>78</v>
          </cell>
          <cell r="I397" t="str">
            <v>A</v>
          </cell>
          <cell r="J397" t="str">
            <v>Công ty TNHH Nam Dược</v>
          </cell>
          <cell r="K397" t="str">
            <v/>
          </cell>
          <cell r="L397" t="str">
            <v>Lô M13 (C4-9), khu công nghiệp Hòa Xá, xã Mỹ Xá, thành phố Nam Định, tỉnh Nam Định.</v>
          </cell>
          <cell r="M397" t="str">
            <v/>
          </cell>
          <cell r="N397" t="str">
            <v/>
          </cell>
          <cell r="O397" t="str">
            <v/>
          </cell>
          <cell r="P397" t="str">
            <v xml:space="preserve">Các dạng thành phẩm không chứa kháng sinh β-Lactam: Thuốc viên nén, viên bao, viên nang cứng, thuốc bột, thuốc cốm và thuốc nước uống </v>
          </cell>
          <cell r="R397" t="str">
            <v>WHO-GMP</v>
          </cell>
          <cell r="S397">
            <v>41667</v>
          </cell>
          <cell r="T397" t="str">
            <v>37/CN-QLD</v>
          </cell>
          <cell r="U397">
            <v>40571</v>
          </cell>
          <cell r="V397">
            <v>41667</v>
          </cell>
          <cell r="X397" t="str">
            <v>Tái</v>
          </cell>
          <cell r="Y397" t="str">
            <v>* Non-β (viên, cốm, bột uống, nước uống)</v>
          </cell>
          <cell r="AV397" t="b">
            <v>1</v>
          </cell>
          <cell r="AW397" t="b">
            <v>0</v>
          </cell>
          <cell r="AX397" t="b">
            <v>0</v>
          </cell>
          <cell r="AY397">
            <v>63</v>
          </cell>
          <cell r="BA397" t="str">
            <v>-</v>
          </cell>
          <cell r="BB397" t="str">
            <v/>
          </cell>
          <cell r="BC397" t="str">
            <v>Cục Quản lý Dược Việt Nam</v>
          </cell>
        </row>
        <row r="398">
          <cell r="A398">
            <v>398</v>
          </cell>
          <cell r="B398" t="str">
            <v>o</v>
          </cell>
          <cell r="C398" t="str">
            <v>GMP-79A</v>
          </cell>
          <cell r="D398" t="str">
            <v>GMP</v>
          </cell>
          <cell r="E398">
            <v>401</v>
          </cell>
          <cell r="H398">
            <v>79</v>
          </cell>
          <cell r="I398" t="str">
            <v>A</v>
          </cell>
          <cell r="J398" t="str">
            <v>Công ty cổ phần Dược phẩm Sao Kim</v>
          </cell>
          <cell r="K398" t="str">
            <v/>
          </cell>
          <cell r="L398" t="str">
            <v>Khu công nghiệp Quang Minh, huyện Mê Linh, thành phố Hà Nội.</v>
          </cell>
          <cell r="M398" t="str">
            <v/>
          </cell>
          <cell r="N398" t="str">
            <v/>
          </cell>
          <cell r="O398" t="str">
            <v/>
          </cell>
          <cell r="P398" t="str">
            <v>* Thuốc không chứa kháng sinh nhóm β-Lactam (bao gồm cả thuốc thuộc danh mục thuốc độc và nguyên liệu độc làm thuốc, dược chất thuộc Danh mục chất bị cấm sử dụng trong một số ngành, lĩnh vực ): Thuốc viên nén, viên nén bao phim, viên nang cứng, thuốc bột, thuốc cốm, pellet, thuốc đạn và thuốc trứng.</v>
          </cell>
          <cell r="R398" t="str">
            <v>WHO-GMP</v>
          </cell>
          <cell r="S398">
            <v>44477</v>
          </cell>
          <cell r="T398" t="str">
            <v>704/GCN-QLD</v>
          </cell>
          <cell r="U398">
            <v>43381</v>
          </cell>
          <cell r="V398">
            <v>44477</v>
          </cell>
          <cell r="X398" t="str">
            <v>Tái</v>
          </cell>
          <cell r="Y398" t="str">
            <v>* Non-β (viên, cốm, bột uống, đạn)</v>
          </cell>
          <cell r="Z398" t="str">
            <v>x</v>
          </cell>
          <cell r="AA398" t="str">
            <v/>
          </cell>
          <cell r="AB398" t="str">
            <v/>
          </cell>
          <cell r="AC398" t="str">
            <v/>
          </cell>
          <cell r="AD398" t="str">
            <v/>
          </cell>
          <cell r="AE398" t="str">
            <v/>
          </cell>
          <cell r="AF398" t="str">
            <v/>
          </cell>
          <cell r="AG398" t="str">
            <v/>
          </cell>
          <cell r="AH398" t="str">
            <v>N</v>
          </cell>
          <cell r="AI398" t="str">
            <v/>
          </cell>
          <cell r="AJ398" t="str">
            <v/>
          </cell>
          <cell r="AK398" t="str">
            <v/>
          </cell>
          <cell r="AL398" t="str">
            <v/>
          </cell>
          <cell r="AM398" t="str">
            <v/>
          </cell>
          <cell r="AN398" t="str">
            <v/>
          </cell>
          <cell r="AO398" t="str">
            <v>x</v>
          </cell>
          <cell r="AP398" t="str">
            <v/>
          </cell>
          <cell r="AQ398" t="str">
            <v/>
          </cell>
          <cell r="AR398" t="str">
            <v/>
          </cell>
          <cell r="AS398" t="str">
            <v/>
          </cell>
          <cell r="AT398" t="str">
            <v/>
          </cell>
          <cell r="AU398" t="str">
            <v/>
          </cell>
          <cell r="AV398" t="b">
            <v>1</v>
          </cell>
          <cell r="AW398" t="b">
            <v>0</v>
          </cell>
          <cell r="AX398" t="b">
            <v>0</v>
          </cell>
          <cell r="AY398">
            <v>64</v>
          </cell>
          <cell r="AZ398">
            <v>264</v>
          </cell>
          <cell r="BA398">
            <v>264</v>
          </cell>
          <cell r="BB398" t="str">
            <v>152/ĐKKDD-BYT</v>
          </cell>
          <cell r="BC398" t="str">
            <v>Cục Quản lý Dược Việt Nam</v>
          </cell>
        </row>
        <row r="399">
          <cell r="A399">
            <v>399</v>
          </cell>
          <cell r="B399" t="str">
            <v>-</v>
          </cell>
          <cell r="C399" t="str">
            <v/>
          </cell>
          <cell r="D399" t="str">
            <v>GMP</v>
          </cell>
          <cell r="E399">
            <v>402</v>
          </cell>
          <cell r="H399">
            <v>79</v>
          </cell>
          <cell r="I399" t="str">
            <v>A</v>
          </cell>
          <cell r="J399" t="str">
            <v>Công ty cổ phần Dược phẩm Sao Kim</v>
          </cell>
          <cell r="K399" t="str">
            <v/>
          </cell>
          <cell r="L399" t="str">
            <v>Khu công nghiệp Quang Minh, huyện Mê Linh, thành phố Hà Nội.</v>
          </cell>
          <cell r="M399" t="str">
            <v/>
          </cell>
          <cell r="N399" t="str">
            <v/>
          </cell>
          <cell r="O399" t="str">
            <v/>
          </cell>
          <cell r="P399" t="str">
            <v>* Thuốc không chứa kháng sinh nhóm β-Lactam: Thuốc viên nén, viên nén bao phim, viên nén bao đường, viên nang cứng, thuốc bột, thuốc cốm, pellet, thuốc đạn và thuốc trứng.</v>
          </cell>
          <cell r="R399" t="str">
            <v>WHO-GMP</v>
          </cell>
          <cell r="S399">
            <v>43203</v>
          </cell>
          <cell r="T399" t="str">
            <v>194/GCN-QLD</v>
          </cell>
          <cell r="U399">
            <v>42107</v>
          </cell>
          <cell r="V399">
            <v>43203</v>
          </cell>
          <cell r="X399" t="str">
            <v>Tái</v>
          </cell>
          <cell r="Y399" t="str">
            <v>* Non-β (viên, cốm, bột uống, đạn)</v>
          </cell>
          <cell r="AV399" t="b">
            <v>1</v>
          </cell>
          <cell r="AW399" t="b">
            <v>0</v>
          </cell>
          <cell r="AX399" t="b">
            <v>0</v>
          </cell>
          <cell r="AY399">
            <v>64</v>
          </cell>
          <cell r="BA399" t="str">
            <v>-</v>
          </cell>
          <cell r="BB399" t="str">
            <v/>
          </cell>
          <cell r="BC399" t="str">
            <v>Cục Quản lý Dược Việt Nam</v>
          </cell>
        </row>
        <row r="400">
          <cell r="A400">
            <v>400</v>
          </cell>
          <cell r="B400" t="str">
            <v>-</v>
          </cell>
          <cell r="C400" t="str">
            <v/>
          </cell>
          <cell r="D400" t="str">
            <v>GMP</v>
          </cell>
          <cell r="E400">
            <v>404</v>
          </cell>
          <cell r="H400">
            <v>79</v>
          </cell>
          <cell r="I400" t="str">
            <v>A</v>
          </cell>
          <cell r="J400" t="str">
            <v>Công ty cổ phần Dược phẩm Sao Kim</v>
          </cell>
          <cell r="K400" t="str">
            <v/>
          </cell>
          <cell r="L400" t="str">
            <v>Khu công nghiệp Quang Minh, huyện Mê Linh, thành phố Hà Nội.</v>
          </cell>
          <cell r="M400" t="str">
            <v/>
          </cell>
          <cell r="N400" t="str">
            <v/>
          </cell>
          <cell r="O400" t="str">
            <v/>
          </cell>
          <cell r="P400" t="str">
            <v>Các dạng thành phẩm và nguyên liệu làm thuốc: Thuốc viên nén, viên bao phim, viên bao đường, viên nang cứng, thuốc bột, thuốc cốm, thuốc dạng vi nang, thuốc đạn và thuốc trứng không chứa kháng sinh nhóm β-Lactam.
Artemisinin, Dihydroartemisinin, Artesunat, Artemeter và Arteether.</v>
          </cell>
          <cell r="R400" t="str">
            <v>WHO-GMP</v>
          </cell>
          <cell r="S400">
            <v>41817</v>
          </cell>
          <cell r="T400" t="str">
            <v>191/CN-QLD</v>
          </cell>
          <cell r="U400">
            <v>40721</v>
          </cell>
          <cell r="V400">
            <v>41817</v>
          </cell>
          <cell r="X400" t="str">
            <v>Tái</v>
          </cell>
          <cell r="Y400" t="str">
            <v>* Non-β (viên, cốm, bột uống, đạn)</v>
          </cell>
          <cell r="AV400" t="b">
            <v>1</v>
          </cell>
          <cell r="AW400" t="b">
            <v>0</v>
          </cell>
          <cell r="AX400" t="b">
            <v>0</v>
          </cell>
          <cell r="AY400">
            <v>64</v>
          </cell>
          <cell r="BA400" t="str">
            <v>-</v>
          </cell>
          <cell r="BB400" t="str">
            <v/>
          </cell>
          <cell r="BC400" t="str">
            <v>Cục Quản lý Dược Việt Nam</v>
          </cell>
        </row>
        <row r="401">
          <cell r="A401">
            <v>401</v>
          </cell>
          <cell r="B401" t="str">
            <v>o</v>
          </cell>
          <cell r="C401" t="str">
            <v>GMP-80A</v>
          </cell>
          <cell r="D401" t="str">
            <v>GMP</v>
          </cell>
          <cell r="E401">
            <v>405</v>
          </cell>
          <cell r="H401">
            <v>80</v>
          </cell>
          <cell r="I401" t="str">
            <v>A</v>
          </cell>
          <cell r="J401" t="str">
            <v>Công ty TNHH Dược phẩm Vellpharm Việt Nam</v>
          </cell>
          <cell r="K401" t="str">
            <v/>
          </cell>
          <cell r="L401" t="str">
            <v>Số 8, đường TS 3, khu công nghiệp Tiên Sơn, tỉnh Bắc Ninh.</v>
          </cell>
          <cell r="M401" t="str">
            <v/>
          </cell>
          <cell r="N401" t="str">
            <v/>
          </cell>
          <cell r="O401" t="str">
            <v/>
          </cell>
          <cell r="P401" t="str">
            <v>* Thuốc không chứa kháng sinh nhóm β-Lactam: Thuốc viên nén, viên bao phim, viên nén phân tán, viên nén phóng thích biến đổi, viên nén phóng thích kéo dài.</v>
          </cell>
          <cell r="R401" t="str">
            <v>WHO-GMP</v>
          </cell>
          <cell r="S401">
            <v>44158</v>
          </cell>
          <cell r="T401" t="str">
            <v>522/GCN-QLD</v>
          </cell>
          <cell r="U401">
            <v>43062</v>
          </cell>
          <cell r="V401">
            <v>44158</v>
          </cell>
          <cell r="X401" t="str">
            <v>Tái</v>
          </cell>
          <cell r="Y401" t="str">
            <v>* Non-β (viên)</v>
          </cell>
          <cell r="Z401" t="str">
            <v>x</v>
          </cell>
          <cell r="AA401" t="str">
            <v/>
          </cell>
          <cell r="AB401" t="str">
            <v/>
          </cell>
          <cell r="AC401" t="str">
            <v/>
          </cell>
          <cell r="AD401" t="str">
            <v/>
          </cell>
          <cell r="AE401" t="str">
            <v/>
          </cell>
          <cell r="AF401" t="str">
            <v/>
          </cell>
          <cell r="AG401" t="str">
            <v/>
          </cell>
          <cell r="AH401" t="str">
            <v>N</v>
          </cell>
          <cell r="AI401" t="str">
            <v/>
          </cell>
          <cell r="AJ401" t="str">
            <v/>
          </cell>
          <cell r="AK401" t="str">
            <v/>
          </cell>
          <cell r="AL401" t="str">
            <v/>
          </cell>
          <cell r="AM401" t="str">
            <v/>
          </cell>
          <cell r="AN401" t="str">
            <v/>
          </cell>
          <cell r="AO401" t="str">
            <v/>
          </cell>
          <cell r="AP401" t="str">
            <v/>
          </cell>
          <cell r="AQ401" t="str">
            <v/>
          </cell>
          <cell r="AR401" t="str">
            <v/>
          </cell>
          <cell r="AS401" t="str">
            <v/>
          </cell>
          <cell r="AT401" t="str">
            <v/>
          </cell>
          <cell r="AU401" t="str">
            <v/>
          </cell>
          <cell r="AV401" t="b">
            <v>1</v>
          </cell>
          <cell r="AW401" t="b">
            <v>0</v>
          </cell>
          <cell r="AX401" t="b">
            <v>0</v>
          </cell>
          <cell r="AY401">
            <v>65</v>
          </cell>
          <cell r="BA401" t="str">
            <v>-</v>
          </cell>
          <cell r="BB401" t="str">
            <v/>
          </cell>
          <cell r="BC401" t="str">
            <v>Cục Quản lý Dược Việt Nam</v>
          </cell>
        </row>
        <row r="402">
          <cell r="A402">
            <v>402</v>
          </cell>
          <cell r="B402" t="str">
            <v>-</v>
          </cell>
          <cell r="C402" t="str">
            <v/>
          </cell>
          <cell r="D402" t="str">
            <v>GMP</v>
          </cell>
          <cell r="E402">
            <v>406</v>
          </cell>
          <cell r="H402">
            <v>80</v>
          </cell>
          <cell r="I402" t="str">
            <v>A</v>
          </cell>
          <cell r="J402" t="str">
            <v>Công ty TNHH Dược phẩm Vellpharm Việt Nam</v>
          </cell>
          <cell r="K402" t="str">
            <v/>
          </cell>
          <cell r="L402" t="str">
            <v>Số 8, đường TS 3, khu công nghiệp Tiên Sơn, tỉnh Bắc Ninh.</v>
          </cell>
          <cell r="M402" t="str">
            <v/>
          </cell>
          <cell r="N402" t="str">
            <v/>
          </cell>
          <cell r="O402" t="str">
            <v/>
          </cell>
          <cell r="P402" t="str">
            <v>* Thuốc không chứa kháng sinh nhóm β-Lactam: Thuốc viên nén, viên bao phim, viên nén phân tán, viên nén phóng thích biến đổi, viên nén phóng thích kéo dài.</v>
          </cell>
          <cell r="R402" t="str">
            <v>WHO-GMP</v>
          </cell>
          <cell r="S402">
            <v>42906</v>
          </cell>
          <cell r="T402" t="str">
            <v>305/GCN-QLD</v>
          </cell>
          <cell r="U402">
            <v>41810</v>
          </cell>
          <cell r="V402">
            <v>42906</v>
          </cell>
          <cell r="X402" t="str">
            <v>Tái</v>
          </cell>
          <cell r="Y402" t="str">
            <v>* Non-β (viên)</v>
          </cell>
          <cell r="AV402" t="b">
            <v>1</v>
          </cell>
          <cell r="AW402" t="b">
            <v>0</v>
          </cell>
          <cell r="AX402" t="b">
            <v>0</v>
          </cell>
          <cell r="AY402">
            <v>65</v>
          </cell>
          <cell r="BA402" t="str">
            <v>-</v>
          </cell>
          <cell r="BB402" t="str">
            <v/>
          </cell>
          <cell r="BC402" t="str">
            <v>Cục Quản lý Dược Việt Nam</v>
          </cell>
        </row>
        <row r="403">
          <cell r="A403">
            <v>403</v>
          </cell>
          <cell r="B403" t="str">
            <v>o</v>
          </cell>
          <cell r="C403" t="str">
            <v>GMP-81A</v>
          </cell>
          <cell r="D403" t="str">
            <v>GMP</v>
          </cell>
          <cell r="E403">
            <v>407</v>
          </cell>
          <cell r="H403">
            <v>81</v>
          </cell>
          <cell r="I403" t="str">
            <v>A</v>
          </cell>
          <cell r="J403" t="str">
            <v>Công ty Cổ phần Dược phẩm Đạt Vi Phú (Davipharm)</v>
          </cell>
          <cell r="K403" t="str">
            <v/>
          </cell>
          <cell r="L403" t="str">
            <v>Lô M7A, đường D17, khu công nghiệp Mỹ Phước 1, phường Thới Hòa, thị xã Bến Cát, tỉnh Bình Dương.</v>
          </cell>
          <cell r="M403" t="str">
            <v/>
          </cell>
          <cell r="N403" t="str">
            <v/>
          </cell>
          <cell r="O403" t="str">
            <v/>
          </cell>
          <cell r="P403" t="str">
            <v>* Thuốc không chứa kháng sinh nhóm β-Lactam: Viên nén, viên bao phim, viên nang cứng, thuốc bột, thuốc cốm; viên nang mềm; thuốc gel, dung dịch, hỗn dịch và nhũ dịch uống đóng túi; thuốc mỡ, thuốc gel và thuốc kem.</v>
          </cell>
          <cell r="R403" t="str">
            <v>WHO-GMP</v>
          </cell>
          <cell r="S403">
            <v>44359</v>
          </cell>
          <cell r="T403" t="str">
            <v>345/GCN-QLD</v>
          </cell>
          <cell r="U403">
            <v>43263</v>
          </cell>
          <cell r="V403">
            <v>44359</v>
          </cell>
          <cell r="X403" t="str">
            <v>Tái</v>
          </cell>
          <cell r="Y403" t="str">
            <v>* Non-β (viên, cốm, bột uống, nang mềm, kem, gel, mỡ)</v>
          </cell>
          <cell r="Z403" t="str">
            <v>x</v>
          </cell>
          <cell r="AA403" t="str">
            <v/>
          </cell>
          <cell r="AB403" t="str">
            <v/>
          </cell>
          <cell r="AC403" t="str">
            <v/>
          </cell>
          <cell r="AD403" t="str">
            <v/>
          </cell>
          <cell r="AE403" t="str">
            <v/>
          </cell>
          <cell r="AF403" t="str">
            <v/>
          </cell>
          <cell r="AG403" t="str">
            <v/>
          </cell>
          <cell r="AH403" t="str">
            <v>N</v>
          </cell>
          <cell r="AI403" t="str">
            <v/>
          </cell>
          <cell r="AJ403" t="str">
            <v/>
          </cell>
          <cell r="AK403" t="str">
            <v>N</v>
          </cell>
          <cell r="AL403" t="str">
            <v/>
          </cell>
          <cell r="AM403" t="str">
            <v/>
          </cell>
          <cell r="AN403" t="str">
            <v>N</v>
          </cell>
          <cell r="AO403" t="str">
            <v/>
          </cell>
          <cell r="AP403" t="str">
            <v>x</v>
          </cell>
          <cell r="AQ403" t="str">
            <v/>
          </cell>
          <cell r="AR403" t="str">
            <v/>
          </cell>
          <cell r="AS403" t="str">
            <v/>
          </cell>
          <cell r="AT403" t="str">
            <v/>
          </cell>
          <cell r="AU403" t="str">
            <v/>
          </cell>
          <cell r="AV403" t="b">
            <v>1</v>
          </cell>
          <cell r="AW403" t="b">
            <v>0</v>
          </cell>
          <cell r="AX403" t="b">
            <v>0</v>
          </cell>
          <cell r="AY403">
            <v>66</v>
          </cell>
          <cell r="BA403" t="str">
            <v>-</v>
          </cell>
          <cell r="BB403" t="str">
            <v/>
          </cell>
          <cell r="BC403" t="str">
            <v>Cục Quản lý Dược Việt Nam</v>
          </cell>
        </row>
        <row r="404">
          <cell r="A404">
            <v>404</v>
          </cell>
          <cell r="B404" t="str">
            <v>-</v>
          </cell>
          <cell r="C404" t="str">
            <v/>
          </cell>
          <cell r="D404" t="str">
            <v>GMP</v>
          </cell>
          <cell r="E404">
            <v>408</v>
          </cell>
          <cell r="H404">
            <v>81</v>
          </cell>
          <cell r="I404" t="str">
            <v>A</v>
          </cell>
          <cell r="J404" t="str">
            <v>Công ty Cổ phần Dược phẩm Đạt Vi Phú (Davipharm)</v>
          </cell>
          <cell r="K404" t="str">
            <v/>
          </cell>
          <cell r="L404" t="str">
            <v>Lô M7A, đường D17, khu công nghiệp Mỹ Phước 1, phường Thới Hòa, thị xã Bến Cát, tỉnh Bình Dương.</v>
          </cell>
          <cell r="M404" t="str">
            <v/>
          </cell>
          <cell r="N404" t="str">
            <v/>
          </cell>
          <cell r="O404" t="str">
            <v/>
          </cell>
          <cell r="P404" t="str">
            <v>* Thuốc không chứa kháng sinh nhóm β-Lactam: Viên nén, viên nén bao phim, viên nén bao đường, viên nang cứng, viên nang mềm, gel uống, hỗn dịch uống, thuốc mỡ và thuốc kem.</v>
          </cell>
          <cell r="R404" t="str">
            <v>WHO-GMP</v>
          </cell>
          <cell r="S404">
            <v>43143</v>
          </cell>
          <cell r="T404" t="str">
            <v>91/GCN-QLD</v>
          </cell>
          <cell r="U404">
            <v>42047</v>
          </cell>
          <cell r="V404">
            <v>43143</v>
          </cell>
          <cell r="X404" t="str">
            <v>Tái</v>
          </cell>
          <cell r="Y404" t="str">
            <v>* Non-β (viên, nang mềm, kem, gel, mỡ, nước uống)</v>
          </cell>
          <cell r="AV404" t="b">
            <v>1</v>
          </cell>
          <cell r="AW404" t="b">
            <v>0</v>
          </cell>
          <cell r="AX404" t="b">
            <v>0</v>
          </cell>
          <cell r="AY404">
            <v>66</v>
          </cell>
          <cell r="AZ404">
            <v>28</v>
          </cell>
          <cell r="BA404">
            <v>28</v>
          </cell>
          <cell r="BB404" t="str">
            <v>10/ĐKKDD-BYT</v>
          </cell>
          <cell r="BC404" t="str">
            <v>Cục Quản lý Dược Việt Nam</v>
          </cell>
        </row>
        <row r="405">
          <cell r="A405">
            <v>405</v>
          </cell>
          <cell r="B405" t="str">
            <v>-</v>
          </cell>
          <cell r="C405" t="str">
            <v/>
          </cell>
          <cell r="D405" t="str">
            <v>GMP</v>
          </cell>
          <cell r="E405">
            <v>409</v>
          </cell>
          <cell r="H405">
            <v>81</v>
          </cell>
          <cell r="I405" t="str">
            <v>A</v>
          </cell>
          <cell r="J405" t="str">
            <v>Công ty Cổ phần Dược phẩm Đạt Vi Phú (Davipharm)</v>
          </cell>
          <cell r="K405" t="str">
            <v/>
          </cell>
          <cell r="L405" t="str">
            <v>Lô M7A, đường D17, khu công nghiệp Mỹ Phước 1, phường Thới Hòa, thị xã Bến Cát, tỉnh Bình Dương.</v>
          </cell>
          <cell r="M405" t="str">
            <v/>
          </cell>
          <cell r="N405" t="str">
            <v/>
          </cell>
          <cell r="O405" t="str">
            <v/>
          </cell>
          <cell r="P405" t="str">
            <v>Thuốc viên nén, viên bao phim, viên bao đường, viên nang cứng, viên nang mềm, thuốc gel uống, hỗn dịch uống, thuốc mỡ và thuốc kem không chứa kháng sinh nhóm β-Lactam</v>
          </cell>
          <cell r="R405" t="str">
            <v>WHO-GMP</v>
          </cell>
          <cell r="S405">
            <v>41835</v>
          </cell>
          <cell r="T405" t="str">
            <v>241/CN-QLD</v>
          </cell>
          <cell r="U405">
            <v>40739</v>
          </cell>
          <cell r="V405">
            <v>41835</v>
          </cell>
          <cell r="X405" t="str">
            <v>Tái</v>
          </cell>
          <cell r="Y405" t="str">
            <v>* Non-β (viên, nang mềm, kem, gel, mỡ, nước uống)</v>
          </cell>
          <cell r="AV405" t="b">
            <v>1</v>
          </cell>
          <cell r="AW405" t="b">
            <v>0</v>
          </cell>
          <cell r="AX405" t="b">
            <v>0</v>
          </cell>
          <cell r="AY405">
            <v>66</v>
          </cell>
          <cell r="BA405" t="str">
            <v>-</v>
          </cell>
          <cell r="BB405" t="str">
            <v/>
          </cell>
          <cell r="BC405" t="str">
            <v>Cục Quản lý Dược Việt Nam</v>
          </cell>
        </row>
        <row r="406">
          <cell r="A406">
            <v>406</v>
          </cell>
          <cell r="B406" t="str">
            <v>o</v>
          </cell>
          <cell r="C406" t="str">
            <v>GMP-82A</v>
          </cell>
          <cell r="D406" t="str">
            <v>GMP</v>
          </cell>
          <cell r="E406">
            <v>410</v>
          </cell>
          <cell r="H406">
            <v>82</v>
          </cell>
          <cell r="I406" t="str">
            <v>A</v>
          </cell>
          <cell r="J406" t="str">
            <v>Chi nhánh Công ty TNHH sản xuất thương mại Dược phẩm Thành Nam</v>
          </cell>
          <cell r="K406" t="str">
            <v>Branch of Thanh Nam Pharmaceutical Production Trading Company Limited</v>
          </cell>
          <cell r="L406" t="str">
            <v>Số 60, đại lộ Độc Lập, khu công nghiệp Việt Nam-Singapore, thị xã Thuận An, tỉnh Bình Dương.</v>
          </cell>
          <cell r="M406" t="str">
            <v>Nº 60, Doc Lap boulevard, Viet Nam-Singapore industrial park, Thuan An town, Binh Duong province.</v>
          </cell>
          <cell r="N406" t="str">
            <v/>
          </cell>
          <cell r="O406" t="str">
            <v/>
          </cell>
          <cell r="P406" t="str">
            <v>* Thuốc không chứa kháng sinh nhóm β-Lactam (bao gồm cả thuốc trong Danh mục thuốc, dược chất thuộc Danh mục chất bị cấm sử dụng trong một số ngành, lĩnh vực): Viên nén, viên nén bao phim, viên nén bao đường, viên nang cứng.</v>
          </cell>
          <cell r="R406" t="str">
            <v>WHO-GMP</v>
          </cell>
          <cell r="S406">
            <v>44437</v>
          </cell>
          <cell r="T406" t="str">
            <v>568/GCN-QLD</v>
          </cell>
          <cell r="U406">
            <v>43341</v>
          </cell>
          <cell r="V406">
            <v>44437</v>
          </cell>
          <cell r="X406" t="str">
            <v>Tái</v>
          </cell>
          <cell r="Y406" t="str">
            <v>* Non-β (viên)</v>
          </cell>
          <cell r="Z406" t="str">
            <v>x</v>
          </cell>
          <cell r="AA406" t="str">
            <v/>
          </cell>
          <cell r="AB406" t="str">
            <v/>
          </cell>
          <cell r="AC406" t="str">
            <v/>
          </cell>
          <cell r="AD406" t="str">
            <v/>
          </cell>
          <cell r="AE406" t="str">
            <v/>
          </cell>
          <cell r="AF406" t="str">
            <v/>
          </cell>
          <cell r="AG406" t="str">
            <v/>
          </cell>
          <cell r="AH406" t="str">
            <v>N</v>
          </cell>
          <cell r="AI406" t="str">
            <v/>
          </cell>
          <cell r="AJ406" t="str">
            <v/>
          </cell>
          <cell r="AK406" t="str">
            <v/>
          </cell>
          <cell r="AL406" t="str">
            <v/>
          </cell>
          <cell r="AM406" t="str">
            <v/>
          </cell>
          <cell r="AN406" t="str">
            <v/>
          </cell>
          <cell r="AO406" t="str">
            <v/>
          </cell>
          <cell r="AP406" t="str">
            <v/>
          </cell>
          <cell r="AQ406" t="str">
            <v/>
          </cell>
          <cell r="AR406" t="str">
            <v/>
          </cell>
          <cell r="AS406" t="str">
            <v/>
          </cell>
          <cell r="AT406" t="str">
            <v/>
          </cell>
          <cell r="AU406" t="str">
            <v/>
          </cell>
          <cell r="AV406" t="b">
            <v>1</v>
          </cell>
          <cell r="AW406" t="b">
            <v>0</v>
          </cell>
          <cell r="AX406" t="b">
            <v>0</v>
          </cell>
          <cell r="AY406">
            <v>67</v>
          </cell>
          <cell r="AZ406">
            <v>137</v>
          </cell>
          <cell r="BA406">
            <v>137</v>
          </cell>
          <cell r="BB406" t="str">
            <v>353/ĐKKDD-BYT</v>
          </cell>
          <cell r="BC406" t="str">
            <v>Cục Quản lý Dược Việt Nam</v>
          </cell>
        </row>
        <row r="407">
          <cell r="A407">
            <v>407</v>
          </cell>
          <cell r="B407" t="str">
            <v>-</v>
          </cell>
          <cell r="C407" t="str">
            <v/>
          </cell>
          <cell r="D407" t="str">
            <v>GMP</v>
          </cell>
          <cell r="E407">
            <v>411</v>
          </cell>
          <cell r="H407">
            <v>82</v>
          </cell>
          <cell r="I407" t="str">
            <v>A</v>
          </cell>
          <cell r="J407" t="str">
            <v>Chi nhánh Công ty TNHH sản xuất thương mại Dược phẩm Thành Nam</v>
          </cell>
          <cell r="K407" t="str">
            <v>Branch of Thanh Nam Pharmaceutical Production Trading Company Limited</v>
          </cell>
          <cell r="L407" t="str">
            <v>Số 60, đại lộ Độc Lập, khu công nghiệp Việt Nam-Singapore, thị xã Thuận An, tỉnh Bình Dương.</v>
          </cell>
          <cell r="M407" t="str">
            <v>Nº 60, Doc Lap boulevard, Viet Nam-Singapore industrial park, Thuan An town, Binh Duong province.</v>
          </cell>
          <cell r="N407" t="str">
            <v/>
          </cell>
          <cell r="O407" t="str">
            <v/>
          </cell>
          <cell r="P407" t="str">
            <v>* Thuốc không chứa kháng sinh nhóm β-Lactam: viên nén, viên nén bao phim, viên nén bao đường, viên nang cứng.</v>
          </cell>
          <cell r="R407" t="str">
            <v>WHO-GMP</v>
          </cell>
          <cell r="S407">
            <v>43119</v>
          </cell>
          <cell r="T407" t="str">
            <v>40/GCN-QLD</v>
          </cell>
          <cell r="U407">
            <v>42023</v>
          </cell>
          <cell r="V407">
            <v>43119</v>
          </cell>
          <cell r="X407" t="str">
            <v>Tái</v>
          </cell>
          <cell r="Y407" t="str">
            <v>* Non-β (viên)</v>
          </cell>
          <cell r="AV407" t="b">
            <v>1</v>
          </cell>
          <cell r="AW407" t="b">
            <v>0</v>
          </cell>
          <cell r="AX407" t="b">
            <v>0</v>
          </cell>
          <cell r="AY407">
            <v>67</v>
          </cell>
          <cell r="AZ407">
            <v>57</v>
          </cell>
          <cell r="BA407">
            <v>57</v>
          </cell>
          <cell r="BB407" t="str">
            <v>250/ĐKKDD-BYT</v>
          </cell>
          <cell r="BC407" t="str">
            <v>Cục Quản lý Dược Việt Nam</v>
          </cell>
        </row>
        <row r="408">
          <cell r="A408">
            <v>408</v>
          </cell>
          <cell r="B408" t="str">
            <v>-</v>
          </cell>
          <cell r="C408" t="str">
            <v/>
          </cell>
          <cell r="D408" t="str">
            <v>GMP</v>
          </cell>
          <cell r="E408">
            <v>412</v>
          </cell>
          <cell r="H408">
            <v>82</v>
          </cell>
          <cell r="I408" t="str">
            <v>A</v>
          </cell>
          <cell r="J408" t="str">
            <v>Chi nhánh Công ty TNHH sản xuất thương mại Dược phẩm Thành Nam</v>
          </cell>
          <cell r="K408" t="str">
            <v>Branch of Thanh Nam Pharmaceutical Production Trading Company Limited</v>
          </cell>
          <cell r="L408" t="str">
            <v>Số 60, đại lộ Độc Lập, khu công nghiệp Việt Nam-Singapore, thị xã Thuận An, tỉnh Bình Dương.</v>
          </cell>
          <cell r="M408" t="str">
            <v>Nº 60, Doc Lap boulevard, Viet Nam-Singapore industrial park, Thuan An town, Binh Duong province.</v>
          </cell>
          <cell r="N408" t="str">
            <v/>
          </cell>
          <cell r="O408" t="str">
            <v/>
          </cell>
          <cell r="P408" t="str">
            <v>Thuốc viên nén, viên bao phim, viên bao đường, viên nang cứng không chứa kháng sinh nhóm β-Lactam</v>
          </cell>
          <cell r="R408" t="str">
            <v>WHO-GMP</v>
          </cell>
          <cell r="S408">
            <v>41862</v>
          </cell>
          <cell r="T408" t="str">
            <v>302/CN-QLD</v>
          </cell>
          <cell r="U408">
            <v>40766</v>
          </cell>
          <cell r="V408">
            <v>41862</v>
          </cell>
          <cell r="X408" t="str">
            <v>Tái</v>
          </cell>
          <cell r="Y408" t="str">
            <v>* Non-β (viên)</v>
          </cell>
          <cell r="AV408" t="b">
            <v>1</v>
          </cell>
          <cell r="AW408" t="b">
            <v>0</v>
          </cell>
          <cell r="AX408" t="b">
            <v>0</v>
          </cell>
          <cell r="AY408">
            <v>67</v>
          </cell>
          <cell r="BA408" t="str">
            <v>-</v>
          </cell>
          <cell r="BB408" t="str">
            <v/>
          </cell>
          <cell r="BC408" t="str">
            <v>Cục Quản lý Dược Việt Nam</v>
          </cell>
        </row>
        <row r="409">
          <cell r="A409">
            <v>409</v>
          </cell>
          <cell r="B409" t="str">
            <v>o</v>
          </cell>
          <cell r="C409" t="str">
            <v>GMP-83A</v>
          </cell>
          <cell r="D409" t="str">
            <v>GMP</v>
          </cell>
          <cell r="E409">
            <v>413</v>
          </cell>
          <cell r="H409">
            <v>83</v>
          </cell>
          <cell r="I409" t="str">
            <v>A</v>
          </cell>
          <cell r="J409" t="str">
            <v>Công ty Dược phẩm TNHH Leung Kai Fook Việt Nam</v>
          </cell>
          <cell r="K409" t="str">
            <v>Leung Kai Fook Viet Nam Medical Company Limited (L.K.F. Vietnam Co., Ltd.)</v>
          </cell>
          <cell r="L409" t="str">
            <v>Quốc lộ 51, khu công nghiệp Mỹ Xuân A2, huyện Tân Thành, tỉnh Bà Rịa - Vũng Tàu.</v>
          </cell>
          <cell r="M409" t="str">
            <v>National Road 51, My Xuan A2 Industrial Zone, Tan Thanh District, Ba Ria - Vung Tau Province.</v>
          </cell>
          <cell r="N409" t="str">
            <v/>
          </cell>
          <cell r="O409" t="str">
            <v/>
          </cell>
          <cell r="P409" t="str">
            <v>Thuốc dầu xoa và ống hít chứa tinh dầu.</v>
          </cell>
          <cell r="R409" t="str">
            <v>WHO-GMP</v>
          </cell>
          <cell r="S409">
            <v>44382</v>
          </cell>
          <cell r="T409" t="str">
            <v>444/GCN-QLD</v>
          </cell>
          <cell r="U409">
            <v>43286</v>
          </cell>
          <cell r="V409">
            <v>44382</v>
          </cell>
          <cell r="X409" t="str">
            <v>Tái</v>
          </cell>
          <cell r="Y409" t="str">
            <v>* Thuốc dầu xoa và ống hít chứa tinh dầu.</v>
          </cell>
          <cell r="Z409" t="str">
            <v>x</v>
          </cell>
          <cell r="AA409" t="str">
            <v/>
          </cell>
          <cell r="AB409" t="str">
            <v/>
          </cell>
          <cell r="AC409" t="str">
            <v/>
          </cell>
          <cell r="AD409" t="str">
            <v/>
          </cell>
          <cell r="AE409" t="str">
            <v/>
          </cell>
          <cell r="AF409" t="str">
            <v/>
          </cell>
          <cell r="AG409" t="str">
            <v/>
          </cell>
          <cell r="AH409" t="str">
            <v/>
          </cell>
          <cell r="AI409" t="str">
            <v/>
          </cell>
          <cell r="AJ409" t="str">
            <v/>
          </cell>
          <cell r="AK409" t="str">
            <v/>
          </cell>
          <cell r="AL409" t="str">
            <v>N</v>
          </cell>
          <cell r="AM409" t="str">
            <v/>
          </cell>
          <cell r="AN409" t="str">
            <v/>
          </cell>
          <cell r="AO409" t="str">
            <v/>
          </cell>
          <cell r="AP409" t="str">
            <v/>
          </cell>
          <cell r="AQ409" t="str">
            <v/>
          </cell>
          <cell r="AR409" t="str">
            <v/>
          </cell>
          <cell r="AS409" t="str">
            <v/>
          </cell>
          <cell r="AT409" t="str">
            <v>x</v>
          </cell>
          <cell r="AU409" t="str">
            <v/>
          </cell>
          <cell r="AV409" t="b">
            <v>1</v>
          </cell>
          <cell r="AW409" t="b">
            <v>0</v>
          </cell>
          <cell r="AX409" t="b">
            <v>0</v>
          </cell>
          <cell r="AY409">
            <v>68</v>
          </cell>
          <cell r="BA409" t="str">
            <v>-</v>
          </cell>
          <cell r="BB409" t="str">
            <v/>
          </cell>
          <cell r="BC409" t="str">
            <v>Cục Quản lý Dược Việt Nam</v>
          </cell>
        </row>
        <row r="410">
          <cell r="A410">
            <v>410</v>
          </cell>
          <cell r="B410" t="str">
            <v>-</v>
          </cell>
          <cell r="C410" t="str">
            <v/>
          </cell>
          <cell r="D410" t="str">
            <v>GMP</v>
          </cell>
          <cell r="E410">
            <v>414</v>
          </cell>
          <cell r="H410">
            <v>83</v>
          </cell>
          <cell r="I410" t="str">
            <v>A</v>
          </cell>
          <cell r="J410" t="str">
            <v>Công ty Dược phẩm TNHH Leung Kai Fook Việt Nam</v>
          </cell>
          <cell r="K410" t="str">
            <v>Leung Kai Fook Viet Nam Medical Company Limited (L.K.F. Vietnam Co., Ltd.)</v>
          </cell>
          <cell r="L410" t="str">
            <v>Quốc lộ 51, khu công nghiệp Mỹ Xuân A2, huyện Tân Thành, tỉnh Bà Rịa - Vũng Tàu.</v>
          </cell>
          <cell r="M410" t="str">
            <v>National Road 51, My Xuan A2 Industrial Zone, Tan Thanh District, Ba Ria - Vung Tau Province.</v>
          </cell>
          <cell r="N410" t="str">
            <v/>
          </cell>
          <cell r="O410" t="str">
            <v/>
          </cell>
          <cell r="P410" t="str">
            <v>Thuốc dầu xoa và ống hít chứa tinh dầu.</v>
          </cell>
          <cell r="R410" t="str">
            <v>WHO-GMP</v>
          </cell>
          <cell r="S410">
            <v>43119</v>
          </cell>
          <cell r="T410" t="str">
            <v>38/GCN-QLD</v>
          </cell>
          <cell r="U410">
            <v>42023</v>
          </cell>
          <cell r="V410">
            <v>43119</v>
          </cell>
          <cell r="X410" t="str">
            <v>Tái</v>
          </cell>
          <cell r="Y410" t="str">
            <v>* Thuốc dầu xoa và ống hít chứa tinh dầu.</v>
          </cell>
          <cell r="AV410" t="b">
            <v>1</v>
          </cell>
          <cell r="AW410" t="b">
            <v>0</v>
          </cell>
          <cell r="AX410" t="b">
            <v>0</v>
          </cell>
          <cell r="AY410">
            <v>68</v>
          </cell>
          <cell r="AZ410">
            <v>53</v>
          </cell>
          <cell r="BA410">
            <v>53</v>
          </cell>
          <cell r="BB410" t="str">
            <v>231/ĐKKDD-BYT</v>
          </cell>
          <cell r="BC410" t="str">
            <v>Cục Quản lý Dược Việt Nam</v>
          </cell>
        </row>
        <row r="411">
          <cell r="A411">
            <v>411</v>
          </cell>
          <cell r="B411" t="str">
            <v>-</v>
          </cell>
          <cell r="C411" t="str">
            <v/>
          </cell>
          <cell r="D411" t="str">
            <v>GMP</v>
          </cell>
          <cell r="E411">
            <v>415</v>
          </cell>
          <cell r="H411">
            <v>83</v>
          </cell>
          <cell r="I411" t="str">
            <v>A</v>
          </cell>
          <cell r="J411" t="str">
            <v>Công ty Dược phẩm TNHH Leung Kai Fook Việt Nam</v>
          </cell>
          <cell r="K411" t="str">
            <v>Leung Kai Fook Viet Nam Medical Company Limited (L.K.F. Vietnam Co., Ltd.)</v>
          </cell>
          <cell r="L411" t="str">
            <v>Quốc lộ 51, khu công nghiệp Mỹ Xuân A2, huyện Tân Thành, tỉnh Bà Rịa - Vũng Tàu.</v>
          </cell>
          <cell r="M411" t="str">
            <v>National Road 51, My Xuan A2 Industrial Zone, Tan Thanh District, Ba Ria - Vung Tau Province.</v>
          </cell>
          <cell r="N411" t="str">
            <v/>
          </cell>
          <cell r="O411" t="str">
            <v/>
          </cell>
          <cell r="P411" t="str">
            <v>Thuốc dầu xoa và ống hít chứa tinh dầu.</v>
          </cell>
          <cell r="R411" t="str">
            <v>WHO-GMP</v>
          </cell>
          <cell r="S411">
            <v>41835</v>
          </cell>
          <cell r="T411" t="str">
            <v>240/CN-QLD</v>
          </cell>
          <cell r="U411">
            <v>40739</v>
          </cell>
          <cell r="V411">
            <v>41835</v>
          </cell>
          <cell r="X411" t="str">
            <v>Tái</v>
          </cell>
          <cell r="Y411" t="str">
            <v>* Thuốc dầu xoa và ống hít chứa tinh dầu.</v>
          </cell>
          <cell r="AV411" t="b">
            <v>1</v>
          </cell>
          <cell r="AW411" t="b">
            <v>0</v>
          </cell>
          <cell r="AX411" t="b">
            <v>0</v>
          </cell>
          <cell r="AY411">
            <v>68</v>
          </cell>
          <cell r="BA411" t="str">
            <v>-</v>
          </cell>
          <cell r="BB411" t="str">
            <v/>
          </cell>
          <cell r="BC411" t="str">
            <v>Cục Quản lý Dược Việt Nam</v>
          </cell>
        </row>
        <row r="412">
          <cell r="A412">
            <v>412</v>
          </cell>
          <cell r="B412" t="str">
            <v>-</v>
          </cell>
          <cell r="C412" t="str">
            <v/>
          </cell>
          <cell r="D412" t="str">
            <v>GMP</v>
          </cell>
          <cell r="E412">
            <v>417</v>
          </cell>
          <cell r="H412">
            <v>84</v>
          </cell>
          <cell r="I412" t="str">
            <v>A</v>
          </cell>
          <cell r="J412" t="str">
            <v>Công ty TNHH Dược phẩm Phương Nam</v>
          </cell>
          <cell r="K412" t="str">
            <v/>
          </cell>
          <cell r="L412" t="str">
            <v>Số 300C, đường Nguyễn Thông, phường An Thới, quận Bình Thủy, thành phố Cần Thơ.</v>
          </cell>
          <cell r="M412" t="str">
            <v/>
          </cell>
          <cell r="N412" t="str">
            <v>Số 366 Cách Mạng Tháng Tám, phường Bùi Hữu Nghĩa, quận Bình Thủy, Thành phố Cần Thơ</v>
          </cell>
          <cell r="O412" t="str">
            <v>Nº 366 Cach Mang Thang Tam, Bui Huu Nghia ward, Binh Thuy district, Can Tho city</v>
          </cell>
          <cell r="P412" t="str">
            <v>* Thuốc không chứa kháng sinh nhóm β-Lactam: Thuốc kem, thuốc gel, thuốc nước dùng ngoài.</v>
          </cell>
          <cell r="R412" t="str">
            <v>WHO-GMP</v>
          </cell>
          <cell r="S412">
            <v>43406</v>
          </cell>
          <cell r="T412" t="str">
            <v>583/GCN-QLD</v>
          </cell>
          <cell r="U412">
            <v>42310</v>
          </cell>
          <cell r="V412">
            <v>43406</v>
          </cell>
          <cell r="X412" t="str">
            <v>Tái</v>
          </cell>
          <cell r="Y412" t="str">
            <v>* Non-β (kem, gel, nước dùng ngoài)</v>
          </cell>
          <cell r="Z412" t="str">
            <v>x</v>
          </cell>
          <cell r="AA412" t="str">
            <v/>
          </cell>
          <cell r="AB412" t="str">
            <v/>
          </cell>
          <cell r="AC412" t="str">
            <v/>
          </cell>
          <cell r="AD412" t="str">
            <v/>
          </cell>
          <cell r="AE412" t="str">
            <v/>
          </cell>
          <cell r="AF412" t="str">
            <v/>
          </cell>
          <cell r="AG412" t="str">
            <v/>
          </cell>
          <cell r="AH412" t="str">
            <v/>
          </cell>
          <cell r="AI412" t="str">
            <v/>
          </cell>
          <cell r="AJ412" t="str">
            <v/>
          </cell>
          <cell r="AK412" t="str">
            <v/>
          </cell>
          <cell r="AL412" t="str">
            <v>N</v>
          </cell>
          <cell r="AM412" t="str">
            <v/>
          </cell>
          <cell r="AN412" t="str">
            <v>N</v>
          </cell>
          <cell r="AO412" t="str">
            <v/>
          </cell>
          <cell r="AP412" t="str">
            <v/>
          </cell>
          <cell r="AQ412" t="str">
            <v/>
          </cell>
          <cell r="AR412" t="str">
            <v/>
          </cell>
          <cell r="AS412" t="str">
            <v/>
          </cell>
          <cell r="AT412" t="str">
            <v/>
          </cell>
          <cell r="AU412" t="str">
            <v/>
          </cell>
          <cell r="AV412" t="b">
            <v>1</v>
          </cell>
          <cell r="AW412" t="b">
            <v>0</v>
          </cell>
          <cell r="AX412" t="b">
            <v>0</v>
          </cell>
          <cell r="AY412">
            <v>69</v>
          </cell>
          <cell r="AZ412">
            <v>59</v>
          </cell>
          <cell r="BA412">
            <v>59</v>
          </cell>
          <cell r="BB412" t="str">
            <v>248/ĐKKDD-BYT</v>
          </cell>
          <cell r="BC412" t="str">
            <v>Cục Quản lý Dược Việt Nam</v>
          </cell>
        </row>
        <row r="413">
          <cell r="A413">
            <v>413</v>
          </cell>
          <cell r="B413" t="str">
            <v>-</v>
          </cell>
          <cell r="C413" t="str">
            <v/>
          </cell>
          <cell r="D413" t="str">
            <v>GMP</v>
          </cell>
          <cell r="E413">
            <v>418</v>
          </cell>
          <cell r="H413">
            <v>84</v>
          </cell>
          <cell r="I413" t="str">
            <v>A</v>
          </cell>
          <cell r="J413" t="str">
            <v>Công ty TNHH Dược phẩm Phương Nam</v>
          </cell>
          <cell r="K413" t="str">
            <v/>
          </cell>
          <cell r="L413" t="str">
            <v>Số 300C, đường Nguyễn Thông, phường An Thới, quận Bình Thủy, thành phố Cần Thơ.</v>
          </cell>
          <cell r="M413" t="str">
            <v/>
          </cell>
          <cell r="N413" t="str">
            <v>Số 366 Cách Mạng Tháng Tám, phường Bùi Hữu Nghĩa, quận Bình Thủy, Thành phố Cần Thơ</v>
          </cell>
          <cell r="O413" t="str">
            <v>Nº 366 Cach Mang Thang Tam, Bui Huu Nghia ward, Binh Thuy district, Can Tho city</v>
          </cell>
          <cell r="P413" t="str">
            <v>Thành phẩm không chứa kháng sinh nhóm β-Lactam: Thuốc kem, thuốc gel, thuốc nước dùng ngoài</v>
          </cell>
          <cell r="R413" t="str">
            <v>WHO-GMP</v>
          </cell>
          <cell r="S413">
            <v>42231</v>
          </cell>
          <cell r="T413" t="str">
            <v>200/GCN-QLD</v>
          </cell>
          <cell r="U413">
            <v>41136</v>
          </cell>
          <cell r="V413">
            <v>42231</v>
          </cell>
          <cell r="X413" t="str">
            <v>Tái</v>
          </cell>
          <cell r="Y413" t="str">
            <v>* Non-β (kem, gel, nước dùng ngoài)</v>
          </cell>
          <cell r="AV413" t="b">
            <v>1</v>
          </cell>
          <cell r="AW413" t="b">
            <v>0</v>
          </cell>
          <cell r="AX413" t="b">
            <v>0</v>
          </cell>
          <cell r="AY413">
            <v>69</v>
          </cell>
          <cell r="BA413" t="str">
            <v>-</v>
          </cell>
          <cell r="BB413" t="str">
            <v/>
          </cell>
          <cell r="BC413" t="str">
            <v>Cục Quản lý Dược Việt Nam</v>
          </cell>
        </row>
        <row r="414">
          <cell r="A414">
            <v>414</v>
          </cell>
          <cell r="B414" t="str">
            <v>o</v>
          </cell>
          <cell r="C414" t="str">
            <v>GMP-85A</v>
          </cell>
          <cell r="D414" t="str">
            <v>GMP</v>
          </cell>
          <cell r="E414">
            <v>419</v>
          </cell>
          <cell r="H414">
            <v>85</v>
          </cell>
          <cell r="I414" t="str">
            <v>A</v>
          </cell>
          <cell r="J414" t="str">
            <v>Công ty cổ phần Dược Vật tư Y tế Hải Dương</v>
          </cell>
          <cell r="K414" t="str">
            <v/>
          </cell>
          <cell r="L414" t="str">
            <v>Số 102 phố Chi Lăng, phường Nguyễn Trãi, thành phố Hải Dương, tỉnh Hải Dương.</v>
          </cell>
          <cell r="M414" t="str">
            <v/>
          </cell>
          <cell r="N414" t="str">
            <v/>
          </cell>
          <cell r="O414" t="str">
            <v/>
          </cell>
          <cell r="P414" t="str">
            <v>* Thuốc không chứa kháng sinh nhóm β-Lactam (bao gồm cả thuốc chứa dược chất thuộc Danh mục thuốc độc, nguyên liệu độc dùng làm thuốc; thuốc chứa dược chất thuộc Danh mục thuốc, dược chất thuộc Danh mục chất bị cấm sử dụng trong một số ngành, lĩnh vực): Dung dịch thuốc tiêm tiệt trùng cuối và không tiệt trùng cuối, thuốc nhỏ mắt, thuốc nhỏ mũi, dung dịch rửa vết thương, viên nang mềm, thuốc uống dạng lỏng (dung dịch, sirô, hỗn dịch, nhũ dịch), thuốc dùng ngoài dạng lỏng (dung dịch, hỗn dịch, nhũ dịch), thuốc kem dùng ngoài, thuốc mỡ dùng ngoài, gel dùng ngoài;_x000D_
* Thuốc dược liệu: Viên nén, viên bao phim, viên bao đường, viên nang cứng, viên nang mềm, thuốc bột, thuốc cốm, viên hoàn cứng.</v>
          </cell>
          <cell r="R414" t="str">
            <v>WHO-GMP</v>
          </cell>
          <cell r="S414">
            <v>44498</v>
          </cell>
          <cell r="T414" t="str">
            <v>748/GCN-QLD</v>
          </cell>
          <cell r="U414">
            <v>43402</v>
          </cell>
          <cell r="V414">
            <v>44498</v>
          </cell>
          <cell r="X414" t="str">
            <v>Tái</v>
          </cell>
          <cell r="Y414" t="str">
            <v>* Non-β (viên, nang mềm, kem, gel, mỡ, tiêm nước, nhỏ mắt, nhỏ mũi)
* Dược liệu (viên, cốm, bột uống, nang mềm)</v>
          </cell>
          <cell r="Z414" t="str">
            <v>x</v>
          </cell>
          <cell r="AA414" t="str">
            <v>x</v>
          </cell>
          <cell r="AB414" t="str">
            <v/>
          </cell>
          <cell r="AC414" t="str">
            <v/>
          </cell>
          <cell r="AD414" t="str">
            <v/>
          </cell>
          <cell r="AE414" t="str">
            <v/>
          </cell>
          <cell r="AF414" t="str">
            <v/>
          </cell>
          <cell r="AG414" t="str">
            <v>N</v>
          </cell>
          <cell r="AH414" t="str">
            <v>N D H</v>
          </cell>
          <cell r="AI414" t="str">
            <v/>
          </cell>
          <cell r="AJ414" t="str">
            <v/>
          </cell>
          <cell r="AK414" t="str">
            <v>N</v>
          </cell>
          <cell r="AL414" t="str">
            <v>N</v>
          </cell>
          <cell r="AM414" t="str">
            <v>N</v>
          </cell>
          <cell r="AN414" t="str">
            <v>N</v>
          </cell>
          <cell r="AO414" t="str">
            <v/>
          </cell>
          <cell r="AP414" t="str">
            <v>x</v>
          </cell>
          <cell r="AQ414" t="str">
            <v/>
          </cell>
          <cell r="AR414" t="str">
            <v/>
          </cell>
          <cell r="AS414" t="str">
            <v/>
          </cell>
          <cell r="AT414" t="str">
            <v/>
          </cell>
          <cell r="AU414" t="str">
            <v/>
          </cell>
          <cell r="AV414" t="b">
            <v>1</v>
          </cell>
          <cell r="AW414" t="b">
            <v>0</v>
          </cell>
          <cell r="AX414" t="b">
            <v>0</v>
          </cell>
          <cell r="AY414">
            <v>70</v>
          </cell>
          <cell r="AZ414">
            <v>97</v>
          </cell>
          <cell r="BA414">
            <v>97</v>
          </cell>
          <cell r="BB414" t="str">
            <v>213/ĐKKDD-BYT</v>
          </cell>
          <cell r="BC414" t="str">
            <v>Cục Quản lý Dược Việt Nam</v>
          </cell>
        </row>
        <row r="415">
          <cell r="A415">
            <v>415</v>
          </cell>
          <cell r="B415" t="str">
            <v>-</v>
          </cell>
          <cell r="C415" t="str">
            <v/>
          </cell>
          <cell r="D415" t="str">
            <v>GMP</v>
          </cell>
          <cell r="E415">
            <v>420</v>
          </cell>
          <cell r="H415">
            <v>85</v>
          </cell>
          <cell r="I415" t="str">
            <v>A</v>
          </cell>
          <cell r="J415" t="str">
            <v>Công ty cổ phần Dược Vật tư Y tế Hải Dương</v>
          </cell>
          <cell r="K415" t="str">
            <v/>
          </cell>
          <cell r="L415" t="str">
            <v>Số 102 phố Chi Lăng, phường Nguyễn Trãi, thành phố Hải Dương, tỉnh Hải Dương.</v>
          </cell>
          <cell r="M415" t="str">
            <v/>
          </cell>
          <cell r="N415" t="str">
            <v/>
          </cell>
          <cell r="O415" t="str">
            <v/>
          </cell>
          <cell r="P415" t="str">
            <v>* Thuốc không chứa kháng sinh nhóm β-Lactam: Thuốc tiêm tiệt trùng cuối và không tiệt trùng cuối, hỗn dịch tiêm, nhũ dịch tiêm, thuốc nhỏ mắt, thuốc nhỏ mũi, thuốc tiêm truyền, viên nang mềm, thuốc nước uống, thuốc nước dùng ngoài, hỗn dịch, nhũ dịch, thuốc kem, thuốc mỡ, gel, cao dán;_x000D_
* Thuốc từ dược liệu: Viên nén, viên bao phim, viên bao đường, viên nang cứng, viên nang mềm, viên ngậm, thuốc bột, thuốc cốm, trà nhúng, siro, thuốc nước uống, thuốc nước dùng ngoài, rượu thuốc, cao thuốc, viên hoàn cứng, viên hoàn mềm, cao dán, dược liệu đã chế biến.</v>
          </cell>
          <cell r="R415" t="str">
            <v>WHO-GMP</v>
          </cell>
          <cell r="S415">
            <v>43200</v>
          </cell>
          <cell r="T415" t="str">
            <v>183/GCN-QLD</v>
          </cell>
          <cell r="U415">
            <v>42104</v>
          </cell>
          <cell r="V415">
            <v>43200</v>
          </cell>
          <cell r="X415" t="str">
            <v>Tái + Mới</v>
          </cell>
          <cell r="Y415" t="str">
            <v>* Non-β (viên, nang mềm, kem, gel, mỡ, tiêm nước, nước uống, nước dùng ngoài, nhỏ mắt, nhỏ mũi, cao dán)
* Dược liệu (viên, cốm, bột uống, nang mềm, nước uống, nước dùng ngoài, cao, cao dán, đã chế biến)</v>
          </cell>
          <cell r="AV415" t="b">
            <v>1</v>
          </cell>
          <cell r="AW415" t="b">
            <v>0</v>
          </cell>
          <cell r="AX415" t="b">
            <v>0</v>
          </cell>
          <cell r="AY415">
            <v>70</v>
          </cell>
          <cell r="BA415" t="str">
            <v>-</v>
          </cell>
          <cell r="BB415" t="str">
            <v/>
          </cell>
          <cell r="BC415" t="str">
            <v>Cục Quản lý Dược Việt Nam</v>
          </cell>
        </row>
        <row r="416">
          <cell r="A416">
            <v>416</v>
          </cell>
          <cell r="B416" t="str">
            <v>-</v>
          </cell>
          <cell r="C416" t="str">
            <v/>
          </cell>
          <cell r="D416" t="str">
            <v>GMP</v>
          </cell>
          <cell r="E416">
            <v>421</v>
          </cell>
          <cell r="H416">
            <v>85</v>
          </cell>
          <cell r="I416" t="str">
            <v>A</v>
          </cell>
          <cell r="J416" t="str">
            <v>Công ty cổ phần Dược Vật tư Y tế Hải Dương</v>
          </cell>
          <cell r="K416" t="str">
            <v/>
          </cell>
          <cell r="L416" t="str">
            <v>Số 102 phố Chi Lăng, phường Nguyễn Trãi, thành phố Hải Dương, tỉnh Hải Dương.</v>
          </cell>
          <cell r="M416" t="str">
            <v/>
          </cell>
          <cell r="N416" t="str">
            <v/>
          </cell>
          <cell r="O416" t="str">
            <v/>
          </cell>
          <cell r="P416" t="str">
            <v>Thuốc không chứa kháng sinh nhóm β-Lactam: Dung dịch thuốc tiêm truyền.</v>
          </cell>
          <cell r="R416" t="str">
            <v>WHO-GMP</v>
          </cell>
          <cell r="S416">
            <v>42591</v>
          </cell>
          <cell r="T416" t="str">
            <v>218/GCN-QLD</v>
          </cell>
          <cell r="U416">
            <v>41495</v>
          </cell>
          <cell r="V416">
            <v>42591</v>
          </cell>
          <cell r="X416" t="str">
            <v>Tái</v>
          </cell>
          <cell r="Y416" t="str">
            <v>* Non-β (tiêm nước)</v>
          </cell>
          <cell r="AV416" t="b">
            <v>1</v>
          </cell>
          <cell r="AW416" t="b">
            <v>0</v>
          </cell>
          <cell r="AX416" t="b">
            <v>0</v>
          </cell>
          <cell r="AY416">
            <v>70</v>
          </cell>
          <cell r="BA416" t="str">
            <v>-</v>
          </cell>
          <cell r="BB416" t="str">
            <v/>
          </cell>
          <cell r="BC416" t="str">
            <v>Cục Quản lý Dược Việt Nam</v>
          </cell>
        </row>
        <row r="417">
          <cell r="A417">
            <v>417</v>
          </cell>
          <cell r="B417" t="str">
            <v>-</v>
          </cell>
          <cell r="C417" t="str">
            <v/>
          </cell>
          <cell r="D417" t="str">
            <v>GMP</v>
          </cell>
          <cell r="E417">
            <v>422</v>
          </cell>
          <cell r="H417">
            <v>85</v>
          </cell>
          <cell r="I417" t="str">
            <v>A</v>
          </cell>
          <cell r="J417" t="str">
            <v>Công ty cổ phần Dược Vật tư Y tế Hải Dương</v>
          </cell>
          <cell r="K417" t="str">
            <v/>
          </cell>
          <cell r="L417" t="str">
            <v>Số 102 phố Chi Lăng, phường Nguyễn Trãi, thành phố Hải Dương, tỉnh Hải Dương.</v>
          </cell>
          <cell r="M417" t="str">
            <v/>
          </cell>
          <cell r="N417" t="str">
            <v/>
          </cell>
          <cell r="O417" t="str">
            <v/>
          </cell>
          <cell r="P417" t="str">
            <v>Thuốc viên nang mềm, thuốc nước uống, thuốc nước dùng ngoài, hỗn dịch, nhũ dịch, thuốc kem, thuốc mỡ và gel không chứa kháng sinh nhóm β-Lactam</v>
          </cell>
          <cell r="R417" t="str">
            <v>WHO-GMP</v>
          </cell>
          <cell r="S417">
            <v>42107</v>
          </cell>
          <cell r="T417" t="str">
            <v>107/GCN-QLD</v>
          </cell>
          <cell r="U417">
            <v>41012</v>
          </cell>
          <cell r="V417">
            <v>42107</v>
          </cell>
          <cell r="X417" t="str">
            <v>Tái</v>
          </cell>
          <cell r="Y417" t="str">
            <v>* Non-β (viên, nang mềm, kem, gel, mỡ, nước uống, nước dùng ngoài)</v>
          </cell>
          <cell r="AV417" t="b">
            <v>1</v>
          </cell>
          <cell r="AW417" t="b">
            <v>0</v>
          </cell>
          <cell r="AX417" t="b">
            <v>0</v>
          </cell>
          <cell r="AY417">
            <v>70</v>
          </cell>
          <cell r="BA417" t="str">
            <v>-</v>
          </cell>
          <cell r="BB417" t="str">
            <v/>
          </cell>
          <cell r="BC417" t="str">
            <v>Cục Quản lý Dược Việt Nam</v>
          </cell>
        </row>
        <row r="418">
          <cell r="A418">
            <v>418</v>
          </cell>
          <cell r="B418" t="str">
            <v>-</v>
          </cell>
          <cell r="C418" t="str">
            <v/>
          </cell>
          <cell r="D418" t="str">
            <v>GMP</v>
          </cell>
          <cell r="E418">
            <v>423</v>
          </cell>
          <cell r="H418">
            <v>85</v>
          </cell>
          <cell r="I418" t="str">
            <v>A</v>
          </cell>
          <cell r="J418" t="str">
            <v>Công ty cổ phần Dược Vật tư Y tế Hải Dương</v>
          </cell>
          <cell r="K418" t="str">
            <v/>
          </cell>
          <cell r="L418" t="str">
            <v>Số 102 phố Chi Lăng, phường Nguyễn Trãi, thành phố Hải Dương, tỉnh Hải Dương.</v>
          </cell>
          <cell r="M418" t="str">
            <v/>
          </cell>
          <cell r="N418" t="str">
            <v/>
          </cell>
          <cell r="O418" t="str">
            <v/>
          </cell>
          <cell r="P418" t="str">
            <v>* Thuốc tiêm tiệt trùng cuối, thuốc tiêm không tiệt trùng cuối, hỗn dịch tiêm, nhũ dịch tiêm và thuốc nhỏ mắt, thuốc nhỏ mũi không chứa kháng sinh nhóm β-Lactam._x000D_
* Thuốc viên nén, thuốc bao phim, viên bao đường, viên nang cứng, viên nang mềm, thuốc bột, thuốc cốm, trà nhúng, siro, thuốc nước uống, thuốc nước dùng ngoài, rượu thuốc, cao thuốc có nguồn gốc từ dược liệu.</v>
          </cell>
          <cell r="R418" t="str">
            <v>WHO-GMP</v>
          </cell>
          <cell r="S418">
            <v>41918</v>
          </cell>
          <cell r="T418" t="str">
            <v>386/CN-QLD</v>
          </cell>
          <cell r="U418">
            <v>40822</v>
          </cell>
          <cell r="V418">
            <v>41918</v>
          </cell>
          <cell r="X418" t="str">
            <v>Tái</v>
          </cell>
          <cell r="Y418" t="str">
            <v>* Non-β (nhỏ mắt, nhỏ mũi)
* Dược liệu (viên, cốm, bột uống, nang mềm, nước uống, nước dùng ngoài, cao)</v>
          </cell>
          <cell r="AV418" t="b">
            <v>1</v>
          </cell>
          <cell r="AW418" t="b">
            <v>0</v>
          </cell>
          <cell r="AX418" t="b">
            <v>0</v>
          </cell>
          <cell r="AY418">
            <v>70</v>
          </cell>
          <cell r="BA418" t="str">
            <v>-</v>
          </cell>
          <cell r="BB418" t="str">
            <v/>
          </cell>
          <cell r="BC418" t="str">
            <v>Cục Quản lý Dược Việt Nam</v>
          </cell>
        </row>
        <row r="419">
          <cell r="A419">
            <v>420</v>
          </cell>
          <cell r="B419" t="str">
            <v>o</v>
          </cell>
          <cell r="C419" t="str">
            <v>GMP-86A</v>
          </cell>
          <cell r="D419" t="str">
            <v>GMP</v>
          </cell>
          <cell r="E419">
            <v>427</v>
          </cell>
          <cell r="H419">
            <v>86</v>
          </cell>
          <cell r="I419" t="str">
            <v>A</v>
          </cell>
          <cell r="J419" t="str">
            <v>Nhà máy HDPHARMA EU - Công ty cổ phần Dược Vật tư Y tế Hải Dương</v>
          </cell>
          <cell r="K419" t="str">
            <v>HDPHARMA EU Factory - Hai Duong Pharmaceutical Medical Materials Joint Stock Company</v>
          </cell>
          <cell r="L419" t="str">
            <v>Thửa đất số 307, Cụm công nghiệp Cẩm Thượng, phường Cẩm Thượng, thành phố Hải Dương, tỉnh Hải Dương.</v>
          </cell>
          <cell r="M419" t="str">
            <v>Lot no 307, Cam Thuong Industrial Region, Cam Thuong Ward, Hai Duong City, Hai Duong Province.</v>
          </cell>
          <cell r="N419" t="str">
            <v/>
          </cell>
          <cell r="O419" t="str">
            <v/>
          </cell>
          <cell r="P419" t="str">
            <v>* Thuốc dược liệu: Sirô, thuốc nước uống, thuốc nước dùng ngoài, rượu thuốc;_x000D_
* Dược liệu đã chế biến, cao lỏng, cao đặc.</v>
          </cell>
          <cell r="R419" t="str">
            <v>WHO-GMP</v>
          </cell>
          <cell r="S419">
            <v>43945</v>
          </cell>
          <cell r="T419" t="str">
            <v>141/GCN-QLD</v>
          </cell>
          <cell r="U419">
            <v>42849</v>
          </cell>
          <cell r="V419">
            <v>43945</v>
          </cell>
          <cell r="X419" t="str">
            <v>Mới</v>
          </cell>
          <cell r="Y419" t="str">
            <v>* Dược liệu (nước uống, nước dùng ngoài)_x000D_
* Dược liệu (cao)</v>
          </cell>
          <cell r="AA419" t="str">
            <v>x</v>
          </cell>
          <cell r="AE419" t="str">
            <v>x</v>
          </cell>
          <cell r="AI419" t="str">
            <v>D</v>
          </cell>
          <cell r="AK419" t="str">
            <v>D</v>
          </cell>
          <cell r="AL419" t="str">
            <v>D</v>
          </cell>
          <cell r="AV419" t="b">
            <v>1</v>
          </cell>
          <cell r="AW419" t="b">
            <v>0</v>
          </cell>
          <cell r="AX419" t="b">
            <v>0</v>
          </cell>
          <cell r="AY419">
            <v>70</v>
          </cell>
          <cell r="AZ419">
            <v>98</v>
          </cell>
          <cell r="BA419">
            <v>98</v>
          </cell>
          <cell r="BB419" t="str">
            <v>213/ĐKKDD-BYT</v>
          </cell>
          <cell r="BC419" t="str">
            <v>Cục Quản lý Dược Việt Nam</v>
          </cell>
        </row>
        <row r="420">
          <cell r="A420">
            <v>421</v>
          </cell>
          <cell r="B420" t="str">
            <v>-</v>
          </cell>
          <cell r="C420" t="str">
            <v/>
          </cell>
          <cell r="D420" t="str">
            <v>GMP</v>
          </cell>
          <cell r="E420">
            <v>429</v>
          </cell>
          <cell r="H420">
            <v>87</v>
          </cell>
          <cell r="I420" t="str">
            <v>A</v>
          </cell>
          <cell r="J420" t="str">
            <v>Công ty cổ phần Dược phẩm Minh Dân</v>
          </cell>
          <cell r="K420" t="str">
            <v/>
          </cell>
          <cell r="L420" t="str">
            <v>* Lô N8, đường N5, khu công nghiệp Hòa Xá, xã Mỹ Xá. thành phố Nam Định, tỉnh Nam Định;_x000D_
* Lô E2, đường N4, khu công nghiệp Hòa Xá, xã Lộc Hòa, thành phố Nam Định, tỉnh Nam Định.</v>
          </cell>
          <cell r="M420" t="str">
            <v/>
          </cell>
          <cell r="N420" t="str">
            <v/>
          </cell>
          <cell r="O420" t="str">
            <v/>
          </cell>
          <cell r="P420" t="str">
            <v>* Thuốc sản xuất vô trùng: Thuốc dạng lỏng thể tích nhỏ (Thuốc tiêm truyền, thuốc nhỏ mắt); Thuốc dạng rắn và cấy ghép (Thuốc tiêm bột chứa kháng sinh nhóm Cephalosporin và Penicillin). _x000D_
* Thuốc tiệt trùng cuối: Thuốc dạng lỏng thể tích nhỏ (Dung dịch thuốc tiêm truyền). _x000D_
* Xuất xưởng thuốc vô trùng. _x000D_
* Thuốc không vô trùng: Viên nang cứng (Viên nang cứng (bao gồm cả thuốc chứa kháng sinh nhóm Cephalosporin và Penicillin)); Thuốc dùng ngoài dạng lỏng (Thuốc nhỏ mũi; thuốc nhỏ tai); Dạng bào chế rắn khác (Thuốc bột, thuốc cốm (bao gồm cả thuốc chứa kháng sinh nhóm Cephalosporin và Penicillin)); Viên nén (Viên nén, viên nén bao phim (bao gồm cả thuốc chứa kháng sinh nhóm Cephalosporin và Penicillin));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 Thử chất gây sốt)._x000D_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tiêm truyền, thuốc nhỏ mắt;_x000D_
1.1.5: Thuốc tiêm bột chứa kháng sinh nhóm Cephalosporin và Penicillin;_x000D_
1.2.3: Dung dịch thuốc tiêm truyền;_x000D_
1.3: _x000D_
2.1.1: Viên nang cứng (bao gồm cả thuốc chứa kháng sinh nhóm Cephalosporin và Penicillin);_x000D_
2.1.5: Thuốc nhỏ mũi; thuốc nhỏ tai;_x000D_
2.1.8: Thuốc bột, thuốc cốm (bao gồm cả thuốc chứa kháng sinh nhóm Cephalosporin và Penicillin);_x000D_
2.1.13: Viên nén, viên nén bao phim (bao gồm cả thuốc chứa kháng sinh nhóm Cephalosporin và Penicillin);_x000D_
2.1.15: Viên nén sủi bọt, thuốc bột sủi bọt, thuốc cốm sủi bọt;_x000D_
2.2: _x000D_
6.1: _x000D_
6.1.1: 2.1;_x000D_
6.2.1: 1.1; 1.2; 2.1;_x000D_
7.1: _x000D_
7.1.1: _x000D_
7.1.2: _x000D_
7.1.3: _x000D_
7.2: _x000D_
7.3.1: _x000D_
7.3.2: _x000D_
- Non-β:  Thuốc không chứa kháng sinh nhóm β-Lactam: Thuốc ; nhỏ tai, nhỏ mũi; Dung dịch thuốc tiêm, dung dịch (sản xuất vô trùng, tiệt trùng cuối) (Lô N8 đường N5);_x000D_
- -_x000D_
- Penicillin:  Thuốc chứa kháng sinh nhóm β-Lactam: (Lô N8 đường N5);_x000D_
- -_x000D_
-  Thuốc chứa kháng sinh β-Lactam: Thuốc (Lô E2 đường N4)._x000D_
- Cephalosporin:  Thuốc chứa kháng sinh nhóm β-Lactam: (Lô N8 đường N5);_x000D_
- -_x000D_
-  Thuốc chứa kháng sinh β-Lactam: Thuốc (Lô E2 đường N4).}*</v>
          </cell>
          <cell r="R420" t="str">
            <v>WHO-GMP</v>
          </cell>
          <cell r="S420">
            <v>44163</v>
          </cell>
          <cell r="T420" t="str">
            <v>538/GCN-QLD</v>
          </cell>
          <cell r="U420">
            <v>43067</v>
          </cell>
          <cell r="V420">
            <v>44163</v>
          </cell>
          <cell r="W420" t="str">
            <v>Bị thay thế bởi Giấy chứng nhận 745/GCN-QLD</v>
          </cell>
          <cell r="X420" t="str">
            <v>Tái + Mới</v>
          </cell>
          <cell r="Y420" t="str">
            <v>* Vô trùng (+Penicillin &amp; Cephalosporin) (tiêm bột, tiêm nước, nhỏ mắt)_x000D_
* Vô trùng cuối (tiêm nước)_x000D_
* Xuất xưởng thuốc vô trùng. _x000D__x000D_
* Không vô trùng (+Penicillin &amp; Cephalosporin) (viên, cốm, bột uống, nhỏ mũi)_x000D_
* Xuất xưởng thuốc không vô trùng. _x000D__x000D_
* Đóng gói sơ cấp_x000D_
* Đóng gói thứ cấp_x000D_
* QC</v>
          </cell>
          <cell r="Z420" t="str">
            <v>x</v>
          </cell>
          <cell r="AF420" t="str">
            <v>P C</v>
          </cell>
          <cell r="AG420" t="str">
            <v>N</v>
          </cell>
          <cell r="AH420" t="str">
            <v>N P C S</v>
          </cell>
          <cell r="AM420" t="str">
            <v>N</v>
          </cell>
          <cell r="AV420" t="b">
            <v>0</v>
          </cell>
          <cell r="AW420" t="b">
            <v>0</v>
          </cell>
          <cell r="AX420" t="b">
            <v>0</v>
          </cell>
          <cell r="AY420">
            <v>71</v>
          </cell>
          <cell r="AZ420">
            <v>156</v>
          </cell>
          <cell r="BA420">
            <v>156</v>
          </cell>
          <cell r="BB420" t="str">
            <v>79/ĐKKDD-BYT</v>
          </cell>
          <cell r="BC420" t="str">
            <v>Cục Quản lý Dược Việt Nam</v>
          </cell>
        </row>
        <row r="421">
          <cell r="A421">
            <v>422</v>
          </cell>
          <cell r="B421" t="str">
            <v>-</v>
          </cell>
          <cell r="C421" t="str">
            <v/>
          </cell>
          <cell r="D421" t="str">
            <v>GMP</v>
          </cell>
          <cell r="E421">
            <v>430</v>
          </cell>
          <cell r="H421">
            <v>87</v>
          </cell>
          <cell r="I421" t="str">
            <v>A</v>
          </cell>
          <cell r="J421" t="str">
            <v>Công ty cổ phần Dược phẩm Minh Dân</v>
          </cell>
          <cell r="K421" t="str">
            <v/>
          </cell>
          <cell r="L421" t="str">
            <v>* Lô N8, đường N5, khu công nghiệp Hòa Xá, xã Mỹ Xá. thành phố Nam Định, tỉnh Nam Định;_x000D_
* Lô E2, đường N4, khu công nghiệp Hòa Xá, xã Lộc Hòa, thành phố Nam Định, tỉnh Nam Định.</v>
          </cell>
          <cell r="M421" t="str">
            <v/>
          </cell>
          <cell r="N421" t="str">
            <v/>
          </cell>
          <cell r="O421" t="str">
            <v/>
          </cell>
          <cell r="P421"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β-Lactam: thuốc tiêm bột (Lô N8);_x000D_
* Thuốc chứa kháng sinh β-Lactam: thuốc viên nén, viên nén bao phim, viên nang cứng, thuốc bột, thuốc cốm (Lô E2).</v>
          </cell>
          <cell r="R421" t="str">
            <v>WHO-GMP</v>
          </cell>
          <cell r="S421">
            <v>42882</v>
          </cell>
          <cell r="T421" t="str">
            <v>274/GCN-QLD</v>
          </cell>
          <cell r="U421">
            <v>41786</v>
          </cell>
          <cell r="V421">
            <v>42882</v>
          </cell>
          <cell r="X421" t="str">
            <v>Tái + Mới</v>
          </cell>
          <cell r="Y421" t="str">
            <v>* Non-β (viên, cốm, bột uống, tiêm nước, nhỏ mắt, nhỏ mũi)
* β-Lactam (tiêm bột)
* β-Lactam (viên, cốm, bột uống)</v>
          </cell>
          <cell r="AV421" t="b">
            <v>1</v>
          </cell>
          <cell r="AW421" t="b">
            <v>0</v>
          </cell>
          <cell r="AX421" t="b">
            <v>0</v>
          </cell>
          <cell r="AY421">
            <v>71</v>
          </cell>
          <cell r="BA421" t="str">
            <v>-</v>
          </cell>
          <cell r="BB421" t="str">
            <v/>
          </cell>
          <cell r="BC421" t="str">
            <v>Cục Quản lý Dược Việt Nam</v>
          </cell>
        </row>
        <row r="422">
          <cell r="A422">
            <v>423</v>
          </cell>
          <cell r="B422" t="str">
            <v>-</v>
          </cell>
          <cell r="C422" t="str">
            <v/>
          </cell>
          <cell r="D422" t="str">
            <v>GMP</v>
          </cell>
          <cell r="E422">
            <v>431</v>
          </cell>
          <cell r="H422">
            <v>87</v>
          </cell>
          <cell r="I422" t="str">
            <v>A</v>
          </cell>
          <cell r="J422" t="str">
            <v>Công ty cổ phần Dược phẩm Minh Dân</v>
          </cell>
          <cell r="K422" t="str">
            <v/>
          </cell>
          <cell r="L422" t="str">
            <v>* Lô N8, đường N5, khu công nghiệp Hòa Xá, xã Mỹ Xá. thành phố Nam Định, tỉnh Nam Định;_x000D_
* Lô E2, đường N4, khu công nghiệp Hòa Xá, xã Lộc Hòa, thành phố Nam Định, tỉnh Nam Định.</v>
          </cell>
          <cell r="M422" t="str">
            <v/>
          </cell>
          <cell r="N422" t="str">
            <v/>
          </cell>
          <cell r="O422" t="str">
            <v/>
          </cell>
          <cell r="P422"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β-Lactam: thuốc tiêm bột (Lô N8);_x000D_
* Thuốc chứa kháng sinh β-Lactam: thuốc viên nén, viên nén bao phim, viên nang cứng, thuốc bột, thuốc cốm (Lô E2).</v>
          </cell>
          <cell r="R422" t="str">
            <v>WHO-GMP</v>
          </cell>
          <cell r="S422">
            <v>41504</v>
          </cell>
          <cell r="T422" t="str">
            <v>313/CN-QLD</v>
          </cell>
          <cell r="U422">
            <v>40773</v>
          </cell>
          <cell r="V422">
            <v>41504</v>
          </cell>
          <cell r="X422" t="str">
            <v>Tái</v>
          </cell>
          <cell r="Y422" t="str">
            <v>* Non-β (viên, cốm, bột uống, tiêm nước, nhỏ mắt, nhỏ mũi)
* β-Lactam (tiêm bột)
* β-Lactam (viên, cốm, bột uống)</v>
          </cell>
          <cell r="AV422" t="b">
            <v>1</v>
          </cell>
          <cell r="AW422" t="b">
            <v>0</v>
          </cell>
          <cell r="AX422" t="b">
            <v>0</v>
          </cell>
          <cell r="AY422">
            <v>71</v>
          </cell>
          <cell r="BA422" t="str">
            <v>-</v>
          </cell>
          <cell r="BB422" t="str">
            <v/>
          </cell>
          <cell r="BC422" t="str">
            <v>Cục Quản lý Dược Việt Nam</v>
          </cell>
        </row>
        <row r="423">
          <cell r="A423">
            <v>424</v>
          </cell>
          <cell r="B423" t="str">
            <v>-</v>
          </cell>
          <cell r="C423" t="str">
            <v/>
          </cell>
          <cell r="D423" t="str">
            <v>GMP</v>
          </cell>
          <cell r="E423">
            <v>433</v>
          </cell>
          <cell r="H423">
            <v>88</v>
          </cell>
          <cell r="I423" t="str">
            <v>A</v>
          </cell>
          <cell r="J423" t="str">
            <v>Công ty cổ phần Dược Minh Hải</v>
          </cell>
          <cell r="K423" t="str">
            <v/>
          </cell>
          <cell r="L423" t="str">
            <v>Số 322 đường Lý Văn Lâm, phường 1, thành phố Cà Mau, tỉnh Cà Mau.</v>
          </cell>
          <cell r="M423" t="str">
            <v/>
          </cell>
          <cell r="N423" t="str">
            <v/>
          </cell>
          <cell r="O423" t="str">
            <v/>
          </cell>
          <cell r="P423" t="str">
            <v>* Thuốc không chứa kháng sinh nhóm β-Lactam: Viên nén, viên bao phim, viên bao đường, viên nang cứng, thuốc bột và thuốc cốm, thuốc kem, thuốc mỡ, dung dịch thuốc dùng ngoài, thuốc nhỏ mắt, thuốc nhỏ mũi, thuốc nhỏ tai;_x000D_
* Thuốc chứa kháng sinh nhóm Penicillin và Cephalosporin: Viên nén, viên bao phim, viên nang cứng, thuốc bột, thuốc cốm.</v>
          </cell>
          <cell r="R423" t="str">
            <v>WHO-GMP</v>
          </cell>
          <cell r="S423">
            <v>43421</v>
          </cell>
          <cell r="T423" t="str">
            <v>614/GCN-QLD</v>
          </cell>
          <cell r="U423">
            <v>42325</v>
          </cell>
          <cell r="V423">
            <v>43421</v>
          </cell>
          <cell r="X423" t="str">
            <v>Tái + Mới</v>
          </cell>
          <cell r="Y423" t="str">
            <v>* Non-β (viên, cốm, bột uống, kem, mỡ, nước dùng ngoài, nhỏ mắt, nhỏ mũi)
* Penicillin &amp; Cephalosporin (viên, cốm, bột uống)</v>
          </cell>
          <cell r="Z423" t="str">
            <v>x</v>
          </cell>
          <cell r="AA423" t="str">
            <v/>
          </cell>
          <cell r="AB423" t="str">
            <v/>
          </cell>
          <cell r="AC423" t="str">
            <v/>
          </cell>
          <cell r="AD423" t="str">
            <v/>
          </cell>
          <cell r="AE423" t="str">
            <v/>
          </cell>
          <cell r="AF423" t="str">
            <v/>
          </cell>
          <cell r="AG423" t="str">
            <v/>
          </cell>
          <cell r="AH423" t="str">
            <v>N P C</v>
          </cell>
          <cell r="AI423" t="str">
            <v/>
          </cell>
          <cell r="AJ423" t="str">
            <v/>
          </cell>
          <cell r="AK423" t="str">
            <v/>
          </cell>
          <cell r="AL423" t="str">
            <v>N</v>
          </cell>
          <cell r="AM423" t="str">
            <v>N</v>
          </cell>
          <cell r="AN423" t="str">
            <v>N</v>
          </cell>
          <cell r="AO423" t="str">
            <v/>
          </cell>
          <cell r="AP423" t="str">
            <v/>
          </cell>
          <cell r="AQ423" t="str">
            <v/>
          </cell>
          <cell r="AR423" t="str">
            <v/>
          </cell>
          <cell r="AS423" t="str">
            <v/>
          </cell>
          <cell r="AT423" t="str">
            <v/>
          </cell>
          <cell r="AU423" t="str">
            <v/>
          </cell>
          <cell r="AV423" t="b">
            <v>1</v>
          </cell>
          <cell r="AW423" t="b">
            <v>0</v>
          </cell>
          <cell r="AX423" t="b">
            <v>0</v>
          </cell>
          <cell r="AY423">
            <v>72</v>
          </cell>
          <cell r="AZ423">
            <v>85</v>
          </cell>
          <cell r="BA423">
            <v>85</v>
          </cell>
          <cell r="BB423" t="str">
            <v>116/ĐKKDD-BYT</v>
          </cell>
          <cell r="BC423" t="str">
            <v>Cục Quản lý Dược Việt Nam</v>
          </cell>
        </row>
        <row r="424">
          <cell r="A424">
            <v>425</v>
          </cell>
          <cell r="B424" t="str">
            <v>-</v>
          </cell>
          <cell r="C424" t="str">
            <v/>
          </cell>
          <cell r="D424" t="str">
            <v>GMP</v>
          </cell>
          <cell r="E424">
            <v>434</v>
          </cell>
          <cell r="H424">
            <v>88</v>
          </cell>
          <cell r="I424" t="str">
            <v>A</v>
          </cell>
          <cell r="J424" t="str">
            <v>Công ty cổ phần Dược Minh Hải</v>
          </cell>
          <cell r="K424" t="str">
            <v/>
          </cell>
          <cell r="L424" t="str">
            <v>Số 322 đường Lý Văn Lâm, phường 1, thành phố Cà Mau, tỉnh Cà Mau.</v>
          </cell>
          <cell r="M424" t="str">
            <v/>
          </cell>
          <cell r="N424" t="str">
            <v/>
          </cell>
          <cell r="O424" t="str">
            <v/>
          </cell>
          <cell r="P424" t="str">
            <v xml:space="preserve">* Thuốc không chứa kháng sinh nhóm β-Lactam: Viên nén, viên bao phim, viên bao đường, viên nang cứng, thuốc bột và thuốc cốm, thuốc kem, thuốc mỡ, thuốc nhỏ mắt, thuốc nhỏ mũi, thuốc nhỏ tai.
* Thuốc chứa kháng sinh nhóm Penicillin và Cephalosporin: Viên nén, viên bao phim, viên nang cứng, thuốc bột, thuốc cốm </v>
          </cell>
          <cell r="R424" t="str">
            <v>WHO-GMP</v>
          </cell>
          <cell r="S424">
            <v>42107</v>
          </cell>
          <cell r="T424" t="str">
            <v>106/GCN-QLD</v>
          </cell>
          <cell r="U424">
            <v>41012</v>
          </cell>
          <cell r="V424">
            <v>42107</v>
          </cell>
          <cell r="X424" t="str">
            <v>Tái</v>
          </cell>
          <cell r="Y424" t="str">
            <v>* Non-β (viên, cốm, bột uống, kem, mỡ, nhỏ mắt, nhỏ mũi)
* Penicillin &amp; Cephalosporin (viên, cốm, bột uống)</v>
          </cell>
          <cell r="AV424" t="b">
            <v>1</v>
          </cell>
          <cell r="AW424" t="b">
            <v>0</v>
          </cell>
          <cell r="AX424" t="b">
            <v>0</v>
          </cell>
          <cell r="AY424">
            <v>72</v>
          </cell>
          <cell r="BA424" t="str">
            <v>-</v>
          </cell>
          <cell r="BB424" t="str">
            <v/>
          </cell>
          <cell r="BC424" t="str">
            <v>Cục Quản lý Dược Việt Nam</v>
          </cell>
        </row>
        <row r="425">
          <cell r="A425">
            <v>426</v>
          </cell>
          <cell r="B425" t="str">
            <v>o</v>
          </cell>
          <cell r="C425" t="str">
            <v>GMP-89A</v>
          </cell>
          <cell r="D425" t="str">
            <v>GMP</v>
          </cell>
          <cell r="E425">
            <v>435</v>
          </cell>
          <cell r="H425">
            <v>89</v>
          </cell>
          <cell r="I425" t="str">
            <v>A</v>
          </cell>
          <cell r="J425" t="str">
            <v>Công ty Liên doanh Dược phẩm Mebiphar - Austrapharm (ME-AUSPHARM)</v>
          </cell>
          <cell r="K425" t="str">
            <v>Mebiphar-Austrapharm Pharmaceutical Joint Venture (ME-AUSPHARM)</v>
          </cell>
          <cell r="L425" t="str">
            <v>Lô III - 18, đường số 13, nhóm Công nghiệp III, khu công nghiệp Tân Bình, phường Tây Thạnh, quận Tân Phú, thành phố Hồ Chí Minh.</v>
          </cell>
          <cell r="M425" t="str">
            <v/>
          </cell>
          <cell r="N425" t="str">
            <v/>
          </cell>
          <cell r="O425" t="str">
            <v/>
          </cell>
          <cell r="P425" t="str">
            <v>* Thuốc không chứa kháng sinh nhóm β-Lactam: Viên nang mềm, sirô, dung dịch thuốc uống và hỗn dịch thuốc uống;_x000D_
* Thuốc chứa vi sinh vật: Thuốc bột, thuốc cốm, viên nang cứng.</v>
          </cell>
          <cell r="R425" t="str">
            <v>WHO-GMP</v>
          </cell>
          <cell r="S425">
            <v>44348</v>
          </cell>
          <cell r="T425" t="str">
            <v>338/GCN-QLD</v>
          </cell>
          <cell r="U425">
            <v>43252</v>
          </cell>
          <cell r="V425">
            <v>44348</v>
          </cell>
          <cell r="X425" t="str">
            <v>Tái + Mới</v>
          </cell>
          <cell r="Y425" t="str">
            <v>* Non-β (viên, nang mềm, nước uống)
* Vi sinh (viên, cốm, bột uống)</v>
          </cell>
          <cell r="Z425" t="str">
            <v>x</v>
          </cell>
          <cell r="AA425" t="str">
            <v/>
          </cell>
          <cell r="AB425" t="str">
            <v/>
          </cell>
          <cell r="AC425" t="str">
            <v>x</v>
          </cell>
          <cell r="AD425" t="str">
            <v/>
          </cell>
          <cell r="AE425" t="str">
            <v/>
          </cell>
          <cell r="AF425" t="str">
            <v/>
          </cell>
          <cell r="AG425" t="str">
            <v/>
          </cell>
          <cell r="AH425" t="str">
            <v>N</v>
          </cell>
          <cell r="AI425" t="str">
            <v/>
          </cell>
          <cell r="AJ425" t="str">
            <v/>
          </cell>
          <cell r="AK425" t="str">
            <v>N</v>
          </cell>
          <cell r="AL425" t="str">
            <v/>
          </cell>
          <cell r="AM425" t="str">
            <v/>
          </cell>
          <cell r="AN425" t="str">
            <v/>
          </cell>
          <cell r="AO425" t="str">
            <v/>
          </cell>
          <cell r="AP425" t="str">
            <v>x</v>
          </cell>
          <cell r="AQ425" t="str">
            <v/>
          </cell>
          <cell r="AR425" t="str">
            <v>x</v>
          </cell>
          <cell r="AS425" t="str">
            <v/>
          </cell>
          <cell r="AT425" t="str">
            <v/>
          </cell>
          <cell r="AU425" t="str">
            <v/>
          </cell>
          <cell r="AV425" t="b">
            <v>1</v>
          </cell>
          <cell r="AW425" t="b">
            <v>0</v>
          </cell>
          <cell r="AX425" t="b">
            <v>0</v>
          </cell>
          <cell r="AY425">
            <v>73</v>
          </cell>
          <cell r="AZ425">
            <v>230</v>
          </cell>
          <cell r="BA425">
            <v>230</v>
          </cell>
          <cell r="BB425" t="str">
            <v>432/ĐKKDD-BYT</v>
          </cell>
          <cell r="BC425" t="str">
            <v>Cục Quản lý Dược Việt Nam</v>
          </cell>
        </row>
        <row r="426">
          <cell r="A426">
            <v>427</v>
          </cell>
          <cell r="B426" t="str">
            <v>-</v>
          </cell>
          <cell r="C426" t="str">
            <v/>
          </cell>
          <cell r="D426" t="str">
            <v>GMP</v>
          </cell>
          <cell r="E426">
            <v>436</v>
          </cell>
          <cell r="H426">
            <v>89</v>
          </cell>
          <cell r="I426" t="str">
            <v>A</v>
          </cell>
          <cell r="J426" t="str">
            <v>Công ty Liên doanh Dược phẩm Mebiphar - Austrapharm (ME-AUSPHARM)</v>
          </cell>
          <cell r="K426" t="str">
            <v>Mebiphar-Austrapharm Pharmaceutical Joint Venture (ME-AUSPHARM)</v>
          </cell>
          <cell r="L426" t="str">
            <v>Lô III - 18, đường số 13, nhóm Công nghiệp III, khu công nghiệp Tân Bình, phường Tây Thạnh, quận Tân Phú, thành phố Hồ Chí Minh.</v>
          </cell>
          <cell r="M426" t="str">
            <v/>
          </cell>
          <cell r="N426" t="str">
            <v/>
          </cell>
          <cell r="O426" t="str">
            <v/>
          </cell>
          <cell r="P426" t="str">
            <v>* Thuốc không chứa kháng sinh nhóm β-Lactam: Thuốc bột, thuốc cốm chứa vi sinh vật, viên nang mềm, si rô, dung dịch thuốc uống và hỗn dịch thuốc uống.</v>
          </cell>
          <cell r="R426" t="str">
            <v>WHO-GMP</v>
          </cell>
          <cell r="S426">
            <v>43045</v>
          </cell>
          <cell r="T426" t="str">
            <v>631/GCN-QLD</v>
          </cell>
          <cell r="U426">
            <v>41949</v>
          </cell>
          <cell r="V426">
            <v>43045</v>
          </cell>
          <cell r="X426" t="str">
            <v>Tái</v>
          </cell>
          <cell r="Y426" t="str">
            <v>* Non-β (viên, cốm, bột uống, nang mềm, nước uống)</v>
          </cell>
          <cell r="AV426" t="b">
            <v>1</v>
          </cell>
          <cell r="AW426" t="b">
            <v>0</v>
          </cell>
          <cell r="AX426" t="b">
            <v>0</v>
          </cell>
          <cell r="AY426">
            <v>73</v>
          </cell>
          <cell r="AZ426">
            <v>56</v>
          </cell>
          <cell r="BA426">
            <v>56</v>
          </cell>
          <cell r="BB426" t="str">
            <v>247/ĐKKDD-BYT</v>
          </cell>
          <cell r="BC426" t="str">
            <v>Cục Quản lý Dược Việt Nam</v>
          </cell>
        </row>
        <row r="427">
          <cell r="A427">
            <v>428</v>
          </cell>
          <cell r="B427" t="str">
            <v>-</v>
          </cell>
          <cell r="C427" t="str">
            <v/>
          </cell>
          <cell r="D427" t="str">
            <v>GMP</v>
          </cell>
          <cell r="E427">
            <v>437</v>
          </cell>
          <cell r="H427">
            <v>89</v>
          </cell>
          <cell r="I427" t="str">
            <v>A</v>
          </cell>
          <cell r="J427" t="str">
            <v>Công ty Liên doanh Dược phẩm Mebiphar - Austrapharm (ME-AUSPHARM)</v>
          </cell>
          <cell r="K427" t="str">
            <v>Mebiphar-Austrapharm Pharmaceutical Joint Venture (ME-AUSPHARM)</v>
          </cell>
          <cell r="L427" t="str">
            <v>Lô III - 18, đường số 13, nhóm Công nghiệp III, khu công nghiệp Tân Bình, phường Tây Thạnh, quận Tân Phú, thành phố Hồ Chí Minh.</v>
          </cell>
          <cell r="M427" t="str">
            <v/>
          </cell>
          <cell r="N427" t="str">
            <v/>
          </cell>
          <cell r="O427" t="str">
            <v/>
          </cell>
          <cell r="P427" t="str">
            <v>Thuốc bột, thuốc cốm chứa vi sinh vật và viên nang mềm không chứa kháng sinh nhóm β-Lactam.</v>
          </cell>
          <cell r="R427" t="str">
            <v>WHO-GMP</v>
          </cell>
          <cell r="S427">
            <v>41918</v>
          </cell>
          <cell r="T427" t="str">
            <v>384/CN-QLD</v>
          </cell>
          <cell r="U427">
            <v>40822</v>
          </cell>
          <cell r="V427">
            <v>41918</v>
          </cell>
          <cell r="X427" t="str">
            <v>Tái</v>
          </cell>
          <cell r="Y427" t="str">
            <v>* Non-β (viên, cốm, bột uống, nang mềm)</v>
          </cell>
          <cell r="AV427" t="b">
            <v>1</v>
          </cell>
          <cell r="AW427" t="b">
            <v>0</v>
          </cell>
          <cell r="AX427" t="b">
            <v>0</v>
          </cell>
          <cell r="AY427">
            <v>73</v>
          </cell>
          <cell r="BA427" t="str">
            <v>-</v>
          </cell>
          <cell r="BB427" t="str">
            <v/>
          </cell>
          <cell r="BC427" t="str">
            <v>Cục Quản lý Dược Việt Nam</v>
          </cell>
        </row>
        <row r="428">
          <cell r="A428">
            <v>429</v>
          </cell>
          <cell r="B428" t="str">
            <v>-</v>
          </cell>
          <cell r="C428" t="str">
            <v/>
          </cell>
          <cell r="D428" t="str">
            <v>GMP</v>
          </cell>
          <cell r="E428">
            <v>438</v>
          </cell>
          <cell r="H428">
            <v>89</v>
          </cell>
          <cell r="I428" t="str">
            <v>A</v>
          </cell>
          <cell r="J428" t="str">
            <v>Công ty Liên doanh Dược phẩm Mebiphar - Austrapharm (ME-AUSPHARM)</v>
          </cell>
          <cell r="K428" t="str">
            <v>Mebiphar-Austrapharm Pharmaceutical Joint Venture (ME-AUSPHARM)</v>
          </cell>
          <cell r="L428" t="str">
            <v>Lô III - 18, đường số 13, nhóm Công nghiệp III, khu công nghiệp Tân Bình, phường Tây Thạnh, quận Tân Phú, thành phố Hồ Chí Minh.</v>
          </cell>
          <cell r="M428" t="str">
            <v/>
          </cell>
          <cell r="N428" t="str">
            <v/>
          </cell>
          <cell r="O428" t="str">
            <v/>
          </cell>
          <cell r="P428" t="str">
            <v>Thuốc gói vi sinh và viên nang mềm không chứa kháng sinh nhóm β-Lactam.</v>
          </cell>
          <cell r="R428" t="str">
            <v>3P</v>
          </cell>
          <cell r="S428">
            <v>40738</v>
          </cell>
          <cell r="T428" t="str">
            <v>175/CN-QLD</v>
          </cell>
          <cell r="U428">
            <v>40008</v>
          </cell>
          <cell r="V428">
            <v>40738</v>
          </cell>
          <cell r="X428" t="str">
            <v>Tái</v>
          </cell>
          <cell r="Y428" t="str">
            <v>* Non-β (viên, nang mềm)</v>
          </cell>
          <cell r="AV428" t="b">
            <v>1</v>
          </cell>
          <cell r="AW428" t="b">
            <v>0</v>
          </cell>
          <cell r="AX428" t="b">
            <v>0</v>
          </cell>
          <cell r="AY428">
            <v>73</v>
          </cell>
          <cell r="BA428" t="str">
            <v>-</v>
          </cell>
          <cell r="BB428" t="str">
            <v/>
          </cell>
          <cell r="BC428" t="str">
            <v>Cục Quản lý Dược Việt Nam</v>
          </cell>
        </row>
        <row r="429">
          <cell r="A429">
            <v>430</v>
          </cell>
          <cell r="B429" t="str">
            <v>-</v>
          </cell>
          <cell r="C429" t="str">
            <v/>
          </cell>
          <cell r="D429" t="str">
            <v>GMP</v>
          </cell>
          <cell r="E429">
            <v>439</v>
          </cell>
          <cell r="H429">
            <v>89</v>
          </cell>
          <cell r="I429" t="str">
            <v>A</v>
          </cell>
          <cell r="J429" t="str">
            <v>Công ty Liên doanh Dược phẩm Mebiphar - Austrapharm (ME-AUSPHARM)</v>
          </cell>
          <cell r="K429" t="str">
            <v>Mebiphar-Austrapharm Pharmaceutical Joint Venture (ME-AUSPHARM)</v>
          </cell>
          <cell r="L429" t="str">
            <v>Lô III - 18, đường số 13, nhóm Công nghiệp III, khu công nghiệp Tân Bình, phường Tây Thạnh, quận Tân Phú, thành phố Hồ Chí Minh.</v>
          </cell>
          <cell r="M429" t="str">
            <v/>
          </cell>
          <cell r="N429" t="str">
            <v/>
          </cell>
          <cell r="O429" t="str">
            <v/>
          </cell>
          <cell r="P429" t="str">
            <v>Thuốc gói vi sinh và viên nang mềm không chứa kháng sinh nhóm β-Lactam.</v>
          </cell>
          <cell r="R429" t="str">
            <v>3P</v>
          </cell>
          <cell r="S429">
            <v>39998</v>
          </cell>
          <cell r="T429" t="str">
            <v>142/CN-QLD</v>
          </cell>
          <cell r="U429">
            <v>39267</v>
          </cell>
          <cell r="V429">
            <v>39998</v>
          </cell>
          <cell r="X429" t="str">
            <v>Mới</v>
          </cell>
          <cell r="Y429" t="str">
            <v>* Non-β (viên, nang mềm)</v>
          </cell>
          <cell r="AV429" t="b">
            <v>1</v>
          </cell>
          <cell r="AW429" t="b">
            <v>0</v>
          </cell>
          <cell r="AX429" t="b">
            <v>0</v>
          </cell>
          <cell r="AY429">
            <v>73</v>
          </cell>
          <cell r="BA429" t="str">
            <v>-</v>
          </cell>
          <cell r="BB429" t="str">
            <v/>
          </cell>
          <cell r="BC429" t="str">
            <v>Cục Quản lý Dược Việt Nam</v>
          </cell>
        </row>
        <row r="430">
          <cell r="A430">
            <v>431</v>
          </cell>
          <cell r="B430" t="str">
            <v>o</v>
          </cell>
          <cell r="C430" t="str">
            <v>GMP-90A</v>
          </cell>
          <cell r="D430" t="str">
            <v>GMP</v>
          </cell>
          <cell r="E430">
            <v>440</v>
          </cell>
          <cell r="H430">
            <v>90</v>
          </cell>
          <cell r="I430" t="str">
            <v>A</v>
          </cell>
          <cell r="J430" t="str">
            <v>Chi nhánh Công ty TNHH Dược phẩm Sài Gòn tại Bình Dương (SAGOPHA)</v>
          </cell>
          <cell r="K430" t="str">
            <v/>
          </cell>
          <cell r="L430" t="str">
            <v>Số 27, VSIP, đường số 6, KCN Việt Nam-Singapore, phường An Phú, thị xã Thuận An, tỉnh Bình Dương.</v>
          </cell>
          <cell r="M430" t="str">
            <v/>
          </cell>
          <cell r="N430" t="str">
            <v/>
          </cell>
          <cell r="O430" t="str">
            <v/>
          </cell>
          <cell r="P430"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đường, viên nang cứng, thuốc nước uống, thuốc nước dùng ngoài, thuốc kem, thuốc mỡ, thuốc bột dùng ngoài.</v>
          </cell>
          <cell r="R430" t="str">
            <v>WHO-GMP</v>
          </cell>
          <cell r="S430">
            <v>44543</v>
          </cell>
          <cell r="T430" t="str">
            <v>826/GCN-QLD</v>
          </cell>
          <cell r="U430">
            <v>43447</v>
          </cell>
          <cell r="V430">
            <v>44543</v>
          </cell>
          <cell r="X430" t="str">
            <v>Tái</v>
          </cell>
          <cell r="Y430" t="str">
            <v>* Dược liệu (viên, cốm, bột uống, kem, mỡ, nước uống, nước dùng ngoài)
* Non-β (viên, kem, mỡ, nước uống, nước dùng ngoài)</v>
          </cell>
          <cell r="Z430" t="str">
            <v>x</v>
          </cell>
          <cell r="AA430" t="str">
            <v>x</v>
          </cell>
          <cell r="AB430" t="str">
            <v/>
          </cell>
          <cell r="AC430" t="str">
            <v/>
          </cell>
          <cell r="AD430" t="str">
            <v/>
          </cell>
          <cell r="AE430" t="str">
            <v/>
          </cell>
          <cell r="AF430" t="str">
            <v/>
          </cell>
          <cell r="AG430" t="str">
            <v/>
          </cell>
          <cell r="AH430" t="str">
            <v>N D</v>
          </cell>
          <cell r="AI430" t="str">
            <v/>
          </cell>
          <cell r="AJ430" t="str">
            <v/>
          </cell>
          <cell r="AK430" t="str">
            <v>N D</v>
          </cell>
          <cell r="AL430" t="str">
            <v>N D</v>
          </cell>
          <cell r="AM430" t="str">
            <v/>
          </cell>
          <cell r="AN430" t="str">
            <v>N D</v>
          </cell>
          <cell r="AO430" t="str">
            <v/>
          </cell>
          <cell r="AP430" t="str">
            <v/>
          </cell>
          <cell r="AQ430" t="str">
            <v/>
          </cell>
          <cell r="AR430" t="str">
            <v/>
          </cell>
          <cell r="AS430" t="str">
            <v/>
          </cell>
          <cell r="AT430" t="str">
            <v/>
          </cell>
          <cell r="AU430" t="str">
            <v/>
          </cell>
          <cell r="AV430" t="b">
            <v>1</v>
          </cell>
          <cell r="AW430" t="b">
            <v>0</v>
          </cell>
          <cell r="AX430" t="b">
            <v>0</v>
          </cell>
          <cell r="AY430">
            <v>74</v>
          </cell>
          <cell r="AZ430" t="str">
            <v>-</v>
          </cell>
          <cell r="BA430" t="str">
            <v>-</v>
          </cell>
          <cell r="BB430" t="str">
            <v/>
          </cell>
          <cell r="BC430" t="str">
            <v>Cục Quản lý Dược Việt Nam</v>
          </cell>
        </row>
        <row r="431">
          <cell r="A431">
            <v>432</v>
          </cell>
          <cell r="B431" t="str">
            <v>-</v>
          </cell>
          <cell r="C431" t="str">
            <v/>
          </cell>
          <cell r="D431" t="str">
            <v>GMP</v>
          </cell>
          <cell r="E431">
            <v>441</v>
          </cell>
          <cell r="H431">
            <v>90</v>
          </cell>
          <cell r="I431" t="str">
            <v>A</v>
          </cell>
          <cell r="J431" t="str">
            <v>Chi nhánh Công ty TNHH Dược phẩm Sài Gòn tại Bình Dương (SAGOPHA)</v>
          </cell>
          <cell r="K431" t="str">
            <v/>
          </cell>
          <cell r="L431" t="str">
            <v>Số 27, VSIP, đường số 6, KCN Việt Nam-Singapore, phường An Phú, thị xã Thuận An, tỉnh Bình Dương.</v>
          </cell>
          <cell r="M431" t="str">
            <v/>
          </cell>
          <cell r="N431" t="str">
            <v/>
          </cell>
          <cell r="O431" t="str">
            <v/>
          </cell>
          <cell r="P431"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đường, viên nang cứng, thuốc nước uống, thuốc nước dùng ngoài, thuốc kem, thuốc mỡ, thuốc bột dùng ngoài.</v>
          </cell>
          <cell r="R431" t="str">
            <v>WHO-GMP</v>
          </cell>
          <cell r="S431">
            <v>43324</v>
          </cell>
          <cell r="T431" t="str">
            <v>447/GCN-QLD</v>
          </cell>
          <cell r="U431">
            <v>42228</v>
          </cell>
          <cell r="V431">
            <v>43324</v>
          </cell>
          <cell r="X431" t="str">
            <v>Tái</v>
          </cell>
          <cell r="Y431" t="str">
            <v>* Dược liệu (viên, cốm, bột uống, kem, mỡ, nước uống, nước dùng ngoài)
* Non-β (viên, kem, mỡ, nước uống, nước dùng ngoài)</v>
          </cell>
          <cell r="AV431" t="b">
            <v>1</v>
          </cell>
          <cell r="AW431" t="b">
            <v>0</v>
          </cell>
          <cell r="AX431" t="b">
            <v>0</v>
          </cell>
          <cell r="AY431">
            <v>74</v>
          </cell>
          <cell r="AZ431">
            <v>9</v>
          </cell>
          <cell r="BA431">
            <v>9</v>
          </cell>
          <cell r="BB431" t="str">
            <v>47/ĐKKDD-BYT</v>
          </cell>
          <cell r="BC431" t="str">
            <v>Cục Quản lý Dược Việt Nam</v>
          </cell>
        </row>
        <row r="432">
          <cell r="A432">
            <v>433</v>
          </cell>
          <cell r="B432" t="str">
            <v>-</v>
          </cell>
          <cell r="C432" t="str">
            <v/>
          </cell>
          <cell r="D432" t="str">
            <v>GMP</v>
          </cell>
          <cell r="E432">
            <v>442</v>
          </cell>
          <cell r="H432">
            <v>90</v>
          </cell>
          <cell r="I432" t="str">
            <v>A</v>
          </cell>
          <cell r="J432" t="str">
            <v>Chi nhánh Công ty TNHH Dược phẩm Sài Gòn tại Bình Dương (SAGOPHA)</v>
          </cell>
          <cell r="K432" t="str">
            <v/>
          </cell>
          <cell r="L432" t="str">
            <v>Số 27, VSIP, đường số 6, KCN Việt Nam-Singapore, phường An Phú, thị xã Thuận An, tỉnh Bình Dương.</v>
          </cell>
          <cell r="M432" t="str">
            <v/>
          </cell>
          <cell r="N432" t="str">
            <v/>
          </cell>
          <cell r="O432" t="str">
            <v/>
          </cell>
          <cell r="P432" t="str">
            <v>* Thuốc viên nén, viên bao, viên nang cứng, thuốc bột, thuốc cốm, thuốc nước uống, thuốc nước dùng ngoài, thuốc kem, thuốc mỡ, thuốc bột dùng ngoài không chứa kháng sinh nhóm β-Lactam; 
* Thuốc viên nén, viên bao, viên nang cứng, thuốc bột, thuốc cốm, thuốc nước uống và thuốc kem từ dược liệu.</v>
          </cell>
          <cell r="R432" t="str">
            <v>WHO-GMP</v>
          </cell>
          <cell r="S432">
            <v>42082</v>
          </cell>
          <cell r="T432" t="str">
            <v>80/GCN-QLD</v>
          </cell>
          <cell r="U432">
            <v>40987</v>
          </cell>
          <cell r="V432">
            <v>42082</v>
          </cell>
          <cell r="X432" t="str">
            <v>Tái</v>
          </cell>
          <cell r="Y432" t="str">
            <v>* Non-β (viên, cốm, bột uống, kem, mỡ, nước uống, nước dùng ngoài)
* Dược liệu (viên, cốm, bột uống, kem, nước uống)</v>
          </cell>
          <cell r="AV432" t="b">
            <v>1</v>
          </cell>
          <cell r="AW432" t="b">
            <v>0</v>
          </cell>
          <cell r="AX432" t="b">
            <v>0</v>
          </cell>
          <cell r="AY432">
            <v>74</v>
          </cell>
          <cell r="BA432" t="str">
            <v>-</v>
          </cell>
          <cell r="BB432" t="str">
            <v/>
          </cell>
          <cell r="BC432" t="str">
            <v>Cục Quản lý Dược Việt Nam</v>
          </cell>
        </row>
        <row r="433">
          <cell r="A433">
            <v>434</v>
          </cell>
          <cell r="B433" t="str">
            <v>-</v>
          </cell>
          <cell r="C433" t="str">
            <v/>
          </cell>
          <cell r="D433" t="str">
            <v>GMP</v>
          </cell>
          <cell r="E433">
            <v>444</v>
          </cell>
          <cell r="H433">
            <v>91</v>
          </cell>
          <cell r="I433" t="str">
            <v>A</v>
          </cell>
          <cell r="J433" t="str">
            <v>Công ty Cổ phần US Pharma USA</v>
          </cell>
          <cell r="K433" t="str">
            <v>US Pharma USA Joint Stock Company</v>
          </cell>
          <cell r="L433" t="str">
            <v>Lô B1-10, đường D2, khu công nghiệp Tây Bắc Củ Chi, ấp Bàu Tre 2, xã Tân An Hội, huyện Củ Chi, thành phố Hồ Chí Minh.</v>
          </cell>
          <cell r="M433" t="str">
            <v>Lot B1-10, D2 street, Tay Bac Cu Chi industrial zone, Bau Tre 2 hamlet, Tan An Hoi commune, Cu Chi district, Ho Chi Minh city</v>
          </cell>
          <cell r="N433" t="str">
            <v/>
          </cell>
          <cell r="O433" t="str">
            <v/>
          </cell>
          <cell r="P433" t="str">
            <v>* Thuốc không chứa kháng sinh nhóm β-Lactam: thuốc viên nén, viên bao phim, viên bao đường, viên nang cứng, viên nang mềm, thuốc bột, thuốc cốm, viên nén sủi bọt, thuốc bột sủi bọt, thuốc cốm sủi bọt, thuốc nước uống, thuốc nước dùng ngoài, thuốc kem, mỡ, gel;_x000D_
* Thuốc chứa kháng sinh nhóm Cephalosporin: thuốc viên nén, viên bao phim, viên nang cứng, thuốc bột, thuốc cốm;_x000D_
* Thuốc từ cao, cốm, bột dược liệu: thuốc viên nén, viên bao phim, viên bao đường, viên nang cứng.</v>
          </cell>
          <cell r="R433" t="str">
            <v>WHO-GMP</v>
          </cell>
          <cell r="S433">
            <v>43287</v>
          </cell>
          <cell r="T433" t="str">
            <v>364/GCN-QLD</v>
          </cell>
          <cell r="U433">
            <v>42191</v>
          </cell>
          <cell r="V433">
            <v>43287</v>
          </cell>
          <cell r="X433" t="str">
            <v>Tái</v>
          </cell>
          <cell r="Y433" t="str">
            <v>* Non-β (viên, cốm, bột uống, nang mềm, kem, gel, mỡ, nước uống, nước dùng ngoài)
* Cephalosporin (viên, cốm, bột uống)
* Dược liệu (viên, cốm, bột uống, cao)</v>
          </cell>
          <cell r="Z433" t="str">
            <v>x</v>
          </cell>
          <cell r="AA433" t="str">
            <v>x</v>
          </cell>
          <cell r="AB433" t="str">
            <v/>
          </cell>
          <cell r="AC433" t="str">
            <v/>
          </cell>
          <cell r="AD433" t="str">
            <v/>
          </cell>
          <cell r="AE433" t="str">
            <v/>
          </cell>
          <cell r="AF433" t="str">
            <v/>
          </cell>
          <cell r="AG433" t="str">
            <v/>
          </cell>
          <cell r="AH433" t="str">
            <v>N C D S</v>
          </cell>
          <cell r="AI433" t="str">
            <v/>
          </cell>
          <cell r="AJ433" t="str">
            <v/>
          </cell>
          <cell r="AK433" t="str">
            <v>N</v>
          </cell>
          <cell r="AL433" t="str">
            <v>N</v>
          </cell>
          <cell r="AM433" t="str">
            <v/>
          </cell>
          <cell r="AN433" t="str">
            <v>N</v>
          </cell>
          <cell r="AO433" t="str">
            <v/>
          </cell>
          <cell r="AP433" t="str">
            <v>x</v>
          </cell>
          <cell r="AQ433" t="str">
            <v/>
          </cell>
          <cell r="AR433" t="str">
            <v/>
          </cell>
          <cell r="AS433" t="str">
            <v/>
          </cell>
          <cell r="AT433" t="str">
            <v/>
          </cell>
          <cell r="AU433" t="str">
            <v/>
          </cell>
          <cell r="AV433" t="b">
            <v>1</v>
          </cell>
          <cell r="AW433" t="b">
            <v>0</v>
          </cell>
          <cell r="AX433" t="b">
            <v>0</v>
          </cell>
          <cell r="AY433">
            <v>75</v>
          </cell>
          <cell r="AZ433">
            <v>1</v>
          </cell>
          <cell r="BA433">
            <v>1</v>
          </cell>
          <cell r="BB433" t="str">
            <v>126/DKKDD-BYT</v>
          </cell>
          <cell r="BC433" t="str">
            <v>Cục Quản lý Dược Việt Nam</v>
          </cell>
        </row>
        <row r="434">
          <cell r="A434">
            <v>435</v>
          </cell>
          <cell r="B434" t="str">
            <v>-</v>
          </cell>
          <cell r="C434" t="str">
            <v/>
          </cell>
          <cell r="D434" t="str">
            <v>GMP</v>
          </cell>
          <cell r="E434">
            <v>445</v>
          </cell>
          <cell r="H434">
            <v>91</v>
          </cell>
          <cell r="I434" t="str">
            <v>A</v>
          </cell>
          <cell r="J434" t="str">
            <v>Công ty Cổ phần US Pharma USA</v>
          </cell>
          <cell r="K434" t="str">
            <v>US Pharma USA Joint Stock Company</v>
          </cell>
          <cell r="L434" t="str">
            <v>Lô B1-10, đường D2, khu công nghiệp Tây Bắc Củ Chi, ấp Bàu Tre 2, xã Tân An Hội, huyện Củ Chi, thành phố Hồ Chí Minh.</v>
          </cell>
          <cell r="M434" t="str">
            <v>Lot B1-10, D2 street, Tay Bac Cu Chi industrial zone, Bau Tre 2 hamlet, Tan An Hoi commune, Cu Chi district, Ho Chi Minh city</v>
          </cell>
          <cell r="N434" t="str">
            <v/>
          </cell>
          <cell r="O434" t="str">
            <v/>
          </cell>
          <cell r="P434" t="str">
            <v>* Thuốc viên nén, viên bao phim, viên bao đường, viên nang cứng, viên nang mềm, thuốc bột, thuốc cốm, viên nén sủi bọt, thuốc nước uống và dùng ngoài, thuốc kem và thuốc mỡ không chứa kháng sinh nhóm β-Lactam
* Thuốc bột pha tiêm, thuốc viên nén, viên bao phim, viên nang cứng, thuốc bột và thuốc cốm chứa kháng sinh nhóm Cephalosporin</v>
          </cell>
          <cell r="R434" t="str">
            <v>WHO-GMP</v>
          </cell>
          <cell r="S434">
            <v>41937</v>
          </cell>
          <cell r="T434" t="str">
            <v>518/CN-QLD</v>
          </cell>
          <cell r="U434">
            <v>40897</v>
          </cell>
          <cell r="V434">
            <v>41937</v>
          </cell>
          <cell r="X434" t="str">
            <v>Tái</v>
          </cell>
          <cell r="Y434" t="str">
            <v>* Non-β (viên, cốm, bột uống, nang mềm, kem, mỡ, nước uống)
* Cephalosporin (viên, cốm, bột uống, tiêm bột)</v>
          </cell>
          <cell r="AV434" t="b">
            <v>1</v>
          </cell>
          <cell r="AW434" t="b">
            <v>0</v>
          </cell>
          <cell r="AX434" t="b">
            <v>0</v>
          </cell>
          <cell r="AY434">
            <v>75</v>
          </cell>
          <cell r="BA434" t="str">
            <v>-</v>
          </cell>
          <cell r="BB434" t="str">
            <v/>
          </cell>
          <cell r="BC434" t="str">
            <v>Cục Quản lý Dược Việt Nam</v>
          </cell>
        </row>
        <row r="435">
          <cell r="A435">
            <v>436</v>
          </cell>
          <cell r="B435" t="str">
            <v>-</v>
          </cell>
          <cell r="C435" t="str">
            <v/>
          </cell>
          <cell r="D435" t="str">
            <v>GMP</v>
          </cell>
          <cell r="E435">
            <v>447</v>
          </cell>
          <cell r="H435">
            <v>92</v>
          </cell>
          <cell r="I435" t="str">
            <v>A</v>
          </cell>
          <cell r="J435" t="str">
            <v>Công ty cổ phần Dược phẩm Me di sun</v>
          </cell>
          <cell r="K435" t="str">
            <v/>
          </cell>
          <cell r="L435" t="str">
            <v>Số 521, Khu phố An Lợi, Phường Hòa Lợi, Thị xã Bến Cát, Tỉnh Bình Dương.</v>
          </cell>
          <cell r="M435" t="str">
            <v/>
          </cell>
          <cell r="N435" t="str">
            <v/>
          </cell>
          <cell r="O435" t="str">
            <v/>
          </cell>
          <cell r="P435" t="str">
            <v>* Thuốc không chứa kháng sinh nhóm β-Lactam: Thuốc viên nén, viên ngậm, viên nhai, viên bao, viên nang cứng, thuốc bột, thuốc cốm, viên nang mềm, thuốc kem, thuốc mỡ, thuốc gel, thuốc nước uống dạng gói, thuốc nước uống dạng ống._x000D_
* Thuốc từ dược liệu: Thuốc viên nén, viên ngậm, viên nhai, viên bao, viên nang cứng, viên nang mềm.</v>
          </cell>
          <cell r="R435" t="str">
            <v>WHO-GMP</v>
          </cell>
          <cell r="S435">
            <v>43792</v>
          </cell>
          <cell r="T435" t="str">
            <v>558/GCN-QLD</v>
          </cell>
          <cell r="U435">
            <v>42697</v>
          </cell>
          <cell r="V435">
            <v>43792</v>
          </cell>
          <cell r="X435" t="str">
            <v>Tái</v>
          </cell>
          <cell r="Y435" t="str">
            <v>* Non-β (viên, cốm, bột uống, nang mềm, kem, gel, mỡ, nước uống)
* Dược liệu (viên, nang mềm)</v>
          </cell>
          <cell r="Z435" t="str">
            <v>x</v>
          </cell>
          <cell r="AA435" t="str">
            <v>x</v>
          </cell>
          <cell r="AB435" t="str">
            <v/>
          </cell>
          <cell r="AC435" t="str">
            <v/>
          </cell>
          <cell r="AD435" t="str">
            <v/>
          </cell>
          <cell r="AE435" t="str">
            <v/>
          </cell>
          <cell r="AF435" t="str">
            <v/>
          </cell>
          <cell r="AG435" t="str">
            <v/>
          </cell>
          <cell r="AH435" t="str">
            <v>N D</v>
          </cell>
          <cell r="AI435" t="str">
            <v/>
          </cell>
          <cell r="AJ435" t="str">
            <v/>
          </cell>
          <cell r="AK435" t="str">
            <v>N</v>
          </cell>
          <cell r="AL435" t="str">
            <v/>
          </cell>
          <cell r="AM435" t="str">
            <v/>
          </cell>
          <cell r="AN435" t="str">
            <v>N</v>
          </cell>
          <cell r="AO435" t="str">
            <v/>
          </cell>
          <cell r="AP435" t="str">
            <v>x</v>
          </cell>
          <cell r="AQ435" t="str">
            <v/>
          </cell>
          <cell r="AR435" t="str">
            <v/>
          </cell>
          <cell r="AS435" t="str">
            <v/>
          </cell>
          <cell r="AT435" t="str">
            <v/>
          </cell>
          <cell r="AU435" t="str">
            <v/>
          </cell>
          <cell r="AV435" t="b">
            <v>1</v>
          </cell>
          <cell r="AW435" t="b">
            <v>0</v>
          </cell>
          <cell r="AX435" t="b">
            <v>0</v>
          </cell>
          <cell r="AY435">
            <v>76</v>
          </cell>
          <cell r="AZ435">
            <v>12</v>
          </cell>
          <cell r="BA435">
            <v>12</v>
          </cell>
          <cell r="BB435" t="str">
            <v>49/ĐKKDD-BYT</v>
          </cell>
          <cell r="BC435" t="str">
            <v>Cục Quản lý Dược Việt Nam</v>
          </cell>
        </row>
        <row r="436">
          <cell r="A436">
            <v>437</v>
          </cell>
          <cell r="B436" t="str">
            <v>-</v>
          </cell>
          <cell r="C436" t="str">
            <v/>
          </cell>
          <cell r="D436" t="str">
            <v>GMP</v>
          </cell>
          <cell r="E436">
            <v>448</v>
          </cell>
          <cell r="H436">
            <v>92</v>
          </cell>
          <cell r="I436" t="str">
            <v>A</v>
          </cell>
          <cell r="J436" t="str">
            <v>Công ty cổ phần Dược phẩm Me di sun</v>
          </cell>
          <cell r="K436" t="str">
            <v/>
          </cell>
          <cell r="L436" t="str">
            <v>Số 521, Khu phố An Lợi, Phường Hòa Lợi, Thị xã Bến Cát, Tỉnh Bình Dương.</v>
          </cell>
          <cell r="M436" t="str">
            <v/>
          </cell>
          <cell r="N436" t="str">
            <v/>
          </cell>
          <cell r="O436" t="str">
            <v/>
          </cell>
          <cell r="P436"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viên nhai, viên bao, viên nang cứng, viên nang mềm.</v>
          </cell>
          <cell r="R436" t="str">
            <v>WHO-GMP</v>
          </cell>
          <cell r="S436">
            <v>42567</v>
          </cell>
          <cell r="T436" t="str">
            <v>197/GCN-QLD</v>
          </cell>
          <cell r="U436">
            <v>41471</v>
          </cell>
          <cell r="V436">
            <v>42567</v>
          </cell>
          <cell r="X436" t="str">
            <v>Tái</v>
          </cell>
          <cell r="Y436" t="str">
            <v>* Non-β (viên, cốm, bột uống, nang mềm, kem, gel, mỡ, nước uống)
* Dược liệu (viên, nang mềm)</v>
          </cell>
          <cell r="AV436" t="b">
            <v>1</v>
          </cell>
          <cell r="AW436" t="b">
            <v>0</v>
          </cell>
          <cell r="AX436" t="b">
            <v>0</v>
          </cell>
          <cell r="AY436">
            <v>76</v>
          </cell>
          <cell r="BA436" t="str">
            <v>-</v>
          </cell>
          <cell r="BB436" t="str">
            <v/>
          </cell>
          <cell r="BC436" t="str">
            <v>Cục Quản lý Dược Việt Nam</v>
          </cell>
        </row>
        <row r="437">
          <cell r="A437">
            <v>438</v>
          </cell>
          <cell r="B437" t="str">
            <v>-</v>
          </cell>
          <cell r="C437" t="str">
            <v/>
          </cell>
          <cell r="D437" t="str">
            <v>GMP</v>
          </cell>
          <cell r="E437">
            <v>449</v>
          </cell>
          <cell r="H437">
            <v>92</v>
          </cell>
          <cell r="I437" t="str">
            <v>A</v>
          </cell>
          <cell r="J437" t="str">
            <v>Công ty cổ phần Dược phẩm Me di sun</v>
          </cell>
          <cell r="K437" t="str">
            <v/>
          </cell>
          <cell r="L437" t="str">
            <v>Số 521, Khu phố An Lợi, Phường Hòa Lợi, Thị xã Bến Cát, Tỉnh Bình Dương.</v>
          </cell>
          <cell r="M437" t="str">
            <v/>
          </cell>
          <cell r="N437" t="str">
            <v/>
          </cell>
          <cell r="O437" t="str">
            <v/>
          </cell>
          <cell r="P437"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viên nhai, viên bao, viên nang cứng, viên nang mềm.</v>
          </cell>
          <cell r="R437" t="str">
            <v>WHO-GMP</v>
          </cell>
          <cell r="S437">
            <v>41405</v>
          </cell>
          <cell r="T437" t="str">
            <v>98/CN-QLD</v>
          </cell>
          <cell r="U437">
            <v>40639</v>
          </cell>
          <cell r="V437">
            <v>41405</v>
          </cell>
          <cell r="X437" t="str">
            <v>Tái</v>
          </cell>
          <cell r="Y437" t="str">
            <v>* Non-β (viên, cốm, bột uống, nang mềm, kem, gel, mỡ, nước uống)
* Dược liệu (viên, nang mềm)</v>
          </cell>
          <cell r="AV437" t="b">
            <v>1</v>
          </cell>
          <cell r="AW437" t="b">
            <v>0</v>
          </cell>
          <cell r="AX437" t="b">
            <v>0</v>
          </cell>
          <cell r="AY437">
            <v>76</v>
          </cell>
          <cell r="BA437" t="str">
            <v>-</v>
          </cell>
          <cell r="BB437" t="str">
            <v/>
          </cell>
          <cell r="BC437" t="str">
            <v>Cục Quản lý Dược Việt Nam</v>
          </cell>
        </row>
        <row r="438">
          <cell r="A438">
            <v>439</v>
          </cell>
          <cell r="B438" t="str">
            <v>o</v>
          </cell>
          <cell r="C438" t="str">
            <v>GMP-92B</v>
          </cell>
          <cell r="D438" t="str">
            <v>GMP</v>
          </cell>
          <cell r="E438">
            <v>450</v>
          </cell>
          <cell r="H438">
            <v>92</v>
          </cell>
          <cell r="I438" t="str">
            <v>B</v>
          </cell>
          <cell r="J438" t="str">
            <v>Công ty cổ phần Dược phẩm Me di sun</v>
          </cell>
          <cell r="K438" t="str">
            <v/>
          </cell>
          <cell r="L438" t="str">
            <v>Số 521, Khu phố An Lợi, Phường Hòa Lợi, Thị xã Bến Cát, Tỉnh Bình Dương.</v>
          </cell>
          <cell r="M438" t="str">
            <v/>
          </cell>
          <cell r="N438" t="str">
            <v/>
          </cell>
          <cell r="O438" t="str">
            <v/>
          </cell>
          <cell r="P438" t="str">
            <v>* Thuốc chứa kháng sinh nhóm Cephalosporin: Viên nén, viên bao phim, viên nang cứng, thuốc bột, thuốc cốm</v>
          </cell>
          <cell r="R438" t="str">
            <v>WHO-GMP</v>
          </cell>
          <cell r="S438">
            <v>44407</v>
          </cell>
          <cell r="T438" t="str">
            <v>492/GCN-QLD</v>
          </cell>
          <cell r="U438">
            <v>43311</v>
          </cell>
          <cell r="V438">
            <v>44407</v>
          </cell>
          <cell r="X438" t="str">
            <v>Mới</v>
          </cell>
          <cell r="Y438" t="str">
            <v>* Cephalosporin (viên, cốm, bột uống)</v>
          </cell>
          <cell r="Z438" t="str">
            <v>x</v>
          </cell>
          <cell r="AA438" t="str">
            <v/>
          </cell>
          <cell r="AB438" t="str">
            <v/>
          </cell>
          <cell r="AC438" t="str">
            <v/>
          </cell>
          <cell r="AD438" t="str">
            <v/>
          </cell>
          <cell r="AE438" t="str">
            <v/>
          </cell>
          <cell r="AF438" t="str">
            <v/>
          </cell>
          <cell r="AG438" t="str">
            <v/>
          </cell>
          <cell r="AH438" t="str">
            <v>C</v>
          </cell>
          <cell r="AI438" t="str">
            <v/>
          </cell>
          <cell r="AJ438" t="str">
            <v/>
          </cell>
          <cell r="AK438" t="str">
            <v/>
          </cell>
          <cell r="AL438" t="str">
            <v/>
          </cell>
          <cell r="AM438" t="str">
            <v/>
          </cell>
          <cell r="AN438" t="str">
            <v/>
          </cell>
          <cell r="AO438" t="str">
            <v/>
          </cell>
          <cell r="AP438" t="str">
            <v/>
          </cell>
          <cell r="AQ438" t="str">
            <v/>
          </cell>
          <cell r="AR438" t="str">
            <v/>
          </cell>
          <cell r="AS438" t="str">
            <v/>
          </cell>
          <cell r="AT438" t="str">
            <v/>
          </cell>
          <cell r="AU438" t="str">
            <v/>
          </cell>
          <cell r="AV438" t="b">
            <v>1</v>
          </cell>
          <cell r="AW438" t="b">
            <v>0</v>
          </cell>
          <cell r="AX438" t="b">
            <v>0</v>
          </cell>
          <cell r="AY438">
            <v>76</v>
          </cell>
          <cell r="BA438" t="str">
            <v>-</v>
          </cell>
          <cell r="BB438" t="str">
            <v/>
          </cell>
          <cell r="BC438" t="str">
            <v>Cục Quản lý Dược Việt Nam</v>
          </cell>
        </row>
        <row r="439">
          <cell r="A439">
            <v>440</v>
          </cell>
          <cell r="B439" t="str">
            <v>-</v>
          </cell>
          <cell r="C439" t="str">
            <v/>
          </cell>
          <cell r="D439" t="str">
            <v>GMP</v>
          </cell>
          <cell r="E439">
            <v>451</v>
          </cell>
          <cell r="H439">
            <v>93</v>
          </cell>
          <cell r="I439" t="str">
            <v>A</v>
          </cell>
          <cell r="J439" t="str">
            <v>Công ty cổ phần Dược - Vật tư y tế Nghệ An (DNA PHARMA)</v>
          </cell>
          <cell r="K439" t="str">
            <v/>
          </cell>
          <cell r="L439" t="str">
            <v>68 đường Nguyễn Sỹ Sách, thành phố Vinh, tỉnh Nghệ An.</v>
          </cell>
          <cell r="M439" t="str">
            <v/>
          </cell>
          <cell r="N439" t="str">
            <v/>
          </cell>
          <cell r="O439" t="str">
            <v/>
          </cell>
          <cell r="P439" t="str">
            <v>* Thuốc không chứa kháng sinh nhóm β-Lactam: Viên nén, viên nén bao phim, viên bao đường, viên nang cứng, thuốc bột, thuốc cốm.</v>
          </cell>
          <cell r="R439" t="str">
            <v>WHO-GMP</v>
          </cell>
          <cell r="S439">
            <v>43701</v>
          </cell>
          <cell r="T439" t="str">
            <v>366/GCN-QLD</v>
          </cell>
          <cell r="U439">
            <v>42606</v>
          </cell>
          <cell r="V439">
            <v>43701</v>
          </cell>
          <cell r="X439" t="str">
            <v>Tái</v>
          </cell>
          <cell r="Y439" t="str">
            <v>* Non-β (viên, cốm, bột uống)</v>
          </cell>
          <cell r="Z439" t="str">
            <v>x</v>
          </cell>
          <cell r="AA439" t="str">
            <v/>
          </cell>
          <cell r="AB439" t="str">
            <v/>
          </cell>
          <cell r="AC439" t="str">
            <v/>
          </cell>
          <cell r="AD439" t="str">
            <v/>
          </cell>
          <cell r="AE439" t="str">
            <v/>
          </cell>
          <cell r="AF439" t="str">
            <v/>
          </cell>
          <cell r="AG439" t="str">
            <v/>
          </cell>
          <cell r="AH439" t="str">
            <v>N</v>
          </cell>
          <cell r="AI439" t="str">
            <v/>
          </cell>
          <cell r="AJ439" t="str">
            <v/>
          </cell>
          <cell r="AK439" t="str">
            <v/>
          </cell>
          <cell r="AL439" t="str">
            <v/>
          </cell>
          <cell r="AM439" t="str">
            <v/>
          </cell>
          <cell r="AN439" t="str">
            <v/>
          </cell>
          <cell r="AO439" t="str">
            <v/>
          </cell>
          <cell r="AP439" t="str">
            <v/>
          </cell>
          <cell r="AQ439" t="str">
            <v/>
          </cell>
          <cell r="AR439" t="str">
            <v/>
          </cell>
          <cell r="AS439" t="str">
            <v/>
          </cell>
          <cell r="AT439" t="str">
            <v/>
          </cell>
          <cell r="AU439" t="str">
            <v/>
          </cell>
          <cell r="AV439" t="b">
            <v>1</v>
          </cell>
          <cell r="AW439" t="b">
            <v>0</v>
          </cell>
          <cell r="AX439" t="b">
            <v>0</v>
          </cell>
          <cell r="AY439">
            <v>77</v>
          </cell>
          <cell r="BA439" t="str">
            <v>-</v>
          </cell>
          <cell r="BB439" t="str">
            <v/>
          </cell>
          <cell r="BC439" t="str">
            <v>Cục Quản lý Dược Việt Nam</v>
          </cell>
        </row>
        <row r="440">
          <cell r="A440">
            <v>441</v>
          </cell>
          <cell r="B440" t="str">
            <v>-</v>
          </cell>
          <cell r="C440" t="str">
            <v/>
          </cell>
          <cell r="D440" t="str">
            <v>GMP</v>
          </cell>
          <cell r="E440">
            <v>452</v>
          </cell>
          <cell r="H440">
            <v>93</v>
          </cell>
          <cell r="I440" t="str">
            <v>A</v>
          </cell>
          <cell r="J440" t="str">
            <v>Công ty cổ phần Dược - Vật tư y tế Nghệ An (DNA PHARMA)</v>
          </cell>
          <cell r="K440" t="str">
            <v/>
          </cell>
          <cell r="L440" t="str">
            <v>68 đường Nguyễn Sỹ Sách, thành phố Vinh, tỉnh Nghệ An.</v>
          </cell>
          <cell r="M440" t="str">
            <v/>
          </cell>
          <cell r="N440" t="str">
            <v/>
          </cell>
          <cell r="O440" t="str">
            <v/>
          </cell>
          <cell r="P440" t="str">
            <v>Thuốc không chứa kháng sinh nhóm β-Lactam: viên nén, viên nén bao phim, viên bao đường, viên nang cứng, thuốc bột, thuốc cốm.</v>
          </cell>
          <cell r="R440" t="str">
            <v>WHO-GMP</v>
          </cell>
          <cell r="S440">
            <v>42498</v>
          </cell>
          <cell r="T440" t="str">
            <v>92/GCN-QLD</v>
          </cell>
          <cell r="U440">
            <v>41402</v>
          </cell>
          <cell r="V440">
            <v>42498</v>
          </cell>
          <cell r="X440" t="str">
            <v>Tái</v>
          </cell>
          <cell r="Y440" t="str">
            <v>* Non-β (viên, cốm, bột uống)</v>
          </cell>
          <cell r="AV440" t="b">
            <v>1</v>
          </cell>
          <cell r="AW440" t="b">
            <v>0</v>
          </cell>
          <cell r="AX440" t="b">
            <v>0</v>
          </cell>
          <cell r="AY440">
            <v>77</v>
          </cell>
          <cell r="BA440" t="str">
            <v>-</v>
          </cell>
          <cell r="BB440" t="str">
            <v/>
          </cell>
          <cell r="BC440" t="str">
            <v>Cục Quản lý Dược Việt Nam</v>
          </cell>
        </row>
        <row r="441">
          <cell r="A441">
            <v>442</v>
          </cell>
          <cell r="B441" t="str">
            <v>-</v>
          </cell>
          <cell r="C441" t="str">
            <v/>
          </cell>
          <cell r="D441" t="str">
            <v>GMP</v>
          </cell>
          <cell r="E441">
            <v>453</v>
          </cell>
          <cell r="H441">
            <v>93</v>
          </cell>
          <cell r="I441" t="str">
            <v>A</v>
          </cell>
          <cell r="J441" t="str">
            <v>Công ty cổ phần Dược - Vật tư y tế Nghệ An (DNA PHARMA)</v>
          </cell>
          <cell r="K441" t="str">
            <v/>
          </cell>
          <cell r="L441" t="str">
            <v>68 đường Nguyễn Sỹ Sách, thành phố Vinh, tỉnh Nghệ An.</v>
          </cell>
          <cell r="M441" t="str">
            <v/>
          </cell>
          <cell r="N441" t="str">
            <v/>
          </cell>
          <cell r="O441" t="str">
            <v/>
          </cell>
          <cell r="P441" t="str">
            <v>Thuốc không chứa kháng sinh nhóm β-Lactam: viên nén, viên nén bao phim, viên bao đường, viên nang cứng, thuốc bột, thuốc cốm.</v>
          </cell>
          <cell r="R441" t="str">
            <v>WHO-GMP</v>
          </cell>
          <cell r="S441">
            <v>41330</v>
          </cell>
          <cell r="T441" t="str">
            <v>59/CN-QLD</v>
          </cell>
          <cell r="U441">
            <v>40234</v>
          </cell>
          <cell r="V441">
            <v>41330</v>
          </cell>
          <cell r="X441" t="str">
            <v>Tái</v>
          </cell>
          <cell r="Y441" t="str">
            <v>* Non-β (viên, cốm, bột uống)</v>
          </cell>
          <cell r="AV441" t="b">
            <v>1</v>
          </cell>
          <cell r="AW441" t="b">
            <v>0</v>
          </cell>
          <cell r="AX441" t="b">
            <v>0</v>
          </cell>
          <cell r="AY441">
            <v>77</v>
          </cell>
          <cell r="BA441" t="str">
            <v>-</v>
          </cell>
          <cell r="BB441" t="str">
            <v/>
          </cell>
          <cell r="BC441" t="str">
            <v>Cục Quản lý Dược Việt Nam</v>
          </cell>
        </row>
        <row r="442">
          <cell r="A442">
            <v>443</v>
          </cell>
          <cell r="B442" t="str">
            <v>-</v>
          </cell>
          <cell r="C442" t="str">
            <v/>
          </cell>
          <cell r="D442" t="str">
            <v>GMP</v>
          </cell>
          <cell r="E442">
            <v>454</v>
          </cell>
          <cell r="H442">
            <v>94</v>
          </cell>
          <cell r="I442" t="str">
            <v>A</v>
          </cell>
          <cell r="J442" t="str">
            <v>Công ty cổ phần Dược Lâm Đồng (LADOPHAR)</v>
          </cell>
          <cell r="K442" t="str">
            <v/>
          </cell>
          <cell r="L442" t="str">
            <v>Số 18, đường Ngô Quyền, phường 6, thành phố Đà Lạt, tỉnh Lâm Đồng.</v>
          </cell>
          <cell r="M442" t="str">
            <v/>
          </cell>
          <cell r="N442" t="str">
            <v/>
          </cell>
          <cell r="O442" t="str">
            <v/>
          </cell>
          <cell r="P442" t="str">
            <v>* Thuốc dược liệu (từ cao, bột dược liệu): Thuốc viên nén, viên nén bao phim, viên nén bao đường, viên nang cứng, thuốc bột, thuốc cốm và thuốc nước uống.</v>
          </cell>
          <cell r="R442" t="str">
            <v>WHO-GMP</v>
          </cell>
          <cell r="S442">
            <v>43671</v>
          </cell>
          <cell r="T442" t="str">
            <v>334/GCN-QLD</v>
          </cell>
          <cell r="U442">
            <v>42576</v>
          </cell>
          <cell r="V442">
            <v>43671</v>
          </cell>
          <cell r="X442" t="str">
            <v>Tái</v>
          </cell>
          <cell r="Y442" t="str">
            <v>* Dược liệu (viên, cốm, bột uống, nước uống, cao)</v>
          </cell>
          <cell r="Z442" t="str">
            <v/>
          </cell>
          <cell r="AA442" t="str">
            <v>x</v>
          </cell>
          <cell r="AB442" t="str">
            <v/>
          </cell>
          <cell r="AC442" t="str">
            <v/>
          </cell>
          <cell r="AD442" t="str">
            <v/>
          </cell>
          <cell r="AE442" t="str">
            <v/>
          </cell>
          <cell r="AF442" t="str">
            <v/>
          </cell>
          <cell r="AG442" t="str">
            <v/>
          </cell>
          <cell r="AH442" t="str">
            <v>D</v>
          </cell>
          <cell r="AI442" t="str">
            <v/>
          </cell>
          <cell r="AJ442" t="str">
            <v/>
          </cell>
          <cell r="AK442" t="str">
            <v>D</v>
          </cell>
          <cell r="AL442" t="str">
            <v/>
          </cell>
          <cell r="AM442" t="str">
            <v/>
          </cell>
          <cell r="AN442" t="str">
            <v/>
          </cell>
          <cell r="AO442" t="str">
            <v/>
          </cell>
          <cell r="AP442" t="str">
            <v/>
          </cell>
          <cell r="AQ442" t="str">
            <v/>
          </cell>
          <cell r="AR442" t="str">
            <v/>
          </cell>
          <cell r="AS442" t="str">
            <v/>
          </cell>
          <cell r="AT442" t="str">
            <v/>
          </cell>
          <cell r="AU442" t="str">
            <v/>
          </cell>
          <cell r="AV442" t="b">
            <v>1</v>
          </cell>
          <cell r="AW442" t="b">
            <v>0</v>
          </cell>
          <cell r="AX442" t="b">
            <v>0</v>
          </cell>
          <cell r="AY442">
            <v>78</v>
          </cell>
          <cell r="BA442" t="str">
            <v>-</v>
          </cell>
          <cell r="BB442" t="str">
            <v/>
          </cell>
          <cell r="BC442" t="str">
            <v>Cục Quản lý Dược Việt Nam</v>
          </cell>
        </row>
        <row r="443">
          <cell r="A443">
            <v>444</v>
          </cell>
          <cell r="B443" t="str">
            <v>-</v>
          </cell>
          <cell r="C443" t="str">
            <v/>
          </cell>
          <cell r="D443" t="str">
            <v>GMP</v>
          </cell>
          <cell r="E443">
            <v>455</v>
          </cell>
          <cell r="H443">
            <v>94</v>
          </cell>
          <cell r="I443" t="str">
            <v>A</v>
          </cell>
          <cell r="J443" t="str">
            <v>Công ty cổ phần Dược Lâm Đồng (LADOPHAR)</v>
          </cell>
          <cell r="K443" t="str">
            <v/>
          </cell>
          <cell r="L443" t="str">
            <v>Số 18, đường Ngô Quyền, phường 6, thành phố Đà Lạt, tỉnh Lâm Đồng.</v>
          </cell>
          <cell r="M443" t="str">
            <v/>
          </cell>
          <cell r="N443" t="str">
            <v/>
          </cell>
          <cell r="O443" t="str">
            <v/>
          </cell>
          <cell r="P443" t="str">
            <v>Thuốc từ dược liệu (cao, bột dược liệu): Thuốc viên nén, viên nén bao phim, viên nén bao đường, viên nang cứng, thuốc bột, thuốc cốm và thuốc nước uống</v>
          </cell>
          <cell r="R443" t="str">
            <v>WHO-GMP</v>
          </cell>
          <cell r="S443">
            <v>42532</v>
          </cell>
          <cell r="T443" t="str">
            <v>20/GCN-QLD</v>
          </cell>
          <cell r="U443">
            <v>42018</v>
          </cell>
          <cell r="V443">
            <v>42532</v>
          </cell>
          <cell r="X443" t="str">
            <v>Đổi phạm vi &amp; địa chỉ</v>
          </cell>
          <cell r="Y443" t="str">
            <v>* Dược liệu (viên, cốm, bột uống, nước uống, cao)</v>
          </cell>
          <cell r="AV443" t="b">
            <v>1</v>
          </cell>
          <cell r="AW443" t="b">
            <v>0</v>
          </cell>
          <cell r="AX443" t="b">
            <v>0</v>
          </cell>
          <cell r="AY443">
            <v>78</v>
          </cell>
          <cell r="BA443" t="str">
            <v>-</v>
          </cell>
          <cell r="BB443" t="str">
            <v/>
          </cell>
          <cell r="BC443" t="str">
            <v>Cục Quản lý Dược Việt Nam</v>
          </cell>
        </row>
        <row r="444">
          <cell r="A444">
            <v>445</v>
          </cell>
          <cell r="B444" t="str">
            <v>-</v>
          </cell>
          <cell r="C444" t="str">
            <v/>
          </cell>
          <cell r="D444" t="str">
            <v>GMP</v>
          </cell>
          <cell r="E444">
            <v>456</v>
          </cell>
          <cell r="H444">
            <v>94</v>
          </cell>
          <cell r="I444" t="str">
            <v>A</v>
          </cell>
          <cell r="J444" t="str">
            <v>Công ty cổ phần Dược Lâm Đồng (LADOPHAR)</v>
          </cell>
          <cell r="K444" t="str">
            <v/>
          </cell>
          <cell r="L444" t="str">
            <v>Số 18, đường Ngô Quyền, phường 6, thành phố Đà Lạt, tỉnh Lâm Đồng.</v>
          </cell>
          <cell r="M444" t="str">
            <v/>
          </cell>
          <cell r="N444" t="str">
            <v/>
          </cell>
          <cell r="O444" t="str">
            <v/>
          </cell>
          <cell r="P444" t="str">
            <v>Thuốc không chứa kháng sinh nhóm β-Lactam: Thuốc viên nén, viên nén bao phim, viên nén bao đường, viên nang cứng, thuốc bột, thuốc cốm, thuốc nước uống và hỗn dịch uống đóng túi.</v>
          </cell>
          <cell r="R444" t="str">
            <v>WHO-GMP</v>
          </cell>
          <cell r="S444">
            <v>42532</v>
          </cell>
          <cell r="T444" t="str">
            <v>150/GCN-QLD</v>
          </cell>
          <cell r="U444">
            <v>41436</v>
          </cell>
          <cell r="V444">
            <v>42532</v>
          </cell>
          <cell r="X444" t="str">
            <v>Tái</v>
          </cell>
          <cell r="Y444" t="str">
            <v>* Non-β (viên, cốm, bột uống, nước uống)</v>
          </cell>
          <cell r="AV444" t="b">
            <v>1</v>
          </cell>
          <cell r="AW444" t="b">
            <v>0</v>
          </cell>
          <cell r="AX444" t="b">
            <v>0</v>
          </cell>
          <cell r="AY444">
            <v>78</v>
          </cell>
          <cell r="BA444" t="str">
            <v>-</v>
          </cell>
          <cell r="BB444" t="str">
            <v/>
          </cell>
          <cell r="BC444" t="str">
            <v>Cục Quản lý Dược Việt Nam</v>
          </cell>
        </row>
        <row r="445">
          <cell r="A445">
            <v>446</v>
          </cell>
          <cell r="B445" t="str">
            <v>-</v>
          </cell>
          <cell r="C445" t="str">
            <v/>
          </cell>
          <cell r="D445" t="str">
            <v>GMP</v>
          </cell>
          <cell r="H445">
            <v>94</v>
          </cell>
          <cell r="I445" t="str">
            <v>A</v>
          </cell>
          <cell r="J445" t="str">
            <v>Công ty cổ phần Dược Lâm Đồng (LADOPHAR)</v>
          </cell>
          <cell r="K445" t="str">
            <v/>
          </cell>
          <cell r="L445" t="str">
            <v>Số 18, đường Ngô Quyền, phường 6, thành phố Đà Lạt, tỉnh Lâm Đồng.</v>
          </cell>
          <cell r="M445" t="str">
            <v/>
          </cell>
          <cell r="N445" t="str">
            <v/>
          </cell>
          <cell r="O445" t="str">
            <v/>
          </cell>
          <cell r="P445" t="str">
            <v>* Thuốc dược liệu, thuốc cổ truyền: Viên nang cứng; Thuốc uống dạng lỏng (Thuốc nước uống; Hỗn dịch uống đóng túi); Dạng bào chế rắn khác (Thuốc bột, thuốc cốm); Viên nén (Viên nén, viên nén bao phim, viên nén bao đường).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Hóa học / Vật lý._x000D_
{4.1.1: _x000D_
4.1.5: Thuốc nước uống; Hỗn dịch uống đóng túi_x000D_
4.1.7: Thuốc bột, thuốc cốm;_x000D_
4.1.11: Viên nén, viên nén bao phim, viên nén bao đường;_x000D_
4.2: _x000D_
6.1.1: 4.1;_x000D_
6.2.1: 4.1;_x000D_
7.2:}*</v>
          </cell>
          <cell r="R445" t="str">
            <v>WHO-GMP</v>
          </cell>
          <cell r="S445">
            <v>41330</v>
          </cell>
          <cell r="T445" t="str">
            <v>54/GCN-QLD</v>
          </cell>
          <cell r="U445">
            <v>40234</v>
          </cell>
          <cell r="V445">
            <v>41330</v>
          </cell>
          <cell r="X445" t="str">
            <v>Tái</v>
          </cell>
          <cell r="Y445" t="str">
            <v>* Thuốc dược liệu (viên, cốm, bột uống, nước uống)_x000D_
* Xuất xưởng thuốc dược liệu, thuốc cổ truyền. _x000D__x000D_
* Đóng gói sơ cấp_x000D_
* Đóng gói thứ cấp_x000D_
* QC</v>
          </cell>
          <cell r="AV445" t="b">
            <v>1</v>
          </cell>
          <cell r="AW445" t="b">
            <v>0</v>
          </cell>
          <cell r="AX445" t="b">
            <v>0</v>
          </cell>
          <cell r="AY445">
            <v>78</v>
          </cell>
          <cell r="BA445" t="str">
            <v>-</v>
          </cell>
          <cell r="BB445" t="str">
            <v/>
          </cell>
          <cell r="BC445" t="str">
            <v>Cục Quản lý Dược Việt Nam</v>
          </cell>
        </row>
        <row r="446">
          <cell r="A446">
            <v>447</v>
          </cell>
          <cell r="B446" t="str">
            <v>-</v>
          </cell>
          <cell r="C446" t="str">
            <v/>
          </cell>
          <cell r="D446" t="str">
            <v>GMP</v>
          </cell>
          <cell r="E446">
            <v>459</v>
          </cell>
          <cell r="H446">
            <v>95</v>
          </cell>
          <cell r="I446" t="str">
            <v>A</v>
          </cell>
          <cell r="J446" t="str">
            <v>Công ty cổ phần Dược Lâm Đồng (LADOPHAR)</v>
          </cell>
          <cell r="K446" t="str">
            <v/>
          </cell>
          <cell r="L446" t="str">
            <v>Khu công nghiệp Phú Hội - Đức Trọng - Lâm Đồng.</v>
          </cell>
          <cell r="M446" t="str">
            <v/>
          </cell>
          <cell r="N446" t="str">
            <v/>
          </cell>
          <cell r="O446" t="str">
            <v/>
          </cell>
          <cell r="P446" t="str">
            <v>* Nguyên liệu làm thuốc từ dược liệu: Cao đặc, cao khô.</v>
          </cell>
          <cell r="R446" t="str">
            <v>WHO-GMP</v>
          </cell>
          <cell r="S446">
            <v>43479</v>
          </cell>
          <cell r="T446" t="str">
            <v>13/GCN-QLD</v>
          </cell>
          <cell r="U446">
            <v>42383</v>
          </cell>
          <cell r="V446">
            <v>43479</v>
          </cell>
          <cell r="X446" t="str">
            <v>Mới</v>
          </cell>
          <cell r="Y446" t="str">
            <v>* Nguyên liệu dược liệu (cao)</v>
          </cell>
          <cell r="Z446" t="str">
            <v/>
          </cell>
          <cell r="AA446" t="str">
            <v/>
          </cell>
          <cell r="AB446" t="str">
            <v/>
          </cell>
          <cell r="AC446" t="str">
            <v/>
          </cell>
          <cell r="AD446" t="str">
            <v/>
          </cell>
          <cell r="AE446" t="str">
            <v>x</v>
          </cell>
          <cell r="AF446" t="str">
            <v/>
          </cell>
          <cell r="AG446" t="str">
            <v/>
          </cell>
          <cell r="AH446" t="str">
            <v/>
          </cell>
          <cell r="AI446" t="str">
            <v>D</v>
          </cell>
          <cell r="AJ446" t="str">
            <v/>
          </cell>
          <cell r="AK446" t="str">
            <v/>
          </cell>
          <cell r="AL446" t="str">
            <v/>
          </cell>
          <cell r="AM446" t="str">
            <v/>
          </cell>
          <cell r="AN446" t="str">
            <v/>
          </cell>
          <cell r="AO446" t="str">
            <v/>
          </cell>
          <cell r="AP446" t="str">
            <v/>
          </cell>
          <cell r="AQ446" t="str">
            <v/>
          </cell>
          <cell r="AR446" t="str">
            <v/>
          </cell>
          <cell r="AS446" t="str">
            <v/>
          </cell>
          <cell r="AT446" t="str">
            <v/>
          </cell>
          <cell r="AU446" t="str">
            <v/>
          </cell>
          <cell r="AV446" t="b">
            <v>1</v>
          </cell>
          <cell r="AW446" t="b">
            <v>0</v>
          </cell>
          <cell r="AX446" t="b">
            <v>0</v>
          </cell>
          <cell r="AY446">
            <v>78</v>
          </cell>
          <cell r="BA446" t="str">
            <v>-</v>
          </cell>
          <cell r="BB446" t="str">
            <v/>
          </cell>
          <cell r="BC446" t="str">
            <v>Cục Quản lý Dược Việt Nam</v>
          </cell>
        </row>
        <row r="447">
          <cell r="A447">
            <v>448</v>
          </cell>
          <cell r="B447" t="str">
            <v>o</v>
          </cell>
          <cell r="C447" t="str">
            <v>GMP-96A</v>
          </cell>
          <cell r="D447" t="str">
            <v>GMP</v>
          </cell>
          <cell r="E447">
            <v>460</v>
          </cell>
          <cell r="H447">
            <v>96</v>
          </cell>
          <cell r="I447" t="str">
            <v>A</v>
          </cell>
          <cell r="J447" t="str">
            <v>Công ty cổ phần Dược Đồng Nai (DONAIPHARM)</v>
          </cell>
          <cell r="K447" t="str">
            <v/>
          </cell>
          <cell r="L447" t="str">
            <v>Số 221B, đường Phạm Văn Thuận, phường Tân Tiến, thành phố Biên Hòa, tỉnh Đồng Nai.</v>
          </cell>
          <cell r="M447" t="str">
            <v/>
          </cell>
          <cell r="N447" t="str">
            <v/>
          </cell>
          <cell r="O447" t="str">
            <v/>
          </cell>
          <cell r="P447" t="str">
            <v>* Thuốc không chứa kháng sinh nhóm β-Lactam: Thuốc viên nén, viên nén bao phim, viên nén bao đường, viên nang cứng, thuốc bột, thuốc cốm, thuốc uống dạng lỏng đóng túi và thuốc nước dùng ngoài.</v>
          </cell>
          <cell r="R447" t="str">
            <v>WHO-GMP</v>
          </cell>
          <cell r="S447">
            <v>43888</v>
          </cell>
          <cell r="T447" t="str">
            <v>76/GCN-QLD</v>
          </cell>
          <cell r="U447">
            <v>42793</v>
          </cell>
          <cell r="V447">
            <v>43888</v>
          </cell>
          <cell r="X447" t="str">
            <v>Tái</v>
          </cell>
          <cell r="Y447" t="str">
            <v>* Non-β (viên, cốm, bột uống, nước dùng ngoài)</v>
          </cell>
          <cell r="Z447" t="str">
            <v>x</v>
          </cell>
          <cell r="AA447" t="str">
            <v/>
          </cell>
          <cell r="AB447" t="str">
            <v/>
          </cell>
          <cell r="AC447" t="str">
            <v/>
          </cell>
          <cell r="AD447" t="str">
            <v/>
          </cell>
          <cell r="AE447" t="str">
            <v/>
          </cell>
          <cell r="AF447" t="str">
            <v/>
          </cell>
          <cell r="AG447" t="str">
            <v/>
          </cell>
          <cell r="AH447" t="str">
            <v>N</v>
          </cell>
          <cell r="AI447" t="str">
            <v/>
          </cell>
          <cell r="AJ447" t="str">
            <v/>
          </cell>
          <cell r="AK447" t="str">
            <v/>
          </cell>
          <cell r="AL447" t="str">
            <v>N</v>
          </cell>
          <cell r="AM447" t="str">
            <v/>
          </cell>
          <cell r="AN447" t="str">
            <v/>
          </cell>
          <cell r="AO447" t="str">
            <v/>
          </cell>
          <cell r="AP447" t="str">
            <v/>
          </cell>
          <cell r="AQ447" t="str">
            <v/>
          </cell>
          <cell r="AR447" t="str">
            <v/>
          </cell>
          <cell r="AS447" t="str">
            <v/>
          </cell>
          <cell r="AT447" t="str">
            <v/>
          </cell>
          <cell r="AU447" t="str">
            <v/>
          </cell>
          <cell r="AV447" t="b">
            <v>1</v>
          </cell>
          <cell r="AW447" t="b">
            <v>0</v>
          </cell>
          <cell r="AX447" t="b">
            <v>0</v>
          </cell>
          <cell r="AY447">
            <v>79</v>
          </cell>
          <cell r="AZ447">
            <v>88</v>
          </cell>
          <cell r="BA447">
            <v>88</v>
          </cell>
          <cell r="BB447" t="str">
            <v>133/ĐKKDD-BYT</v>
          </cell>
          <cell r="BC447" t="str">
            <v>Cục Quản lý Dược Việt Nam</v>
          </cell>
        </row>
        <row r="448">
          <cell r="A448">
            <v>449</v>
          </cell>
          <cell r="B448" t="str">
            <v>-</v>
          </cell>
          <cell r="C448" t="str">
            <v/>
          </cell>
          <cell r="D448" t="str">
            <v>GMP</v>
          </cell>
          <cell r="E448">
            <v>461</v>
          </cell>
          <cell r="H448">
            <v>96</v>
          </cell>
          <cell r="I448" t="str">
            <v>A</v>
          </cell>
          <cell r="J448" t="str">
            <v>Công ty cổ phần Dược Đồng Nai (DONAIPHARM)</v>
          </cell>
          <cell r="K448" t="str">
            <v/>
          </cell>
          <cell r="L448" t="str">
            <v>Số 221B, đường Phạm Văn Thuận, phường Tân Tiến, thành phố Biên Hòa, tỉnh Đồng Nai.</v>
          </cell>
          <cell r="M448" t="str">
            <v/>
          </cell>
          <cell r="N448" t="str">
            <v/>
          </cell>
          <cell r="O448" t="str">
            <v/>
          </cell>
          <cell r="P448" t="str">
            <v>Thuốc không chứa kháng sinh nhóm β-Lactam: Thuốc viên nén, viên nén bao phim, viên nén bao đường, viên nang cứng, thuốc bột, thuốc cốm, thuốc uống dạng lỏng đóng túi và thuốc nước dùng ngoài.</v>
          </cell>
          <cell r="R448" t="str">
            <v>WHO-GMP</v>
          </cell>
          <cell r="S448">
            <v>42699</v>
          </cell>
          <cell r="T448" t="str">
            <v>366/GCN-QLD</v>
          </cell>
          <cell r="U448">
            <v>41603</v>
          </cell>
          <cell r="V448">
            <v>42699</v>
          </cell>
          <cell r="X448" t="str">
            <v>Tái</v>
          </cell>
          <cell r="Y448" t="str">
            <v>* Non-β (viên, cốm, bột uống, nước dùng ngoài)</v>
          </cell>
          <cell r="AV448" t="b">
            <v>1</v>
          </cell>
          <cell r="AW448" t="b">
            <v>0</v>
          </cell>
          <cell r="AX448" t="b">
            <v>0</v>
          </cell>
          <cell r="AY448">
            <v>79</v>
          </cell>
          <cell r="BA448" t="str">
            <v>-</v>
          </cell>
          <cell r="BB448" t="str">
            <v/>
          </cell>
          <cell r="BC448" t="str">
            <v>Cục Quản lý Dược Việt Nam</v>
          </cell>
        </row>
        <row r="449">
          <cell r="A449">
            <v>450</v>
          </cell>
          <cell r="B449" t="str">
            <v>-</v>
          </cell>
          <cell r="C449" t="str">
            <v/>
          </cell>
          <cell r="D449" t="str">
            <v>GMP</v>
          </cell>
          <cell r="E449">
            <v>462</v>
          </cell>
          <cell r="H449">
            <v>96</v>
          </cell>
          <cell r="I449" t="str">
            <v>A</v>
          </cell>
          <cell r="J449" t="str">
            <v>Công ty cổ phần Dược Đồng Nai (DONAIPHARM)</v>
          </cell>
          <cell r="K449" t="str">
            <v/>
          </cell>
          <cell r="L449" t="str">
            <v>Số 221B, đường Phạm Văn Thuận, phường Tân Tiến, thành phố Biên Hòa, tỉnh Đồng Nai.</v>
          </cell>
          <cell r="M449" t="str">
            <v/>
          </cell>
          <cell r="N449" t="str">
            <v/>
          </cell>
          <cell r="O449" t="str">
            <v/>
          </cell>
          <cell r="P449" t="str">
            <v>Thuốc không chứa kháng sinh nhóm β-Lactam: Thuốc viên nén, viên nén bao phim, viên nén bao đường, viên nang cứng, thuốc bột, thuốc cốm, thuốc uống dạng lỏng đóng túi và thuốc nước dùng ngoài.</v>
          </cell>
          <cell r="R449" t="str">
            <v>WHO-GMP</v>
          </cell>
          <cell r="S449">
            <v>41471</v>
          </cell>
          <cell r="T449" t="str">
            <v>197/CN-QLD</v>
          </cell>
          <cell r="U449">
            <v>40375</v>
          </cell>
          <cell r="V449">
            <v>41471</v>
          </cell>
          <cell r="X449" t="str">
            <v>Tái</v>
          </cell>
          <cell r="Y449" t="str">
            <v>* Non-β (viên, cốm, bột uống, nước dùng ngoài)</v>
          </cell>
          <cell r="AV449" t="b">
            <v>1</v>
          </cell>
          <cell r="AW449" t="b">
            <v>0</v>
          </cell>
          <cell r="AX449" t="b">
            <v>0</v>
          </cell>
          <cell r="AY449">
            <v>79</v>
          </cell>
          <cell r="BA449" t="str">
            <v>-</v>
          </cell>
          <cell r="BB449" t="str">
            <v/>
          </cell>
          <cell r="BC449" t="str">
            <v>Cục Quản lý Dược Việt Nam</v>
          </cell>
        </row>
        <row r="450">
          <cell r="A450">
            <v>451</v>
          </cell>
          <cell r="B450" t="str">
            <v>o</v>
          </cell>
          <cell r="C450" t="str">
            <v>GMP-97A</v>
          </cell>
          <cell r="D450" t="str">
            <v>GMP</v>
          </cell>
          <cell r="E450">
            <v>463</v>
          </cell>
          <cell r="H450">
            <v>97</v>
          </cell>
          <cell r="I450" t="str">
            <v>A</v>
          </cell>
          <cell r="J450" t="str">
            <v>Công ty TNHH Dược phẩm Glomed</v>
          </cell>
          <cell r="K450" t="str">
            <v/>
          </cell>
          <cell r="L450" t="str">
            <v>Số 29A, Đại lộ Tự Do, khu công nghiệp Việt Nam-Singapore, huyện Thuận An, tỉnh Bình Dương.</v>
          </cell>
          <cell r="M450" t="str">
            <v/>
          </cell>
          <cell r="N450" t="str">
            <v/>
          </cell>
          <cell r="O450" t="str">
            <v/>
          </cell>
          <cell r="P450" t="str">
            <v>* Thuốc chứa kháng sinh nhóm Cephalosporin: Thuốc bột pha tiêm, viên nén, viên nén bao phim, viên nang cứng, thuốc bột, thuốc cốm.</v>
          </cell>
          <cell r="R450" t="str">
            <v>WHO-GMP</v>
          </cell>
          <cell r="S450">
            <v>43623</v>
          </cell>
          <cell r="T450" t="str">
            <v>236/GCN-QLD</v>
          </cell>
          <cell r="U450">
            <v>42528</v>
          </cell>
          <cell r="V450">
            <v>43623</v>
          </cell>
          <cell r="X450" t="str">
            <v>Tái</v>
          </cell>
          <cell r="Y450" t="str">
            <v>* Cephalosporin (viên, cốm, bột uống, tiêm bột)</v>
          </cell>
          <cell r="Z450" t="str">
            <v>x</v>
          </cell>
          <cell r="AA450" t="str">
            <v/>
          </cell>
          <cell r="AB450" t="str">
            <v/>
          </cell>
          <cell r="AC450" t="str">
            <v/>
          </cell>
          <cell r="AD450" t="str">
            <v/>
          </cell>
          <cell r="AE450" t="str">
            <v/>
          </cell>
          <cell r="AF450" t="str">
            <v>C</v>
          </cell>
          <cell r="AG450" t="str">
            <v/>
          </cell>
          <cell r="AH450" t="str">
            <v>C</v>
          </cell>
          <cell r="AI450" t="str">
            <v/>
          </cell>
          <cell r="AJ450" t="str">
            <v/>
          </cell>
          <cell r="AK450" t="str">
            <v/>
          </cell>
          <cell r="AL450" t="str">
            <v/>
          </cell>
          <cell r="AM450" t="str">
            <v/>
          </cell>
          <cell r="AN450" t="str">
            <v/>
          </cell>
          <cell r="AO450" t="str">
            <v/>
          </cell>
          <cell r="AP450" t="str">
            <v/>
          </cell>
          <cell r="AQ450" t="str">
            <v/>
          </cell>
          <cell r="AR450" t="str">
            <v/>
          </cell>
          <cell r="AS450" t="str">
            <v/>
          </cell>
          <cell r="AT450" t="str">
            <v/>
          </cell>
          <cell r="AU450" t="str">
            <v/>
          </cell>
          <cell r="AV450" t="b">
            <v>1</v>
          </cell>
          <cell r="AW450" t="b">
            <v>0</v>
          </cell>
          <cell r="AX450" t="b">
            <v>0</v>
          </cell>
          <cell r="AY450">
            <v>80</v>
          </cell>
          <cell r="BA450" t="str">
            <v>-</v>
          </cell>
          <cell r="BB450" t="str">
            <v/>
          </cell>
          <cell r="BC450" t="str">
            <v>Cục Quản lý Dược Việt Nam</v>
          </cell>
        </row>
        <row r="451">
          <cell r="A451">
            <v>452</v>
          </cell>
          <cell r="B451" t="str">
            <v>-</v>
          </cell>
          <cell r="C451" t="str">
            <v/>
          </cell>
          <cell r="D451" t="str">
            <v>GMP</v>
          </cell>
          <cell r="E451">
            <v>464</v>
          </cell>
          <cell r="H451">
            <v>97</v>
          </cell>
          <cell r="I451" t="str">
            <v>A</v>
          </cell>
          <cell r="J451" t="str">
            <v>Công ty TNHH Dược phẩm Glomed</v>
          </cell>
          <cell r="K451" t="str">
            <v/>
          </cell>
          <cell r="L451" t="str">
            <v>Số 29A, Đại lộ Tự Do, khu công nghiệp Việt Nam-Singapore, huyện Thuận An, tỉnh Bình Dương.</v>
          </cell>
          <cell r="M451" t="str">
            <v/>
          </cell>
          <cell r="N451" t="str">
            <v/>
          </cell>
          <cell r="O451" t="str">
            <v/>
          </cell>
          <cell r="P451" t="str">
            <v>Thuốc chứa kháng sinh nhóm Cephalosporin: Thuốc bột pha tiêm, viên nén, viên nén bao phim, viên nang cứng, thuốc bột, thuốc cốm.</v>
          </cell>
          <cell r="R451" t="str">
            <v>WHO-GMP</v>
          </cell>
          <cell r="S451">
            <v>42482</v>
          </cell>
          <cell r="T451" t="str">
            <v>77/GCN-QLD</v>
          </cell>
          <cell r="U451">
            <v>41386</v>
          </cell>
          <cell r="V451">
            <v>42482</v>
          </cell>
          <cell r="X451" t="str">
            <v>Tái</v>
          </cell>
          <cell r="Y451" t="str">
            <v>* Cephalosporin (viên, cốm, bột uống, tiêm bột)</v>
          </cell>
          <cell r="AV451" t="b">
            <v>1</v>
          </cell>
          <cell r="AW451" t="b">
            <v>0</v>
          </cell>
          <cell r="AX451" t="b">
            <v>0</v>
          </cell>
          <cell r="AY451">
            <v>80</v>
          </cell>
          <cell r="BA451" t="str">
            <v>-</v>
          </cell>
          <cell r="BB451" t="str">
            <v/>
          </cell>
          <cell r="BC451" t="str">
            <v>Cục Quản lý Dược Việt Nam</v>
          </cell>
        </row>
        <row r="452">
          <cell r="A452">
            <v>453</v>
          </cell>
          <cell r="B452" t="str">
            <v>-</v>
          </cell>
          <cell r="C452" t="str">
            <v/>
          </cell>
          <cell r="D452" t="str">
            <v>GMP</v>
          </cell>
          <cell r="E452">
            <v>465</v>
          </cell>
          <cell r="H452">
            <v>97</v>
          </cell>
          <cell r="I452" t="str">
            <v>A</v>
          </cell>
          <cell r="J452" t="str">
            <v>Công ty TNHH Dược phẩm Glomed</v>
          </cell>
          <cell r="K452" t="str">
            <v/>
          </cell>
          <cell r="L452" t="str">
            <v>Số 29A, Đại lộ Tự Do, khu công nghiệp Việt Nam-Singapore, huyện Thuận An, tỉnh Bình Dương.</v>
          </cell>
          <cell r="M452" t="str">
            <v/>
          </cell>
          <cell r="N452" t="str">
            <v/>
          </cell>
          <cell r="O452" t="str">
            <v/>
          </cell>
          <cell r="P452" t="str">
            <v>Thuốc chứa kháng sinh nhóm Cephalosporin: Thuốc tiêm bột.</v>
          </cell>
          <cell r="R452" t="str">
            <v>WHO-GMP</v>
          </cell>
          <cell r="S452">
            <v>41470</v>
          </cell>
          <cell r="T452" t="str">
            <v>238/CN-QLD</v>
          </cell>
          <cell r="U452">
            <v>40739</v>
          </cell>
          <cell r="V452">
            <v>41470</v>
          </cell>
          <cell r="X452" t="str">
            <v>Mới</v>
          </cell>
          <cell r="Y452" t="str">
            <v>* Cephalosporin (bột uống, tiêm bột)</v>
          </cell>
          <cell r="AV452" t="b">
            <v>1</v>
          </cell>
          <cell r="AW452" t="b">
            <v>0</v>
          </cell>
          <cell r="AX452" t="b">
            <v>0</v>
          </cell>
          <cell r="AY452">
            <v>80</v>
          </cell>
          <cell r="BA452" t="str">
            <v>-</v>
          </cell>
          <cell r="BB452" t="str">
            <v/>
          </cell>
          <cell r="BC452" t="str">
            <v>Cục Quản lý Dược Việt Nam</v>
          </cell>
        </row>
        <row r="453">
          <cell r="A453">
            <v>454</v>
          </cell>
          <cell r="B453" t="str">
            <v>-</v>
          </cell>
          <cell r="C453" t="str">
            <v/>
          </cell>
          <cell r="D453" t="str">
            <v>GMP</v>
          </cell>
          <cell r="E453">
            <v>466</v>
          </cell>
          <cell r="H453">
            <v>97</v>
          </cell>
          <cell r="I453" t="str">
            <v>A</v>
          </cell>
          <cell r="J453" t="str">
            <v>Công ty TNHH Dược phẩm Glomed</v>
          </cell>
          <cell r="K453" t="str">
            <v/>
          </cell>
          <cell r="L453" t="str">
            <v>Số 29A, Đại lộ Tự Do, khu công nghiệp Việt Nam-Singapore, huyện Thuận An, tỉnh Bình Dương.</v>
          </cell>
          <cell r="M453" t="str">
            <v/>
          </cell>
          <cell r="N453" t="str">
            <v/>
          </cell>
          <cell r="O453" t="str">
            <v/>
          </cell>
          <cell r="P453" t="str">
            <v>Thuốc chứa kháng sinh nhóm Cephalosporin: Thuốc viên nén, viên bao phim.</v>
          </cell>
          <cell r="R453" t="str">
            <v>WHO-GMP</v>
          </cell>
          <cell r="S453">
            <v>41390</v>
          </cell>
          <cell r="T453" t="str">
            <v>106/GCN-QLD</v>
          </cell>
          <cell r="U453">
            <v>40294</v>
          </cell>
          <cell r="V453">
            <v>41390</v>
          </cell>
          <cell r="X453" t="str">
            <v>Tái</v>
          </cell>
          <cell r="Y453" t="str">
            <v>* Cephalosporin (viên)</v>
          </cell>
          <cell r="AV453" t="b">
            <v>1</v>
          </cell>
          <cell r="AW453" t="b">
            <v>0</v>
          </cell>
          <cell r="AX453" t="b">
            <v>0</v>
          </cell>
          <cell r="AY453">
            <v>80</v>
          </cell>
          <cell r="BA453" t="str">
            <v>-</v>
          </cell>
          <cell r="BB453" t="str">
            <v/>
          </cell>
          <cell r="BC453" t="str">
            <v>Cục Quản lý Dược Việt Nam</v>
          </cell>
        </row>
        <row r="454">
          <cell r="A454">
            <v>455</v>
          </cell>
          <cell r="B454" t="str">
            <v>-</v>
          </cell>
          <cell r="C454" t="str">
            <v/>
          </cell>
          <cell r="D454" t="str">
            <v>GMP</v>
          </cell>
          <cell r="E454">
            <v>467</v>
          </cell>
          <cell r="H454">
            <v>98</v>
          </cell>
          <cell r="I454" t="str">
            <v>B</v>
          </cell>
          <cell r="J454" t="str">
            <v>Công ty TNHH Dược phẩm Glomed</v>
          </cell>
          <cell r="K454" t="str">
            <v/>
          </cell>
          <cell r="L454" t="str">
            <v>Số 35, Đại lộ Tự do, khu công nghiệp Việt Nam-Singapore, huyện Thuận An, tỉnh Bình Dương.</v>
          </cell>
          <cell r="M454" t="str">
            <v/>
          </cell>
          <cell r="N454" t="str">
            <v/>
          </cell>
          <cell r="O454" t="str">
            <v/>
          </cell>
          <cell r="P454" t="str">
            <v>* Thuốc không chứa kháng sinh nhóm β-Lactam: viên nén, viên nén bao phim, viên nang cứng, thuốc bột, thuốc cốm, thuốc kem, thuốc mỡ.</v>
          </cell>
          <cell r="R454" t="str">
            <v>WHO-GMP</v>
          </cell>
          <cell r="S454">
            <v>43623</v>
          </cell>
          <cell r="T454" t="str">
            <v>235/GCN-QLD</v>
          </cell>
          <cell r="U454">
            <v>42528</v>
          </cell>
          <cell r="V454">
            <v>43623</v>
          </cell>
          <cell r="X454" t="str">
            <v>Tái</v>
          </cell>
          <cell r="Y454" t="str">
            <v>* Non-β (viên, cốm, bột uống, kem, mỡ)</v>
          </cell>
          <cell r="Z454" t="str">
            <v>x</v>
          </cell>
          <cell r="AA454" t="str">
            <v/>
          </cell>
          <cell r="AB454" t="str">
            <v/>
          </cell>
          <cell r="AC454" t="str">
            <v/>
          </cell>
          <cell r="AD454" t="str">
            <v/>
          </cell>
          <cell r="AE454" t="str">
            <v/>
          </cell>
          <cell r="AF454" t="str">
            <v/>
          </cell>
          <cell r="AG454" t="str">
            <v/>
          </cell>
          <cell r="AH454" t="str">
            <v>N</v>
          </cell>
          <cell r="AI454" t="str">
            <v/>
          </cell>
          <cell r="AJ454" t="str">
            <v/>
          </cell>
          <cell r="AK454" t="str">
            <v/>
          </cell>
          <cell r="AL454" t="str">
            <v/>
          </cell>
          <cell r="AM454" t="str">
            <v/>
          </cell>
          <cell r="AN454" t="str">
            <v>N</v>
          </cell>
          <cell r="AO454" t="str">
            <v/>
          </cell>
          <cell r="AP454" t="str">
            <v/>
          </cell>
          <cell r="AQ454" t="str">
            <v/>
          </cell>
          <cell r="AR454" t="str">
            <v/>
          </cell>
          <cell r="AS454" t="str">
            <v/>
          </cell>
          <cell r="AT454" t="str">
            <v/>
          </cell>
          <cell r="AU454" t="str">
            <v/>
          </cell>
          <cell r="AV454" t="b">
            <v>1</v>
          </cell>
          <cell r="AW454" t="b">
            <v>0</v>
          </cell>
          <cell r="AX454" t="b">
            <v>0</v>
          </cell>
          <cell r="AY454">
            <v>80</v>
          </cell>
          <cell r="AZ454">
            <v>193</v>
          </cell>
          <cell r="BA454">
            <v>193</v>
          </cell>
          <cell r="BB454" t="str">
            <v>214/BYT-ĐKKDD</v>
          </cell>
          <cell r="BC454" t="str">
            <v>Cục Quản lý Dược Việt Nam</v>
          </cell>
        </row>
        <row r="455">
          <cell r="A455">
            <v>456</v>
          </cell>
          <cell r="B455" t="str">
            <v>-</v>
          </cell>
          <cell r="C455" t="str">
            <v/>
          </cell>
          <cell r="D455" t="str">
            <v>GMP</v>
          </cell>
          <cell r="E455">
            <v>468</v>
          </cell>
          <cell r="H455">
            <v>98</v>
          </cell>
          <cell r="I455" t="str">
            <v>B</v>
          </cell>
          <cell r="J455" t="str">
            <v>Công ty TNHH Dược phẩm Glomed</v>
          </cell>
          <cell r="K455" t="str">
            <v/>
          </cell>
          <cell r="L455" t="str">
            <v>Số 35, Đại lộ Tự do, khu công nghiệp Việt Nam-Singapore, huyện Thuận An, tỉnh Bình Dương.</v>
          </cell>
          <cell r="M455" t="str">
            <v/>
          </cell>
          <cell r="N455" t="str">
            <v/>
          </cell>
          <cell r="O455" t="str">
            <v/>
          </cell>
          <cell r="P455" t="str">
            <v>Thuốc không chứa kháng sinh nhóm β-Lactam: viên nén, viên nén bao phim, viên nang cứng, thuốc bột, thuốc cốm, thuốc kem, thuốc mỡ.</v>
          </cell>
          <cell r="R455" t="str">
            <v>WHO-GMP</v>
          </cell>
          <cell r="S455">
            <v>42482</v>
          </cell>
          <cell r="T455" t="str">
            <v>76/GCN-QLD</v>
          </cell>
          <cell r="U455">
            <v>41386</v>
          </cell>
          <cell r="V455">
            <v>42482</v>
          </cell>
          <cell r="X455" t="str">
            <v>Tái</v>
          </cell>
          <cell r="Y455" t="str">
            <v>* Non-β (viên, cốm, bột uống, kem, mỡ)</v>
          </cell>
          <cell r="AV455" t="b">
            <v>1</v>
          </cell>
          <cell r="AW455" t="b">
            <v>0</v>
          </cell>
          <cell r="AX455" t="b">
            <v>0</v>
          </cell>
          <cell r="AY455">
            <v>80</v>
          </cell>
          <cell r="BA455" t="str">
            <v>-</v>
          </cell>
          <cell r="BB455" t="str">
            <v/>
          </cell>
          <cell r="BC455" t="str">
            <v>Cục Quản lý Dược Việt Nam</v>
          </cell>
        </row>
        <row r="456">
          <cell r="A456">
            <v>457</v>
          </cell>
          <cell r="B456" t="str">
            <v>-</v>
          </cell>
          <cell r="C456" t="str">
            <v/>
          </cell>
          <cell r="D456" t="str">
            <v>GMP</v>
          </cell>
          <cell r="E456">
            <v>469</v>
          </cell>
          <cell r="H456">
            <v>98</v>
          </cell>
          <cell r="I456" t="str">
            <v>B</v>
          </cell>
          <cell r="J456" t="str">
            <v>Công ty TNHH Dược phẩm Glomed</v>
          </cell>
          <cell r="K456" t="str">
            <v/>
          </cell>
          <cell r="L456" t="str">
            <v>Số 35, Đại lộ Tự do, khu công nghiệp Việt Nam-Singapore, huyện Thuận An, tỉnh Bình Dương.</v>
          </cell>
          <cell r="M456" t="str">
            <v/>
          </cell>
          <cell r="N456" t="str">
            <v/>
          </cell>
          <cell r="O456" t="str">
            <v/>
          </cell>
          <cell r="P456" t="str">
            <v>Thuốc không chứa kháng sinh nhóm β-Lactam: viên nén, viên nén bao phim, viên nang cứng, thuốc bột, thuốc cốm, thuốc kem, thuốc mỡ.</v>
          </cell>
          <cell r="R456" t="str">
            <v>WHO-GMP</v>
          </cell>
          <cell r="S456">
            <v>41390</v>
          </cell>
          <cell r="T456" t="str">
            <v>107/GCN-QLD</v>
          </cell>
          <cell r="U456">
            <v>40294</v>
          </cell>
          <cell r="V456">
            <v>41390</v>
          </cell>
          <cell r="X456" t="str">
            <v>Tái</v>
          </cell>
          <cell r="Y456" t="str">
            <v>* Non-β (viên, cốm, bột uống, kem, mỡ)</v>
          </cell>
          <cell r="AV456" t="b">
            <v>1</v>
          </cell>
          <cell r="AW456" t="b">
            <v>0</v>
          </cell>
          <cell r="AX456" t="b">
            <v>0</v>
          </cell>
          <cell r="AY456">
            <v>80</v>
          </cell>
          <cell r="BA456" t="str">
            <v>-</v>
          </cell>
          <cell r="BB456" t="str">
            <v/>
          </cell>
          <cell r="BC456" t="str">
            <v>Cục Quản lý Dược Việt Nam</v>
          </cell>
        </row>
        <row r="457">
          <cell r="A457">
            <v>458</v>
          </cell>
          <cell r="B457" t="str">
            <v>o</v>
          </cell>
          <cell r="C457" t="str">
            <v>GMP-99A</v>
          </cell>
          <cell r="D457" t="str">
            <v>GMP</v>
          </cell>
          <cell r="E457">
            <v>470</v>
          </cell>
          <cell r="H457">
            <v>99</v>
          </cell>
          <cell r="I457" t="str">
            <v>A</v>
          </cell>
          <cell r="J457" t="str">
            <v>Công ty cổ phần Dược Vacopharm</v>
          </cell>
          <cell r="K457" t="str">
            <v/>
          </cell>
          <cell r="L457" t="str">
            <v>Km 1954 Quốc lộ 1A, phường Tân Khánh, thành phố Tân An, tỉnh Long An.</v>
          </cell>
          <cell r="M457" t="str">
            <v/>
          </cell>
          <cell r="N457" t="str">
            <v/>
          </cell>
          <cell r="O457" t="str">
            <v/>
          </cell>
          <cell r="P457" t="str">
            <v>* Thuốc không chứa kháng sinh nhóm β-Lactam: Viên nén, viên nén bao phim, viên nén bao đường, viên nang cứng, thuốc cốm, thuốc bột, viên nén sủi bọt, thuốc bột sủi bọt, thuốc cốm sủi bọt.</v>
          </cell>
          <cell r="R457" t="str">
            <v>WHO-GMP</v>
          </cell>
          <cell r="S457">
            <v>43792</v>
          </cell>
          <cell r="T457" t="str">
            <v>555/GCN-QLD</v>
          </cell>
          <cell r="U457">
            <v>42697</v>
          </cell>
          <cell r="V457">
            <v>43792</v>
          </cell>
          <cell r="X457" t="str">
            <v>Tái</v>
          </cell>
          <cell r="Y457" t="str">
            <v>* Non-β (viên, cốm, bột uống)</v>
          </cell>
          <cell r="Z457" t="str">
            <v>x</v>
          </cell>
          <cell r="AA457" t="str">
            <v/>
          </cell>
          <cell r="AB457" t="str">
            <v/>
          </cell>
          <cell r="AC457" t="str">
            <v/>
          </cell>
          <cell r="AD457" t="str">
            <v/>
          </cell>
          <cell r="AE457" t="str">
            <v/>
          </cell>
          <cell r="AF457" t="str">
            <v/>
          </cell>
          <cell r="AG457" t="str">
            <v/>
          </cell>
          <cell r="AH457" t="str">
            <v>N S</v>
          </cell>
          <cell r="AI457" t="str">
            <v/>
          </cell>
          <cell r="AJ457" t="str">
            <v/>
          </cell>
          <cell r="AK457" t="str">
            <v/>
          </cell>
          <cell r="AL457" t="str">
            <v/>
          </cell>
          <cell r="AM457" t="str">
            <v>N</v>
          </cell>
          <cell r="AN457" t="str">
            <v/>
          </cell>
          <cell r="AO457" t="str">
            <v/>
          </cell>
          <cell r="AP457" t="str">
            <v/>
          </cell>
          <cell r="AQ457" t="str">
            <v/>
          </cell>
          <cell r="AR457" t="str">
            <v/>
          </cell>
          <cell r="AS457" t="str">
            <v/>
          </cell>
          <cell r="AT457" t="str">
            <v/>
          </cell>
          <cell r="AU457" t="str">
            <v/>
          </cell>
          <cell r="AV457" t="b">
            <v>1</v>
          </cell>
          <cell r="AW457" t="b">
            <v>0</v>
          </cell>
          <cell r="AX457" t="b">
            <v>0</v>
          </cell>
          <cell r="AY457">
            <v>81</v>
          </cell>
          <cell r="AZ457">
            <v>93</v>
          </cell>
          <cell r="BA457">
            <v>93</v>
          </cell>
          <cell r="BB457" t="str">
            <v>148/ĐKKDD-BYT</v>
          </cell>
          <cell r="BC457" t="str">
            <v>Cục Quản lý Dược Việt Nam</v>
          </cell>
        </row>
        <row r="458">
          <cell r="A458">
            <v>459</v>
          </cell>
          <cell r="B458" t="str">
            <v>-</v>
          </cell>
          <cell r="C458" t="str">
            <v/>
          </cell>
          <cell r="D458" t="str">
            <v>GMP</v>
          </cell>
          <cell r="E458">
            <v>471</v>
          </cell>
          <cell r="H458">
            <v>99</v>
          </cell>
          <cell r="I458" t="str">
            <v>A</v>
          </cell>
          <cell r="J458" t="str">
            <v>Công ty cổ phần Dược Vacopharm</v>
          </cell>
          <cell r="K458" t="str">
            <v/>
          </cell>
          <cell r="L458" t="str">
            <v>Km 1954 Quốc lộ 1A, phường Tân Khánh, thành phố Tân An, tỉnh Long An.</v>
          </cell>
          <cell r="M458" t="str">
            <v/>
          </cell>
          <cell r="N458" t="str">
            <v/>
          </cell>
          <cell r="O458" t="str">
            <v/>
          </cell>
          <cell r="P458"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R458" t="str">
            <v>WHO-GMP</v>
          </cell>
          <cell r="S458">
            <v>42622</v>
          </cell>
          <cell r="T458" t="str">
            <v>238/GCN-QLD</v>
          </cell>
          <cell r="U458">
            <v>41526</v>
          </cell>
          <cell r="V458">
            <v>42622</v>
          </cell>
          <cell r="X458" t="str">
            <v>Tái</v>
          </cell>
          <cell r="Y458" t="str">
            <v>* Non-β (viên, cốm, bột uống, nhỏ mắt, nhỏ mũi)</v>
          </cell>
          <cell r="AV458" t="b">
            <v>1</v>
          </cell>
          <cell r="AW458" t="b">
            <v>0</v>
          </cell>
          <cell r="AX458" t="b">
            <v>0</v>
          </cell>
          <cell r="AY458">
            <v>81</v>
          </cell>
          <cell r="BA458" t="str">
            <v>-</v>
          </cell>
          <cell r="BB458" t="str">
            <v/>
          </cell>
          <cell r="BC458" t="str">
            <v>Cục Quản lý Dược Việt Nam</v>
          </cell>
        </row>
        <row r="459">
          <cell r="A459">
            <v>460</v>
          </cell>
          <cell r="B459" t="str">
            <v>-</v>
          </cell>
          <cell r="C459" t="str">
            <v/>
          </cell>
          <cell r="D459" t="str">
            <v>GMP</v>
          </cell>
          <cell r="E459">
            <v>472</v>
          </cell>
          <cell r="H459">
            <v>99</v>
          </cell>
          <cell r="I459" t="str">
            <v>A</v>
          </cell>
          <cell r="J459" t="str">
            <v>Công ty cổ phần Dược Vacopharm</v>
          </cell>
          <cell r="K459" t="str">
            <v/>
          </cell>
          <cell r="L459" t="str">
            <v>Km 1954 Quốc lộ 1A, phường Tân Khánh, thành phố Tân An, tỉnh Long An.</v>
          </cell>
          <cell r="M459" t="str">
            <v/>
          </cell>
          <cell r="N459" t="str">
            <v/>
          </cell>
          <cell r="O459" t="str">
            <v/>
          </cell>
          <cell r="P459"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R459" t="str">
            <v>WHO-GMP</v>
          </cell>
          <cell r="S459">
            <v>41471</v>
          </cell>
          <cell r="T459" t="str">
            <v>200/CN-QLD</v>
          </cell>
          <cell r="U459">
            <v>40375</v>
          </cell>
          <cell r="V459">
            <v>41471</v>
          </cell>
          <cell r="X459" t="str">
            <v>Tái</v>
          </cell>
          <cell r="Y459" t="str">
            <v>* Non-β (viên, cốm, bột uống, nhỏ mắt, nhỏ mũi)</v>
          </cell>
          <cell r="AV459" t="b">
            <v>1</v>
          </cell>
          <cell r="AW459" t="b">
            <v>0</v>
          </cell>
          <cell r="AX459" t="b">
            <v>0</v>
          </cell>
          <cell r="AY459">
            <v>81</v>
          </cell>
          <cell r="BA459" t="str">
            <v>-</v>
          </cell>
          <cell r="BB459" t="str">
            <v/>
          </cell>
          <cell r="BC459" t="str">
            <v>Cục Quản lý Dược Việt Nam</v>
          </cell>
        </row>
        <row r="460">
          <cell r="A460">
            <v>461</v>
          </cell>
          <cell r="B460" t="str">
            <v>-</v>
          </cell>
          <cell r="C460" t="str">
            <v/>
          </cell>
          <cell r="D460" t="str">
            <v>GMP</v>
          </cell>
          <cell r="E460">
            <v>473</v>
          </cell>
          <cell r="H460">
            <v>100</v>
          </cell>
          <cell r="I460" t="str">
            <v>A</v>
          </cell>
          <cell r="J460" t="str">
            <v>Công ty cổ phần Sinh Học Dược phẩm Ba Đình (BABIOPHAR)</v>
          </cell>
          <cell r="K460" t="str">
            <v/>
          </cell>
          <cell r="L460" t="str">
            <v>Khu công nghiệp Quế Võ, xã Phương Liễu, huyện Quế Võ, tỉnh Bắc Ninh.</v>
          </cell>
          <cell r="M460" t="str">
            <v/>
          </cell>
          <cell r="N460" t="str">
            <v/>
          </cell>
          <cell r="O460" t="str">
            <v/>
          </cell>
          <cell r="P460" t="str">
            <v>* Thuốc chứa hóc môn và nội tiết tố: viên nén, viên nén bao phim, viên nang mềm</v>
          </cell>
          <cell r="R460" t="str">
            <v>WHO-GMP</v>
          </cell>
          <cell r="S460">
            <v>44534</v>
          </cell>
          <cell r="T460" t="str">
            <v>783/GCN-QLD</v>
          </cell>
          <cell r="U460">
            <v>43438</v>
          </cell>
          <cell r="V460">
            <v>44534</v>
          </cell>
          <cell r="W460" t="str">
            <v>Thay thế bằng chứng nhận mới 208/GCN-QLD để Bổ sung viên nang mềm chứa hormon</v>
          </cell>
          <cell r="X460" t="str">
            <v>Tái</v>
          </cell>
          <cell r="Y460" t="str">
            <v>* Hóc môn (viên, nang mềm)</v>
          </cell>
          <cell r="Z460" t="str">
            <v>x</v>
          </cell>
          <cell r="AA460" t="str">
            <v/>
          </cell>
          <cell r="AB460" t="str">
            <v/>
          </cell>
          <cell r="AC460" t="str">
            <v/>
          </cell>
          <cell r="AD460" t="str">
            <v/>
          </cell>
          <cell r="AE460" t="str">
            <v/>
          </cell>
          <cell r="AF460" t="str">
            <v/>
          </cell>
          <cell r="AG460" t="str">
            <v/>
          </cell>
          <cell r="AH460" t="str">
            <v/>
          </cell>
          <cell r="AI460" t="str">
            <v/>
          </cell>
          <cell r="AJ460" t="str">
            <v>x</v>
          </cell>
          <cell r="AK460" t="str">
            <v/>
          </cell>
          <cell r="AL460" t="str">
            <v/>
          </cell>
          <cell r="AM460" t="str">
            <v/>
          </cell>
          <cell r="AN460" t="str">
            <v/>
          </cell>
          <cell r="AO460" t="str">
            <v/>
          </cell>
          <cell r="AP460" t="str">
            <v/>
          </cell>
          <cell r="AQ460" t="str">
            <v/>
          </cell>
          <cell r="AR460" t="str">
            <v/>
          </cell>
          <cell r="AS460" t="str">
            <v/>
          </cell>
          <cell r="AT460" t="str">
            <v/>
          </cell>
          <cell r="AU460" t="str">
            <v/>
          </cell>
          <cell r="AV460" t="b">
            <v>0</v>
          </cell>
          <cell r="AW460" t="b">
            <v>0</v>
          </cell>
          <cell r="AX460" t="b">
            <v>0</v>
          </cell>
          <cell r="AY460">
            <v>82</v>
          </cell>
          <cell r="BA460" t="str">
            <v>-</v>
          </cell>
          <cell r="BB460" t="str">
            <v/>
          </cell>
          <cell r="BC460" t="str">
            <v>Cục Quản lý Dược Việt Nam</v>
          </cell>
        </row>
        <row r="461">
          <cell r="A461">
            <v>462</v>
          </cell>
          <cell r="B461" t="str">
            <v>-</v>
          </cell>
          <cell r="C461" t="str">
            <v/>
          </cell>
          <cell r="D461" t="str">
            <v>GMP</v>
          </cell>
          <cell r="E461">
            <v>474</v>
          </cell>
          <cell r="H461">
            <v>100</v>
          </cell>
          <cell r="I461" t="str">
            <v>A</v>
          </cell>
          <cell r="J461" t="str">
            <v>Công ty cổ phần Sinh Học Dược phẩm Ba Đình (BABIOPHAR)</v>
          </cell>
          <cell r="K461" t="str">
            <v/>
          </cell>
          <cell r="L461" t="str">
            <v>Khu công nghiệp Quế Võ, xã Phương Liễu, huyện Quế Võ, tỉnh Bắc Ninh.</v>
          </cell>
          <cell r="M461" t="str">
            <v/>
          </cell>
          <cell r="N461" t="str">
            <v/>
          </cell>
          <cell r="O461" t="str">
            <v/>
          </cell>
          <cell r="P461" t="str">
            <v>* Thuốc chứa hóc môn và nội tiết tố: viên nén, viên nén bao phim.</v>
          </cell>
          <cell r="R461" t="str">
            <v>WHO-GMP</v>
          </cell>
          <cell r="S461">
            <v>43021</v>
          </cell>
          <cell r="T461" t="str">
            <v>567/GCN-QLD</v>
          </cell>
          <cell r="U461">
            <v>41925</v>
          </cell>
          <cell r="V461">
            <v>43021</v>
          </cell>
          <cell r="X461" t="str">
            <v>Tái</v>
          </cell>
          <cell r="Y461" t="str">
            <v>* Hóc môn (viên)</v>
          </cell>
          <cell r="AV461" t="b">
            <v>1</v>
          </cell>
          <cell r="AW461" t="b">
            <v>0</v>
          </cell>
          <cell r="AX461" t="b">
            <v>0</v>
          </cell>
          <cell r="AY461">
            <v>82</v>
          </cell>
          <cell r="BA461" t="str">
            <v>-</v>
          </cell>
          <cell r="BB461" t="str">
            <v/>
          </cell>
          <cell r="BC461" t="str">
            <v>Cục Quản lý Dược Việt Nam</v>
          </cell>
        </row>
        <row r="462">
          <cell r="A462">
            <v>463</v>
          </cell>
          <cell r="B462" t="str">
            <v>-</v>
          </cell>
          <cell r="C462" t="str">
            <v/>
          </cell>
          <cell r="D462" t="str">
            <v>GMP</v>
          </cell>
          <cell r="E462">
            <v>475</v>
          </cell>
          <cell r="H462">
            <v>100</v>
          </cell>
          <cell r="I462" t="str">
            <v>A</v>
          </cell>
          <cell r="J462" t="str">
            <v>Công ty cổ phần Sinh Học Dược phẩm Ba Đình (BABIOPHAR)</v>
          </cell>
          <cell r="K462" t="str">
            <v/>
          </cell>
          <cell r="L462" t="str">
            <v>Khu công nghiệp Quế Võ, xã Phương Liễu, huyện Quế Võ, tỉnh Bắc Ninh.</v>
          </cell>
          <cell r="M462" t="str">
            <v/>
          </cell>
          <cell r="N462" t="str">
            <v/>
          </cell>
          <cell r="O462" t="str">
            <v/>
          </cell>
          <cell r="P462" t="str">
            <v>Thuốc viên nén, viên bao chứa hocmon và nội tiết tố</v>
          </cell>
          <cell r="R462" t="str">
            <v>WHO-GMP</v>
          </cell>
          <cell r="S462">
            <v>41729</v>
          </cell>
          <cell r="T462" t="str">
            <v>92/CN-QLD</v>
          </cell>
          <cell r="U462">
            <v>40633</v>
          </cell>
          <cell r="V462">
            <v>41729</v>
          </cell>
          <cell r="X462" t="str">
            <v>Tái</v>
          </cell>
          <cell r="Y462" t="str">
            <v>* Hóc môn (viên)</v>
          </cell>
          <cell r="AV462" t="b">
            <v>1</v>
          </cell>
          <cell r="AW462" t="b">
            <v>0</v>
          </cell>
          <cell r="AX462" t="b">
            <v>0</v>
          </cell>
          <cell r="AY462">
            <v>82</v>
          </cell>
          <cell r="BA462" t="str">
            <v>-</v>
          </cell>
          <cell r="BB462" t="str">
            <v/>
          </cell>
          <cell r="BC462" t="str">
            <v>Cục Quản lý Dược Việt Nam</v>
          </cell>
        </row>
        <row r="463">
          <cell r="A463">
            <v>464</v>
          </cell>
          <cell r="B463" t="str">
            <v>o</v>
          </cell>
          <cell r="C463" t="str">
            <v>GMP-101A</v>
          </cell>
          <cell r="D463" t="str">
            <v>GMP</v>
          </cell>
          <cell r="E463">
            <v>476</v>
          </cell>
          <cell r="H463">
            <v>101</v>
          </cell>
          <cell r="I463" t="str">
            <v>A</v>
          </cell>
          <cell r="J463" t="str">
            <v>Công ty ROUSSEL Việt Nam</v>
          </cell>
          <cell r="K463" t="str">
            <v/>
          </cell>
          <cell r="L463" t="str">
            <v>Số 01, đường số 3, khu công nghiệp Việt Nam - Singapore, thị xã Thuận An, tỉnh Bình Dương.</v>
          </cell>
          <cell r="M463" t="str">
            <v/>
          </cell>
          <cell r="N463" t="str">
            <v/>
          </cell>
          <cell r="O463" t="str">
            <v/>
          </cell>
          <cell r="P463" t="str">
            <v>* Thuốc không chứa kháng sinh nhóm β-Lactam: viên nén, viên bao phim, viên nang cứng, thuốc bột, thuốc cốm, thuốc kem và thuốc mỡ.</v>
          </cell>
          <cell r="R463" t="str">
            <v>WHO-GMP</v>
          </cell>
          <cell r="S463">
            <v>44164</v>
          </cell>
          <cell r="T463" t="str">
            <v>546/GCN-QLD</v>
          </cell>
          <cell r="U463">
            <v>43068</v>
          </cell>
          <cell r="V463">
            <v>44164</v>
          </cell>
          <cell r="X463" t="str">
            <v>Tái</v>
          </cell>
          <cell r="Y463" t="str">
            <v>* Non-β (viên, cốm, bột uống, kem, mỡ)</v>
          </cell>
          <cell r="Z463" t="str">
            <v>x</v>
          </cell>
          <cell r="AA463" t="str">
            <v/>
          </cell>
          <cell r="AB463" t="str">
            <v/>
          </cell>
          <cell r="AC463" t="str">
            <v/>
          </cell>
          <cell r="AD463" t="str">
            <v/>
          </cell>
          <cell r="AE463" t="str">
            <v/>
          </cell>
          <cell r="AF463" t="str">
            <v/>
          </cell>
          <cell r="AG463" t="str">
            <v/>
          </cell>
          <cell r="AH463" t="str">
            <v>N</v>
          </cell>
          <cell r="AI463" t="str">
            <v/>
          </cell>
          <cell r="AJ463" t="str">
            <v/>
          </cell>
          <cell r="AK463" t="str">
            <v/>
          </cell>
          <cell r="AL463" t="str">
            <v/>
          </cell>
          <cell r="AM463" t="str">
            <v/>
          </cell>
          <cell r="AN463" t="str">
            <v>N</v>
          </cell>
          <cell r="AO463" t="str">
            <v/>
          </cell>
          <cell r="AP463" t="str">
            <v/>
          </cell>
          <cell r="AQ463" t="str">
            <v/>
          </cell>
          <cell r="AR463" t="str">
            <v/>
          </cell>
          <cell r="AS463" t="str">
            <v/>
          </cell>
          <cell r="AT463" t="str">
            <v/>
          </cell>
          <cell r="AU463" t="str">
            <v/>
          </cell>
          <cell r="AV463" t="b">
            <v>1</v>
          </cell>
          <cell r="AW463" t="b">
            <v>0</v>
          </cell>
          <cell r="AX463" t="b">
            <v>0</v>
          </cell>
          <cell r="AY463">
            <v>83</v>
          </cell>
          <cell r="AZ463">
            <v>91</v>
          </cell>
          <cell r="BA463">
            <v>91</v>
          </cell>
          <cell r="BB463" t="str">
            <v>139/ĐKKDD-BYT</v>
          </cell>
          <cell r="BC463" t="str">
            <v>Cục Quản lý Dược Việt Nam</v>
          </cell>
        </row>
        <row r="464">
          <cell r="A464">
            <v>465</v>
          </cell>
          <cell r="B464" t="str">
            <v>-</v>
          </cell>
          <cell r="C464" t="str">
            <v/>
          </cell>
          <cell r="D464" t="str">
            <v>GMP</v>
          </cell>
          <cell r="E464">
            <v>477</v>
          </cell>
          <cell r="H464">
            <v>101</v>
          </cell>
          <cell r="I464" t="str">
            <v>A</v>
          </cell>
          <cell r="J464" t="str">
            <v>Công ty ROUSSEL Việt Nam</v>
          </cell>
          <cell r="K464" t="str">
            <v/>
          </cell>
          <cell r="L464" t="str">
            <v>Số 01, đường số 3, khu công nghiệp Việt Nam - Singapore, thị xã Thuận An, tỉnh Bình Dương.</v>
          </cell>
          <cell r="M464" t="str">
            <v/>
          </cell>
          <cell r="N464" t="str">
            <v/>
          </cell>
          <cell r="O464" t="str">
            <v/>
          </cell>
          <cell r="P464" t="str">
            <v>* Thuốc không chứa kháng sinh nhóm β-Lactam: thuốc viên nén, viên bao phim, viên nang cứng, thuốc bột, thuốc cốm, thuốc kem, thuốc mỡ.</v>
          </cell>
          <cell r="R464" t="str">
            <v>WHO-GMP</v>
          </cell>
          <cell r="S464">
            <v>42833</v>
          </cell>
          <cell r="T464" t="str">
            <v>196/GCN-QLD</v>
          </cell>
          <cell r="U464">
            <v>41737</v>
          </cell>
          <cell r="V464">
            <v>42833</v>
          </cell>
          <cell r="X464" t="str">
            <v>Tái</v>
          </cell>
          <cell r="Y464" t="str">
            <v>* Non-β (viên, cốm, bột uống, kem, mỡ)</v>
          </cell>
          <cell r="AV464" t="b">
            <v>1</v>
          </cell>
          <cell r="AW464" t="b">
            <v>0</v>
          </cell>
          <cell r="AX464" t="b">
            <v>0</v>
          </cell>
          <cell r="AY464">
            <v>83</v>
          </cell>
          <cell r="BA464" t="str">
            <v>-</v>
          </cell>
          <cell r="BB464" t="str">
            <v/>
          </cell>
          <cell r="BC464" t="str">
            <v>Cục Quản lý Dược Việt Nam</v>
          </cell>
        </row>
        <row r="465">
          <cell r="A465">
            <v>466</v>
          </cell>
          <cell r="B465" t="str">
            <v>-</v>
          </cell>
          <cell r="C465" t="str">
            <v/>
          </cell>
          <cell r="D465" t="str">
            <v>GMP</v>
          </cell>
          <cell r="E465">
            <v>478</v>
          </cell>
          <cell r="H465">
            <v>101</v>
          </cell>
          <cell r="I465" t="str">
            <v>A</v>
          </cell>
          <cell r="J465" t="str">
            <v>Công ty ROUSSEL Việt Nam</v>
          </cell>
          <cell r="K465" t="str">
            <v/>
          </cell>
          <cell r="L465" t="str">
            <v>Số 01, đường số 3, khu công nghiệp Việt Nam - Singapore, thị xã Thuận An, tỉnh Bình Dương.</v>
          </cell>
          <cell r="M465" t="str">
            <v/>
          </cell>
          <cell r="N465" t="str">
            <v/>
          </cell>
          <cell r="O465" t="str">
            <v/>
          </cell>
          <cell r="P465" t="str">
            <v>Thuốc không chứa kháng sinh nhóm β-Lactam: thuốc viên nén, viên bao phim, viên nang cứng, thuốc bột, thuốc cốm, thuốc kem.</v>
          </cell>
          <cell r="R465" t="str">
            <v>WHO-GMP</v>
          </cell>
          <cell r="S465">
            <v>41583</v>
          </cell>
          <cell r="T465" t="str">
            <v>369/CN-QLD</v>
          </cell>
          <cell r="U465">
            <v>40487</v>
          </cell>
          <cell r="V465">
            <v>41583</v>
          </cell>
          <cell r="X465" t="str">
            <v>Tái</v>
          </cell>
          <cell r="Y465" t="str">
            <v>* Non-β (viên, cốm, bột uống, kem)</v>
          </cell>
          <cell r="AV465" t="b">
            <v>1</v>
          </cell>
          <cell r="AW465" t="b">
            <v>0</v>
          </cell>
          <cell r="AX465" t="b">
            <v>0</v>
          </cell>
          <cell r="AY465">
            <v>83</v>
          </cell>
          <cell r="BA465" t="str">
            <v>-</v>
          </cell>
          <cell r="BB465" t="str">
            <v/>
          </cell>
          <cell r="BC465" t="str">
            <v>Cục Quản lý Dược Việt Nam</v>
          </cell>
        </row>
        <row r="466">
          <cell r="A466">
            <v>467</v>
          </cell>
          <cell r="B466" t="str">
            <v>-</v>
          </cell>
          <cell r="C466" t="str">
            <v/>
          </cell>
          <cell r="D466" t="str">
            <v>GMP</v>
          </cell>
          <cell r="E466">
            <v>480</v>
          </cell>
          <cell r="H466">
            <v>102</v>
          </cell>
          <cell r="I466" t="str">
            <v>A</v>
          </cell>
          <cell r="J466" t="str">
            <v>Công ty cổ phần Dược phẩm Agimexpharm</v>
          </cell>
          <cell r="K466" t="str">
            <v>Agimexpharm Pharmaceutical Joint Stock Company</v>
          </cell>
          <cell r="L466" t="str">
            <v xml:space="preserve">-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 Dược phẩm Agimexpharm – Bình Hòa. Địa chỉ: Lô C4 Khu Công Nghiệp Bình Hòa, xã Bình Hòa, huyện Châu Thành, tỉnh An Giang_x000D_
</v>
          </cell>
          <cell r="M466" t="str">
            <v>* - Nha may Tan duoc: Chi nhanh Cong ty Co phan Duoc pham Agimexpharm – Nha may san xuat duoc pham Agimexpharm. Dia chi: Duong Vu Trong Phung, Thanh An colony, My Thoi ward, Long Xuyen city, An Giang province_x000D_
* - Nha may duoc lieu: Chi nhanh Cong ty Co phan Duoc pham Agimexpharm – Binh Hoa. Dia chi: Lo C4 Khu Cong Nghiep Binh Hoa, Binh Hoa commune, Chau Thanh district, An Giang_x000D_
 province</v>
          </cell>
          <cell r="N466" t="str">
            <v/>
          </cell>
          <cell r="O466" t="str">
            <v/>
          </cell>
          <cell r="P466" t="str">
            <v>* Thuốc không chứa kháng sinh nhóm β-Lactam: thuốc viên nén, viên bao phim, viên nang cứng, thuốc bột, thuốc cốm, thuốc kem, thuốc mỡ, thuốc gel, dung dịch thuốc dùng ngoài, dung dịch thuốc uống, hỗn dịch thuốc uống, nhũ dịch thuốc uống, siro thuốc, thuốc hít.</v>
          </cell>
          <cell r="R466" t="str">
            <v>WHO-GMP</v>
          </cell>
          <cell r="S466">
            <v>43401</v>
          </cell>
          <cell r="T466" t="str">
            <v>578/GCN-QLD</v>
          </cell>
          <cell r="U466">
            <v>42305</v>
          </cell>
          <cell r="V466">
            <v>43401</v>
          </cell>
          <cell r="X466" t="str">
            <v>Tái</v>
          </cell>
          <cell r="Y466" t="str">
            <v>* Non-β (viên, cốm, bột uống, kem, gel, mỡ, nước uống, nước dùng ngoài)</v>
          </cell>
          <cell r="Z466" t="str">
            <v>x</v>
          </cell>
          <cell r="AA466" t="str">
            <v/>
          </cell>
          <cell r="AB466" t="str">
            <v/>
          </cell>
          <cell r="AC466" t="str">
            <v/>
          </cell>
          <cell r="AD466" t="str">
            <v/>
          </cell>
          <cell r="AE466" t="str">
            <v/>
          </cell>
          <cell r="AF466" t="str">
            <v/>
          </cell>
          <cell r="AG466" t="str">
            <v/>
          </cell>
          <cell r="AH466" t="str">
            <v>N</v>
          </cell>
          <cell r="AI466" t="str">
            <v/>
          </cell>
          <cell r="AJ466" t="str">
            <v/>
          </cell>
          <cell r="AK466" t="str">
            <v>N</v>
          </cell>
          <cell r="AL466" t="str">
            <v>N</v>
          </cell>
          <cell r="AM466" t="str">
            <v/>
          </cell>
          <cell r="AN466" t="str">
            <v>N</v>
          </cell>
          <cell r="AO466" t="str">
            <v/>
          </cell>
          <cell r="AP466" t="str">
            <v/>
          </cell>
          <cell r="AQ466" t="str">
            <v/>
          </cell>
          <cell r="AR466" t="str">
            <v/>
          </cell>
          <cell r="AS466" t="str">
            <v/>
          </cell>
          <cell r="AT466" t="str">
            <v/>
          </cell>
          <cell r="AU466" t="str">
            <v/>
          </cell>
          <cell r="AV466" t="b">
            <v>1</v>
          </cell>
          <cell r="AW466" t="b">
            <v>0</v>
          </cell>
          <cell r="AX466" t="b">
            <v>0</v>
          </cell>
          <cell r="AY466">
            <v>84</v>
          </cell>
          <cell r="BA466" t="str">
            <v>-</v>
          </cell>
          <cell r="BB466" t="str">
            <v/>
          </cell>
          <cell r="BC466" t="str">
            <v>Cục Quản lý Dược Việt Nam</v>
          </cell>
        </row>
        <row r="467">
          <cell r="A467">
            <v>468</v>
          </cell>
          <cell r="B467" t="str">
            <v>-</v>
          </cell>
          <cell r="C467" t="str">
            <v/>
          </cell>
          <cell r="D467" t="str">
            <v>GMP</v>
          </cell>
          <cell r="E467">
            <v>481</v>
          </cell>
          <cell r="H467">
            <v>102</v>
          </cell>
          <cell r="I467" t="str">
            <v>A</v>
          </cell>
          <cell r="J467" t="str">
            <v>Công ty cổ phần Dược phẩm Agimexpharm</v>
          </cell>
          <cell r="K467" t="str">
            <v>Agimexpharm Pharmaceutical Joint Stock Company</v>
          </cell>
          <cell r="L467" t="str">
            <v xml:space="preserve">-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 Dược phẩm Agimexpharm – Bình Hòa. Địa chỉ: Lô C4 Khu Công Nghiệp Bình Hòa, xã Bình Hòa, huyện Châu Thành, tỉnh An Giang_x000D_
</v>
          </cell>
          <cell r="M467" t="str">
            <v>* - Nha may Tan duoc: Chi nhanh Cong ty Co phan Duoc pham Agimexpharm – Nha may san xuat duoc pham Agimexpharm. Dia chi: Duong Vu Trong Phung, Thanh An colony, My Thoi ward, Long Xuyen city, An Giang province_x000D_
* - Nha may duoc lieu: Chi nhanh Cong ty Co phan Duoc pham Agimexpharm – Binh Hoa. Dia chi: Lo C4 Khu Cong Nghiep Binh Hoa, Binh Hoa commune, Chau Thanh district, An Giang_x000D_
 province</v>
          </cell>
          <cell r="N467" t="str">
            <v/>
          </cell>
          <cell r="O467" t="str">
            <v/>
          </cell>
          <cell r="P467" t="str">
            <v>Thành phẩm không chứa kháng sinh nhóm β-Lactam: Viên nén, viên bao phim, viên nang cứng, thuốc bột, thuốc cốm, thuốc kem, thuốc mỡ, thuốc gel, dung dịch thuốc dùng ngoài, dung dịch thuốc uống, siro thuốc, thuốc hít, hỗn dịch, nhũ dịch</v>
          </cell>
          <cell r="R467" t="str">
            <v>WHO-GMP</v>
          </cell>
          <cell r="S467">
            <v>42231</v>
          </cell>
          <cell r="T467" t="str">
            <v>202/GCN-QLD</v>
          </cell>
          <cell r="U467">
            <v>41136</v>
          </cell>
          <cell r="V467">
            <v>42231</v>
          </cell>
          <cell r="X467" t="str">
            <v>Tái</v>
          </cell>
          <cell r="Y467" t="str">
            <v>* Non-β (viên, cốm, bột uống, kem, gel, mỡ, nước uống, nước dùng ngoài)</v>
          </cell>
          <cell r="AV467" t="b">
            <v>1</v>
          </cell>
          <cell r="AW467" t="b">
            <v>0</v>
          </cell>
          <cell r="AX467" t="b">
            <v>0</v>
          </cell>
          <cell r="AY467">
            <v>84</v>
          </cell>
          <cell r="BA467" t="str">
            <v>-</v>
          </cell>
          <cell r="BB467" t="str">
            <v/>
          </cell>
          <cell r="BC467" t="str">
            <v>Cục Quản lý Dược Việt Nam</v>
          </cell>
        </row>
        <row r="468">
          <cell r="A468">
            <v>469</v>
          </cell>
          <cell r="B468" t="str">
            <v>-</v>
          </cell>
          <cell r="C468" t="str">
            <v/>
          </cell>
          <cell r="D468" t="str">
            <v>GMP</v>
          </cell>
          <cell r="E468">
            <v>483</v>
          </cell>
          <cell r="H468">
            <v>104</v>
          </cell>
          <cell r="I468" t="str">
            <v>A</v>
          </cell>
          <cell r="J468" t="str">
            <v>Công ty cổ phần Dược phẩm SaVi (SAVIPHARM J.S.C)</v>
          </cell>
          <cell r="K468" t="str">
            <v/>
          </cell>
          <cell r="L468" t="str">
            <v>Lô Z01-02-03a, Khu công nghiệp trong Khu chế xuất Tân Thuận, phường Tân Thuận Đông, quận 7, thành phố Hồ Chí Minh.</v>
          </cell>
          <cell r="M468" t="str">
            <v/>
          </cell>
          <cell r="N468" t="str">
            <v/>
          </cell>
          <cell r="O468" t="str">
            <v/>
          </cell>
          <cell r="P468" t="str">
            <v>* Thuốc không chứa kháng sinh nhóm β-Lactam: Thuốc viên nén, viên bao phim, viên nang cứng, thuốc bột, thuốc cốm, viên nén sủi bọt, thuốc bột sủi bọt, thuốc cốm sủi bọt.</v>
          </cell>
          <cell r="R468" t="str">
            <v>WHO-GMP</v>
          </cell>
          <cell r="S468">
            <v>43829</v>
          </cell>
          <cell r="T468" t="str">
            <v>626/GCN-QLD</v>
          </cell>
          <cell r="U468">
            <v>42734</v>
          </cell>
          <cell r="V468">
            <v>43829</v>
          </cell>
          <cell r="X468" t="str">
            <v>Tái</v>
          </cell>
          <cell r="Y468" t="str">
            <v>* Non-β (viên, cốm, bột uống)</v>
          </cell>
          <cell r="Z468" t="str">
            <v>x</v>
          </cell>
          <cell r="AA468" t="str">
            <v/>
          </cell>
          <cell r="AB468" t="str">
            <v/>
          </cell>
          <cell r="AC468" t="str">
            <v/>
          </cell>
          <cell r="AD468" t="str">
            <v/>
          </cell>
          <cell r="AE468" t="str">
            <v/>
          </cell>
          <cell r="AF468" t="str">
            <v/>
          </cell>
          <cell r="AG468" t="str">
            <v/>
          </cell>
          <cell r="AH468" t="str">
            <v>N S</v>
          </cell>
          <cell r="AI468" t="str">
            <v/>
          </cell>
          <cell r="AJ468" t="str">
            <v/>
          </cell>
          <cell r="AK468" t="str">
            <v/>
          </cell>
          <cell r="AL468" t="str">
            <v/>
          </cell>
          <cell r="AM468" t="str">
            <v/>
          </cell>
          <cell r="AN468" t="str">
            <v/>
          </cell>
          <cell r="AO468" t="str">
            <v/>
          </cell>
          <cell r="AP468" t="str">
            <v/>
          </cell>
          <cell r="AQ468" t="str">
            <v/>
          </cell>
          <cell r="AR468" t="str">
            <v/>
          </cell>
          <cell r="AS468" t="str">
            <v/>
          </cell>
          <cell r="AT468" t="str">
            <v/>
          </cell>
          <cell r="AU468" t="str">
            <v/>
          </cell>
          <cell r="AV468" t="b">
            <v>1</v>
          </cell>
          <cell r="AW468" t="b">
            <v>0</v>
          </cell>
          <cell r="AX468" t="b">
            <v>0</v>
          </cell>
          <cell r="AY468">
            <v>85</v>
          </cell>
          <cell r="AZ468">
            <v>76</v>
          </cell>
          <cell r="BA468">
            <v>76</v>
          </cell>
          <cell r="BB468" t="str">
            <v>05/BYT-ĐKKDD</v>
          </cell>
          <cell r="BC468" t="str">
            <v>Cục Quản lý Dược Việt Nam</v>
          </cell>
        </row>
        <row r="469">
          <cell r="A469">
            <v>470</v>
          </cell>
          <cell r="B469" t="str">
            <v>-</v>
          </cell>
          <cell r="C469" t="str">
            <v/>
          </cell>
          <cell r="D469" t="str">
            <v>GMP</v>
          </cell>
          <cell r="E469">
            <v>484</v>
          </cell>
          <cell r="H469">
            <v>104</v>
          </cell>
          <cell r="I469" t="str">
            <v>A</v>
          </cell>
          <cell r="J469" t="str">
            <v>Công ty cổ phần Dược phẩm SaVi (SAVIPHARM J.S.C)</v>
          </cell>
          <cell r="K469" t="str">
            <v/>
          </cell>
          <cell r="L469" t="str">
            <v>Lô Z01-02-03a, Khu công nghiệp trong Khu chế xuất Tân Thuận, phường Tân Thuận Đông, quận 7, thành phố Hồ Chí Minh.</v>
          </cell>
          <cell r="M469" t="str">
            <v/>
          </cell>
          <cell r="N469" t="str">
            <v/>
          </cell>
          <cell r="O469" t="str">
            <v/>
          </cell>
          <cell r="P469" t="str">
            <v>Thuốc không chứa kháng sinh nhóm β-Lactam: Thuốc viên nén, viên nén bao phim, viên nang cứng, thuốc bột, thuốc cốm, viên nén sủi bọt, thuốc bột sủi bọt, thuốc cốm sủi bọt.</v>
          </cell>
          <cell r="R469" t="str">
            <v>WHO-GMP</v>
          </cell>
          <cell r="S469">
            <v>42678</v>
          </cell>
          <cell r="T469" t="str">
            <v>265/GCN-QLD</v>
          </cell>
          <cell r="U469">
            <v>41582</v>
          </cell>
          <cell r="V469">
            <v>42678</v>
          </cell>
          <cell r="X469" t="str">
            <v>Tái</v>
          </cell>
          <cell r="Y469" t="str">
            <v>* Non-β (viên, cốm, bột uống)</v>
          </cell>
          <cell r="AV469" t="b">
            <v>1</v>
          </cell>
          <cell r="AW469" t="b">
            <v>0</v>
          </cell>
          <cell r="AX469" t="b">
            <v>0</v>
          </cell>
          <cell r="AY469">
            <v>85</v>
          </cell>
          <cell r="BA469" t="str">
            <v>-</v>
          </cell>
          <cell r="BB469" t="str">
            <v/>
          </cell>
          <cell r="BC469" t="str">
            <v>Cục Quản lý Dược Việt Nam</v>
          </cell>
        </row>
        <row r="470">
          <cell r="A470">
            <v>471</v>
          </cell>
          <cell r="B470" t="str">
            <v>-</v>
          </cell>
          <cell r="C470" t="str">
            <v/>
          </cell>
          <cell r="D470" t="str">
            <v>GMP</v>
          </cell>
          <cell r="E470">
            <v>485</v>
          </cell>
          <cell r="H470">
            <v>104</v>
          </cell>
          <cell r="I470" t="str">
            <v>A</v>
          </cell>
          <cell r="J470" t="str">
            <v>Công ty cổ phần Dược phẩm SaVi (SAVIPHARM J.S.C)</v>
          </cell>
          <cell r="K470" t="str">
            <v/>
          </cell>
          <cell r="L470" t="str">
            <v>Lô Z01-02-03a, Khu công nghiệp trong Khu chế xuất Tân Thuận, phường Tân Thuận Đông, quận 7, thành phố Hồ Chí Minh.</v>
          </cell>
          <cell r="M470" t="str">
            <v/>
          </cell>
          <cell r="N470" t="str">
            <v/>
          </cell>
          <cell r="O470" t="str">
            <v/>
          </cell>
          <cell r="P470" t="str">
            <v>Thuốc không chứa kháng sinh nhóm β-Lactam: Thuốc viên nén, viên bao phim, viên nang cứng, thuốc bột, thuốc cốm, viên nén sủi bọt, thuốc bột sủi bọt.</v>
          </cell>
          <cell r="R470" t="str">
            <v>WHO-GMP</v>
          </cell>
          <cell r="S470">
            <v>41553</v>
          </cell>
          <cell r="T470" t="str">
            <v>324/GCN-QLD</v>
          </cell>
          <cell r="U470">
            <v>40457</v>
          </cell>
          <cell r="V470">
            <v>41553</v>
          </cell>
          <cell r="X470" t="str">
            <v>Tái</v>
          </cell>
          <cell r="Y470" t="str">
            <v>* Non-β (viên, cốm, bột uống)</v>
          </cell>
          <cell r="AV470" t="b">
            <v>1</v>
          </cell>
          <cell r="AW470" t="b">
            <v>0</v>
          </cell>
          <cell r="AX470" t="b">
            <v>0</v>
          </cell>
          <cell r="AY470">
            <v>85</v>
          </cell>
          <cell r="BA470" t="str">
            <v>-</v>
          </cell>
          <cell r="BB470" t="str">
            <v/>
          </cell>
          <cell r="BC470" t="str">
            <v>Cục Quản lý Dược Việt Nam</v>
          </cell>
        </row>
        <row r="471">
          <cell r="A471">
            <v>472</v>
          </cell>
          <cell r="B471" t="str">
            <v>o</v>
          </cell>
          <cell r="C471" t="str">
            <v>GMP-105A</v>
          </cell>
          <cell r="D471" t="str">
            <v>GMP</v>
          </cell>
          <cell r="E471">
            <v>487</v>
          </cell>
          <cell r="H471">
            <v>105</v>
          </cell>
          <cell r="I471" t="str">
            <v>A</v>
          </cell>
          <cell r="J471" t="str">
            <v>Công ty cổ phần Dược Vật tư Y tế Thái Bình (Thaibiphar)</v>
          </cell>
          <cell r="K471" t="str">
            <v/>
          </cell>
          <cell r="L471" t="str">
            <v>Km 4, đường Hùng Vương, thành phố Thái Bình, tỉnh Thái Bình.</v>
          </cell>
          <cell r="M471" t="str">
            <v/>
          </cell>
          <cell r="N471" t="str">
            <v/>
          </cell>
          <cell r="O471" t="str">
            <v/>
          </cell>
          <cell r="P471" t="str">
            <v>* Thuốc không chứa kháng sinh nhóm β-Lactam: viên nén, viên nén bao phim, viên nén bao đường, viên nang cứng, thuốc bột, thuốc cốm.</v>
          </cell>
          <cell r="R471" t="str">
            <v>WHO-GMP</v>
          </cell>
          <cell r="S471">
            <v>44337</v>
          </cell>
          <cell r="T471" t="str">
            <v>284/GCN-QLD</v>
          </cell>
          <cell r="U471">
            <v>43241</v>
          </cell>
          <cell r="V471">
            <v>44337</v>
          </cell>
          <cell r="X471" t="str">
            <v>Tái</v>
          </cell>
          <cell r="Y471" t="str">
            <v>* Non-β (viên, cốm, bột uống)</v>
          </cell>
          <cell r="Z471" t="str">
            <v>x</v>
          </cell>
          <cell r="AA471" t="str">
            <v/>
          </cell>
          <cell r="AB471" t="str">
            <v/>
          </cell>
          <cell r="AC471" t="str">
            <v/>
          </cell>
          <cell r="AD471" t="str">
            <v/>
          </cell>
          <cell r="AE471" t="str">
            <v/>
          </cell>
          <cell r="AF471" t="str">
            <v/>
          </cell>
          <cell r="AG471" t="str">
            <v/>
          </cell>
          <cell r="AH471" t="str">
            <v>N</v>
          </cell>
          <cell r="AI471" t="str">
            <v/>
          </cell>
          <cell r="AJ471" t="str">
            <v/>
          </cell>
          <cell r="AK471" t="str">
            <v/>
          </cell>
          <cell r="AL471" t="str">
            <v/>
          </cell>
          <cell r="AM471" t="str">
            <v/>
          </cell>
          <cell r="AN471" t="str">
            <v/>
          </cell>
          <cell r="AO471" t="str">
            <v/>
          </cell>
          <cell r="AP471" t="str">
            <v/>
          </cell>
          <cell r="AQ471" t="str">
            <v/>
          </cell>
          <cell r="AR471" t="str">
            <v/>
          </cell>
          <cell r="AS471" t="str">
            <v/>
          </cell>
          <cell r="AT471" t="str">
            <v/>
          </cell>
          <cell r="AU471" t="str">
            <v/>
          </cell>
          <cell r="AV471" t="b">
            <v>1</v>
          </cell>
          <cell r="AW471" t="b">
            <v>0</v>
          </cell>
          <cell r="AX471" t="b">
            <v>0</v>
          </cell>
          <cell r="AY471">
            <v>86</v>
          </cell>
          <cell r="AZ471">
            <v>201</v>
          </cell>
          <cell r="BA471">
            <v>201</v>
          </cell>
          <cell r="BB471" t="str">
            <v>129/ĐKKDD-BYT</v>
          </cell>
          <cell r="BC471" t="str">
            <v>Cục Quản lý Dược Việt Nam</v>
          </cell>
        </row>
        <row r="472">
          <cell r="A472">
            <v>473</v>
          </cell>
          <cell r="B472" t="str">
            <v>-</v>
          </cell>
          <cell r="C472" t="str">
            <v/>
          </cell>
          <cell r="D472" t="str">
            <v>GMP</v>
          </cell>
          <cell r="E472">
            <v>488</v>
          </cell>
          <cell r="H472">
            <v>105</v>
          </cell>
          <cell r="I472" t="str">
            <v>A</v>
          </cell>
          <cell r="J472" t="str">
            <v>Công ty cổ phần Dược Vật tư Y tế Thái Bình (Thaibiphar)</v>
          </cell>
          <cell r="K472" t="str">
            <v/>
          </cell>
          <cell r="L472" t="str">
            <v>Km 4, đường Hùng Vương, thành phố Thái Bình, tỉnh Thái Bình.</v>
          </cell>
          <cell r="M472" t="str">
            <v/>
          </cell>
          <cell r="N472" t="str">
            <v/>
          </cell>
          <cell r="O472" t="str">
            <v/>
          </cell>
          <cell r="P472" t="str">
            <v>* Thuốc không chứa kháng sinh nhóm β-Lactam: viên nén, viên nén bao phim, viên nén bao đường, viên nang cứng, thuốc bột, thuốc cốm.</v>
          </cell>
          <cell r="R472" t="str">
            <v>WHO-GMP</v>
          </cell>
          <cell r="S472">
            <v>43086</v>
          </cell>
          <cell r="T472" t="str">
            <v>691/CN-QLD</v>
          </cell>
          <cell r="U472">
            <v>41990</v>
          </cell>
          <cell r="V472">
            <v>43086</v>
          </cell>
          <cell r="X472" t="str">
            <v>Tái</v>
          </cell>
          <cell r="Y472" t="str">
            <v>* Non-β (viên, cốm, bột uống)</v>
          </cell>
          <cell r="AV472" t="b">
            <v>1</v>
          </cell>
          <cell r="AW472" t="b">
            <v>0</v>
          </cell>
          <cell r="AX472" t="b">
            <v>0</v>
          </cell>
          <cell r="AY472">
            <v>86</v>
          </cell>
          <cell r="BA472" t="str">
            <v>-</v>
          </cell>
          <cell r="BB472" t="str">
            <v/>
          </cell>
          <cell r="BC472" t="str">
            <v>Cục Quản lý Dược Việt Nam</v>
          </cell>
        </row>
        <row r="473">
          <cell r="A473">
            <v>474</v>
          </cell>
          <cell r="B473" t="str">
            <v>-</v>
          </cell>
          <cell r="C473" t="str">
            <v/>
          </cell>
          <cell r="D473" t="str">
            <v>GMP</v>
          </cell>
          <cell r="E473">
            <v>489</v>
          </cell>
          <cell r="H473">
            <v>105</v>
          </cell>
          <cell r="I473" t="str">
            <v>A</v>
          </cell>
          <cell r="J473" t="str">
            <v>Công ty cổ phần Dược Vật tư Y tế Thái Bình (Thaibiphar)</v>
          </cell>
          <cell r="K473" t="str">
            <v/>
          </cell>
          <cell r="L473" t="str">
            <v>Km 4, đường Hùng Vương, thành phố Thái Bình, tỉnh Thái Bình.</v>
          </cell>
          <cell r="M473" t="str">
            <v/>
          </cell>
          <cell r="N473" t="str">
            <v/>
          </cell>
          <cell r="O473" t="str">
            <v/>
          </cell>
          <cell r="P473" t="str">
            <v xml:space="preserve">Thành phẩm không chứa kháng sinh nhóm β-Lactam: Thuốc viên nén, viên bao phim, viên bao đường, viên nang cứng, thuốc bột, thuốc cốm </v>
          </cell>
          <cell r="R473" t="str">
            <v>WHO-GMP</v>
          </cell>
          <cell r="S473">
            <v>41835</v>
          </cell>
          <cell r="T473" t="str">
            <v>242/CN-QLD</v>
          </cell>
          <cell r="U473">
            <v>40739</v>
          </cell>
          <cell r="V473">
            <v>41835</v>
          </cell>
          <cell r="X473" t="str">
            <v>Tái</v>
          </cell>
          <cell r="Y473" t="str">
            <v>* Non-β (viên, cốm, bột uống)</v>
          </cell>
          <cell r="AV473" t="b">
            <v>1</v>
          </cell>
          <cell r="AW473" t="b">
            <v>0</v>
          </cell>
          <cell r="AX473" t="b">
            <v>0</v>
          </cell>
          <cell r="AY473">
            <v>86</v>
          </cell>
          <cell r="BA473" t="str">
            <v>-</v>
          </cell>
          <cell r="BB473" t="str">
            <v/>
          </cell>
          <cell r="BC473" t="str">
            <v>Cục Quản lý Dược Việt Nam</v>
          </cell>
        </row>
        <row r="474">
          <cell r="A474">
            <v>475</v>
          </cell>
          <cell r="B474" t="str">
            <v>o</v>
          </cell>
          <cell r="C474" t="str">
            <v>GMP-106A</v>
          </cell>
          <cell r="D474" t="str">
            <v>GMP</v>
          </cell>
          <cell r="E474">
            <v>490</v>
          </cell>
          <cell r="H474">
            <v>106</v>
          </cell>
          <cell r="I474" t="str">
            <v>A</v>
          </cell>
          <cell r="J474" t="str">
            <v>Công ty TNHH Dược phẩm Detapham</v>
          </cell>
          <cell r="K474" t="str">
            <v/>
          </cell>
          <cell r="L474" t="str">
            <v>324F/10, đường Hoàng Quốc Việt, phường An Bình, quận Ninh Kiều, thành phố Cần Thơ.</v>
          </cell>
          <cell r="M474" t="str">
            <v/>
          </cell>
          <cell r="N474" t="str">
            <v/>
          </cell>
          <cell r="O474" t="str">
            <v/>
          </cell>
          <cell r="P474" t="str">
            <v>* Thuốc không chứa kháng sinh nhóm β-Lactam: viên nén, viên bao phim, viên nang cứng, thuốc bột, thuốc cốm, viên nén sủi bọt, thuốc bột sủi bọt, thuốc nước uống, thuốc nước dùng ngoài, thuốc kem và thuốc mỡ.</v>
          </cell>
          <cell r="R474" t="str">
            <v>WHO-GMP</v>
          </cell>
          <cell r="S474">
            <v>44204</v>
          </cell>
          <cell r="T474" t="str">
            <v>09/GCN-QLD</v>
          </cell>
          <cell r="U474">
            <v>43108</v>
          </cell>
          <cell r="V474">
            <v>44204</v>
          </cell>
          <cell r="X474" t="str">
            <v>Tái</v>
          </cell>
          <cell r="Y474" t="str">
            <v>* Non-β (viên, cốm, bột uống, kem, mỡ, nước uống, nước dùng ngoài)</v>
          </cell>
          <cell r="Z474" t="str">
            <v>x</v>
          </cell>
          <cell r="AA474" t="str">
            <v/>
          </cell>
          <cell r="AB474" t="str">
            <v/>
          </cell>
          <cell r="AC474" t="str">
            <v/>
          </cell>
          <cell r="AD474" t="str">
            <v/>
          </cell>
          <cell r="AE474" t="str">
            <v/>
          </cell>
          <cell r="AF474" t="str">
            <v/>
          </cell>
          <cell r="AG474" t="str">
            <v/>
          </cell>
          <cell r="AH474" t="str">
            <v>N S</v>
          </cell>
          <cell r="AI474" t="str">
            <v/>
          </cell>
          <cell r="AJ474" t="str">
            <v/>
          </cell>
          <cell r="AK474" t="str">
            <v>N</v>
          </cell>
          <cell r="AL474" t="str">
            <v>N</v>
          </cell>
          <cell r="AM474" t="str">
            <v/>
          </cell>
          <cell r="AN474" t="str">
            <v>N</v>
          </cell>
          <cell r="AO474" t="str">
            <v/>
          </cell>
          <cell r="AP474" t="str">
            <v/>
          </cell>
          <cell r="AQ474" t="str">
            <v/>
          </cell>
          <cell r="AR474" t="str">
            <v/>
          </cell>
          <cell r="AS474" t="str">
            <v/>
          </cell>
          <cell r="AT474" t="str">
            <v/>
          </cell>
          <cell r="AU474" t="str">
            <v/>
          </cell>
          <cell r="AV474" t="b">
            <v>1</v>
          </cell>
          <cell r="AW474" t="b">
            <v>0</v>
          </cell>
          <cell r="AX474" t="b">
            <v>0</v>
          </cell>
          <cell r="AY474">
            <v>87</v>
          </cell>
          <cell r="BA474" t="str">
            <v>-</v>
          </cell>
          <cell r="BB474" t="str">
            <v/>
          </cell>
          <cell r="BC474" t="str">
            <v>Cục Quản lý Dược Việt Nam</v>
          </cell>
        </row>
        <row r="475">
          <cell r="A475">
            <v>476</v>
          </cell>
          <cell r="B475" t="str">
            <v>-</v>
          </cell>
          <cell r="C475" t="str">
            <v/>
          </cell>
          <cell r="D475" t="str">
            <v>GMP</v>
          </cell>
          <cell r="E475">
            <v>491</v>
          </cell>
          <cell r="H475">
            <v>106</v>
          </cell>
          <cell r="I475" t="str">
            <v>A</v>
          </cell>
          <cell r="J475" t="str">
            <v>Công ty TNHH Dược phẩm Detapham</v>
          </cell>
          <cell r="K475" t="str">
            <v/>
          </cell>
          <cell r="L475" t="str">
            <v>324F/10, đường Hoàng Quốc Việt, phường An Bình, quận Ninh Kiều, thành phố Cần Thơ.</v>
          </cell>
          <cell r="M475" t="str">
            <v/>
          </cell>
          <cell r="N475" t="str">
            <v/>
          </cell>
          <cell r="O475" t="str">
            <v/>
          </cell>
          <cell r="P475" t="str">
            <v>* Thuốc không chứa kháng sinh nhóm β-Lactam: viên nén, viên bao phim, viên nang cứng, thuốc bột, thuốc cốm, viên nén sủi bọt, thuốc bột sủi bọt, thuốc nước uống, thuốc nước dùng ngoài, thuốc kem và thuốc mỡ.</v>
          </cell>
          <cell r="R475" t="str">
            <v>WHO-GMP</v>
          </cell>
          <cell r="S475">
            <v>42989</v>
          </cell>
          <cell r="T475" t="str">
            <v>505/GCN-QLD</v>
          </cell>
          <cell r="U475">
            <v>41893</v>
          </cell>
          <cell r="V475">
            <v>42989</v>
          </cell>
          <cell r="X475" t="str">
            <v>Tái</v>
          </cell>
          <cell r="Y475" t="str">
            <v>* Non-β (viên, cốm, bột uống, kem, mỡ, nước uống, nước dùng ngoài)</v>
          </cell>
          <cell r="AV475" t="b">
            <v>1</v>
          </cell>
          <cell r="AW475" t="b">
            <v>0</v>
          </cell>
          <cell r="AX475" t="b">
            <v>0</v>
          </cell>
          <cell r="AY475">
            <v>87</v>
          </cell>
          <cell r="BA475" t="str">
            <v>-</v>
          </cell>
          <cell r="BB475" t="str">
            <v/>
          </cell>
          <cell r="BC475" t="str">
            <v>Cục Quản lý Dược Việt Nam</v>
          </cell>
        </row>
        <row r="476">
          <cell r="A476">
            <v>477</v>
          </cell>
          <cell r="B476" t="str">
            <v>-</v>
          </cell>
          <cell r="C476" t="str">
            <v/>
          </cell>
          <cell r="D476" t="str">
            <v>GMP</v>
          </cell>
          <cell r="E476">
            <v>493</v>
          </cell>
          <cell r="H476">
            <v>107</v>
          </cell>
          <cell r="I476" t="str">
            <v>A</v>
          </cell>
          <cell r="J476" t="str">
            <v>Công ty cổ phần Dược phẩm Phương Đông</v>
          </cell>
          <cell r="K476" t="str">
            <v/>
          </cell>
          <cell r="L476" t="str">
            <v>Lô số 07, đường số 2, khu công nghiệp Tân Tạo, phường Tân Tạo A, quận Bình Tân, thành phố Hồ Chí Minh.</v>
          </cell>
          <cell r="M476" t="str">
            <v/>
          </cell>
          <cell r="N476" t="str">
            <v/>
          </cell>
          <cell r="O476" t="str">
            <v/>
          </cell>
          <cell r="P476"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chứa kháng sinh nhóm Cephalosporin: viên nén, viên bao phim, viên nang cứng, thuốc bột, thuốc cốm.</v>
          </cell>
          <cell r="R476" t="str">
            <v>WHO-GMP</v>
          </cell>
          <cell r="S476">
            <v>43932</v>
          </cell>
          <cell r="T476" t="str">
            <v>131/GCN-QLD</v>
          </cell>
          <cell r="U476">
            <v>42836</v>
          </cell>
          <cell r="V476">
            <v>43932</v>
          </cell>
          <cell r="X476" t="str">
            <v>Tái</v>
          </cell>
          <cell r="Y476" t="str">
            <v>* Non-β (viên, cốm, bột uống, nang mềm, gel, nước uống, nước dùng ngoài)
* Cephalosporin (viên, cốm, bột uống)</v>
          </cell>
          <cell r="Z476" t="str">
            <v>x</v>
          </cell>
          <cell r="AA476" t="str">
            <v/>
          </cell>
          <cell r="AB476" t="str">
            <v/>
          </cell>
          <cell r="AC476" t="str">
            <v/>
          </cell>
          <cell r="AD476" t="str">
            <v/>
          </cell>
          <cell r="AE476" t="str">
            <v/>
          </cell>
          <cell r="AF476" t="str">
            <v/>
          </cell>
          <cell r="AG476" t="str">
            <v/>
          </cell>
          <cell r="AH476" t="str">
            <v>N C S</v>
          </cell>
          <cell r="AI476" t="str">
            <v/>
          </cell>
          <cell r="AJ476" t="str">
            <v/>
          </cell>
          <cell r="AK476" t="str">
            <v>N</v>
          </cell>
          <cell r="AL476" t="str">
            <v>N</v>
          </cell>
          <cell r="AM476" t="str">
            <v/>
          </cell>
          <cell r="AN476" t="str">
            <v>N</v>
          </cell>
          <cell r="AO476" t="str">
            <v/>
          </cell>
          <cell r="AP476" t="str">
            <v>x</v>
          </cell>
          <cell r="AQ476" t="str">
            <v/>
          </cell>
          <cell r="AR476" t="str">
            <v/>
          </cell>
          <cell r="AS476" t="str">
            <v/>
          </cell>
          <cell r="AT476" t="str">
            <v/>
          </cell>
          <cell r="AU476" t="str">
            <v/>
          </cell>
          <cell r="AV476" t="b">
            <v>1</v>
          </cell>
          <cell r="AW476" t="b">
            <v>0</v>
          </cell>
          <cell r="AX476" t="b">
            <v>0</v>
          </cell>
          <cell r="AY476">
            <v>88</v>
          </cell>
          <cell r="AZ476">
            <v>7</v>
          </cell>
          <cell r="BA476">
            <v>7</v>
          </cell>
          <cell r="BB476" t="str">
            <v>246/ĐKKDD-BYT</v>
          </cell>
          <cell r="BC476" t="str">
            <v>Cục Quản lý Dược Việt Nam</v>
          </cell>
        </row>
        <row r="477">
          <cell r="A477">
            <v>478</v>
          </cell>
          <cell r="B477" t="str">
            <v>-</v>
          </cell>
          <cell r="C477" t="str">
            <v/>
          </cell>
          <cell r="D477" t="str">
            <v>GMP</v>
          </cell>
          <cell r="E477">
            <v>494</v>
          </cell>
          <cell r="H477">
            <v>107</v>
          </cell>
          <cell r="I477" t="str">
            <v>A</v>
          </cell>
          <cell r="J477" t="str">
            <v>Công ty cổ phần Dược phẩm Phương Đông</v>
          </cell>
          <cell r="K477" t="str">
            <v/>
          </cell>
          <cell r="L477" t="str">
            <v>Lô số 07, đường số 2, khu công nghiệp Tân Tạo, phường Tân Tạo A, quận Bình Tân, thành phố Hồ Chí Minh.</v>
          </cell>
          <cell r="M477" t="str">
            <v/>
          </cell>
          <cell r="N477" t="str">
            <v/>
          </cell>
          <cell r="O477" t="str">
            <v/>
          </cell>
          <cell r="P477"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chứa kháng sinh nhóm Cephalosporin: viên nén, viên bao phim, viên nang cứng, thuốc bột, thuốc cốm.</v>
          </cell>
          <cell r="R477" t="str">
            <v>WHO-GMP</v>
          </cell>
          <cell r="S477">
            <v>42752</v>
          </cell>
          <cell r="T477" t="str">
            <v>23/GCN-QLD</v>
          </cell>
          <cell r="U477">
            <v>41656</v>
          </cell>
          <cell r="V477">
            <v>42752</v>
          </cell>
          <cell r="X477" t="str">
            <v>Tái</v>
          </cell>
          <cell r="Y477" t="str">
            <v>* Non-β (viên, cốm, bột uống, nang mềm, gel, nước uống, nước dùng ngoài)
* Cephalosporin (viên, cốm, bột uống)</v>
          </cell>
          <cell r="AV477" t="b">
            <v>1</v>
          </cell>
          <cell r="AW477" t="b">
            <v>0</v>
          </cell>
          <cell r="AX477" t="b">
            <v>0</v>
          </cell>
          <cell r="AY477">
            <v>88</v>
          </cell>
          <cell r="BA477" t="str">
            <v>-</v>
          </cell>
          <cell r="BB477" t="str">
            <v/>
          </cell>
          <cell r="BC477" t="str">
            <v>Cục Quản lý Dược Việt Nam</v>
          </cell>
        </row>
        <row r="478">
          <cell r="A478">
            <v>479</v>
          </cell>
          <cell r="B478" t="str">
            <v>-</v>
          </cell>
          <cell r="C478" t="str">
            <v/>
          </cell>
          <cell r="D478" t="str">
            <v>GMP</v>
          </cell>
          <cell r="E478">
            <v>495</v>
          </cell>
          <cell r="H478">
            <v>107</v>
          </cell>
          <cell r="I478" t="str">
            <v>A</v>
          </cell>
          <cell r="J478" t="str">
            <v>Công ty cổ phần Dược phẩm Phương Đông</v>
          </cell>
          <cell r="K478" t="str">
            <v/>
          </cell>
          <cell r="L478" t="str">
            <v>Lô số 07, đường số 2, khu công nghiệp Tân Tạo, phường Tân Tạo A, quận Bình Tân, thành phố Hồ Chí Minh.</v>
          </cell>
          <cell r="M478" t="str">
            <v/>
          </cell>
          <cell r="N478" t="str">
            <v/>
          </cell>
          <cell r="O478" t="str">
            <v/>
          </cell>
          <cell r="P478"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chứa kháng sinh nhóm Cephalosporin: viên nén, viên bao phim, viên nang cứng, thuốc bột, thuốc cốm.</v>
          </cell>
          <cell r="R478" t="str">
            <v>WHO-GMP</v>
          </cell>
          <cell r="S478">
            <v>41639</v>
          </cell>
          <cell r="T478" t="str">
            <v>452/CN-QLD</v>
          </cell>
          <cell r="U478">
            <v>40543</v>
          </cell>
          <cell r="V478">
            <v>41639</v>
          </cell>
          <cell r="X478" t="str">
            <v>Tái</v>
          </cell>
          <cell r="Y478" t="str">
            <v>* Non-β (viên, cốm, bột uống, nang mềm, gel, nước uống, nước dùng ngoài)
* Cephalosporin (viên, cốm, bột uống)</v>
          </cell>
          <cell r="AV478" t="b">
            <v>1</v>
          </cell>
          <cell r="AW478" t="b">
            <v>0</v>
          </cell>
          <cell r="AX478" t="b">
            <v>0</v>
          </cell>
          <cell r="AY478">
            <v>88</v>
          </cell>
          <cell r="BA478" t="str">
            <v>-</v>
          </cell>
          <cell r="BB478" t="str">
            <v/>
          </cell>
          <cell r="BC478" t="str">
            <v>Cục Quản lý Dược Việt Nam</v>
          </cell>
        </row>
        <row r="479">
          <cell r="A479">
            <v>480</v>
          </cell>
          <cell r="B479" t="str">
            <v>o</v>
          </cell>
          <cell r="C479" t="str">
            <v>GMP-108B</v>
          </cell>
          <cell r="D479" t="str">
            <v>GMP</v>
          </cell>
          <cell r="E479">
            <v>496</v>
          </cell>
          <cell r="H479">
            <v>108</v>
          </cell>
          <cell r="I479" t="str">
            <v>B</v>
          </cell>
          <cell r="J479" t="str">
            <v>Công ty cổ phần Dược phẩm Phương Đông - Chi nhánh I</v>
          </cell>
          <cell r="K479" t="str">
            <v/>
          </cell>
          <cell r="L479" t="str">
            <v>Lô 68, đường số 2, khu công nghiệp Tân Tạo, phường Tân Tạo A, quận Bình Tân, thành phố Hồ Chí Minh.</v>
          </cell>
          <cell r="M479" t="str">
            <v/>
          </cell>
          <cell r="N479" t="str">
            <v/>
          </cell>
          <cell r="O479" t="str">
            <v/>
          </cell>
          <cell r="P479" t="str">
            <v>* Thuốc từ cao, bột dược liệu: Thuốc viên nén, viên nang cứng, viên nang mềm, thuốc nước uống.</v>
          </cell>
          <cell r="R479" t="str">
            <v>WHO-GMP</v>
          </cell>
          <cell r="S479">
            <v>44464</v>
          </cell>
          <cell r="T479" t="str">
            <v>671/GCN-QLD</v>
          </cell>
          <cell r="U479">
            <v>43368</v>
          </cell>
          <cell r="V479">
            <v>44464</v>
          </cell>
          <cell r="X479" t="str">
            <v>Tái</v>
          </cell>
          <cell r="Y479" t="str">
            <v>* Dược liệu (viên, bột uống, nang mềm, nước uống, cao)</v>
          </cell>
          <cell r="Z479" t="str">
            <v/>
          </cell>
          <cell r="AA479" t="str">
            <v>x</v>
          </cell>
          <cell r="AB479" t="str">
            <v/>
          </cell>
          <cell r="AC479" t="str">
            <v/>
          </cell>
          <cell r="AD479" t="str">
            <v/>
          </cell>
          <cell r="AE479" t="str">
            <v/>
          </cell>
          <cell r="AF479" t="str">
            <v/>
          </cell>
          <cell r="AG479" t="str">
            <v/>
          </cell>
          <cell r="AH479" t="str">
            <v>D</v>
          </cell>
          <cell r="AI479" t="str">
            <v/>
          </cell>
          <cell r="AJ479" t="str">
            <v/>
          </cell>
          <cell r="AK479" t="str">
            <v>D</v>
          </cell>
          <cell r="AL479" t="str">
            <v/>
          </cell>
          <cell r="AM479" t="str">
            <v/>
          </cell>
          <cell r="AN479" t="str">
            <v>D</v>
          </cell>
          <cell r="AO479" t="str">
            <v/>
          </cell>
          <cell r="AP479" t="str">
            <v>x</v>
          </cell>
          <cell r="AQ479" t="str">
            <v/>
          </cell>
          <cell r="AR479" t="str">
            <v/>
          </cell>
          <cell r="AS479" t="str">
            <v/>
          </cell>
          <cell r="AT479" t="str">
            <v/>
          </cell>
          <cell r="AU479" t="str">
            <v/>
          </cell>
          <cell r="AV479" t="b">
            <v>1</v>
          </cell>
          <cell r="AW479" t="b">
            <v>0</v>
          </cell>
          <cell r="AX479" t="b">
            <v>0</v>
          </cell>
          <cell r="AY479">
            <v>88</v>
          </cell>
          <cell r="BA479" t="str">
            <v>-</v>
          </cell>
          <cell r="BB479" t="str">
            <v/>
          </cell>
          <cell r="BC479" t="str">
            <v>Cục Quản lý Dược Việt Nam</v>
          </cell>
        </row>
        <row r="480">
          <cell r="A480">
            <v>481</v>
          </cell>
          <cell r="B480" t="str">
            <v>-</v>
          </cell>
          <cell r="C480" t="str">
            <v/>
          </cell>
          <cell r="D480" t="str">
            <v>GMP</v>
          </cell>
          <cell r="E480">
            <v>497</v>
          </cell>
          <cell r="H480">
            <v>108</v>
          </cell>
          <cell r="I480" t="str">
            <v>B</v>
          </cell>
          <cell r="J480" t="str">
            <v>Công ty cổ phần Dược phẩm Phương Đông - Chi nhánh I</v>
          </cell>
          <cell r="K480" t="str">
            <v/>
          </cell>
          <cell r="L480" t="str">
            <v>Lô 68, đường số 2, khu công nghiệp Tân Tạo, phường Tân Tạo A, quận Bình Tân, thành phố Hồ Chí Minh.</v>
          </cell>
          <cell r="M480" t="str">
            <v/>
          </cell>
          <cell r="N480" t="str">
            <v/>
          </cell>
          <cell r="O480" t="str">
            <v/>
          </cell>
          <cell r="P480" t="str">
            <v>* Thuốc từ cao, bột dược liệu: Thuốc viên nén, viên bao phim, viên bao đường, thuốc bột, thuốc cốm, trà hòa tan, viên nang cứng, viên nang mềm, thuốc nước uống, gel thuốc uống, viên ngậm.</v>
          </cell>
          <cell r="R480" t="str">
            <v>WHO-GMP</v>
          </cell>
          <cell r="S480">
            <v>43183</v>
          </cell>
          <cell r="T480" t="str">
            <v>144/GCN-QLD</v>
          </cell>
          <cell r="U480">
            <v>42087</v>
          </cell>
          <cell r="V480">
            <v>43183</v>
          </cell>
          <cell r="X480" t="str">
            <v>Mới</v>
          </cell>
          <cell r="Y480" t="str">
            <v>* Dược liệu (viên, cốm, bột uống, nang mềm, gel, nước uống, cao)</v>
          </cell>
          <cell r="AV480" t="b">
            <v>1</v>
          </cell>
          <cell r="AW480" t="b">
            <v>0</v>
          </cell>
          <cell r="AX480" t="b">
            <v>0</v>
          </cell>
          <cell r="AY480">
            <v>88</v>
          </cell>
          <cell r="AZ480">
            <v>8</v>
          </cell>
          <cell r="BA480">
            <v>8</v>
          </cell>
          <cell r="BB480" t="str">
            <v>227/ĐKKDD-BYT</v>
          </cell>
          <cell r="BC480" t="str">
            <v>Cục Quản lý Dược Việt Nam</v>
          </cell>
        </row>
        <row r="481">
          <cell r="A481">
            <v>482</v>
          </cell>
          <cell r="B481" t="str">
            <v>-</v>
          </cell>
          <cell r="C481" t="str">
            <v/>
          </cell>
          <cell r="D481" t="str">
            <v>GMP</v>
          </cell>
          <cell r="E481">
            <v>499</v>
          </cell>
          <cell r="H481">
            <v>109</v>
          </cell>
          <cell r="I481" t="str">
            <v>A</v>
          </cell>
          <cell r="J481" t="str">
            <v>Công ty cổ phần liên doanh Dược phẩm Éloge France Việt Nam</v>
          </cell>
          <cell r="K481" t="str">
            <v/>
          </cell>
          <cell r="L481" t="str">
            <v>Khu Công nghiệp Quế Võ, xã Phương Liễu, huyện Quế Võ, tỉnh Bắc Ninh.</v>
          </cell>
          <cell r="M481" t="str">
            <v/>
          </cell>
          <cell r="N481" t="str">
            <v/>
          </cell>
          <cell r="O481" t="str">
            <v/>
          </cell>
          <cell r="P481" t="str">
            <v>* Thuốc không chứa kháng sinh nhóm β-Lactam: Viên nén, viên bao phim, viên bao đường, viên nang cứng, thuốc bột, thuốc cốm;_x000D_
* Thuốc chứa kháng sinh nhóm Cephalosporin: viên nang cứng, thuốc bột, thuốc cốm;_x000D_
* Thuốc chứa kháng sinh nhóm Penicillin: viên nang cứng, thuốc bột, thuốc cốm.</v>
          </cell>
          <cell r="R481" t="str">
            <v>WHO-GMP</v>
          </cell>
          <cell r="S481">
            <v>43448</v>
          </cell>
          <cell r="T481" t="str">
            <v>650/GCN-QLD</v>
          </cell>
          <cell r="U481">
            <v>42352</v>
          </cell>
          <cell r="V481">
            <v>43448</v>
          </cell>
          <cell r="X481" t="str">
            <v>Tái</v>
          </cell>
          <cell r="Y481" t="str">
            <v>* Non-β (viên, cốm, bột uống)
* Cephalosporin (viên, cốm, bột uống)
* Penicillin (viên, cốm, bột uống)</v>
          </cell>
          <cell r="Z481" t="str">
            <v>x</v>
          </cell>
          <cell r="AA481" t="str">
            <v/>
          </cell>
          <cell r="AB481" t="str">
            <v/>
          </cell>
          <cell r="AC481" t="str">
            <v/>
          </cell>
          <cell r="AD481" t="str">
            <v/>
          </cell>
          <cell r="AE481" t="str">
            <v/>
          </cell>
          <cell r="AF481" t="str">
            <v/>
          </cell>
          <cell r="AG481" t="str">
            <v/>
          </cell>
          <cell r="AH481" t="str">
            <v>N P C</v>
          </cell>
          <cell r="AI481" t="str">
            <v/>
          </cell>
          <cell r="AJ481" t="str">
            <v/>
          </cell>
          <cell r="AK481" t="str">
            <v/>
          </cell>
          <cell r="AL481" t="str">
            <v/>
          </cell>
          <cell r="AM481" t="str">
            <v/>
          </cell>
          <cell r="AN481" t="str">
            <v/>
          </cell>
          <cell r="AO481" t="str">
            <v/>
          </cell>
          <cell r="AP481" t="str">
            <v/>
          </cell>
          <cell r="AQ481" t="str">
            <v/>
          </cell>
          <cell r="AR481" t="str">
            <v/>
          </cell>
          <cell r="AS481" t="str">
            <v/>
          </cell>
          <cell r="AT481" t="str">
            <v/>
          </cell>
          <cell r="AU481" t="str">
            <v/>
          </cell>
          <cell r="AV481" t="b">
            <v>1</v>
          </cell>
          <cell r="AW481" t="b">
            <v>0</v>
          </cell>
          <cell r="AX481" t="b">
            <v>0</v>
          </cell>
          <cell r="AY481">
            <v>89</v>
          </cell>
          <cell r="BA481" t="str">
            <v>-</v>
          </cell>
          <cell r="BB481" t="str">
            <v/>
          </cell>
          <cell r="BC481" t="str">
            <v>Cục Quản lý Dược Việt Nam</v>
          </cell>
        </row>
        <row r="482">
          <cell r="A482">
            <v>483</v>
          </cell>
          <cell r="B482" t="str">
            <v>-</v>
          </cell>
          <cell r="C482" t="str">
            <v/>
          </cell>
          <cell r="D482" t="str">
            <v>GMP</v>
          </cell>
          <cell r="E482">
            <v>500</v>
          </cell>
          <cell r="H482">
            <v>109</v>
          </cell>
          <cell r="I482" t="str">
            <v>A</v>
          </cell>
          <cell r="J482" t="str">
            <v>Công ty cổ phần liên doanh Dược phẩm Éloge France Việt Nam</v>
          </cell>
          <cell r="K482" t="str">
            <v/>
          </cell>
          <cell r="L482" t="str">
            <v>Khu Công nghiệp Quế Võ, xã Phương Liễu, huyện Quế Võ, tỉnh Bắc Ninh.</v>
          </cell>
          <cell r="M482" t="str">
            <v/>
          </cell>
          <cell r="N482" t="str">
            <v/>
          </cell>
          <cell r="O482" t="str">
            <v/>
          </cell>
          <cell r="P482" t="str">
            <v>* Thuốc viên nén, viên bao phim, viên bao đường, viên nang cứng, thuốc bột, thuốc cốm không chứa nhóm kháng sinh β-Lactam
* Thuốc viên nang cứng, thuốc bột, thuốc cốm chứa kháng sinh nhóm Cephalosporin và Penicillin</v>
          </cell>
          <cell r="R482" t="str">
            <v>WHO-GMP</v>
          </cell>
          <cell r="S482">
            <v>41889</v>
          </cell>
          <cell r="T482" t="str">
            <v>334/CN-QLD</v>
          </cell>
          <cell r="U482">
            <v>40793</v>
          </cell>
          <cell r="V482">
            <v>41889</v>
          </cell>
          <cell r="X482" t="str">
            <v>Tái</v>
          </cell>
          <cell r="Y482" t="str">
            <v>* β-Lactam (viên, cốm, bột uống)
* Penicillin &amp; Cephalosporin (viên, cốm, bột uống)</v>
          </cell>
          <cell r="AV482" t="b">
            <v>1</v>
          </cell>
          <cell r="AW482" t="b">
            <v>0</v>
          </cell>
          <cell r="AX482" t="b">
            <v>0</v>
          </cell>
          <cell r="AY482">
            <v>89</v>
          </cell>
          <cell r="BA482" t="str">
            <v>-</v>
          </cell>
          <cell r="BB482" t="str">
            <v/>
          </cell>
          <cell r="BC482" t="str">
            <v>Cục Quản lý Dược Việt Nam</v>
          </cell>
        </row>
        <row r="483">
          <cell r="A483">
            <v>484</v>
          </cell>
          <cell r="B483" t="str">
            <v>o</v>
          </cell>
          <cell r="C483" t="str">
            <v>GMP-110A</v>
          </cell>
          <cell r="D483" t="str">
            <v>GMP</v>
          </cell>
          <cell r="E483">
            <v>501</v>
          </cell>
          <cell r="H483">
            <v>110</v>
          </cell>
          <cell r="I483" t="str">
            <v>A</v>
          </cell>
          <cell r="J483" t="str">
            <v>Công ty TNHH Dược phẩm - Dược liệu OPODIS</v>
          </cell>
          <cell r="K483" t="str">
            <v/>
          </cell>
          <cell r="L483" t="str">
            <v>Lô 78, khu chế xuất và công nghiệp Linh Trung III, xã An Tịnh, huyện Trảng Bàng, tỉnh Tây Ninh.</v>
          </cell>
          <cell r="M483" t="str">
            <v/>
          </cell>
          <cell r="N483" t="str">
            <v/>
          </cell>
          <cell r="O483" t="str">
            <v/>
          </cell>
          <cell r="P483" t="str">
            <v>* Thuốc không chứa kháng sinh nhóm β-Lactam: Thuốc nước dùng ngoài và dầu thuốc.</v>
          </cell>
          <cell r="R483" t="str">
            <v>WHO-GMP</v>
          </cell>
          <cell r="S483">
            <v>44058</v>
          </cell>
          <cell r="T483" t="str">
            <v>296.1/GCN-QLD</v>
          </cell>
          <cell r="U483">
            <v>42962</v>
          </cell>
          <cell r="V483">
            <v>44058</v>
          </cell>
          <cell r="X483" t="str">
            <v>Tái</v>
          </cell>
          <cell r="Y483" t="str">
            <v>* Non-β (nước dùng ngoài)</v>
          </cell>
          <cell r="Z483" t="str">
            <v>x</v>
          </cell>
          <cell r="AA483" t="str">
            <v/>
          </cell>
          <cell r="AB483" t="str">
            <v/>
          </cell>
          <cell r="AC483" t="str">
            <v/>
          </cell>
          <cell r="AD483" t="str">
            <v/>
          </cell>
          <cell r="AE483" t="str">
            <v/>
          </cell>
          <cell r="AF483" t="str">
            <v/>
          </cell>
          <cell r="AG483" t="str">
            <v/>
          </cell>
          <cell r="AH483" t="str">
            <v/>
          </cell>
          <cell r="AI483" t="str">
            <v/>
          </cell>
          <cell r="AJ483" t="str">
            <v/>
          </cell>
          <cell r="AK483" t="str">
            <v/>
          </cell>
          <cell r="AL483" t="str">
            <v>N</v>
          </cell>
          <cell r="AM483" t="str">
            <v/>
          </cell>
          <cell r="AN483" t="str">
            <v/>
          </cell>
          <cell r="AO483" t="str">
            <v/>
          </cell>
          <cell r="AP483" t="str">
            <v/>
          </cell>
          <cell r="AQ483" t="str">
            <v/>
          </cell>
          <cell r="AR483" t="str">
            <v/>
          </cell>
          <cell r="AS483" t="str">
            <v/>
          </cell>
          <cell r="AT483" t="str">
            <v/>
          </cell>
          <cell r="AU483" t="str">
            <v/>
          </cell>
          <cell r="AV483" t="b">
            <v>1</v>
          </cell>
          <cell r="AW483" t="b">
            <v>0</v>
          </cell>
          <cell r="AX483" t="b">
            <v>0</v>
          </cell>
          <cell r="AY483">
            <v>90</v>
          </cell>
          <cell r="BA483" t="str">
            <v>-</v>
          </cell>
          <cell r="BB483" t="str">
            <v/>
          </cell>
          <cell r="BC483" t="str">
            <v>Cục Quản lý Dược Việt Nam</v>
          </cell>
        </row>
        <row r="484">
          <cell r="A484">
            <v>485</v>
          </cell>
          <cell r="B484" t="str">
            <v>-</v>
          </cell>
          <cell r="C484" t="str">
            <v/>
          </cell>
          <cell r="D484" t="str">
            <v>GMP</v>
          </cell>
          <cell r="E484">
            <v>502</v>
          </cell>
          <cell r="H484">
            <v>110</v>
          </cell>
          <cell r="I484" t="str">
            <v>A</v>
          </cell>
          <cell r="J484" t="str">
            <v>Công ty TNHH Dược phẩm - Dược liệu OPODIS</v>
          </cell>
          <cell r="K484" t="str">
            <v/>
          </cell>
          <cell r="L484" t="str">
            <v>Lô 78, khu chế xuất và công nghiệp Linh Trung III, xã An Tịnh, huyện Trảng Bàng, tỉnh Tây Ninh.</v>
          </cell>
          <cell r="M484" t="str">
            <v/>
          </cell>
          <cell r="N484" t="str">
            <v/>
          </cell>
          <cell r="O484" t="str">
            <v/>
          </cell>
          <cell r="P484" t="str">
            <v>* Thuốc không chứa kháng sinh nhóm β-Lactam: Thuốc nước dùng ngoài và dầu thuốc.</v>
          </cell>
          <cell r="R484" t="str">
            <v>WHO-GMP</v>
          </cell>
          <cell r="S484">
            <v>42748</v>
          </cell>
          <cell r="T484" t="str">
            <v>14/GCN-QLD</v>
          </cell>
          <cell r="U484">
            <v>41652</v>
          </cell>
          <cell r="V484">
            <v>42748</v>
          </cell>
          <cell r="X484" t="str">
            <v>Tái</v>
          </cell>
          <cell r="Y484" t="str">
            <v>* Non-β (nước dùng ngoài)</v>
          </cell>
          <cell r="AV484" t="b">
            <v>1</v>
          </cell>
          <cell r="AW484" t="b">
            <v>0</v>
          </cell>
          <cell r="AX484" t="b">
            <v>0</v>
          </cell>
          <cell r="AY484">
            <v>90</v>
          </cell>
          <cell r="BA484" t="str">
            <v>-</v>
          </cell>
          <cell r="BB484" t="str">
            <v/>
          </cell>
          <cell r="BC484" t="str">
            <v>Cục Quản lý Dược Việt Nam</v>
          </cell>
        </row>
        <row r="485">
          <cell r="A485">
            <v>486</v>
          </cell>
          <cell r="B485" t="str">
            <v>-</v>
          </cell>
          <cell r="C485" t="str">
            <v/>
          </cell>
          <cell r="D485" t="str">
            <v>GMP</v>
          </cell>
          <cell r="E485">
            <v>503</v>
          </cell>
          <cell r="H485">
            <v>110</v>
          </cell>
          <cell r="I485" t="str">
            <v>A</v>
          </cell>
          <cell r="J485" t="str">
            <v>Công ty TNHH Dược phẩm - Dược liệu OPODIS</v>
          </cell>
          <cell r="K485" t="str">
            <v/>
          </cell>
          <cell r="L485" t="str">
            <v>Lô 78, khu chế xuất và công nghiệp Linh Trung III, xã An Tịnh, huyện Trảng Bàng, tỉnh Tây Ninh.</v>
          </cell>
          <cell r="M485" t="str">
            <v/>
          </cell>
          <cell r="N485" t="str">
            <v/>
          </cell>
          <cell r="O485" t="str">
            <v/>
          </cell>
          <cell r="P485" t="str">
            <v>* Thuốc không chứa kháng sinh nhóm β-Lactam: Thuốc nước dùng ngoài và dầu thuốc.</v>
          </cell>
          <cell r="R485" t="str">
            <v>WHO-GMP</v>
          </cell>
          <cell r="S485">
            <v>41604</v>
          </cell>
          <cell r="T485" t="str">
            <v>389/CN-QLD</v>
          </cell>
          <cell r="U485">
            <v>40508</v>
          </cell>
          <cell r="V485">
            <v>41604</v>
          </cell>
          <cell r="X485" t="str">
            <v>Tái</v>
          </cell>
          <cell r="Y485" t="str">
            <v>* Non-β (nước dùng ngoài)</v>
          </cell>
          <cell r="AV485" t="b">
            <v>1</v>
          </cell>
          <cell r="AW485" t="b">
            <v>0</v>
          </cell>
          <cell r="AX485" t="b">
            <v>0</v>
          </cell>
          <cell r="AY485">
            <v>90</v>
          </cell>
          <cell r="BA485" t="str">
            <v>-</v>
          </cell>
          <cell r="BB485" t="str">
            <v/>
          </cell>
          <cell r="BC485" t="str">
            <v>Cục Quản lý Dược Việt Nam</v>
          </cell>
        </row>
        <row r="486">
          <cell r="A486">
            <v>487</v>
          </cell>
          <cell r="B486" t="str">
            <v>-</v>
          </cell>
          <cell r="C486" t="str">
            <v/>
          </cell>
          <cell r="D486" t="str">
            <v>GMP</v>
          </cell>
          <cell r="E486">
            <v>505</v>
          </cell>
          <cell r="H486">
            <v>111</v>
          </cell>
          <cell r="I486" t="str">
            <v>A</v>
          </cell>
          <cell r="J486" t="str">
            <v>Công ty TNHH MTV 120 Armephaco</v>
          </cell>
          <cell r="K486" t="str">
            <v/>
          </cell>
          <cell r="L486" t="str">
            <v>Số 118 Vũ Xuân Thiều, phường Phúc Lợi, quận Long Biên, thành phố Hà Nội.</v>
          </cell>
          <cell r="M486" t="str">
            <v/>
          </cell>
          <cell r="N486" t="str">
            <v/>
          </cell>
          <cell r="O486" t="str">
            <v/>
          </cell>
          <cell r="P486" t="str">
            <v>* Thuốc không chứa các kháng sinh nhóm β-Lactam: Viên nén, viên bao phim, viên bao đường, viên nang cứng, thuốc bột, thuốc cốm, thuốc kem, mỡ và dung dịch thuốc tiêm.</v>
          </cell>
          <cell r="R486" t="str">
            <v>WHO-GMP</v>
          </cell>
          <cell r="S486">
            <v>42997</v>
          </cell>
          <cell r="T486" t="str">
            <v>518/GCN-QLD</v>
          </cell>
          <cell r="U486">
            <v>41901</v>
          </cell>
          <cell r="V486">
            <v>42997</v>
          </cell>
          <cell r="X486" t="str">
            <v>Tái</v>
          </cell>
          <cell r="Y486" t="str">
            <v>* Non-β (viên, cốm, bột uống, kem, mỡ, tiêm nước)</v>
          </cell>
          <cell r="Z486" t="str">
            <v>x</v>
          </cell>
          <cell r="AA486" t="str">
            <v/>
          </cell>
          <cell r="AB486" t="str">
            <v/>
          </cell>
          <cell r="AC486" t="str">
            <v/>
          </cell>
          <cell r="AD486" t="str">
            <v/>
          </cell>
          <cell r="AE486" t="str">
            <v/>
          </cell>
          <cell r="AF486" t="str">
            <v/>
          </cell>
          <cell r="AG486" t="str">
            <v>N</v>
          </cell>
          <cell r="AH486" t="str">
            <v>N</v>
          </cell>
          <cell r="AI486" t="str">
            <v/>
          </cell>
          <cell r="AJ486" t="str">
            <v/>
          </cell>
          <cell r="AK486" t="str">
            <v/>
          </cell>
          <cell r="AL486" t="str">
            <v/>
          </cell>
          <cell r="AM486" t="str">
            <v/>
          </cell>
          <cell r="AN486" t="str">
            <v>N</v>
          </cell>
          <cell r="AO486" t="str">
            <v/>
          </cell>
          <cell r="AP486" t="str">
            <v/>
          </cell>
          <cell r="AQ486" t="str">
            <v/>
          </cell>
          <cell r="AR486" t="str">
            <v/>
          </cell>
          <cell r="AS486" t="str">
            <v/>
          </cell>
          <cell r="AT486" t="str">
            <v/>
          </cell>
          <cell r="AU486" t="str">
            <v/>
          </cell>
          <cell r="AV486" t="b">
            <v>1</v>
          </cell>
          <cell r="AW486" t="b">
            <v>0</v>
          </cell>
          <cell r="AX486" t="b">
            <v>0</v>
          </cell>
          <cell r="AY486">
            <v>91</v>
          </cell>
          <cell r="AZ486">
            <v>111</v>
          </cell>
          <cell r="BA486">
            <v>111</v>
          </cell>
          <cell r="BB486" t="str">
            <v>58/BYT-ĐKKDD</v>
          </cell>
          <cell r="BC486" t="str">
            <v>Cục Quản lý Dược Việt Nam</v>
          </cell>
        </row>
        <row r="487">
          <cell r="A487">
            <v>488</v>
          </cell>
          <cell r="B487" t="str">
            <v>-</v>
          </cell>
          <cell r="C487" t="str">
            <v/>
          </cell>
          <cell r="D487" t="str">
            <v>GMP</v>
          </cell>
          <cell r="E487">
            <v>506</v>
          </cell>
          <cell r="H487">
            <v>111</v>
          </cell>
          <cell r="I487" t="str">
            <v>A</v>
          </cell>
          <cell r="J487" t="str">
            <v>Công ty TNHH MTV 120 Armephaco</v>
          </cell>
          <cell r="K487" t="str">
            <v/>
          </cell>
          <cell r="L487" t="str">
            <v>Số 118 Vũ Xuân Thiều, phường Phúc Lợi, quận Long Biên, thành phố Hà Nội.</v>
          </cell>
          <cell r="M487" t="str">
            <v/>
          </cell>
          <cell r="N487" t="str">
            <v/>
          </cell>
          <cell r="O487" t="str">
            <v/>
          </cell>
          <cell r="P487" t="str">
            <v>Thuốc không chứa các kháng sinh nhóm β-Lactam: Viên nén, viên bao phim, viên bao đường, viên nang cứng, thuốc bột, thuốc cốm, thuốc kem, mỡ và dung dịch thuốc tiêm</v>
          </cell>
          <cell r="R487" t="str">
            <v>WHO-GMP</v>
          </cell>
          <cell r="S487">
            <v>41750</v>
          </cell>
          <cell r="T487" t="str">
            <v>128/CN-QLD</v>
          </cell>
          <cell r="U487">
            <v>40654</v>
          </cell>
          <cell r="V487">
            <v>41750</v>
          </cell>
          <cell r="X487" t="str">
            <v>Tái</v>
          </cell>
          <cell r="Y487" t="str">
            <v>* Non-β (viên, cốm, bột uống, kem, mỡ, tiêm nước)</v>
          </cell>
          <cell r="AV487" t="b">
            <v>1</v>
          </cell>
          <cell r="AW487" t="b">
            <v>0</v>
          </cell>
          <cell r="AX487" t="b">
            <v>0</v>
          </cell>
          <cell r="AY487">
            <v>91</v>
          </cell>
          <cell r="BA487" t="str">
            <v>-</v>
          </cell>
          <cell r="BB487" t="str">
            <v/>
          </cell>
          <cell r="BC487" t="str">
            <v>Cục Quản lý Dược Việt Nam</v>
          </cell>
        </row>
        <row r="488">
          <cell r="A488">
            <v>489</v>
          </cell>
          <cell r="B488" t="str">
            <v>o</v>
          </cell>
          <cell r="C488" t="str">
            <v>GMP-112A</v>
          </cell>
          <cell r="D488" t="str">
            <v>GMP</v>
          </cell>
          <cell r="E488">
            <v>507</v>
          </cell>
          <cell r="H488">
            <v>112</v>
          </cell>
          <cell r="I488" t="str">
            <v>A</v>
          </cell>
          <cell r="J488" t="str">
            <v>Công ty cổ phần Dược phẩm Trường Thọ</v>
          </cell>
          <cell r="K488" t="str">
            <v/>
          </cell>
          <cell r="L488" t="str">
            <v>Lô M1, đường N3, khu công nghiệp Hòa Xá, thành phố Nam Định, tỉnh Nam Định.</v>
          </cell>
          <cell r="M488" t="str">
            <v/>
          </cell>
          <cell r="N488" t="str">
            <v/>
          </cell>
          <cell r="O488" t="str">
            <v/>
          </cell>
          <cell r="P488" t="str">
            <v>* Thuốc không chứa kháng sinh nhóm β-Lactam: Viên nén, viên bao phim, viên bao đường, viên nang cứng, thuốc bột, thuốc cốm, viên nang mềm, viên nén sủi bọt, thuốc bột sủi bọt và thuốc cốm sủi bọt.</v>
          </cell>
          <cell r="R488" t="str">
            <v>WHO-GMP</v>
          </cell>
          <cell r="S488">
            <v>44337</v>
          </cell>
          <cell r="T488" t="str">
            <v>286/GCN-QLD</v>
          </cell>
          <cell r="U488">
            <v>43241</v>
          </cell>
          <cell r="V488">
            <v>44337</v>
          </cell>
          <cell r="X488" t="str">
            <v>Tái</v>
          </cell>
          <cell r="Y488" t="str">
            <v>* Non-β (viên, cốm, bột uống, nang mềm)</v>
          </cell>
          <cell r="Z488" t="str">
            <v>x</v>
          </cell>
          <cell r="AA488" t="str">
            <v/>
          </cell>
          <cell r="AB488" t="str">
            <v/>
          </cell>
          <cell r="AC488" t="str">
            <v/>
          </cell>
          <cell r="AD488" t="str">
            <v/>
          </cell>
          <cell r="AE488" t="str">
            <v/>
          </cell>
          <cell r="AF488" t="str">
            <v/>
          </cell>
          <cell r="AG488" t="str">
            <v/>
          </cell>
          <cell r="AH488" t="str">
            <v>N S</v>
          </cell>
          <cell r="AI488" t="str">
            <v/>
          </cell>
          <cell r="AJ488" t="str">
            <v/>
          </cell>
          <cell r="AK488" t="str">
            <v/>
          </cell>
          <cell r="AL488" t="str">
            <v/>
          </cell>
          <cell r="AM488" t="str">
            <v/>
          </cell>
          <cell r="AN488" t="str">
            <v/>
          </cell>
          <cell r="AO488" t="str">
            <v/>
          </cell>
          <cell r="AP488" t="str">
            <v>x</v>
          </cell>
          <cell r="AQ488" t="str">
            <v/>
          </cell>
          <cell r="AR488" t="str">
            <v/>
          </cell>
          <cell r="AS488" t="str">
            <v/>
          </cell>
          <cell r="AT488" t="str">
            <v/>
          </cell>
          <cell r="AU488" t="str">
            <v/>
          </cell>
          <cell r="AV488" t="b">
            <v>1</v>
          </cell>
          <cell r="AW488" t="b">
            <v>0</v>
          </cell>
          <cell r="AX488" t="b">
            <v>0</v>
          </cell>
          <cell r="AY488">
            <v>92</v>
          </cell>
          <cell r="BA488" t="str">
            <v>-</v>
          </cell>
          <cell r="BB488" t="str">
            <v/>
          </cell>
          <cell r="BC488" t="str">
            <v>Cục Quản lý Dược Việt Nam</v>
          </cell>
        </row>
        <row r="489">
          <cell r="A489">
            <v>490</v>
          </cell>
          <cell r="B489" t="str">
            <v>-</v>
          </cell>
          <cell r="C489" t="str">
            <v/>
          </cell>
          <cell r="D489" t="str">
            <v>GMP</v>
          </cell>
          <cell r="E489">
            <v>508</v>
          </cell>
          <cell r="H489">
            <v>112</v>
          </cell>
          <cell r="I489" t="str">
            <v>A</v>
          </cell>
          <cell r="J489" t="str">
            <v>Công ty cổ phần Dược phẩm Trường Thọ</v>
          </cell>
          <cell r="K489" t="str">
            <v/>
          </cell>
          <cell r="L489" t="str">
            <v>Lô M1, đường N3, khu công nghiệp Hòa Xá, thành phố Nam Định, tỉnh Nam Định.</v>
          </cell>
          <cell r="M489" t="str">
            <v/>
          </cell>
          <cell r="N489" t="str">
            <v/>
          </cell>
          <cell r="O489" t="str">
            <v/>
          </cell>
          <cell r="P489" t="str">
            <v>* Thuốc không chứa kháng sinh nhóm β-Lactam: Viên nén, viên bao phim, viên bao đường, viên nang cứng, thuốc bột, thuốc cốm, viên nang mềm, viên nén sủi bọt, thuốc bột sủi bọt và thuốc cốm sủi bọt.</v>
          </cell>
          <cell r="R489" t="str">
            <v>WHO-GMP</v>
          </cell>
          <cell r="S489">
            <v>42945</v>
          </cell>
          <cell r="T489" t="str">
            <v>381/GCN-QLD</v>
          </cell>
          <cell r="U489">
            <v>41849</v>
          </cell>
          <cell r="V489">
            <v>42945</v>
          </cell>
          <cell r="X489" t="str">
            <v>Tái</v>
          </cell>
          <cell r="Y489" t="str">
            <v>* Non-β (viên, cốm, bột uống, nang mềm)</v>
          </cell>
          <cell r="AV489" t="b">
            <v>1</v>
          </cell>
          <cell r="AW489" t="b">
            <v>0</v>
          </cell>
          <cell r="AX489" t="b">
            <v>0</v>
          </cell>
          <cell r="AY489">
            <v>92</v>
          </cell>
          <cell r="BA489" t="str">
            <v>-</v>
          </cell>
          <cell r="BB489" t="str">
            <v/>
          </cell>
          <cell r="BC489" t="str">
            <v>Cục Quản lý Dược Việt Nam</v>
          </cell>
        </row>
        <row r="490">
          <cell r="A490">
            <v>491</v>
          </cell>
          <cell r="B490" t="str">
            <v>o</v>
          </cell>
          <cell r="C490" t="str">
            <v>GMP-112B</v>
          </cell>
          <cell r="D490" t="str">
            <v>GMP</v>
          </cell>
          <cell r="E490">
            <v>509</v>
          </cell>
          <cell r="H490">
            <v>112</v>
          </cell>
          <cell r="I490" t="str">
            <v>B</v>
          </cell>
          <cell r="J490" t="str">
            <v>Công ty cổ phần Dược phẩm Trường Thọ</v>
          </cell>
          <cell r="K490" t="str">
            <v/>
          </cell>
          <cell r="L490" t="str">
            <v>Lô M1, đường N3, khu công nghiệp Hòa Xá, thành phố Nam Định, tỉnh Nam Định.</v>
          </cell>
          <cell r="M490" t="str">
            <v/>
          </cell>
          <cell r="N490" t="str">
            <v/>
          </cell>
          <cell r="O490" t="str">
            <v/>
          </cell>
          <cell r="P490" t="str">
            <v>* Thuốc dược liệu (bao gồm cả thuốc chứa dược liệu thuộc Danh mục dược liệu độc làm thuốc): viên nén, viên bao đường, viên bao phim, viên hoàn mềm, viên hoàn cứng, viên nang cứng, trà thuốc, thuốc bột, thuốc cốm, thuốc nước uống, dung dịch thuốc dùng ngoài, cồn thuốc;_x000D_
* Nguyên liệu làm thuốc từ dược liệu (bao gồm cả nguyên liệu thuộc Danh mục dược liệu độc làm thuốc): cao khô, cao đặc, cao lỏng, dược liệu đã chế biến.</v>
          </cell>
          <cell r="R490" t="str">
            <v>WHO-GMP</v>
          </cell>
          <cell r="S490">
            <v>44543</v>
          </cell>
          <cell r="T490" t="str">
            <v>828/GCN-QLD</v>
          </cell>
          <cell r="U490">
            <v>43447</v>
          </cell>
          <cell r="V490">
            <v>44543</v>
          </cell>
          <cell r="X490" t="str">
            <v>Tái</v>
          </cell>
          <cell r="Y490" t="str">
            <v>* Dược liệu (viên, cốm, bột uống, nước uống, nước dùng ngoài)
* Nguyên liệu dược liệu (cao, đã chế biến)</v>
          </cell>
          <cell r="Z490" t="str">
            <v/>
          </cell>
          <cell r="AA490" t="str">
            <v>x</v>
          </cell>
          <cell r="AB490" t="str">
            <v/>
          </cell>
          <cell r="AC490" t="str">
            <v/>
          </cell>
          <cell r="AD490" t="str">
            <v/>
          </cell>
          <cell r="AE490" t="str">
            <v>x</v>
          </cell>
          <cell r="AF490" t="str">
            <v/>
          </cell>
          <cell r="AG490" t="str">
            <v/>
          </cell>
          <cell r="AH490" t="str">
            <v>D H</v>
          </cell>
          <cell r="AI490" t="str">
            <v>D</v>
          </cell>
          <cell r="AJ490" t="str">
            <v/>
          </cell>
          <cell r="AK490" t="str">
            <v>D</v>
          </cell>
          <cell r="AL490" t="str">
            <v>D</v>
          </cell>
          <cell r="AM490" t="str">
            <v/>
          </cell>
          <cell r="AN490" t="str">
            <v/>
          </cell>
          <cell r="AO490" t="str">
            <v/>
          </cell>
          <cell r="AP490" t="str">
            <v/>
          </cell>
          <cell r="AQ490" t="str">
            <v/>
          </cell>
          <cell r="AR490" t="str">
            <v/>
          </cell>
          <cell r="AS490" t="str">
            <v/>
          </cell>
          <cell r="AT490" t="str">
            <v/>
          </cell>
          <cell r="AU490" t="str">
            <v>D</v>
          </cell>
          <cell r="AV490" t="b">
            <v>1</v>
          </cell>
          <cell r="AW490" t="b">
            <v>0</v>
          </cell>
          <cell r="AX490" t="b">
            <v>0</v>
          </cell>
          <cell r="AY490">
            <v>92</v>
          </cell>
          <cell r="BA490" t="str">
            <v>-</v>
          </cell>
          <cell r="BB490" t="str">
            <v/>
          </cell>
          <cell r="BC490" t="str">
            <v>Cục Quản lý Dược Việt Nam</v>
          </cell>
        </row>
        <row r="491">
          <cell r="A491">
            <v>492</v>
          </cell>
          <cell r="B491" t="str">
            <v>-</v>
          </cell>
          <cell r="C491" t="str">
            <v/>
          </cell>
          <cell r="D491" t="str">
            <v>GMP</v>
          </cell>
          <cell r="E491">
            <v>510</v>
          </cell>
          <cell r="H491">
            <v>112</v>
          </cell>
          <cell r="I491" t="str">
            <v>B</v>
          </cell>
          <cell r="J491" t="str">
            <v>Công ty cổ phần Dược phẩm Trường Thọ</v>
          </cell>
          <cell r="K491" t="str">
            <v/>
          </cell>
          <cell r="L491" t="str">
            <v>Lô M1, đường N3, khu công nghiệp Hòa Xá, thành phố Nam Định, tỉnh Nam Định.</v>
          </cell>
          <cell r="M491" t="str">
            <v/>
          </cell>
          <cell r="N491" t="str">
            <v/>
          </cell>
          <cell r="O491" t="str">
            <v/>
          </cell>
          <cell r="P491" t="str">
            <v>* Thuốc từ dược liệu: thuốc viên nén, viên bao đường, viên bao phim, viên hoàn mềm, viên hoàn cứng, viên nang cứng, trà thuốc, thuốc bột, thuốc cốm, thuốc nước uống, dung dịch thuốc dùng ngoài, cồn thuốc;_x000D_
* Nguyên liệu làm thuốc: cao khô, cao đặc, cao lỏng, dược liệu đã chế biến.</v>
          </cell>
          <cell r="R491" t="str">
            <v>WHO-GMP</v>
          </cell>
          <cell r="S491">
            <v>43259</v>
          </cell>
          <cell r="T491" t="str">
            <v>306/GCN-QLD</v>
          </cell>
          <cell r="U491">
            <v>42163</v>
          </cell>
          <cell r="V491">
            <v>43259</v>
          </cell>
          <cell r="X491" t="str">
            <v>Mới</v>
          </cell>
          <cell r="Y491" t="str">
            <v>* Dược liệu (viên, cốm, bột uống, nước uống, nước dùng ngoài)
* Nguyên liệu dược liệu (cao, đã chế biến)</v>
          </cell>
          <cell r="AV491" t="b">
            <v>1</v>
          </cell>
          <cell r="AW491" t="b">
            <v>0</v>
          </cell>
          <cell r="AX491" t="b">
            <v>0</v>
          </cell>
          <cell r="AY491">
            <v>92</v>
          </cell>
          <cell r="BA491" t="str">
            <v>-</v>
          </cell>
          <cell r="BB491" t="str">
            <v/>
          </cell>
          <cell r="BC491" t="str">
            <v>Cục Quản lý Dược Việt Nam</v>
          </cell>
        </row>
        <row r="492">
          <cell r="A492">
            <v>493</v>
          </cell>
          <cell r="B492" t="str">
            <v>o</v>
          </cell>
          <cell r="C492" t="str">
            <v>GMP-113A</v>
          </cell>
          <cell r="D492" t="str">
            <v>GMP</v>
          </cell>
          <cell r="E492">
            <v>511</v>
          </cell>
          <cell r="H492">
            <v>113</v>
          </cell>
          <cell r="I492" t="str">
            <v>A</v>
          </cell>
          <cell r="J492" t="str">
            <v>Công ty cổ phần Dược Becamex</v>
          </cell>
          <cell r="K492" t="str">
            <v/>
          </cell>
          <cell r="L492" t="str">
            <v>Đường NA6, khu công nghiệp Mỹ Phước 2, thị trấn Mỹ Phước, huyện Bến Cát, tỉnh Bình Dương.</v>
          </cell>
          <cell r="M492" t="str">
            <v/>
          </cell>
          <cell r="N492" t="str">
            <v/>
          </cell>
          <cell r="O492" t="str">
            <v/>
          </cell>
          <cell r="P492" t="str">
            <v>* Thuốc không chứa kháng sinh nhóm β-Lactam: Viên nén, viên nén bao phim, viên nang cứng, thuốc bột và thuốc cốm.</v>
          </cell>
          <cell r="R492" t="str">
            <v>WHO-GMP</v>
          </cell>
          <cell r="S492">
            <v>44164</v>
          </cell>
          <cell r="T492" t="str">
            <v>544/GCN-QLD</v>
          </cell>
          <cell r="U492">
            <v>43068</v>
          </cell>
          <cell r="V492">
            <v>44164</v>
          </cell>
          <cell r="X492" t="str">
            <v>Tái</v>
          </cell>
          <cell r="Y492" t="str">
            <v>* Non-β (viên, cốm, bột uống)</v>
          </cell>
          <cell r="Z492" t="str">
            <v>x</v>
          </cell>
          <cell r="AA492" t="str">
            <v/>
          </cell>
          <cell r="AB492" t="str">
            <v/>
          </cell>
          <cell r="AC492" t="str">
            <v/>
          </cell>
          <cell r="AD492" t="str">
            <v/>
          </cell>
          <cell r="AE492" t="str">
            <v/>
          </cell>
          <cell r="AF492" t="str">
            <v/>
          </cell>
          <cell r="AG492" t="str">
            <v/>
          </cell>
          <cell r="AH492" t="str">
            <v>N</v>
          </cell>
          <cell r="AI492" t="str">
            <v/>
          </cell>
          <cell r="AJ492" t="str">
            <v/>
          </cell>
          <cell r="AK492" t="str">
            <v/>
          </cell>
          <cell r="AL492" t="str">
            <v/>
          </cell>
          <cell r="AM492" t="str">
            <v/>
          </cell>
          <cell r="AN492" t="str">
            <v/>
          </cell>
          <cell r="AO492" t="str">
            <v/>
          </cell>
          <cell r="AP492" t="str">
            <v/>
          </cell>
          <cell r="AQ492" t="str">
            <v/>
          </cell>
          <cell r="AR492" t="str">
            <v/>
          </cell>
          <cell r="AS492" t="str">
            <v/>
          </cell>
          <cell r="AT492" t="str">
            <v/>
          </cell>
          <cell r="AU492" t="str">
            <v/>
          </cell>
          <cell r="AV492" t="b">
            <v>1</v>
          </cell>
          <cell r="AW492" t="b">
            <v>0</v>
          </cell>
          <cell r="AX492" t="b">
            <v>0</v>
          </cell>
          <cell r="AY492">
            <v>93</v>
          </cell>
          <cell r="AZ492">
            <v>120</v>
          </cell>
          <cell r="BA492">
            <v>120</v>
          </cell>
          <cell r="BB492" t="str">
            <v>372/ĐKKDD-BYT</v>
          </cell>
          <cell r="BC492" t="str">
            <v>Cục Quản lý Dược Việt Nam</v>
          </cell>
        </row>
        <row r="493">
          <cell r="A493">
            <v>494</v>
          </cell>
          <cell r="B493" t="str">
            <v>-</v>
          </cell>
          <cell r="C493" t="str">
            <v/>
          </cell>
          <cell r="D493" t="str">
            <v>GMP</v>
          </cell>
          <cell r="E493">
            <v>512</v>
          </cell>
          <cell r="H493">
            <v>113</v>
          </cell>
          <cell r="I493" t="str">
            <v>A</v>
          </cell>
          <cell r="J493" t="str">
            <v>Công ty cổ phần Dược Becamex</v>
          </cell>
          <cell r="K493" t="str">
            <v/>
          </cell>
          <cell r="L493" t="str">
            <v>Đường NA6, khu công nghiệp Mỹ Phước 2, thị trấn Mỹ Phước, huyện Bến Cát, tỉnh Bình Dương.</v>
          </cell>
          <cell r="M493" t="str">
            <v/>
          </cell>
          <cell r="N493" t="str">
            <v/>
          </cell>
          <cell r="O493" t="str">
            <v/>
          </cell>
          <cell r="P493" t="str">
            <v>* Thuốc không chứa kháng sinh nhóm β-Lactam: Viên nén, viên nén bao phim, viên nang cứng, thuốc bột và thuốc cốm.</v>
          </cell>
          <cell r="R493" t="str">
            <v>WHO-GMP</v>
          </cell>
          <cell r="S493">
            <v>42846</v>
          </cell>
          <cell r="T493" t="str">
            <v>220/GCN-QLD</v>
          </cell>
          <cell r="U493">
            <v>41750</v>
          </cell>
          <cell r="V493">
            <v>42846</v>
          </cell>
          <cell r="X493" t="str">
            <v>Tái</v>
          </cell>
          <cell r="Y493" t="str">
            <v>* Non-β (viên, cốm, bột uống)</v>
          </cell>
          <cell r="AV493" t="b">
            <v>1</v>
          </cell>
          <cell r="AW493" t="b">
            <v>0</v>
          </cell>
          <cell r="AX493" t="b">
            <v>0</v>
          </cell>
          <cell r="AY493">
            <v>93</v>
          </cell>
          <cell r="AZ493">
            <v>211</v>
          </cell>
          <cell r="BA493">
            <v>211</v>
          </cell>
          <cell r="BB493" t="str">
            <v>162/BYT-ĐKKDD</v>
          </cell>
          <cell r="BC493" t="str">
            <v>Cục Quản lý Dược Việt Nam</v>
          </cell>
        </row>
        <row r="494">
          <cell r="A494">
            <v>495</v>
          </cell>
          <cell r="B494" t="str">
            <v>o</v>
          </cell>
          <cell r="C494" t="str">
            <v>GMP-114A</v>
          </cell>
          <cell r="D494" t="str">
            <v>GMP</v>
          </cell>
          <cell r="E494">
            <v>514</v>
          </cell>
          <cell r="H494">
            <v>114</v>
          </cell>
          <cell r="I494" t="str">
            <v>A</v>
          </cell>
          <cell r="J494" t="str">
            <v>Công ty TNHH Suheung Việt Nam</v>
          </cell>
          <cell r="K494" t="str">
            <v/>
          </cell>
          <cell r="L494" t="str">
            <v>Đường số 1, khu công nghiệp Long Thành, xã Tam An, huyện Long Thành, tỉnh Đồng Nai.</v>
          </cell>
          <cell r="M494" t="str">
            <v/>
          </cell>
          <cell r="N494" t="str">
            <v/>
          </cell>
          <cell r="O494" t="str">
            <v/>
          </cell>
          <cell r="P494" t="str">
            <v>Vỏ nang cứng gelatin dùng làm thuốc.</v>
          </cell>
          <cell r="R494" t="str">
            <v>WHO-GMP</v>
          </cell>
          <cell r="S494">
            <v>44285</v>
          </cell>
          <cell r="T494" t="str">
            <v>224/GCN-QLD</v>
          </cell>
          <cell r="U494">
            <v>43189</v>
          </cell>
          <cell r="V494">
            <v>44285</v>
          </cell>
          <cell r="X494" t="str">
            <v>Tái</v>
          </cell>
          <cell r="Y494" t="str">
            <v>* Vỏ nang cứng gelatin dùng làm thuốc.</v>
          </cell>
          <cell r="Z494" t="str">
            <v/>
          </cell>
          <cell r="AA494" t="str">
            <v/>
          </cell>
          <cell r="AB494" t="str">
            <v/>
          </cell>
          <cell r="AC494" t="str">
            <v/>
          </cell>
          <cell r="AD494" t="str">
            <v>x</v>
          </cell>
          <cell r="AE494" t="str">
            <v/>
          </cell>
          <cell r="AF494" t="str">
            <v/>
          </cell>
          <cell r="AG494" t="str">
            <v/>
          </cell>
          <cell r="AH494" t="str">
            <v/>
          </cell>
          <cell r="AI494" t="str">
            <v/>
          </cell>
          <cell r="AJ494" t="str">
            <v/>
          </cell>
          <cell r="AK494" t="str">
            <v/>
          </cell>
          <cell r="AL494" t="str">
            <v/>
          </cell>
          <cell r="AM494" t="str">
            <v/>
          </cell>
          <cell r="AN494" t="str">
            <v/>
          </cell>
          <cell r="AO494" t="str">
            <v/>
          </cell>
          <cell r="AP494" t="str">
            <v/>
          </cell>
          <cell r="AQ494" t="str">
            <v>x</v>
          </cell>
          <cell r="AR494" t="str">
            <v/>
          </cell>
          <cell r="AS494" t="str">
            <v/>
          </cell>
          <cell r="AT494" t="str">
            <v/>
          </cell>
          <cell r="AU494" t="str">
            <v/>
          </cell>
          <cell r="AV494" t="b">
            <v>1</v>
          </cell>
          <cell r="AW494" t="b">
            <v>0</v>
          </cell>
          <cell r="AX494" t="b">
            <v>0</v>
          </cell>
          <cell r="AY494">
            <v>94</v>
          </cell>
          <cell r="AZ494">
            <v>182</v>
          </cell>
          <cell r="BA494">
            <v>182</v>
          </cell>
          <cell r="BB494" t="str">
            <v>140/ĐKKDD-BYT</v>
          </cell>
          <cell r="BC494" t="str">
            <v>Cục Quản lý Dược Việt Nam</v>
          </cell>
        </row>
        <row r="495">
          <cell r="A495">
            <v>496</v>
          </cell>
          <cell r="B495" t="str">
            <v>-</v>
          </cell>
          <cell r="C495" t="str">
            <v/>
          </cell>
          <cell r="D495" t="str">
            <v>GMP</v>
          </cell>
          <cell r="E495">
            <v>515</v>
          </cell>
          <cell r="H495">
            <v>114</v>
          </cell>
          <cell r="I495" t="str">
            <v>A</v>
          </cell>
          <cell r="J495" t="str">
            <v>Công ty TNHH Suheung Việt Nam</v>
          </cell>
          <cell r="K495" t="str">
            <v/>
          </cell>
          <cell r="L495" t="str">
            <v>Đường số 1, khu công nghiệp Long Thành, xã Tam An, huyện Long Thành, tỉnh Đồng Nai.</v>
          </cell>
          <cell r="M495" t="str">
            <v/>
          </cell>
          <cell r="N495" t="str">
            <v/>
          </cell>
          <cell r="O495" t="str">
            <v/>
          </cell>
          <cell r="P495" t="str">
            <v>Vỏ nang cứng gelatin dùng làm thuốc.</v>
          </cell>
          <cell r="R495" t="str">
            <v>WHO-GMP</v>
          </cell>
          <cell r="S495">
            <v>42912</v>
          </cell>
          <cell r="T495" t="str">
            <v>316/GCN-QLD</v>
          </cell>
          <cell r="U495">
            <v>41816</v>
          </cell>
          <cell r="V495">
            <v>42912</v>
          </cell>
          <cell r="X495" t="str">
            <v>Tái</v>
          </cell>
          <cell r="Y495" t="str">
            <v>* Vỏ nang cứng gelatin dùng làm thuốc.</v>
          </cell>
          <cell r="AV495" t="b">
            <v>1</v>
          </cell>
          <cell r="AW495" t="b">
            <v>0</v>
          </cell>
          <cell r="AX495" t="b">
            <v>0</v>
          </cell>
          <cell r="AY495">
            <v>94</v>
          </cell>
          <cell r="BA495" t="str">
            <v>-</v>
          </cell>
          <cell r="BB495" t="str">
            <v/>
          </cell>
          <cell r="BC495" t="str">
            <v>Cục Quản lý Dược Việt Nam</v>
          </cell>
        </row>
        <row r="496">
          <cell r="A496">
            <v>497</v>
          </cell>
          <cell r="B496" t="str">
            <v>o</v>
          </cell>
          <cell r="C496" t="str">
            <v>GMP-115A</v>
          </cell>
          <cell r="D496" t="str">
            <v>GMP</v>
          </cell>
          <cell r="E496">
            <v>516</v>
          </cell>
          <cell r="H496">
            <v>115</v>
          </cell>
          <cell r="I496" t="str">
            <v>A</v>
          </cell>
          <cell r="J496" t="str">
            <v>Công ty cổ phần Dược phẩm Boston Việt Nam</v>
          </cell>
          <cell r="K496" t="str">
            <v/>
          </cell>
          <cell r="L496" t="str">
            <v>Số 43, đường số 8, khu công nghiệp Việt Nam - Singapore, thị xã Thuận An, tỉnh Bình Dương.</v>
          </cell>
          <cell r="M496" t="str">
            <v/>
          </cell>
          <cell r="N496" t="str">
            <v/>
          </cell>
          <cell r="O496" t="str">
            <v/>
          </cell>
          <cell r="P496"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mỡ._x000D_
* Thuốc chứa kháng sinh nhóm Cephalosporin: viên nén không bao, viên nén bao phim, viên nang cứng, thuốc bột, thuốc cốm</v>
          </cell>
          <cell r="R496" t="str">
            <v>WHO-GMP</v>
          </cell>
          <cell r="S496">
            <v>44395</v>
          </cell>
          <cell r="T496" t="str">
            <v>463/GCN-QLD</v>
          </cell>
          <cell r="U496">
            <v>43299</v>
          </cell>
          <cell r="V496">
            <v>44395</v>
          </cell>
          <cell r="X496" t="str">
            <v>Tái</v>
          </cell>
          <cell r="Y496" t="str">
            <v>* Non-β (viên, cốm, bột uống, nang mềm, kem, gel, mỡ, nước uống)
* Cephalosporin (viên, cốm, bột uống)</v>
          </cell>
          <cell r="Z496" t="str">
            <v>x</v>
          </cell>
          <cell r="AA496" t="str">
            <v/>
          </cell>
          <cell r="AB496" t="str">
            <v/>
          </cell>
          <cell r="AC496" t="str">
            <v/>
          </cell>
          <cell r="AD496" t="str">
            <v/>
          </cell>
          <cell r="AE496" t="str">
            <v/>
          </cell>
          <cell r="AF496" t="str">
            <v/>
          </cell>
          <cell r="AG496" t="str">
            <v/>
          </cell>
          <cell r="AH496" t="str">
            <v>N S</v>
          </cell>
          <cell r="AI496" t="str">
            <v/>
          </cell>
          <cell r="AJ496" t="str">
            <v/>
          </cell>
          <cell r="AK496" t="str">
            <v>N</v>
          </cell>
          <cell r="AL496" t="str">
            <v/>
          </cell>
          <cell r="AM496" t="str">
            <v/>
          </cell>
          <cell r="AN496" t="str">
            <v>N</v>
          </cell>
          <cell r="AO496" t="str">
            <v/>
          </cell>
          <cell r="AP496" t="str">
            <v>x</v>
          </cell>
          <cell r="AQ496" t="str">
            <v/>
          </cell>
          <cell r="AR496" t="str">
            <v/>
          </cell>
          <cell r="AS496" t="str">
            <v/>
          </cell>
          <cell r="AT496" t="str">
            <v/>
          </cell>
          <cell r="AU496" t="str">
            <v/>
          </cell>
          <cell r="AV496" t="b">
            <v>1</v>
          </cell>
          <cell r="AW496" t="b">
            <v>0</v>
          </cell>
          <cell r="AX496" t="b">
            <v>0</v>
          </cell>
          <cell r="AY496">
            <v>95</v>
          </cell>
          <cell r="AZ496">
            <v>82</v>
          </cell>
          <cell r="BA496">
            <v>82</v>
          </cell>
          <cell r="BB496" t="str">
            <v>113/ĐKKDD-BYT</v>
          </cell>
          <cell r="BC496" t="str">
            <v>Cục Quản lý Dược Việt Nam</v>
          </cell>
        </row>
        <row r="497">
          <cell r="A497">
            <v>498</v>
          </cell>
          <cell r="B497" t="str">
            <v>-</v>
          </cell>
          <cell r="C497" t="str">
            <v/>
          </cell>
          <cell r="D497" t="str">
            <v>GMP</v>
          </cell>
          <cell r="E497">
            <v>517</v>
          </cell>
          <cell r="H497">
            <v>115</v>
          </cell>
          <cell r="I497" t="str">
            <v>A</v>
          </cell>
          <cell r="J497" t="str">
            <v>Công ty cổ phần Dược phẩm Boston Việt Nam</v>
          </cell>
          <cell r="K497" t="str">
            <v/>
          </cell>
          <cell r="L497" t="str">
            <v>Số 43, đường số 8, khu công nghiệp Việt Nam - Singapore, thị xã Thuận An, tỉnh Bình Dương.</v>
          </cell>
          <cell r="M497" t="str">
            <v/>
          </cell>
          <cell r="N497" t="str">
            <v/>
          </cell>
          <cell r="O497" t="str">
            <v/>
          </cell>
          <cell r="P497"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mỡ.</v>
          </cell>
          <cell r="R497" t="str">
            <v>WHO-GMP</v>
          </cell>
          <cell r="S497">
            <v>43114</v>
          </cell>
          <cell r="T497" t="str">
            <v>19/GCN-QLD</v>
          </cell>
          <cell r="U497">
            <v>42018</v>
          </cell>
          <cell r="V497">
            <v>43114</v>
          </cell>
          <cell r="X497" t="str">
            <v>Tái</v>
          </cell>
          <cell r="Y497" t="str">
            <v>* Non-β (viên, cốm, bột uống, nang mềm, kem, gel, mỡ, nước uống)</v>
          </cell>
          <cell r="AV497" t="b">
            <v>1</v>
          </cell>
          <cell r="AW497" t="b">
            <v>0</v>
          </cell>
          <cell r="AX497" t="b">
            <v>0</v>
          </cell>
          <cell r="AY497">
            <v>95</v>
          </cell>
          <cell r="AZ497">
            <v>42</v>
          </cell>
          <cell r="BA497">
            <v>42</v>
          </cell>
          <cell r="BB497" t="str">
            <v>237/ĐKKDD-BYT</v>
          </cell>
          <cell r="BC497" t="str">
            <v>Cục Quản lý Dược Việt Nam</v>
          </cell>
        </row>
        <row r="498">
          <cell r="A498">
            <v>499</v>
          </cell>
          <cell r="B498" t="str">
            <v>-</v>
          </cell>
          <cell r="C498" t="str">
            <v/>
          </cell>
          <cell r="D498" t="str">
            <v>GMP</v>
          </cell>
          <cell r="E498">
            <v>518</v>
          </cell>
          <cell r="H498">
            <v>115</v>
          </cell>
          <cell r="I498" t="str">
            <v>A</v>
          </cell>
          <cell r="J498" t="str">
            <v>Công ty cổ phần Dược phẩm Boston Việt Nam</v>
          </cell>
          <cell r="K498" t="str">
            <v/>
          </cell>
          <cell r="L498" t="str">
            <v>Số 43, đường số 8, khu công nghiệp Việt Nam - Singapore, thị xã Thuận An, tỉnh Bình Dương.</v>
          </cell>
          <cell r="M498" t="str">
            <v/>
          </cell>
          <cell r="N498" t="str">
            <v/>
          </cell>
          <cell r="O498" t="str">
            <v/>
          </cell>
          <cell r="P498" t="str">
            <v xml:space="preserve">Thành phẩm không chứa kháng sinh nhóm β-Lactam: thuốc viên nén, viên bao, viên nang cứng, thuốc bột, thuốc cốm, viên nén sủi bọt, thuốc bột sủi bọt, thuốc cốm sủi bọt, viên nang mềm, thuốc nước uống, siro, thuốc nhỏ mắt, thuốc nhỏ mũi </v>
          </cell>
          <cell r="R498" t="str">
            <v>WHO-GMP</v>
          </cell>
          <cell r="S498">
            <v>41894</v>
          </cell>
          <cell r="T498" t="str">
            <v>344/CN-QLD</v>
          </cell>
          <cell r="U498">
            <v>40798</v>
          </cell>
          <cell r="V498">
            <v>41894</v>
          </cell>
          <cell r="X498" t="str">
            <v>Tái</v>
          </cell>
          <cell r="Y498" t="str">
            <v>* Non-β (viên, cốm, bột uống, nang mềm, nước uống, nhỏ mắt, nhỏ mũi)</v>
          </cell>
          <cell r="AV498" t="b">
            <v>1</v>
          </cell>
          <cell r="AW498" t="b">
            <v>0</v>
          </cell>
          <cell r="AX498" t="b">
            <v>0</v>
          </cell>
          <cell r="AY498">
            <v>95</v>
          </cell>
          <cell r="BA498" t="str">
            <v>-</v>
          </cell>
          <cell r="BB498" t="str">
            <v/>
          </cell>
          <cell r="BC498" t="str">
            <v>Cục Quản lý Dược Việt Nam</v>
          </cell>
        </row>
        <row r="499">
          <cell r="A499">
            <v>500</v>
          </cell>
          <cell r="B499" t="str">
            <v>-</v>
          </cell>
          <cell r="C499" t="str">
            <v/>
          </cell>
          <cell r="D499" t="str">
            <v>GMP</v>
          </cell>
          <cell r="E499">
            <v>520</v>
          </cell>
          <cell r="H499">
            <v>116</v>
          </cell>
          <cell r="I499" t="str">
            <v>A</v>
          </cell>
          <cell r="J499" t="str">
            <v>Công ty cổ phần Dược phẩm Euvipharm - Thành viên tập đoàn F.I.T</v>
          </cell>
          <cell r="K499" t="str">
            <v>Euvipharm Pharmaceutical Joint - Stock Company – A Valeant Company</v>
          </cell>
          <cell r="L499" t="str">
            <v>Ấp Bình Tiền 2, xã Đức Hòa Hạ, huyện Đức Hòa, tỉnh Long An.</v>
          </cell>
          <cell r="M499" t="str">
            <v>Binh Tien 2 Hamlet, Duc Hoa Ha Commune, Duc Hoa District, Long An Province</v>
          </cell>
          <cell r="N499" t="str">
            <v/>
          </cell>
          <cell r="O499" t="str">
            <v/>
          </cell>
          <cell r="P499"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dùng ngoài;_x000D_
* Thuốc chứa kháng sinh nhóm Penicillin: thuốc viên nén, viên nén bao phim, viên nang cứng, thuốc bột và thuốc cốm;_x000D_
* Thuốc chứa kháng sinh nhóm Cephalosporin: thuốc bột pha tiêm, viên nén, viên nén bao phim, viên nang cứng, thuốc bột và thuốc cốm.</v>
          </cell>
          <cell r="R499" t="str">
            <v>WHO-GMP</v>
          </cell>
          <cell r="S499">
            <v>43324</v>
          </cell>
          <cell r="T499" t="str">
            <v>446/GCN-QLD</v>
          </cell>
          <cell r="U499">
            <v>42228</v>
          </cell>
          <cell r="V499">
            <v>43324</v>
          </cell>
          <cell r="X499" t="str">
            <v>Tái</v>
          </cell>
          <cell r="Y499" t="str">
            <v>* Non-β (viên, cốm, bột uống, kem, nước uống, nhỏ mắt, nhỏ mũi)
* Penicillin (viên, cốm, bột uống)
* Cephalosporin (viên, cốm, bột uống, tiêm bột)</v>
          </cell>
          <cell r="Z499" t="str">
            <v>x</v>
          </cell>
          <cell r="AA499" t="str">
            <v/>
          </cell>
          <cell r="AB499" t="str">
            <v/>
          </cell>
          <cell r="AC499" t="str">
            <v/>
          </cell>
          <cell r="AD499" t="str">
            <v/>
          </cell>
          <cell r="AE499" t="str">
            <v/>
          </cell>
          <cell r="AF499" t="str">
            <v>C</v>
          </cell>
          <cell r="AG499" t="str">
            <v/>
          </cell>
          <cell r="AH499" t="str">
            <v>N P C S</v>
          </cell>
          <cell r="AI499" t="str">
            <v/>
          </cell>
          <cell r="AJ499" t="str">
            <v/>
          </cell>
          <cell r="AK499" t="str">
            <v>N</v>
          </cell>
          <cell r="AL499" t="str">
            <v/>
          </cell>
          <cell r="AM499" t="str">
            <v>N</v>
          </cell>
          <cell r="AN499" t="str">
            <v>N</v>
          </cell>
          <cell r="AO499" t="str">
            <v/>
          </cell>
          <cell r="AP499" t="str">
            <v/>
          </cell>
          <cell r="AQ499" t="str">
            <v/>
          </cell>
          <cell r="AR499" t="str">
            <v/>
          </cell>
          <cell r="AS499" t="str">
            <v/>
          </cell>
          <cell r="AT499" t="str">
            <v/>
          </cell>
          <cell r="AU499" t="str">
            <v/>
          </cell>
          <cell r="AV499" t="b">
            <v>1</v>
          </cell>
          <cell r="AW499" t="b">
            <v>0</v>
          </cell>
          <cell r="AX499" t="b">
            <v>0</v>
          </cell>
          <cell r="AY499">
            <v>96</v>
          </cell>
          <cell r="AZ499">
            <v>54</v>
          </cell>
          <cell r="BA499">
            <v>54</v>
          </cell>
          <cell r="BB499" t="str">
            <v>220/ĐKKDD-BYT</v>
          </cell>
          <cell r="BC499" t="str">
            <v>Cục Quản lý Dược Việt Nam</v>
          </cell>
        </row>
        <row r="500">
          <cell r="A500">
            <v>501</v>
          </cell>
          <cell r="B500" t="str">
            <v>-</v>
          </cell>
          <cell r="C500" t="str">
            <v/>
          </cell>
          <cell r="D500" t="str">
            <v>GMP</v>
          </cell>
          <cell r="E500">
            <v>521</v>
          </cell>
          <cell r="H500">
            <v>116</v>
          </cell>
          <cell r="I500" t="str">
            <v>A</v>
          </cell>
          <cell r="J500" t="str">
            <v>Công ty cổ phần Dược phẩm Euvipharm - Thành viên tập đoàn F.I.T</v>
          </cell>
          <cell r="K500" t="str">
            <v>Euvipharm Pharmaceutical Joint - Stock Company – A Valeant Company</v>
          </cell>
          <cell r="L500" t="str">
            <v>Ấp Bình Tiền 2, xã Đức Hòa Hạ, huyện Đức Hòa, tỉnh Long An.</v>
          </cell>
          <cell r="M500" t="str">
            <v>Binh Tien 2 Hamlet, Duc Hoa Ha Commune, Duc Hoa District, Long An Province</v>
          </cell>
          <cell r="N500" t="str">
            <v/>
          </cell>
          <cell r="O500" t="str">
            <v/>
          </cell>
          <cell r="P500" t="str">
            <v>* Thuốc viên nén, viên nén bao phim, viên nén bao đường, viên nang cứng, thuốc bột, viên nén sủi bọt, thuốc bột sủi bọt, thuốc nước, hỗn dịch thuốc uống, thuốc nhỏ mắt, thuốc nhỏ mũi và thuốc kem dùng ngoài không chứa kháng sinh nhóm β-Lactam
* Các dây chuyền sản xuất thuốc viên nén, viên nén bao phim, viên nang cứng, thuốc bột chứa kháng sinh nhóm β-Lactam
* Dây chuyền sản xuất thuốc bột pha tiêm chứa kháng sinh nhóm Cephalosporin</v>
          </cell>
          <cell r="R500" t="str">
            <v>WHO-GMP</v>
          </cell>
          <cell r="S500">
            <v>41978</v>
          </cell>
          <cell r="T500" t="str">
            <v>494/CN-QLD</v>
          </cell>
          <cell r="U500">
            <v>40882</v>
          </cell>
          <cell r="V500">
            <v>41978</v>
          </cell>
          <cell r="X500" t="str">
            <v>Tái</v>
          </cell>
          <cell r="Y500" t="str">
            <v>* Non-β (viên, bột uống, kem, nước uống, nhỏ mắt, nhỏ mũi)
* β-Lactam (viên)
* Cephalosporin (tiêm bột)</v>
          </cell>
          <cell r="AV500" t="b">
            <v>1</v>
          </cell>
          <cell r="AW500" t="b">
            <v>0</v>
          </cell>
          <cell r="AX500" t="b">
            <v>0</v>
          </cell>
          <cell r="AY500">
            <v>96</v>
          </cell>
          <cell r="BA500" t="str">
            <v>-</v>
          </cell>
          <cell r="BB500" t="str">
            <v/>
          </cell>
          <cell r="BC500" t="str">
            <v>Cục Quản lý Dược Việt Nam</v>
          </cell>
        </row>
        <row r="501">
          <cell r="A501">
            <v>502</v>
          </cell>
          <cell r="B501" t="str">
            <v>-</v>
          </cell>
          <cell r="C501" t="str">
            <v/>
          </cell>
          <cell r="D501" t="str">
            <v>GMP</v>
          </cell>
          <cell r="E501">
            <v>523</v>
          </cell>
          <cell r="H501">
            <v>117</v>
          </cell>
          <cell r="I501" t="str">
            <v>A</v>
          </cell>
          <cell r="J501" t="str">
            <v>Công ty cổ phần Dược S. Pharm</v>
          </cell>
          <cell r="K501" t="str">
            <v/>
          </cell>
          <cell r="L501" t="str">
            <v>Lô G, khu công nghiệp An Nghiệp, xã An Hiệp, huyện Châu Thành, tỉnh Sóc Trăng.</v>
          </cell>
          <cell r="M501" t="str">
            <v/>
          </cell>
          <cell r="N501" t="str">
            <v>45-47 Hai Bà Trưng, phường 1, Thành phố Sóc Trăng, tỉnh Sóc Trăng</v>
          </cell>
          <cell r="O501" t="str">
            <v>45-47 Hai Ba Trung, ward 1, Soc Trang city, Soc Trang province</v>
          </cell>
          <cell r="P501" t="str">
            <v>* Thuốc không chứa kháng sinh nhóm β-Lactam: Thuốc viên nén, viên bao phim, viên nang cứng, thuốc bột, thuốc cốm, thuốc nước dùng ngoài, thuốc kem, thuốc mỡ.</v>
          </cell>
          <cell r="R501" t="str">
            <v>WHO-GMP</v>
          </cell>
          <cell r="S501">
            <v>43386</v>
          </cell>
          <cell r="T501" t="str">
            <v>565/GCN-QLD</v>
          </cell>
          <cell r="U501">
            <v>42290</v>
          </cell>
          <cell r="V501">
            <v>43386</v>
          </cell>
          <cell r="X501" t="str">
            <v>Tái</v>
          </cell>
          <cell r="Y501" t="str">
            <v>* Non-β (viên, cốm, bột uống, kem, mỡ, nước dùng ngoài)</v>
          </cell>
          <cell r="Z501" t="str">
            <v>x</v>
          </cell>
          <cell r="AA501" t="str">
            <v/>
          </cell>
          <cell r="AB501" t="str">
            <v/>
          </cell>
          <cell r="AC501" t="str">
            <v/>
          </cell>
          <cell r="AD501" t="str">
            <v/>
          </cell>
          <cell r="AE501" t="str">
            <v/>
          </cell>
          <cell r="AF501" t="str">
            <v/>
          </cell>
          <cell r="AG501" t="str">
            <v/>
          </cell>
          <cell r="AH501" t="str">
            <v>N</v>
          </cell>
          <cell r="AI501" t="str">
            <v/>
          </cell>
          <cell r="AJ501" t="str">
            <v/>
          </cell>
          <cell r="AK501" t="str">
            <v/>
          </cell>
          <cell r="AL501" t="str">
            <v>N</v>
          </cell>
          <cell r="AM501" t="str">
            <v/>
          </cell>
          <cell r="AN501" t="str">
            <v>N</v>
          </cell>
          <cell r="AO501" t="str">
            <v/>
          </cell>
          <cell r="AP501" t="str">
            <v/>
          </cell>
          <cell r="AQ501" t="str">
            <v/>
          </cell>
          <cell r="AR501" t="str">
            <v/>
          </cell>
          <cell r="AS501" t="str">
            <v/>
          </cell>
          <cell r="AT501" t="str">
            <v/>
          </cell>
          <cell r="AU501" t="str">
            <v/>
          </cell>
          <cell r="AV501" t="b">
            <v>1</v>
          </cell>
          <cell r="AW501" t="b">
            <v>0</v>
          </cell>
          <cell r="AX501" t="b">
            <v>0</v>
          </cell>
          <cell r="AY501">
            <v>97</v>
          </cell>
          <cell r="AZ501">
            <v>49</v>
          </cell>
          <cell r="BA501">
            <v>49</v>
          </cell>
          <cell r="BB501" t="str">
            <v>136/ĐKKDD-BYT</v>
          </cell>
          <cell r="BC501" t="str">
            <v>Cục Quản lý Dược Việt Nam</v>
          </cell>
        </row>
        <row r="502">
          <cell r="A502">
            <v>503</v>
          </cell>
          <cell r="B502" t="str">
            <v>-</v>
          </cell>
          <cell r="C502" t="str">
            <v/>
          </cell>
          <cell r="D502" t="str">
            <v>GMP</v>
          </cell>
          <cell r="E502">
            <v>524</v>
          </cell>
          <cell r="H502">
            <v>117</v>
          </cell>
          <cell r="I502" t="str">
            <v>A</v>
          </cell>
          <cell r="J502" t="str">
            <v>Công ty cổ phần Dược S. Pharm</v>
          </cell>
          <cell r="K502" t="str">
            <v/>
          </cell>
          <cell r="L502" t="str">
            <v>Lô G, khu công nghiệp An Nghiệp, xã An Hiệp, huyện Châu Thành, tỉnh Sóc Trăng.</v>
          </cell>
          <cell r="M502" t="str">
            <v/>
          </cell>
          <cell r="N502" t="str">
            <v>45-47 Hai Bà Trưng, phường 1, Thành phố Sóc Trăng, tỉnh Sóc Trăng</v>
          </cell>
          <cell r="O502" t="str">
            <v>45-47 Hai Ba Trung, ward 1, Soc Trang city, Soc Trang province</v>
          </cell>
          <cell r="P502" t="str">
            <v>Thuốc viên nén, viên bao phim, viên nang cứng, thuốc bột, thuốc cốm,  thuốc nước dùng ngoài, thuốc kem, thuốc mỡ, không chứa kháng sinh nhóm β-Lactam</v>
          </cell>
          <cell r="R502" t="str">
            <v>WHO-GMP</v>
          </cell>
          <cell r="S502">
            <v>42084</v>
          </cell>
          <cell r="T502" t="str">
            <v>88/GCN-QLD</v>
          </cell>
          <cell r="U502">
            <v>40989</v>
          </cell>
          <cell r="V502">
            <v>42084</v>
          </cell>
          <cell r="X502" t="str">
            <v>Tái</v>
          </cell>
          <cell r="Y502" t="str">
            <v>* Non-β (viên, cốm, bột uống, kem, mỡ, nước dùng ngoài)</v>
          </cell>
          <cell r="AV502" t="b">
            <v>1</v>
          </cell>
          <cell r="AW502" t="b">
            <v>0</v>
          </cell>
          <cell r="AX502" t="b">
            <v>0</v>
          </cell>
          <cell r="AY502">
            <v>97</v>
          </cell>
          <cell r="BA502" t="str">
            <v>-</v>
          </cell>
          <cell r="BB502" t="str">
            <v/>
          </cell>
          <cell r="BC502" t="str">
            <v>Cục Quản lý Dược Việt Nam</v>
          </cell>
        </row>
        <row r="503">
          <cell r="A503">
            <v>504</v>
          </cell>
          <cell r="B503" t="str">
            <v>o</v>
          </cell>
          <cell r="C503" t="str">
            <v>GMP-117B</v>
          </cell>
          <cell r="D503" t="str">
            <v>GMP</v>
          </cell>
          <cell r="E503">
            <v>526</v>
          </cell>
          <cell r="H503">
            <v>117</v>
          </cell>
          <cell r="I503" t="str">
            <v>B</v>
          </cell>
          <cell r="J503" t="str">
            <v>Công ty cổ phần Dược S. Pharm</v>
          </cell>
          <cell r="K503" t="str">
            <v/>
          </cell>
          <cell r="L503" t="str">
            <v>Lô G, khu công nghiệp An Nghiệp, xã An Hiệp, huyện Châu Thành, tỉnh Sóc Trăng.</v>
          </cell>
          <cell r="M503" t="str">
            <v/>
          </cell>
          <cell r="N503" t="str">
            <v>45-47 Hai Bà Trưng, phường 1, Thành phố Sóc Trăng, tỉnh Sóc Trăng</v>
          </cell>
          <cell r="O503" t="str">
            <v>45-47 Hai Ba Trung, ward 1, Soc Trang city, Soc Trang province</v>
          </cell>
          <cell r="P503" t="str">
            <v>* Thuốc chứa kháng sinh nhóm Cephalosporin: thuốc viên nén, viên bao phim, viên nang cứng, thuốc bột, thuốc cốm;</v>
          </cell>
          <cell r="R503" t="str">
            <v>WHO-GMP</v>
          </cell>
          <cell r="S503">
            <v>43876</v>
          </cell>
          <cell r="T503" t="str">
            <v>58/GCN-QLD</v>
          </cell>
          <cell r="U503">
            <v>42781</v>
          </cell>
          <cell r="V503">
            <v>43876</v>
          </cell>
          <cell r="X503" t="str">
            <v>Mới</v>
          </cell>
          <cell r="Y503" t="str">
            <v>* Cephalosporin (viên, cốm, bột uống)</v>
          </cell>
          <cell r="Z503" t="str">
            <v>x</v>
          </cell>
          <cell r="AA503" t="str">
            <v/>
          </cell>
          <cell r="AB503" t="str">
            <v/>
          </cell>
          <cell r="AC503" t="str">
            <v/>
          </cell>
          <cell r="AD503" t="str">
            <v/>
          </cell>
          <cell r="AE503" t="str">
            <v/>
          </cell>
          <cell r="AF503" t="str">
            <v/>
          </cell>
          <cell r="AG503" t="str">
            <v/>
          </cell>
          <cell r="AH503" t="str">
            <v>C</v>
          </cell>
          <cell r="AI503" t="str">
            <v/>
          </cell>
          <cell r="AJ503" t="str">
            <v/>
          </cell>
          <cell r="AK503" t="str">
            <v/>
          </cell>
          <cell r="AL503" t="str">
            <v/>
          </cell>
          <cell r="AM503" t="str">
            <v/>
          </cell>
          <cell r="AN503" t="str">
            <v/>
          </cell>
          <cell r="AO503" t="str">
            <v/>
          </cell>
          <cell r="AP503" t="str">
            <v/>
          </cell>
          <cell r="AQ503" t="str">
            <v/>
          </cell>
          <cell r="AR503" t="str">
            <v/>
          </cell>
          <cell r="AS503" t="str">
            <v/>
          </cell>
          <cell r="AT503" t="str">
            <v/>
          </cell>
          <cell r="AU503" t="str">
            <v/>
          </cell>
          <cell r="AV503" t="b">
            <v>1</v>
          </cell>
          <cell r="AW503" t="b">
            <v>0</v>
          </cell>
          <cell r="AX503" t="b">
            <v>0</v>
          </cell>
          <cell r="AY503">
            <v>97</v>
          </cell>
          <cell r="AZ503">
            <v>18</v>
          </cell>
          <cell r="BA503">
            <v>18</v>
          </cell>
          <cell r="BB503" t="str">
            <v>257/ĐKKDD-BYT</v>
          </cell>
          <cell r="BC503" t="str">
            <v>Cục Quản lý Dược Việt Nam</v>
          </cell>
        </row>
        <row r="504">
          <cell r="A504">
            <v>505</v>
          </cell>
          <cell r="B504" t="str">
            <v>o</v>
          </cell>
          <cell r="C504" t="str">
            <v>GMP-118A</v>
          </cell>
          <cell r="D504" t="str">
            <v>GMP</v>
          </cell>
          <cell r="E504">
            <v>527</v>
          </cell>
          <cell r="H504">
            <v>118</v>
          </cell>
          <cell r="I504" t="str">
            <v>A</v>
          </cell>
          <cell r="J504" t="str">
            <v>Công ty cổ phần Công nghệ Cao Traphaco (Traphaco-CNC)</v>
          </cell>
          <cell r="K504" t="str">
            <v>Traphaco High Tech Joint Stock Company (Traphaco-CNC)</v>
          </cell>
          <cell r="L504" t="str">
            <v>Xã Tân Quang, huyện Văn Lâm, tỉnh Hưng Yên.</v>
          </cell>
          <cell r="M504" t="str">
            <v>Tan Quang commune, Van Lam district, Hung Yen province.</v>
          </cell>
          <cell r="N504" t="str">
            <v/>
          </cell>
          <cell r="O504" t="str">
            <v/>
          </cell>
          <cell r="P504"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lỏng, cao đặc, cao khô, cốm và bột.</v>
          </cell>
          <cell r="R504" t="str">
            <v>WHO-GMP</v>
          </cell>
          <cell r="S504">
            <v>44352</v>
          </cell>
          <cell r="T504" t="str">
            <v>341/GCN-QLD</v>
          </cell>
          <cell r="U504">
            <v>43256</v>
          </cell>
          <cell r="V504">
            <v>44352</v>
          </cell>
          <cell r="X504" t="str">
            <v>Tái</v>
          </cell>
          <cell r="Y504" t="str">
            <v>* Dược liệu (viên, cốm, bột uống, nang mềm, nước uống, nước dùng ngoài, cao)
* Nguyên liệu dược liệu (cốm, bột uống, cao, đã chế biến)</v>
          </cell>
          <cell r="Z504" t="str">
            <v/>
          </cell>
          <cell r="AA504" t="str">
            <v>x</v>
          </cell>
          <cell r="AB504" t="str">
            <v/>
          </cell>
          <cell r="AC504" t="str">
            <v/>
          </cell>
          <cell r="AD504" t="str">
            <v/>
          </cell>
          <cell r="AE504" t="str">
            <v>x</v>
          </cell>
          <cell r="AF504" t="str">
            <v/>
          </cell>
          <cell r="AG504" t="str">
            <v/>
          </cell>
          <cell r="AH504" t="str">
            <v>D H</v>
          </cell>
          <cell r="AI504" t="str">
            <v>D</v>
          </cell>
          <cell r="AJ504" t="str">
            <v/>
          </cell>
          <cell r="AK504" t="str">
            <v>D</v>
          </cell>
          <cell r="AL504" t="str">
            <v>D</v>
          </cell>
          <cell r="AM504" t="str">
            <v/>
          </cell>
          <cell r="AN504" t="str">
            <v/>
          </cell>
          <cell r="AO504" t="str">
            <v/>
          </cell>
          <cell r="AP504" t="str">
            <v>x</v>
          </cell>
          <cell r="AQ504" t="str">
            <v/>
          </cell>
          <cell r="AR504" t="str">
            <v/>
          </cell>
          <cell r="AS504" t="str">
            <v/>
          </cell>
          <cell r="AT504" t="str">
            <v/>
          </cell>
          <cell r="AU504" t="str">
            <v>D</v>
          </cell>
          <cell r="AV504" t="b">
            <v>1</v>
          </cell>
          <cell r="AW504" t="b">
            <v>0</v>
          </cell>
          <cell r="AX504" t="b">
            <v>0</v>
          </cell>
          <cell r="AY504">
            <v>98</v>
          </cell>
          <cell r="BA504" t="str">
            <v>-</v>
          </cell>
          <cell r="BB504" t="str">
            <v/>
          </cell>
          <cell r="BC504" t="str">
            <v>Cục Quản lý Dược Việt Nam</v>
          </cell>
        </row>
        <row r="505">
          <cell r="A505">
            <v>506</v>
          </cell>
          <cell r="B505" t="str">
            <v>-</v>
          </cell>
          <cell r="C505" t="str">
            <v/>
          </cell>
          <cell r="D505" t="str">
            <v>GMP</v>
          </cell>
          <cell r="E505">
            <v>528</v>
          </cell>
          <cell r="H505">
            <v>118</v>
          </cell>
          <cell r="I505" t="str">
            <v>A</v>
          </cell>
          <cell r="J505" t="str">
            <v>Công ty cổ phần Công nghệ Cao Traphaco (Traphaco-CNC)</v>
          </cell>
          <cell r="K505" t="str">
            <v>Traphaco High Tech Joint Stock Company (Traphaco-CNC)</v>
          </cell>
          <cell r="L505" t="str">
            <v>Xã Tân Quang, huyện Văn Lâm, tỉnh Hưng Yên.</v>
          </cell>
          <cell r="M505" t="str">
            <v>Tan Quang commune, Van Lam district, Hung Yen province.</v>
          </cell>
          <cell r="N505" t="str">
            <v/>
          </cell>
          <cell r="O505" t="str">
            <v/>
          </cell>
          <cell r="P505"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lỏng, cao đặc, cao khô, cốm và bột.</v>
          </cell>
          <cell r="R505" t="str">
            <v>WHO-GMP</v>
          </cell>
          <cell r="S505">
            <v>43129</v>
          </cell>
          <cell r="T505" t="str">
            <v>63/GCN-QLD</v>
          </cell>
          <cell r="U505">
            <v>42033</v>
          </cell>
          <cell r="V505">
            <v>43129</v>
          </cell>
          <cell r="X505" t="str">
            <v>Tái</v>
          </cell>
          <cell r="Y505" t="str">
            <v>* Dược liệu (viên, cốm, bột uống, nang mềm, nước uống, nước dùng ngoài, cao)
* Nguyên liệu dược liệu (cốm, bột uống, cao, đã chế biến)</v>
          </cell>
          <cell r="AV505" t="b">
            <v>1</v>
          </cell>
          <cell r="AW505" t="b">
            <v>0</v>
          </cell>
          <cell r="AX505" t="b">
            <v>0</v>
          </cell>
          <cell r="AY505">
            <v>98</v>
          </cell>
          <cell r="BA505" t="str">
            <v>-</v>
          </cell>
          <cell r="BB505" t="str">
            <v/>
          </cell>
          <cell r="BC505" t="str">
            <v>Cục Quản lý Dược Việt Nam</v>
          </cell>
        </row>
        <row r="506">
          <cell r="A506">
            <v>507</v>
          </cell>
          <cell r="B506" t="str">
            <v>-</v>
          </cell>
          <cell r="C506" t="str">
            <v/>
          </cell>
          <cell r="D506" t="str">
            <v>GMP</v>
          </cell>
          <cell r="E506">
            <v>529</v>
          </cell>
          <cell r="H506">
            <v>118</v>
          </cell>
          <cell r="I506" t="str">
            <v>A</v>
          </cell>
          <cell r="J506" t="str">
            <v>Công ty cổ phần Công nghệ Cao Traphaco (Traphaco-CNC)</v>
          </cell>
          <cell r="K506" t="str">
            <v>Traphaco High Tech Joint Stock Company (Traphaco-CNC)</v>
          </cell>
          <cell r="L506" t="str">
            <v>Xã Tân Quang, huyện Văn Lâm, tỉnh Hưng Yên.</v>
          </cell>
          <cell r="M506" t="str">
            <v>Tan Quang commune, Van Lam district, Hung Yen province.</v>
          </cell>
          <cell r="N506" t="str">
            <v/>
          </cell>
          <cell r="O506" t="str">
            <v/>
          </cell>
          <cell r="P506" t="str">
            <v>Thuốc viên nén, viên bao, viên nang cứng, thuốc bột, thuốc cốm, viên hoàn cứng, viên hoàn mềm, viên nang mềm, thuốc nước uống có nguồn gốc từ dược liệu</v>
          </cell>
          <cell r="R506" t="str">
            <v>WHO-GMP</v>
          </cell>
          <cell r="S506">
            <v>41975</v>
          </cell>
          <cell r="T506" t="str">
            <v>491/CN-QLD</v>
          </cell>
          <cell r="U506">
            <v>40879</v>
          </cell>
          <cell r="V506">
            <v>41975</v>
          </cell>
          <cell r="X506" t="str">
            <v>Tái</v>
          </cell>
          <cell r="Y506" t="str">
            <v>* Dược liệu (viên, cốm, bột uống, nang mềm, nước uống)</v>
          </cell>
          <cell r="AV506" t="b">
            <v>1</v>
          </cell>
          <cell r="AW506" t="b">
            <v>0</v>
          </cell>
          <cell r="AX506" t="b">
            <v>0</v>
          </cell>
          <cell r="AY506">
            <v>98</v>
          </cell>
          <cell r="BA506" t="str">
            <v>-</v>
          </cell>
          <cell r="BB506" t="str">
            <v/>
          </cell>
          <cell r="BC506" t="str">
            <v>Cục Quản lý Dược Việt Nam</v>
          </cell>
        </row>
        <row r="507">
          <cell r="A507">
            <v>508</v>
          </cell>
          <cell r="B507" t="str">
            <v>-</v>
          </cell>
          <cell r="C507" t="str">
            <v/>
          </cell>
          <cell r="D507" t="str">
            <v>GMP</v>
          </cell>
          <cell r="E507">
            <v>531</v>
          </cell>
          <cell r="H507">
            <v>119</v>
          </cell>
          <cell r="I507" t="str">
            <v>A</v>
          </cell>
          <cell r="J507" t="str">
            <v>Công ty cổ phần Dược phẩm Trung ương 3 (FORIPHARM)</v>
          </cell>
          <cell r="K507" t="str">
            <v/>
          </cell>
          <cell r="L507" t="str">
            <v>Xã Nam Sơn, huyện An Dương, thành phố Hải Phòng.</v>
          </cell>
          <cell r="M507" t="str">
            <v/>
          </cell>
          <cell r="N507" t="str">
            <v/>
          </cell>
          <cell r="O507" t="str">
            <v/>
          </cell>
          <cell r="P507" t="str">
            <v>* Thuốc không chứa kháng sinh nhóm β-Lactam: Viên nén, viên nén bao phim, viên nang cứng, thuốc bột, thuốc cốm và thuốc nước uống.</v>
          </cell>
          <cell r="R507" t="str">
            <v>WHO-GMP</v>
          </cell>
          <cell r="S507">
            <v>43428</v>
          </cell>
          <cell r="T507" t="str">
            <v>633/GCN-QLD</v>
          </cell>
          <cell r="U507">
            <v>42332</v>
          </cell>
          <cell r="V507">
            <v>43428</v>
          </cell>
          <cell r="X507" t="str">
            <v>Tái</v>
          </cell>
          <cell r="Y507" t="str">
            <v>* Non-β (viên, cốm, bột uống, nước uống)</v>
          </cell>
          <cell r="Z507" t="str">
            <v>x</v>
          </cell>
          <cell r="AA507" t="str">
            <v/>
          </cell>
          <cell r="AB507" t="str">
            <v/>
          </cell>
          <cell r="AC507" t="str">
            <v/>
          </cell>
          <cell r="AD507" t="str">
            <v/>
          </cell>
          <cell r="AE507" t="str">
            <v/>
          </cell>
          <cell r="AF507" t="str">
            <v/>
          </cell>
          <cell r="AG507" t="str">
            <v/>
          </cell>
          <cell r="AH507" t="str">
            <v>N</v>
          </cell>
          <cell r="AI507" t="str">
            <v/>
          </cell>
          <cell r="AJ507" t="str">
            <v/>
          </cell>
          <cell r="AK507" t="str">
            <v>N</v>
          </cell>
          <cell r="AL507" t="str">
            <v/>
          </cell>
          <cell r="AM507" t="str">
            <v/>
          </cell>
          <cell r="AN507" t="str">
            <v/>
          </cell>
          <cell r="AO507" t="str">
            <v/>
          </cell>
          <cell r="AP507" t="str">
            <v/>
          </cell>
          <cell r="AQ507" t="str">
            <v/>
          </cell>
          <cell r="AR507" t="str">
            <v/>
          </cell>
          <cell r="AS507" t="str">
            <v/>
          </cell>
          <cell r="AT507" t="str">
            <v/>
          </cell>
          <cell r="AU507" t="str">
            <v/>
          </cell>
          <cell r="AV507" t="b">
            <v>1</v>
          </cell>
          <cell r="AW507" t="b">
            <v>0</v>
          </cell>
          <cell r="AX507" t="b">
            <v>0</v>
          </cell>
          <cell r="AY507">
            <v>99</v>
          </cell>
          <cell r="AZ507">
            <v>153</v>
          </cell>
          <cell r="BA507">
            <v>153</v>
          </cell>
          <cell r="BB507" t="str">
            <v>141/BYT-ĐKKDD</v>
          </cell>
          <cell r="BC507" t="str">
            <v>Cục Quản lý Dược Việt Nam</v>
          </cell>
        </row>
        <row r="508">
          <cell r="A508">
            <v>509</v>
          </cell>
          <cell r="B508" t="str">
            <v>-</v>
          </cell>
          <cell r="C508" t="str">
            <v/>
          </cell>
          <cell r="D508" t="str">
            <v>GMP</v>
          </cell>
          <cell r="E508">
            <v>532</v>
          </cell>
          <cell r="H508">
            <v>119</v>
          </cell>
          <cell r="I508" t="str">
            <v>A</v>
          </cell>
          <cell r="J508" t="str">
            <v>Công ty cổ phần Dược phẩm Trung ương 3 (FORIPHARM)</v>
          </cell>
          <cell r="K508" t="str">
            <v/>
          </cell>
          <cell r="L508" t="str">
            <v>Xã Nam Sơn, huyện An Dương, thành phố Hải Phòng.</v>
          </cell>
          <cell r="M508" t="str">
            <v/>
          </cell>
          <cell r="N508" t="str">
            <v/>
          </cell>
          <cell r="O508" t="str">
            <v/>
          </cell>
          <cell r="P508" t="str">
            <v>Thuốc viên nén, viên nén bao phim, viên nang cứng, thuốc bột, thuốc cốm, dung dịch thuốc uống không chứa nhóm kháng sinh β-Lactam</v>
          </cell>
          <cell r="R508" t="str">
            <v>WHO-GMP</v>
          </cell>
          <cell r="S508">
            <v>42117</v>
          </cell>
          <cell r="T508" t="str">
            <v>115/GCN-QLD</v>
          </cell>
          <cell r="U508">
            <v>41022</v>
          </cell>
          <cell r="V508">
            <v>42117</v>
          </cell>
          <cell r="X508" t="str">
            <v>Tái</v>
          </cell>
          <cell r="Y508" t="str">
            <v>* β-Lactam (viên, cốm, bột uống, nước uống)</v>
          </cell>
          <cell r="AV508" t="b">
            <v>1</v>
          </cell>
          <cell r="AW508" t="b">
            <v>0</v>
          </cell>
          <cell r="AX508" t="b">
            <v>0</v>
          </cell>
          <cell r="AY508">
            <v>99</v>
          </cell>
          <cell r="BA508" t="str">
            <v>-</v>
          </cell>
          <cell r="BB508" t="str">
            <v/>
          </cell>
          <cell r="BC508" t="str">
            <v>Cục Quản lý Dược Việt Nam</v>
          </cell>
        </row>
        <row r="509">
          <cell r="A509">
            <v>510</v>
          </cell>
          <cell r="B509" t="str">
            <v>-</v>
          </cell>
          <cell r="C509" t="str">
            <v/>
          </cell>
          <cell r="D509" t="str">
            <v>GMP</v>
          </cell>
          <cell r="E509">
            <v>534</v>
          </cell>
          <cell r="H509">
            <v>119</v>
          </cell>
          <cell r="I509" t="str">
            <v>B</v>
          </cell>
          <cell r="J509" t="str">
            <v>Công ty cổ phần Dược phẩm Trung ương 3 (FORIPHARM)</v>
          </cell>
          <cell r="K509" t="str">
            <v/>
          </cell>
          <cell r="L509" t="str">
            <v>Xã Nam Sơn, huyện An Dương, thành phố Hải Phòng.</v>
          </cell>
          <cell r="M509" t="str">
            <v/>
          </cell>
          <cell r="N509" t="str">
            <v/>
          </cell>
          <cell r="O509" t="str">
            <v/>
          </cell>
          <cell r="P509" t="str">
            <v>* Thuốc từ dược liệu: Viên nén, viên nén bao đường, viên nén bao phim, viên nang cứng, thuốc cốm, bột, trà thuốc, viên hoàn cứng, viên hoàn mềm, thuốc nước uống, rượu thuốc, dầu xoa, cao xoa, cồn xoa;_x000D_
* Nguyên liệu làm thuốc: cao dược liệu, bột dược liệu, dược liệu đã chế biến.</v>
          </cell>
          <cell r="R509" t="str">
            <v>WHO-GMP</v>
          </cell>
          <cell r="S509">
            <v>43143</v>
          </cell>
          <cell r="T509" t="str">
            <v>94/GCN-QLD</v>
          </cell>
          <cell r="U509">
            <v>42047</v>
          </cell>
          <cell r="V509">
            <v>43143</v>
          </cell>
          <cell r="X509" t="str">
            <v>Mới</v>
          </cell>
          <cell r="Y509" t="str">
            <v>* Dược liệu (viên, cốm, bột uống, nước uống, dầu xoa)
* Nguyên liệu dược liệu (bột uống, cao, đã chế biến)</v>
          </cell>
          <cell r="Z509" t="str">
            <v/>
          </cell>
          <cell r="AA509" t="str">
            <v>x</v>
          </cell>
          <cell r="AB509" t="str">
            <v/>
          </cell>
          <cell r="AC509" t="str">
            <v/>
          </cell>
          <cell r="AD509" t="str">
            <v/>
          </cell>
          <cell r="AE509" t="str">
            <v>x</v>
          </cell>
          <cell r="AF509" t="str">
            <v/>
          </cell>
          <cell r="AG509" t="str">
            <v/>
          </cell>
          <cell r="AH509" t="str">
            <v>D H</v>
          </cell>
          <cell r="AI509" t="str">
            <v>D</v>
          </cell>
          <cell r="AJ509" t="str">
            <v/>
          </cell>
          <cell r="AK509" t="str">
            <v>D</v>
          </cell>
          <cell r="AL509" t="str">
            <v>D</v>
          </cell>
          <cell r="AM509" t="str">
            <v/>
          </cell>
          <cell r="AN509" t="str">
            <v/>
          </cell>
          <cell r="AO509" t="str">
            <v/>
          </cell>
          <cell r="AP509" t="str">
            <v/>
          </cell>
          <cell r="AQ509" t="str">
            <v/>
          </cell>
          <cell r="AR509" t="str">
            <v/>
          </cell>
          <cell r="AS509" t="str">
            <v/>
          </cell>
          <cell r="AT509" t="str">
            <v/>
          </cell>
          <cell r="AU509" t="str">
            <v>D</v>
          </cell>
          <cell r="AV509" t="b">
            <v>1</v>
          </cell>
          <cell r="AW509" t="b">
            <v>0</v>
          </cell>
          <cell r="AX509" t="b">
            <v>0</v>
          </cell>
          <cell r="AY509">
            <v>99</v>
          </cell>
          <cell r="AZ509">
            <v>153</v>
          </cell>
          <cell r="BA509">
            <v>153</v>
          </cell>
          <cell r="BB509" t="str">
            <v>141/BYT-ĐKKDD</v>
          </cell>
          <cell r="BC509" t="str">
            <v>Cục Quản lý Dược Việt Nam</v>
          </cell>
        </row>
        <row r="510">
          <cell r="A510">
            <v>511</v>
          </cell>
          <cell r="B510" t="str">
            <v>-</v>
          </cell>
          <cell r="C510" t="str">
            <v/>
          </cell>
          <cell r="D510" t="str">
            <v>GMP</v>
          </cell>
          <cell r="E510">
            <v>537</v>
          </cell>
          <cell r="H510">
            <v>120</v>
          </cell>
          <cell r="I510" t="str">
            <v>A</v>
          </cell>
          <cell r="J510" t="str">
            <v>Công ty cổ phần Dược phẩm Hà Nội (Hanoi pharma JSC)</v>
          </cell>
          <cell r="K510" t="str">
            <v/>
          </cell>
          <cell r="L510" t="str">
            <v>Lô số 15, khu công nghiệp Quang Minh, xã Quang Minh, huyện Mê Linh, thành phố Hà Nội.</v>
          </cell>
          <cell r="M510" t="str">
            <v/>
          </cell>
          <cell r="N510" t="str">
            <v/>
          </cell>
          <cell r="O510" t="str">
            <v/>
          </cell>
          <cell r="P510" t="str">
            <v>* Thuốc không chứa kháng sinh nhóm β-Lactam: thuốc viên nén, viên bao phim, viên bao đường, viên nang cứng, thuốc bột, thuốc cốm, thuốc kem, thuốc mỡ, thuốc nhỏ mắt, thuốc nhỏ mũi.</v>
          </cell>
          <cell r="R510" t="str">
            <v>WHO-GMP</v>
          </cell>
          <cell r="S510">
            <v>43479</v>
          </cell>
          <cell r="T510" t="str">
            <v>16/GCN-QLD</v>
          </cell>
          <cell r="U510">
            <v>42383</v>
          </cell>
          <cell r="V510">
            <v>43479</v>
          </cell>
          <cell r="X510" t="str">
            <v>Tái</v>
          </cell>
          <cell r="Y510" t="str">
            <v>* Non-β (viên, cốm, bột uống, kem, mỡ, nhỏ mắt, nhỏ mũi)</v>
          </cell>
          <cell r="Z510" t="str">
            <v>x</v>
          </cell>
          <cell r="AA510" t="str">
            <v/>
          </cell>
          <cell r="AB510" t="str">
            <v/>
          </cell>
          <cell r="AC510" t="str">
            <v/>
          </cell>
          <cell r="AD510" t="str">
            <v/>
          </cell>
          <cell r="AE510" t="str">
            <v/>
          </cell>
          <cell r="AF510" t="str">
            <v/>
          </cell>
          <cell r="AG510" t="str">
            <v/>
          </cell>
          <cell r="AH510" t="str">
            <v>N</v>
          </cell>
          <cell r="AI510" t="str">
            <v/>
          </cell>
          <cell r="AJ510" t="str">
            <v/>
          </cell>
          <cell r="AK510" t="str">
            <v/>
          </cell>
          <cell r="AL510" t="str">
            <v/>
          </cell>
          <cell r="AM510" t="str">
            <v>N</v>
          </cell>
          <cell r="AN510" t="str">
            <v>N</v>
          </cell>
          <cell r="AO510" t="str">
            <v/>
          </cell>
          <cell r="AP510" t="str">
            <v/>
          </cell>
          <cell r="AQ510" t="str">
            <v/>
          </cell>
          <cell r="AR510" t="str">
            <v/>
          </cell>
          <cell r="AS510" t="str">
            <v/>
          </cell>
          <cell r="AT510" t="str">
            <v/>
          </cell>
          <cell r="AU510" t="str">
            <v/>
          </cell>
          <cell r="AV510" t="b">
            <v>1</v>
          </cell>
          <cell r="AW510" t="b">
            <v>0</v>
          </cell>
          <cell r="AX510" t="b">
            <v>0</v>
          </cell>
          <cell r="AY510">
            <v>100</v>
          </cell>
          <cell r="BA510" t="str">
            <v>-</v>
          </cell>
          <cell r="BB510" t="str">
            <v/>
          </cell>
          <cell r="BC510" t="str">
            <v>Cục Quản lý Dược Việt Nam</v>
          </cell>
        </row>
        <row r="511">
          <cell r="A511">
            <v>512</v>
          </cell>
          <cell r="B511" t="str">
            <v>-</v>
          </cell>
          <cell r="C511" t="str">
            <v/>
          </cell>
          <cell r="D511" t="str">
            <v>GMP</v>
          </cell>
          <cell r="E511">
            <v>538</v>
          </cell>
          <cell r="H511">
            <v>120</v>
          </cell>
          <cell r="I511" t="str">
            <v>A</v>
          </cell>
          <cell r="J511" t="str">
            <v>Công ty cổ phần Dược phẩm Hà Nội (Hanoi pharma JSC)</v>
          </cell>
          <cell r="K511" t="str">
            <v/>
          </cell>
          <cell r="L511" t="str">
            <v>Lô số 15, khu công nghiệp Quang Minh, xã Quang Minh, huyện Mê Linh, thành phố Hà Nội.</v>
          </cell>
          <cell r="M511" t="str">
            <v/>
          </cell>
          <cell r="N511" t="str">
            <v/>
          </cell>
          <cell r="O511" t="str">
            <v/>
          </cell>
          <cell r="P511" t="str">
            <v>Thuốc viên nén, viên bao phim, viên bao đường, viên nang cứng,  thuốc bột, thuốc cốm, thuốc kem, thuốc mỡ thuốc nhỏ mũi, thuốc nhỏ mắt không chứa kháng sinh nhóm β-Lactam</v>
          </cell>
          <cell r="R511" t="str">
            <v>WHO-GMP</v>
          </cell>
          <cell r="S511">
            <v>42087</v>
          </cell>
          <cell r="T511" t="str">
            <v>118/GCN-QLD</v>
          </cell>
          <cell r="U511">
            <v>40992</v>
          </cell>
          <cell r="V511">
            <v>42087</v>
          </cell>
          <cell r="X511" t="str">
            <v>Tái</v>
          </cell>
          <cell r="Y511" t="str">
            <v>* Non-β (viên, cốm, bột uống, kem, mỡ, nhỏ mắt, nhỏ mũi)</v>
          </cell>
          <cell r="AV511" t="b">
            <v>1</v>
          </cell>
          <cell r="AW511" t="b">
            <v>0</v>
          </cell>
          <cell r="AX511" t="b">
            <v>0</v>
          </cell>
          <cell r="AY511">
            <v>100</v>
          </cell>
          <cell r="BA511" t="str">
            <v>-</v>
          </cell>
          <cell r="BB511" t="str">
            <v/>
          </cell>
          <cell r="BC511" t="str">
            <v>Cục Quản lý Dược Việt Nam</v>
          </cell>
        </row>
        <row r="512">
          <cell r="A512">
            <v>513</v>
          </cell>
          <cell r="B512" t="str">
            <v>-</v>
          </cell>
          <cell r="C512" t="str">
            <v/>
          </cell>
          <cell r="D512" t="str">
            <v>GMP</v>
          </cell>
          <cell r="E512">
            <v>539</v>
          </cell>
          <cell r="H512">
            <v>120</v>
          </cell>
          <cell r="I512" t="str">
            <v>A</v>
          </cell>
          <cell r="J512" t="str">
            <v>Công ty cổ phần Dược phẩm Hà Nội (Hanoi pharma JSC)</v>
          </cell>
          <cell r="K512" t="str">
            <v/>
          </cell>
          <cell r="L512" t="str">
            <v>Lô số 15, khu công nghiệp Quang Minh, xã Quang Minh, huyện Mê Linh, thành phố Hà Nội.</v>
          </cell>
          <cell r="M512" t="str">
            <v/>
          </cell>
          <cell r="N512" t="str">
            <v/>
          </cell>
          <cell r="O512" t="str">
            <v/>
          </cell>
          <cell r="P512" t="str">
            <v>Thuốc viên nén, viên bao phim, viên bao đường, viên nang cứng,  thuốc bột, thuốc cốm, thuốc kem, thuốc mỡ thuốc nhỏ mũi, thuốc nhỏ mắt không chứa kháng sinh nhóm β-Lactam</v>
          </cell>
          <cell r="R512" t="str">
            <v>WHO-GMP</v>
          </cell>
          <cell r="S512">
            <v>40879</v>
          </cell>
          <cell r="T512" t="str">
            <v>327/CN-QLD</v>
          </cell>
          <cell r="U512">
            <v>40149</v>
          </cell>
          <cell r="V512">
            <v>40879</v>
          </cell>
          <cell r="X512" t="str">
            <v>Mới</v>
          </cell>
          <cell r="Y512" t="str">
            <v>* Non-β (viên, cốm, bột uống, kem, mỡ, nhỏ mắt, nhỏ mũi)</v>
          </cell>
          <cell r="AV512" t="b">
            <v>1</v>
          </cell>
          <cell r="AW512" t="b">
            <v>0</v>
          </cell>
          <cell r="AX512" t="b">
            <v>0</v>
          </cell>
          <cell r="AY512">
            <v>100</v>
          </cell>
          <cell r="BA512" t="str">
            <v>-</v>
          </cell>
          <cell r="BB512" t="str">
            <v/>
          </cell>
          <cell r="BC512" t="str">
            <v>Cục Quản lý Dược Việt Nam</v>
          </cell>
        </row>
        <row r="513">
          <cell r="A513">
            <v>515</v>
          </cell>
          <cell r="B513" t="str">
            <v>-</v>
          </cell>
          <cell r="C513" t="str">
            <v/>
          </cell>
          <cell r="D513" t="str">
            <v>GMP</v>
          </cell>
          <cell r="E513">
            <v>540</v>
          </cell>
          <cell r="H513">
            <v>121</v>
          </cell>
          <cell r="I513" t="str">
            <v>A</v>
          </cell>
          <cell r="J513" t="str">
            <v>Công ty Cổ phần Công nghệ sinh học Dược Nanogen</v>
          </cell>
          <cell r="K513" t="str">
            <v>Nanogen Pharmaceutical Biotechnology Joint Stock Company (NANOGEN JSC)</v>
          </cell>
          <cell r="L513" t="str">
            <v>Lô I-5C, Khu công nghệ cao, phường Tăng Nhơn Phú A, quận 9, thành phố Hồ Chí Minh.</v>
          </cell>
          <cell r="M513" t="str">
            <v/>
          </cell>
          <cell r="N513" t="str">
            <v/>
          </cell>
          <cell r="O513" t="str">
            <v/>
          </cell>
          <cell r="P513" t="str">
            <v>*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R513" t="str">
            <v>WHO-GMP</v>
          </cell>
          <cell r="S513">
            <v>43758</v>
          </cell>
          <cell r="T513" t="str">
            <v>520/GCN-QLD</v>
          </cell>
          <cell r="U513">
            <v>42663</v>
          </cell>
          <cell r="V513">
            <v>43758</v>
          </cell>
          <cell r="X513" t="str">
            <v>Tái</v>
          </cell>
          <cell r="Y513" t="str">
            <v>* Thuốc chứa dược chất sinh học: Thuốc tiêm bột đông khô, dung dịch thuốc tiêm, bơm tiêm đóng sẵn;_x000D__x000D_
* Nguyên liệu</v>
          </cell>
          <cell r="AC513" t="str">
            <v>x</v>
          </cell>
          <cell r="AF513" t="str">
            <v>K</v>
          </cell>
          <cell r="AG513" t="str">
            <v>x</v>
          </cell>
          <cell r="AV513" t="b">
            <v>1</v>
          </cell>
          <cell r="AW513" t="b">
            <v>0</v>
          </cell>
          <cell r="AX513" t="b">
            <v>0</v>
          </cell>
          <cell r="AY513">
            <v>101</v>
          </cell>
          <cell r="AZ513">
            <v>48</v>
          </cell>
          <cell r="BA513">
            <v>48</v>
          </cell>
          <cell r="BB513" t="str">
            <v>236/ĐKKDD-BYT</v>
          </cell>
          <cell r="BC513" t="str">
            <v>Cục Quản lý Dược Việt Nam</v>
          </cell>
        </row>
        <row r="514">
          <cell r="A514">
            <v>516</v>
          </cell>
          <cell r="B514" t="str">
            <v>-</v>
          </cell>
          <cell r="C514" t="str">
            <v/>
          </cell>
          <cell r="D514" t="str">
            <v>GMP</v>
          </cell>
          <cell r="E514">
            <v>541</v>
          </cell>
          <cell r="H514">
            <v>121</v>
          </cell>
          <cell r="I514" t="str">
            <v>A</v>
          </cell>
          <cell r="J514" t="str">
            <v>Công ty Cổ phần Công nghệ sinh học Dược Nanogen</v>
          </cell>
          <cell r="K514" t="str">
            <v>Nanogen Pharmaceutical Biotechnology Joint Stock Company (NANOGEN JSC)</v>
          </cell>
          <cell r="L514" t="str">
            <v>Lô I-5C, Khu công nghệ cao, phường Tăng Nhơn Phú A, quận 9, thành phố Hồ Chí Minh.</v>
          </cell>
          <cell r="M514" t="str">
            <v/>
          </cell>
          <cell r="N514" t="str">
            <v/>
          </cell>
          <cell r="O514" t="str">
            <v/>
          </cell>
          <cell r="P514" t="str">
            <v>* Thuốc không chứa kháng sinh nhóm β-Lactam: dung dịch thuốc tiêm, thuốc tiêm bột đông khô;_x000D_
* Nguyên liệu sinh học làm thuốc theo danh mục đính kèm.</v>
          </cell>
          <cell r="R514" t="str">
            <v>WHO-GMP</v>
          </cell>
          <cell r="S514">
            <v>42498</v>
          </cell>
          <cell r="T514" t="str">
            <v>91/GCN-QLD</v>
          </cell>
          <cell r="U514">
            <v>41402</v>
          </cell>
          <cell r="V514">
            <v>42498</v>
          </cell>
          <cell r="X514" t="str">
            <v>Tái</v>
          </cell>
          <cell r="Y514" t="str">
            <v>* Non-β (tiêm bột, tiêm nước)
* Nguyên liệu</v>
          </cell>
          <cell r="AV514" t="b">
            <v>1</v>
          </cell>
          <cell r="AW514" t="b">
            <v>0</v>
          </cell>
          <cell r="AX514" t="b">
            <v>0</v>
          </cell>
          <cell r="AY514">
            <v>101</v>
          </cell>
          <cell r="BA514" t="str">
            <v>-</v>
          </cell>
          <cell r="BB514" t="str">
            <v/>
          </cell>
          <cell r="BC514" t="str">
            <v>Cục Quản lý Dược Việt Nam</v>
          </cell>
        </row>
        <row r="515">
          <cell r="A515">
            <v>517</v>
          </cell>
          <cell r="B515" t="str">
            <v>-</v>
          </cell>
          <cell r="C515" t="str">
            <v/>
          </cell>
          <cell r="D515" t="str">
            <v>GMP</v>
          </cell>
          <cell r="E515">
            <v>542</v>
          </cell>
          <cell r="H515">
            <v>121</v>
          </cell>
          <cell r="I515" t="str">
            <v>A</v>
          </cell>
          <cell r="J515" t="str">
            <v>Công ty Cổ phần Công nghệ sinh học Dược Nanogen</v>
          </cell>
          <cell r="K515" t="str">
            <v>Nanogen Pharmaceutical Biotechnology Joint Stock Company (NANOGEN JSC)</v>
          </cell>
          <cell r="L515" t="str">
            <v>Lô I-5C, Khu công nghệ cao, phường Tăng Nhơn Phú A, quận 9, thành phố Hồ Chí Minh.</v>
          </cell>
          <cell r="M515" t="str">
            <v/>
          </cell>
          <cell r="N515" t="str">
            <v/>
          </cell>
          <cell r="O515" t="str">
            <v/>
          </cell>
          <cell r="P515" t="str">
            <v>Nguyên liệu sinh học làm thuốc theo danh mục đính kèm</v>
          </cell>
          <cell r="R515" t="str">
            <v>WHO-GMP</v>
          </cell>
          <cell r="S515">
            <v>41607</v>
          </cell>
          <cell r="T515" t="str">
            <v>398/CN-QLD</v>
          </cell>
          <cell r="U515">
            <v>40511</v>
          </cell>
          <cell r="V515">
            <v>41607</v>
          </cell>
          <cell r="X515" t="str">
            <v>Mới</v>
          </cell>
          <cell r="Y515" t="str">
            <v>* Nguyên liệu</v>
          </cell>
          <cell r="AV515" t="b">
            <v>1</v>
          </cell>
          <cell r="AW515" t="b">
            <v>0</v>
          </cell>
          <cell r="AX515" t="b">
            <v>0</v>
          </cell>
          <cell r="AY515">
            <v>101</v>
          </cell>
          <cell r="BA515" t="str">
            <v>-</v>
          </cell>
          <cell r="BB515" t="str">
            <v/>
          </cell>
          <cell r="BC515" t="str">
            <v>Cục Quản lý Dược Việt Nam</v>
          </cell>
        </row>
        <row r="516">
          <cell r="A516">
            <v>518</v>
          </cell>
          <cell r="B516" t="str">
            <v>-</v>
          </cell>
          <cell r="C516" t="str">
            <v/>
          </cell>
          <cell r="D516" t="str">
            <v>GMP</v>
          </cell>
          <cell r="E516">
            <v>543</v>
          </cell>
          <cell r="H516">
            <v>121</v>
          </cell>
          <cell r="I516" t="str">
            <v>A</v>
          </cell>
          <cell r="J516" t="str">
            <v>Công ty Cổ phần Công nghệ sinh học Dược Nanogen</v>
          </cell>
          <cell r="K516" t="str">
            <v>Nanogen Pharmaceutical Biotechnology Joint Stock Company (NANOGEN JSC)</v>
          </cell>
          <cell r="L516" t="str">
            <v>Lô I-5C, Khu công nghệ cao, phường Tăng Nhơn Phú A, quận 9, thành phố Hồ Chí Minh.</v>
          </cell>
          <cell r="M516" t="str">
            <v/>
          </cell>
          <cell r="N516" t="str">
            <v/>
          </cell>
          <cell r="O516" t="str">
            <v/>
          </cell>
          <cell r="P516" t="str">
            <v>Thuốc không chứa kháng sinh nhóm β-Lactam: dung dịch thuốc tiêm, thuốc tiêm bột đông khô.
Nguyên liệu làm thuốc interferon alfa-2a và thuốc tiêm bột đông khô chứa interferon alfa -2a.</v>
          </cell>
          <cell r="R516" t="str">
            <v>WHO-GMP</v>
          </cell>
          <cell r="S516">
            <v>41390</v>
          </cell>
          <cell r="T516" t="str">
            <v>104/CN-QLD</v>
          </cell>
          <cell r="U516">
            <v>40294</v>
          </cell>
          <cell r="V516">
            <v>41390</v>
          </cell>
          <cell r="X516" t="str">
            <v>Mới</v>
          </cell>
          <cell r="Y516" t="str">
            <v>* Non-β (tiêm bột, tiêm nước)</v>
          </cell>
          <cell r="AV516" t="b">
            <v>1</v>
          </cell>
          <cell r="AW516" t="b">
            <v>0</v>
          </cell>
          <cell r="AX516" t="b">
            <v>0</v>
          </cell>
          <cell r="AY516">
            <v>101</v>
          </cell>
          <cell r="BA516" t="str">
            <v>-</v>
          </cell>
          <cell r="BB516" t="str">
            <v/>
          </cell>
          <cell r="BC516" t="str">
            <v>Cục Quản lý Dược Việt Nam</v>
          </cell>
        </row>
        <row r="517">
          <cell r="A517">
            <v>519</v>
          </cell>
          <cell r="B517" t="str">
            <v>o</v>
          </cell>
          <cell r="C517" t="str">
            <v>GMP-121B</v>
          </cell>
          <cell r="D517" t="str">
            <v>GMP</v>
          </cell>
          <cell r="E517">
            <v>544</v>
          </cell>
          <cell r="H517">
            <v>121</v>
          </cell>
          <cell r="I517" t="str">
            <v>B</v>
          </cell>
          <cell r="J517" t="str">
            <v>Công ty Cổ phần Công nghệ sinh học Dược Nanogen</v>
          </cell>
          <cell r="K517" t="str">
            <v>Nanogen Pharmaceutical Biotechnology Joint Stock Company (NANOGEN JSC)</v>
          </cell>
          <cell r="L517" t="str">
            <v>Lô I-5C, Khu công nghệ cao, phường Tăng Nhơn Phú A, quận 9, thành phố Hồ Chí Minh.</v>
          </cell>
          <cell r="M517" t="str">
            <v/>
          </cell>
          <cell r="N517" t="str">
            <v/>
          </cell>
          <cell r="O517" t="str">
            <v/>
          </cell>
          <cell r="P517" t="str">
            <v>* Thuốc chứa chất độc tế bào, kìm tế bào: Dung dịch tiêm, bột pha tiêm đông khô;_x000D_
* Thuốc không chứa kháng sinh β-Lactam: Dung dịch tiêm, bơm tiêm đóng sẵn, bột pha tiêm đông khô.</v>
          </cell>
          <cell r="R517" t="str">
            <v>WHO-GMP</v>
          </cell>
          <cell r="S517">
            <v>44164</v>
          </cell>
          <cell r="T517" t="str">
            <v>543/GCN-QLD</v>
          </cell>
          <cell r="U517">
            <v>43068</v>
          </cell>
          <cell r="V517">
            <v>44164</v>
          </cell>
          <cell r="X517" t="str">
            <v>Mới</v>
          </cell>
          <cell r="Y517" t="str">
            <v>* Độc tế bào (tiêm bột, tiêm nước)
* Non-β (tiêm bột, tiêm nước)</v>
          </cell>
          <cell r="Z517" t="str">
            <v>x</v>
          </cell>
          <cell r="AA517" t="str">
            <v/>
          </cell>
          <cell r="AB517" t="str">
            <v/>
          </cell>
          <cell r="AC517" t="str">
            <v/>
          </cell>
          <cell r="AD517" t="str">
            <v/>
          </cell>
          <cell r="AE517" t="str">
            <v/>
          </cell>
          <cell r="AF517" t="str">
            <v>N K</v>
          </cell>
          <cell r="AG517" t="str">
            <v>N</v>
          </cell>
          <cell r="AH517" t="str">
            <v/>
          </cell>
          <cell r="AI517" t="str">
            <v/>
          </cell>
          <cell r="AJ517" t="str">
            <v/>
          </cell>
          <cell r="AK517" t="str">
            <v/>
          </cell>
          <cell r="AL517" t="str">
            <v/>
          </cell>
          <cell r="AM517" t="str">
            <v/>
          </cell>
          <cell r="AN517" t="str">
            <v/>
          </cell>
          <cell r="AO517" t="str">
            <v/>
          </cell>
          <cell r="AP517" t="str">
            <v/>
          </cell>
          <cell r="AQ517" t="str">
            <v/>
          </cell>
          <cell r="AR517" t="str">
            <v/>
          </cell>
          <cell r="AS517" t="str">
            <v/>
          </cell>
          <cell r="AT517" t="str">
            <v/>
          </cell>
          <cell r="AU517" t="str">
            <v/>
          </cell>
          <cell r="AV517" t="b">
            <v>1</v>
          </cell>
          <cell r="AW517" t="b">
            <v>0</v>
          </cell>
          <cell r="AX517" t="b">
            <v>0</v>
          </cell>
          <cell r="AY517">
            <v>101</v>
          </cell>
          <cell r="AZ517">
            <v>32</v>
          </cell>
          <cell r="BA517">
            <v>32</v>
          </cell>
          <cell r="BB517" t="str">
            <v>68/ĐKKDD-BYT</v>
          </cell>
          <cell r="BC517" t="str">
            <v>Cục Quản lý Dược Việt Nam</v>
          </cell>
        </row>
        <row r="518">
          <cell r="A518">
            <v>520</v>
          </cell>
          <cell r="B518" t="str">
            <v>o</v>
          </cell>
          <cell r="C518" t="str">
            <v>GMP-122A</v>
          </cell>
          <cell r="D518" t="str">
            <v>GMP</v>
          </cell>
          <cell r="E518">
            <v>545</v>
          </cell>
          <cell r="H518">
            <v>122</v>
          </cell>
          <cell r="I518" t="str">
            <v>A</v>
          </cell>
          <cell r="J518" t="str">
            <v>Công ty TNHH Thiên Dược</v>
          </cell>
          <cell r="K518" t="str">
            <v>Thien Duoc Company Limited (Thien Duoc Co., Ltd.)</v>
          </cell>
          <cell r="L518" t="str">
            <v>Lô F3, đường N5, khu công nghiệp Nam Tân Uyên, Phường Khánh Bình, Thị xã Tân Uyên, tỉnh Bình Dương.</v>
          </cell>
          <cell r="M518" t="str">
            <v>Lot F3, N5 street, Nam Tan Uyen industrial zone, Khanh Binh ward, Tan Uyen town, Binh Duong province.</v>
          </cell>
          <cell r="N518" t="str">
            <v/>
          </cell>
          <cell r="O518" t="str">
            <v/>
          </cell>
          <cell r="P518" t="str">
            <v>* Thuốc từ dược liệu: Viên nang cứng.</v>
          </cell>
          <cell r="R518" t="str">
            <v>WHO-GMP</v>
          </cell>
          <cell r="S518">
            <v>43991</v>
          </cell>
          <cell r="T518" t="str">
            <v>219/GCN-QLD</v>
          </cell>
          <cell r="U518">
            <v>42895</v>
          </cell>
          <cell r="V518">
            <v>43991</v>
          </cell>
          <cell r="X518" t="str">
            <v>Tái</v>
          </cell>
          <cell r="Y518" t="str">
            <v>* Dược liệu (viên)</v>
          </cell>
          <cell r="AA518" t="str">
            <v>x</v>
          </cell>
          <cell r="AH518" t="str">
            <v>D</v>
          </cell>
          <cell r="AV518" t="b">
            <v>1</v>
          </cell>
          <cell r="AW518" t="b">
            <v>0</v>
          </cell>
          <cell r="AX518" t="b">
            <v>0</v>
          </cell>
          <cell r="AY518">
            <v>102</v>
          </cell>
          <cell r="AZ518">
            <v>62</v>
          </cell>
          <cell r="BA518">
            <v>62</v>
          </cell>
          <cell r="BB518" t="str">
            <v>238/ĐKKDD-BYT</v>
          </cell>
          <cell r="BC518" t="str">
            <v>Cục Quản lý Dược Việt Nam</v>
          </cell>
        </row>
        <row r="519">
          <cell r="A519">
            <v>521</v>
          </cell>
          <cell r="B519" t="str">
            <v>-</v>
          </cell>
          <cell r="C519" t="str">
            <v/>
          </cell>
          <cell r="D519" t="str">
            <v>GMP</v>
          </cell>
          <cell r="E519">
            <v>546</v>
          </cell>
          <cell r="H519">
            <v>122</v>
          </cell>
          <cell r="I519" t="str">
            <v>A</v>
          </cell>
          <cell r="J519" t="str">
            <v>Công ty TNHH Thiên Dược</v>
          </cell>
          <cell r="K519" t="str">
            <v>Thien Duoc Company Limited (Thien Duoc Co., Ltd.)</v>
          </cell>
          <cell r="L519" t="str">
            <v>Lô F3, đường N5, khu công nghiệp Nam Tân Uyên, Phường Khánh Bình, Thị xã Tân Uyên, tỉnh Bình Dương.</v>
          </cell>
          <cell r="M519" t="str">
            <v>Lot F3, N5 street, Nam Tan Uyen industrial zone, Khanh Binh ward, Tan Uyen town, Binh Duong province.</v>
          </cell>
          <cell r="N519" t="str">
            <v/>
          </cell>
          <cell r="O519" t="str">
            <v/>
          </cell>
          <cell r="P519" t="str">
            <v>Thuốc từ dược liệu: Cao thuốc nguyên liệu và thuốc viên nang cứng.</v>
          </cell>
          <cell r="R519" t="str">
            <v>WHO-GMP</v>
          </cell>
          <cell r="S519">
            <v>42601</v>
          </cell>
          <cell r="T519" t="str">
            <v>225/GCN-QLD</v>
          </cell>
          <cell r="U519">
            <v>41505</v>
          </cell>
          <cell r="V519">
            <v>42601</v>
          </cell>
          <cell r="X519" t="str">
            <v>Tái</v>
          </cell>
          <cell r="Y519" t="str">
            <v>* Nguyên liệu dược liệu (viên, cao)</v>
          </cell>
          <cell r="AV519" t="b">
            <v>1</v>
          </cell>
          <cell r="AW519" t="b">
            <v>0</v>
          </cell>
          <cell r="AX519" t="b">
            <v>0</v>
          </cell>
          <cell r="AY519">
            <v>102</v>
          </cell>
          <cell r="BA519" t="str">
            <v>-</v>
          </cell>
          <cell r="BB519" t="str">
            <v/>
          </cell>
          <cell r="BC519" t="str">
            <v>Cục Quản lý Dược Việt Nam</v>
          </cell>
        </row>
        <row r="520">
          <cell r="A520">
            <v>522</v>
          </cell>
          <cell r="B520" t="str">
            <v>-</v>
          </cell>
          <cell r="C520" t="str">
            <v/>
          </cell>
          <cell r="D520" t="str">
            <v>GMP</v>
          </cell>
          <cell r="E520">
            <v>547</v>
          </cell>
          <cell r="H520">
            <v>122</v>
          </cell>
          <cell r="I520" t="str">
            <v>A</v>
          </cell>
          <cell r="J520" t="str">
            <v>Công ty TNHH Thiên Dược</v>
          </cell>
          <cell r="K520" t="str">
            <v>Thien Duoc Company Limited (Thien Duoc Co., Ltd.)</v>
          </cell>
          <cell r="L520" t="str">
            <v>Lô F3, đường N5, khu công nghiệp Nam Tân Uyên, Phường Khánh Bình, Thị xã Tân Uyên, tỉnh Bình Dương.</v>
          </cell>
          <cell r="M520" t="str">
            <v>Lot F3, N5 street, Nam Tan Uyen industrial zone, Khanh Binh ward, Tan Uyen town, Binh Duong province.</v>
          </cell>
          <cell r="N520" t="str">
            <v/>
          </cell>
          <cell r="O520" t="str">
            <v/>
          </cell>
          <cell r="P520" t="str">
            <v>Thuốc từ dược liệu: Cao thuốc nguyên liệu và thuốc viên nang cứng</v>
          </cell>
          <cell r="R520" t="str">
            <v>WHO-GMP</v>
          </cell>
          <cell r="S520">
            <v>41421</v>
          </cell>
          <cell r="T520" t="str">
            <v>138/CN-QLD</v>
          </cell>
          <cell r="U520">
            <v>40325</v>
          </cell>
          <cell r="V520">
            <v>41421</v>
          </cell>
          <cell r="X520" t="str">
            <v>Tái</v>
          </cell>
          <cell r="Y520" t="str">
            <v>* Nguyên liệu dược liệu (viên, cao)</v>
          </cell>
          <cell r="AV520" t="b">
            <v>1</v>
          </cell>
          <cell r="AW520" t="b">
            <v>0</v>
          </cell>
          <cell r="AX520" t="b">
            <v>0</v>
          </cell>
          <cell r="AY520">
            <v>102</v>
          </cell>
          <cell r="BA520" t="str">
            <v>-</v>
          </cell>
          <cell r="BB520" t="str">
            <v/>
          </cell>
          <cell r="BC520" t="str">
            <v>Cục Quản lý Dược Việt Nam</v>
          </cell>
        </row>
        <row r="521">
          <cell r="A521">
            <v>523</v>
          </cell>
          <cell r="B521" t="str">
            <v>-</v>
          </cell>
          <cell r="C521" t="str">
            <v/>
          </cell>
          <cell r="D521" t="str">
            <v>GMP</v>
          </cell>
          <cell r="E521">
            <v>549</v>
          </cell>
          <cell r="H521">
            <v>123</v>
          </cell>
          <cell r="I521" t="str">
            <v>A</v>
          </cell>
          <cell r="J521" t="str">
            <v>Công ty cổ phần Hóa Dược Việt Nam</v>
          </cell>
          <cell r="K521" t="str">
            <v/>
          </cell>
          <cell r="L521" t="str">
            <v>Số 192, phố Đức Giang, quận Long Biên, thành phố Hà Nội.</v>
          </cell>
          <cell r="M521" t="str">
            <v/>
          </cell>
          <cell r="N521" t="str">
            <v/>
          </cell>
          <cell r="O521" t="str">
            <v/>
          </cell>
          <cell r="P521" t="str">
            <v>* Thuốc không chứa kháng sinh nhóm β-Lactam: viên nén, viên bao phim, viên bao đường, viên nang cứng, thuốc bột, thuốc cốm, viên nang mềm, thuốc nước uống, thuốc nước dùng ngoài, thuốc kem, thuốc mỡ</v>
          </cell>
          <cell r="R521" t="str">
            <v>WHO-GMP</v>
          </cell>
          <cell r="S521">
            <v>43499</v>
          </cell>
          <cell r="T521" t="str">
            <v>48/GCN-QLD</v>
          </cell>
          <cell r="U521">
            <v>42403</v>
          </cell>
          <cell r="V521">
            <v>43499</v>
          </cell>
          <cell r="X521" t="str">
            <v>Tái</v>
          </cell>
          <cell r="Y521" t="str">
            <v>* Non-β (viên, cốm, bột uống, nang mềm, kem, mỡ, nước uống, nước dùng ngoài)</v>
          </cell>
          <cell r="Z521" t="str">
            <v>x</v>
          </cell>
          <cell r="AA521" t="str">
            <v/>
          </cell>
          <cell r="AB521" t="str">
            <v/>
          </cell>
          <cell r="AC521" t="str">
            <v/>
          </cell>
          <cell r="AD521" t="str">
            <v/>
          </cell>
          <cell r="AE521" t="str">
            <v/>
          </cell>
          <cell r="AF521" t="str">
            <v/>
          </cell>
          <cell r="AG521" t="str">
            <v/>
          </cell>
          <cell r="AH521" t="str">
            <v>N</v>
          </cell>
          <cell r="AI521" t="str">
            <v/>
          </cell>
          <cell r="AJ521" t="str">
            <v/>
          </cell>
          <cell r="AK521" t="str">
            <v>N</v>
          </cell>
          <cell r="AL521" t="str">
            <v>N</v>
          </cell>
          <cell r="AM521" t="str">
            <v/>
          </cell>
          <cell r="AN521" t="str">
            <v>N</v>
          </cell>
          <cell r="AO521" t="str">
            <v/>
          </cell>
          <cell r="AP521" t="str">
            <v>x</v>
          </cell>
          <cell r="AQ521" t="str">
            <v/>
          </cell>
          <cell r="AR521" t="str">
            <v/>
          </cell>
          <cell r="AS521" t="str">
            <v/>
          </cell>
          <cell r="AT521" t="str">
            <v/>
          </cell>
          <cell r="AU521" t="str">
            <v/>
          </cell>
          <cell r="AV521" t="b">
            <v>1</v>
          </cell>
          <cell r="AW521" t="b">
            <v>0</v>
          </cell>
          <cell r="AX521" t="b">
            <v>0</v>
          </cell>
          <cell r="AY521">
            <v>103</v>
          </cell>
          <cell r="AZ521">
            <v>131</v>
          </cell>
          <cell r="BA521">
            <v>131</v>
          </cell>
          <cell r="BB521" t="str">
            <v>117/ĐKKDD-BYT</v>
          </cell>
          <cell r="BC521" t="str">
            <v>Cục Quản lý Dược Việt Nam</v>
          </cell>
        </row>
        <row r="522">
          <cell r="A522">
            <v>524</v>
          </cell>
          <cell r="B522" t="str">
            <v>-</v>
          </cell>
          <cell r="C522" t="str">
            <v/>
          </cell>
          <cell r="D522" t="str">
            <v>GMP</v>
          </cell>
          <cell r="E522">
            <v>550</v>
          </cell>
          <cell r="H522">
            <v>123</v>
          </cell>
          <cell r="I522" t="str">
            <v>A</v>
          </cell>
          <cell r="J522" t="str">
            <v>Công ty cổ phần Hóa Dược Việt Nam</v>
          </cell>
          <cell r="K522" t="str">
            <v/>
          </cell>
          <cell r="L522" t="str">
            <v>Số 192, phố Đức Giang, quận Long Biên, thành phố Hà Nội.</v>
          </cell>
          <cell r="M522" t="str">
            <v/>
          </cell>
          <cell r="N522" t="str">
            <v/>
          </cell>
          <cell r="O522" t="str">
            <v/>
          </cell>
          <cell r="P522" t="str">
            <v>Thành phẩm không chứa kháng sinh nhóm β-Lactam: Thuốc viên nén; viên bao phim; viên bao đường; viên nang cứng; thuốc bột và thuốc cốm; viên nang mềm; thuốc nước uống; thuốc nước dùng ngoài; thuốc kem; thuốc mỡ.</v>
          </cell>
          <cell r="R522" t="str">
            <v>WHO-GMP</v>
          </cell>
          <cell r="S522">
            <v>42441</v>
          </cell>
          <cell r="T522" t="str">
            <v>39/GCN-QLD</v>
          </cell>
          <cell r="U522">
            <v>41345</v>
          </cell>
          <cell r="V522">
            <v>42441</v>
          </cell>
          <cell r="X522" t="str">
            <v>Tái</v>
          </cell>
          <cell r="Y522" t="str">
            <v>* Non-β (viên, cốm, bột uống, nang mềm, kem, mỡ, nước uống, nước dùng ngoài)</v>
          </cell>
          <cell r="AV522" t="b">
            <v>1</v>
          </cell>
          <cell r="AW522" t="b">
            <v>0</v>
          </cell>
          <cell r="AX522" t="b">
            <v>0</v>
          </cell>
          <cell r="AY522">
            <v>103</v>
          </cell>
          <cell r="AZ522">
            <v>129</v>
          </cell>
          <cell r="BA522">
            <v>129</v>
          </cell>
          <cell r="BB522" t="str">
            <v>851/QĐ-BYT</v>
          </cell>
          <cell r="BC522" t="str">
            <v>Cục Quản lý Dược Việt Nam</v>
          </cell>
        </row>
        <row r="523">
          <cell r="A523">
            <v>525</v>
          </cell>
          <cell r="B523" t="str">
            <v>o</v>
          </cell>
          <cell r="C523" t="str">
            <v>GMP-124A</v>
          </cell>
          <cell r="D523" t="str">
            <v>GMP</v>
          </cell>
          <cell r="E523">
            <v>551</v>
          </cell>
          <cell r="H523">
            <v>124</v>
          </cell>
          <cell r="I523" t="str">
            <v>A</v>
          </cell>
          <cell r="J523" t="str">
            <v>Công ty CP Dược và Thiết bị Y tế Hà Tây</v>
          </cell>
          <cell r="K523" t="str">
            <v/>
          </cell>
          <cell r="L523" t="str">
            <v>Cụm Công nghiệp sạch Phú Lãm, phường Phú Lãm, quận Hà Đông, TP Hà Nội</v>
          </cell>
          <cell r="M523" t="str">
            <v/>
          </cell>
          <cell r="N523" t="str">
            <v/>
          </cell>
          <cell r="O523" t="str">
            <v/>
          </cell>
          <cell r="P523" t="str">
            <v>* Thuốc viên nén, viên bao phim, viên bao đường, viên nang cứng, viên nang mềm thuốc bột, thuốc cốm, thuốc viên nén sủi bọt, thuốc bột và thuốc cốm sủi bọt không chứa kháng sinh nhóm β-Lactam</v>
          </cell>
          <cell r="R523" t="str">
            <v>WHO-GMP</v>
          </cell>
          <cell r="S523">
            <v>41702</v>
          </cell>
          <cell r="T523" t="str">
            <v>54/CN-QLD</v>
          </cell>
          <cell r="U523">
            <v>40606</v>
          </cell>
          <cell r="V523">
            <v>41702</v>
          </cell>
          <cell r="W523" t="str">
            <v>Cty ngừng sản xuất, không tái đăng ký</v>
          </cell>
          <cell r="X523" t="str">
            <v>Tái</v>
          </cell>
          <cell r="Y523" t="str">
            <v>* Non-β (viên, cốm, bột uống, nang mềm)</v>
          </cell>
          <cell r="Z523" t="str">
            <v/>
          </cell>
          <cell r="AA523" t="str">
            <v/>
          </cell>
          <cell r="AB523" t="str">
            <v/>
          </cell>
          <cell r="AC523" t="str">
            <v/>
          </cell>
          <cell r="AD523" t="str">
            <v/>
          </cell>
          <cell r="AE523" t="str">
            <v/>
          </cell>
          <cell r="AF523" t="str">
            <v/>
          </cell>
          <cell r="AG523" t="str">
            <v/>
          </cell>
          <cell r="AH523" t="str">
            <v/>
          </cell>
          <cell r="AI523" t="str">
            <v/>
          </cell>
          <cell r="AJ523" t="str">
            <v/>
          </cell>
          <cell r="AK523" t="str">
            <v/>
          </cell>
          <cell r="AL523" t="str">
            <v/>
          </cell>
          <cell r="AM523" t="str">
            <v/>
          </cell>
          <cell r="AN523" t="str">
            <v/>
          </cell>
          <cell r="AO523" t="str">
            <v/>
          </cell>
          <cell r="AP523" t="str">
            <v/>
          </cell>
          <cell r="AQ523" t="str">
            <v/>
          </cell>
          <cell r="AR523" t="str">
            <v/>
          </cell>
          <cell r="AS523" t="str">
            <v/>
          </cell>
          <cell r="AT523" t="str">
            <v/>
          </cell>
          <cell r="AU523" t="str">
            <v/>
          </cell>
          <cell r="AV523" t="b">
            <v>0</v>
          </cell>
          <cell r="AW523" t="b">
            <v>0</v>
          </cell>
          <cell r="AX523" t="b">
            <v>0</v>
          </cell>
          <cell r="AY523">
            <v>104</v>
          </cell>
          <cell r="BA523" t="str">
            <v>-</v>
          </cell>
          <cell r="BB523" t="str">
            <v/>
          </cell>
          <cell r="BC523" t="str">
            <v>Cục Quản lý Dược Việt Nam</v>
          </cell>
        </row>
        <row r="524">
          <cell r="A524">
            <v>526</v>
          </cell>
          <cell r="B524" t="str">
            <v>o</v>
          </cell>
          <cell r="C524" t="str">
            <v>GMP-125A</v>
          </cell>
          <cell r="D524" t="str">
            <v>GMP</v>
          </cell>
          <cell r="E524">
            <v>552</v>
          </cell>
          <cell r="H524">
            <v>125</v>
          </cell>
          <cell r="I524" t="str">
            <v>A</v>
          </cell>
          <cell r="J524" t="str">
            <v>Công ty cổ phần Dược phẩm Yên Bái (Ypharco)</v>
          </cell>
          <cell r="K524" t="str">
            <v/>
          </cell>
          <cell r="L524" t="str">
            <v>Số 725, đường Yên Ninh, phường Minh Tân, thành phố Yên Bái, tỉnh Yên Bái.</v>
          </cell>
          <cell r="M524" t="str">
            <v/>
          </cell>
          <cell r="N524" t="str">
            <v/>
          </cell>
          <cell r="O524" t="str">
            <v/>
          </cell>
          <cell r="P524" t="str">
            <v>* Thuốc từ dược liệu và thuốc không chứa kháng sinh nhóm β-Lactam: Thuốc viên nén, viên nén bao phim, viên nén bao đường, viên nang cứng, thuốc cốm, thuốc bột, thuốc hoàn bao, thuốc nước uống và thuốc nước dùng ngoài._x000D_
* Nguyên liệu từ dược liệu: thuốc phiến, cao.</v>
          </cell>
          <cell r="R524" t="str">
            <v>WHO-GMP</v>
          </cell>
          <cell r="S524">
            <v>44204</v>
          </cell>
          <cell r="T524" t="str">
            <v>08/GCN-QLD</v>
          </cell>
          <cell r="U524">
            <v>43108</v>
          </cell>
          <cell r="V524">
            <v>44204</v>
          </cell>
          <cell r="X524" t="str">
            <v>Tái + Mới</v>
          </cell>
          <cell r="Y524" t="str">
            <v>* Non-β (viên, cốm, bột uống, nước uống, nước dùng ngoài)_x000D_
* Nguyên liệu dược liệu</v>
          </cell>
          <cell r="Z524" t="str">
            <v>x</v>
          </cell>
          <cell r="AA524" t="str">
            <v>x</v>
          </cell>
          <cell r="AE524" t="str">
            <v>x</v>
          </cell>
          <cell r="AH524" t="str">
            <v>N D H</v>
          </cell>
          <cell r="AI524" t="str">
            <v>D</v>
          </cell>
          <cell r="AK524" t="str">
            <v>N D</v>
          </cell>
          <cell r="AL524" t="str">
            <v>N D</v>
          </cell>
          <cell r="AU524" t="str">
            <v>D</v>
          </cell>
          <cell r="AV524" t="b">
            <v>1</v>
          </cell>
          <cell r="AW524" t="b">
            <v>0</v>
          </cell>
          <cell r="AX524" t="b">
            <v>0</v>
          </cell>
          <cell r="AY524">
            <v>105</v>
          </cell>
          <cell r="BA524" t="str">
            <v>-</v>
          </cell>
          <cell r="BB524" t="str">
            <v/>
          </cell>
          <cell r="BC524" t="str">
            <v>Cục Quản lý Dược Việt Nam</v>
          </cell>
        </row>
        <row r="525">
          <cell r="A525">
            <v>527</v>
          </cell>
          <cell r="B525" t="str">
            <v>-</v>
          </cell>
          <cell r="C525" t="str">
            <v/>
          </cell>
          <cell r="D525" t="str">
            <v>GMP</v>
          </cell>
          <cell r="E525">
            <v>553</v>
          </cell>
          <cell r="H525">
            <v>125</v>
          </cell>
          <cell r="I525" t="str">
            <v>A</v>
          </cell>
          <cell r="J525" t="str">
            <v>Công ty cổ phần Dược phẩm Yên Bái (Ypharco)</v>
          </cell>
          <cell r="K525" t="str">
            <v/>
          </cell>
          <cell r="L525" t="str">
            <v>Số 725, đường Yên Ninh, phường Minh Tân, thành phố Yên Bái, tỉnh Yên Bái.</v>
          </cell>
          <cell r="M525" t="str">
            <v/>
          </cell>
          <cell r="N525" t="str">
            <v/>
          </cell>
          <cell r="O525" t="str">
            <v/>
          </cell>
          <cell r="P525" t="str">
            <v>* Thuốc từ dược liệu và thuốc không chứa kháng sinh nhóm β-Lactam: thuốc viên nén, viên nén bao phim, viên nén bao đường, viên nang cứng, thuốc cốm, thuốc bột, thuốc hoàn bao, thuốc nước uống và thuốc nước dùng ngoài.</v>
          </cell>
          <cell r="R525" t="str">
            <v>WHO-GMP</v>
          </cell>
          <cell r="S525">
            <v>42925</v>
          </cell>
          <cell r="T525" t="str">
            <v>329/GCN-QLD</v>
          </cell>
          <cell r="U525">
            <v>41829</v>
          </cell>
          <cell r="V525">
            <v>42925</v>
          </cell>
          <cell r="X525" t="str">
            <v>Tái</v>
          </cell>
          <cell r="Y525" t="str">
            <v>* Non-β (viên, cốm, bột uống, nước uống, nước dùng ngoài)</v>
          </cell>
          <cell r="AV525" t="b">
            <v>1</v>
          </cell>
          <cell r="AW525" t="b">
            <v>0</v>
          </cell>
          <cell r="AX525" t="b">
            <v>0</v>
          </cell>
          <cell r="AY525">
            <v>105</v>
          </cell>
          <cell r="BA525" t="str">
            <v>-</v>
          </cell>
          <cell r="BB525" t="str">
            <v/>
          </cell>
          <cell r="BC525" t="str">
            <v>Cục Quản lý Dược Việt Nam</v>
          </cell>
        </row>
        <row r="526">
          <cell r="A526">
            <v>528</v>
          </cell>
          <cell r="B526" t="str">
            <v>-</v>
          </cell>
          <cell r="C526" t="str">
            <v/>
          </cell>
          <cell r="D526" t="str">
            <v>GMP</v>
          </cell>
          <cell r="E526">
            <v>555</v>
          </cell>
          <cell r="H526">
            <v>126</v>
          </cell>
          <cell r="I526" t="str">
            <v>A</v>
          </cell>
          <cell r="J526" t="str">
            <v>Công ty cổ phần Dược phẩm Hải Phòng (HAIPHARCO)</v>
          </cell>
          <cell r="K526" t="str">
            <v/>
          </cell>
          <cell r="L526" t="str">
            <v>Số 1, phố Tây Sơn, phường Trần Thành Ngọ, quận Kiến An, thành phố Hải Phòng.</v>
          </cell>
          <cell r="M526" t="str">
            <v/>
          </cell>
          <cell r="N526" t="str">
            <v/>
          </cell>
          <cell r="O526" t="str">
            <v/>
          </cell>
          <cell r="P526" t="str">
            <v>* Thuốc không chứa kháng sinh β-Lactam: Thuốc nhỏ mắt, thuốc nhỏ mũi, viên nén, viên bao phim, viên bao đường, thuốc bột, thuốc cốm, viên nang cứng và viên nang mềm.</v>
          </cell>
          <cell r="R526" t="str">
            <v>WHO-GMP</v>
          </cell>
          <cell r="S526">
            <v>43401</v>
          </cell>
          <cell r="T526" t="str">
            <v>577/GCN-QLD</v>
          </cell>
          <cell r="U526">
            <v>42305</v>
          </cell>
          <cell r="V526">
            <v>43401</v>
          </cell>
          <cell r="X526" t="str">
            <v>Tái</v>
          </cell>
          <cell r="Y526" t="str">
            <v>* Non-β (viên, cốm, bột uống, nang mềm, nhỏ mắt, nhỏ mũi)</v>
          </cell>
          <cell r="Z526" t="str">
            <v>x</v>
          </cell>
          <cell r="AA526" t="str">
            <v/>
          </cell>
          <cell r="AB526" t="str">
            <v/>
          </cell>
          <cell r="AC526" t="str">
            <v/>
          </cell>
          <cell r="AD526" t="str">
            <v/>
          </cell>
          <cell r="AE526" t="str">
            <v/>
          </cell>
          <cell r="AF526" t="str">
            <v/>
          </cell>
          <cell r="AG526" t="str">
            <v/>
          </cell>
          <cell r="AH526" t="str">
            <v>N</v>
          </cell>
          <cell r="AI526" t="str">
            <v/>
          </cell>
          <cell r="AJ526" t="str">
            <v/>
          </cell>
          <cell r="AK526" t="str">
            <v/>
          </cell>
          <cell r="AL526" t="str">
            <v/>
          </cell>
          <cell r="AM526" t="str">
            <v>N</v>
          </cell>
          <cell r="AN526" t="str">
            <v/>
          </cell>
          <cell r="AO526" t="str">
            <v/>
          </cell>
          <cell r="AP526" t="str">
            <v>x</v>
          </cell>
          <cell r="AQ526" t="str">
            <v/>
          </cell>
          <cell r="AR526" t="str">
            <v/>
          </cell>
          <cell r="AS526" t="str">
            <v/>
          </cell>
          <cell r="AT526" t="str">
            <v/>
          </cell>
          <cell r="AU526" t="str">
            <v/>
          </cell>
          <cell r="AV526" t="b">
            <v>1</v>
          </cell>
          <cell r="AW526" t="b">
            <v>0</v>
          </cell>
          <cell r="AX526" t="b">
            <v>0</v>
          </cell>
          <cell r="AY526">
            <v>106</v>
          </cell>
          <cell r="BA526" t="str">
            <v>-</v>
          </cell>
          <cell r="BB526" t="str">
            <v/>
          </cell>
          <cell r="BC526" t="str">
            <v>Cục Quản lý Dược Việt Nam</v>
          </cell>
        </row>
        <row r="527">
          <cell r="A527">
            <v>529</v>
          </cell>
          <cell r="B527" t="str">
            <v>-</v>
          </cell>
          <cell r="C527" t="str">
            <v/>
          </cell>
          <cell r="D527" t="str">
            <v>GMP</v>
          </cell>
          <cell r="E527">
            <v>556</v>
          </cell>
          <cell r="H527">
            <v>126</v>
          </cell>
          <cell r="I527" t="str">
            <v>A</v>
          </cell>
          <cell r="J527" t="str">
            <v>Công ty cổ phần Dược phẩm Hải Phòng (HAIPHARCO)</v>
          </cell>
          <cell r="K527" t="str">
            <v/>
          </cell>
          <cell r="L527" t="str">
            <v>Số 1, phố Tây Sơn, phường Trần Thành Ngọ, quận Kiến An, thành phố Hải Phòng.</v>
          </cell>
          <cell r="M527" t="str">
            <v/>
          </cell>
          <cell r="N527" t="str">
            <v/>
          </cell>
          <cell r="O527" t="str">
            <v/>
          </cell>
          <cell r="P527" t="str">
            <v xml:space="preserve">Thuốc không chứa kháng sinh β-Lactam: Thuốc nhỏ mắt, thuốc nhỏ mũi, thuốc viên nén không bao, viên bao phim, viên bao đường, viên nang cứng, thuốc bột và thuốc cốm </v>
          </cell>
          <cell r="R527" t="str">
            <v>WHO-GMP</v>
          </cell>
          <cell r="S527">
            <v>41783</v>
          </cell>
          <cell r="T527" t="str">
            <v>71/GCN-QLD</v>
          </cell>
          <cell r="U527">
            <v>41366</v>
          </cell>
          <cell r="V527">
            <v>41783</v>
          </cell>
          <cell r="X527" t="str">
            <v>Tái</v>
          </cell>
          <cell r="Y527" t="str">
            <v>* Non-β (viên, cốm, bột uống, nhỏ mắt, nhỏ mũi)</v>
          </cell>
          <cell r="AV527" t="b">
            <v>1</v>
          </cell>
          <cell r="AW527" t="b">
            <v>0</v>
          </cell>
          <cell r="AX527" t="b">
            <v>0</v>
          </cell>
          <cell r="AY527">
            <v>106</v>
          </cell>
          <cell r="BA527" t="str">
            <v>-</v>
          </cell>
          <cell r="BB527" t="str">
            <v/>
          </cell>
          <cell r="BC527" t="str">
            <v>Cục Quản lý Dược Việt Nam</v>
          </cell>
        </row>
        <row r="528">
          <cell r="A528">
            <v>530</v>
          </cell>
          <cell r="B528" t="str">
            <v>-</v>
          </cell>
          <cell r="C528" t="str">
            <v/>
          </cell>
          <cell r="D528" t="str">
            <v>GMP</v>
          </cell>
          <cell r="E528">
            <v>557</v>
          </cell>
          <cell r="H528">
            <v>126</v>
          </cell>
          <cell r="I528" t="str">
            <v>A</v>
          </cell>
          <cell r="J528" t="str">
            <v>Công ty cổ phần Dược phẩm Hải Phòng (HAIPHARCO)</v>
          </cell>
          <cell r="K528" t="str">
            <v/>
          </cell>
          <cell r="L528" t="str">
            <v>Số 1, phố Tây Sơn, phường Trần Thành Ngọ, quận Kiến An, thành phố Hải Phòng.</v>
          </cell>
          <cell r="M528" t="str">
            <v/>
          </cell>
          <cell r="N528" t="str">
            <v/>
          </cell>
          <cell r="O528" t="str">
            <v/>
          </cell>
          <cell r="P528" t="str">
            <v>Thuốc không chứa kháng sinh β-Lactam: Viên nang mềm</v>
          </cell>
          <cell r="R528" t="str">
            <v>WHO-GMP</v>
          </cell>
          <cell r="S528">
            <v>42275</v>
          </cell>
          <cell r="T528" t="str">
            <v>235/GCN-QLD</v>
          </cell>
          <cell r="U528">
            <v>41180</v>
          </cell>
          <cell r="V528">
            <v>42275</v>
          </cell>
          <cell r="X528" t="str">
            <v>Tái</v>
          </cell>
          <cell r="Y528" t="str">
            <v>* Non-β (viên, nang mềm)</v>
          </cell>
          <cell r="AV528" t="b">
            <v>1</v>
          </cell>
          <cell r="AW528" t="b">
            <v>0</v>
          </cell>
          <cell r="AX528" t="b">
            <v>0</v>
          </cell>
          <cell r="AY528">
            <v>106</v>
          </cell>
          <cell r="BA528" t="str">
            <v>-</v>
          </cell>
          <cell r="BB528" t="str">
            <v/>
          </cell>
          <cell r="BC528" t="str">
            <v>Cục Quản lý Dược Việt Nam</v>
          </cell>
        </row>
        <row r="529">
          <cell r="A529">
            <v>531</v>
          </cell>
          <cell r="B529" t="str">
            <v>o</v>
          </cell>
          <cell r="C529" t="str">
            <v>GMP-126B</v>
          </cell>
          <cell r="D529" t="str">
            <v>GMP</v>
          </cell>
          <cell r="E529">
            <v>558</v>
          </cell>
          <cell r="H529">
            <v>126</v>
          </cell>
          <cell r="I529" t="str">
            <v>B</v>
          </cell>
          <cell r="J529" t="str">
            <v>Công ty cổ phần Dược phẩm Hải Phòng (HAIPHARCO)</v>
          </cell>
          <cell r="K529" t="str">
            <v/>
          </cell>
          <cell r="L529" t="str">
            <v>Số 1, phố Tây Sơn, phường Trần Thành Ngọ, quận Kiến An, thành phố Hải Phòng.</v>
          </cell>
          <cell r="M529" t="str">
            <v/>
          </cell>
          <cell r="N529" t="str">
            <v/>
          </cell>
          <cell r="O529" t="str">
            <v/>
          </cell>
          <cell r="P529" t="str">
            <v xml:space="preserve">* Thuốc không chứa kháng sinh nhóm β-Lactam: Thuốc nước dùng ngoài, thuốc bột dùng ngoài, thuốc mỡ dùng ngoài;_x000D_
* Thuốc dược liệu: Viên nén, viên bao đường, viên nang cứng, viên hoàn cứng, thuốc bột, thuốc cốm, thuốc nước uống;_x000D_
* Nguyên liệu làm thuốc (từ dược liệu): Dược liệu sơ chế chế biến, dịch chiết, cao lỏng, cao đặc, cao khô._x000D_
</v>
          </cell>
          <cell r="R529" t="str">
            <v>WHO-GMP</v>
          </cell>
          <cell r="S529">
            <v>43757</v>
          </cell>
          <cell r="T529" t="str">
            <v>510/GCN-QLD</v>
          </cell>
          <cell r="U529">
            <v>42662</v>
          </cell>
          <cell r="V529">
            <v>43757</v>
          </cell>
          <cell r="X529" t="str">
            <v>Mới</v>
          </cell>
          <cell r="Y529" t="str">
            <v>* Non-β (mỡ, nước dùng ngoài)_x000D_
* Dược liệu (viên, cốm, bột uống, nước uống)_x000D_
* Nguyên liệu dược liệu (cao)</v>
          </cell>
          <cell r="Z529" t="str">
            <v>x</v>
          </cell>
          <cell r="AA529" t="str">
            <v>x</v>
          </cell>
          <cell r="AE529" t="str">
            <v>x</v>
          </cell>
          <cell r="AH529" t="str">
            <v>D H</v>
          </cell>
          <cell r="AI529" t="str">
            <v>D</v>
          </cell>
          <cell r="AK529" t="str">
            <v>D</v>
          </cell>
          <cell r="AL529" t="str">
            <v>N</v>
          </cell>
          <cell r="AN529" t="str">
            <v>N</v>
          </cell>
          <cell r="AU529" t="str">
            <v>D</v>
          </cell>
          <cell r="AV529" t="b">
            <v>1</v>
          </cell>
          <cell r="AW529" t="b">
            <v>0</v>
          </cell>
          <cell r="AX529" t="b">
            <v>0</v>
          </cell>
          <cell r="AY529">
            <v>106</v>
          </cell>
          <cell r="BA529" t="str">
            <v>-</v>
          </cell>
          <cell r="BB529" t="str">
            <v/>
          </cell>
          <cell r="BC529" t="str">
            <v>Cục Quản lý Dược Việt Nam</v>
          </cell>
        </row>
        <row r="530">
          <cell r="A530">
            <v>532</v>
          </cell>
          <cell r="B530" t="str">
            <v>o</v>
          </cell>
          <cell r="C530" t="str">
            <v>GMP-127A</v>
          </cell>
          <cell r="D530" t="str">
            <v>GMP</v>
          </cell>
          <cell r="E530">
            <v>559</v>
          </cell>
          <cell r="H530">
            <v>127</v>
          </cell>
          <cell r="I530" t="str">
            <v>A</v>
          </cell>
          <cell r="J530" t="str">
            <v>Công ty cổ phần Dược phẩm Khang Minh</v>
          </cell>
          <cell r="K530" t="str">
            <v/>
          </cell>
          <cell r="L530" t="str">
            <v>D19/37K, hương lộ 80, ấp 4, xã Vĩnh Lộc B, huyện Bình Chánh, thành phố Hồ Chí Minh.</v>
          </cell>
          <cell r="M530" t="str">
            <v/>
          </cell>
          <cell r="N530" t="str">
            <v/>
          </cell>
          <cell r="O530" t="str">
            <v/>
          </cell>
          <cell r="P530"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R530" t="str">
            <v>WHO-GMP</v>
          </cell>
          <cell r="S530">
            <v>44347</v>
          </cell>
          <cell r="T530" t="str">
            <v>336/GCN-QLD</v>
          </cell>
          <cell r="U530">
            <v>43251</v>
          </cell>
          <cell r="V530">
            <v>44347</v>
          </cell>
          <cell r="X530" t="str">
            <v>Tái</v>
          </cell>
          <cell r="Y530" t="str">
            <v>* Nguyên liệu dược liệu (cốm, bột uống, cao)_x000D_
* Dược liệu (viên, cốm, bột uống, nước uống)</v>
          </cell>
          <cell r="AA530" t="str">
            <v>x</v>
          </cell>
          <cell r="AE530" t="str">
            <v>x</v>
          </cell>
          <cell r="AH530" t="str">
            <v>D</v>
          </cell>
          <cell r="AI530" t="str">
            <v>D</v>
          </cell>
          <cell r="AK530" t="str">
            <v>D</v>
          </cell>
          <cell r="AU530" t="str">
            <v>D</v>
          </cell>
          <cell r="AV530" t="b">
            <v>1</v>
          </cell>
          <cell r="AW530" t="b">
            <v>0</v>
          </cell>
          <cell r="AX530" t="b">
            <v>0</v>
          </cell>
          <cell r="AY530">
            <v>107</v>
          </cell>
          <cell r="BA530" t="str">
            <v>-</v>
          </cell>
          <cell r="BB530" t="str">
            <v/>
          </cell>
          <cell r="BC530" t="str">
            <v>Cục Quản lý Dược Việt Nam</v>
          </cell>
        </row>
        <row r="531">
          <cell r="A531">
            <v>533</v>
          </cell>
          <cell r="B531" t="str">
            <v>-</v>
          </cell>
          <cell r="C531" t="str">
            <v/>
          </cell>
          <cell r="D531" t="str">
            <v>GMP</v>
          </cell>
          <cell r="E531">
            <v>560</v>
          </cell>
          <cell r="H531">
            <v>127</v>
          </cell>
          <cell r="I531" t="str">
            <v>A</v>
          </cell>
          <cell r="J531" t="str">
            <v>Công ty cổ phần Dược phẩm Khang Minh</v>
          </cell>
          <cell r="K531" t="str">
            <v/>
          </cell>
          <cell r="L531" t="str">
            <v>D19/37K, hương lộ 80, ấp 4, xã Vĩnh Lộc B, huyện Bình Chánh, thành phố Hồ Chí Minh.</v>
          </cell>
          <cell r="M531" t="str">
            <v/>
          </cell>
          <cell r="N531" t="str">
            <v/>
          </cell>
          <cell r="O531" t="str">
            <v/>
          </cell>
          <cell r="P531"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R531" t="str">
            <v>WHO-GMP</v>
          </cell>
          <cell r="S531">
            <v>43032</v>
          </cell>
          <cell r="T531" t="str">
            <v>599/GCN-QLD</v>
          </cell>
          <cell r="U531">
            <v>41936</v>
          </cell>
          <cell r="V531">
            <v>43032</v>
          </cell>
          <cell r="X531" t="str">
            <v>Tái</v>
          </cell>
          <cell r="Y531" t="str">
            <v>* Nguyên liệu dược liệu (cốm, bột uống, cao)
* Dược liệu (viên, cốm, bột uống, nước uống)</v>
          </cell>
          <cell r="AV531" t="b">
            <v>1</v>
          </cell>
          <cell r="AW531" t="b">
            <v>0</v>
          </cell>
          <cell r="AX531" t="b">
            <v>0</v>
          </cell>
          <cell r="AY531">
            <v>107</v>
          </cell>
          <cell r="BA531" t="str">
            <v>-</v>
          </cell>
          <cell r="BB531" t="str">
            <v/>
          </cell>
          <cell r="BC531" t="str">
            <v>Cục Quản lý Dược Việt Nam</v>
          </cell>
        </row>
        <row r="532">
          <cell r="A532">
            <v>534</v>
          </cell>
          <cell r="B532" t="str">
            <v>-</v>
          </cell>
          <cell r="C532" t="str">
            <v/>
          </cell>
          <cell r="D532" t="str">
            <v>GMP</v>
          </cell>
          <cell r="E532">
            <v>561</v>
          </cell>
          <cell r="H532">
            <v>127</v>
          </cell>
          <cell r="I532" t="str">
            <v>A</v>
          </cell>
          <cell r="J532" t="str">
            <v>Công ty cổ phần Dược phẩm Khang Minh</v>
          </cell>
          <cell r="K532" t="str">
            <v/>
          </cell>
          <cell r="L532" t="str">
            <v>D19/37K, hương lộ 80, ấp 4, xã Vĩnh Lộc B, huyện Bình Chánh, thành phố Hồ Chí Minh.</v>
          </cell>
          <cell r="M532" t="str">
            <v/>
          </cell>
          <cell r="N532" t="str">
            <v/>
          </cell>
          <cell r="O532" t="str">
            <v/>
          </cell>
          <cell r="P532" t="str">
            <v>* Dạng thành phẩm và nguyên liệu làm thuốc: Thuốc viên nang cứng, thuốc bột, thuốc cốm và thuốc nước uống từ dược liệu 
* Nguyên liệu từ dược liệu: cao, cốm, bột</v>
          </cell>
          <cell r="R532" t="str">
            <v>WHO-GMP</v>
          </cell>
          <cell r="S532">
            <v>41843</v>
          </cell>
          <cell r="T532" t="str">
            <v>236/CN-QLD</v>
          </cell>
          <cell r="U532">
            <v>40737</v>
          </cell>
          <cell r="V532">
            <v>41843</v>
          </cell>
          <cell r="X532" t="str">
            <v>Tái</v>
          </cell>
          <cell r="Y532" t="str">
            <v>* Nguyên liệu dược liệu (viên, cốm, bột uống, nước uống)
* Nguyên liệu dược liệu (cốm, cao)</v>
          </cell>
          <cell r="AV532" t="b">
            <v>1</v>
          </cell>
          <cell r="AW532" t="b">
            <v>0</v>
          </cell>
          <cell r="AX532" t="b">
            <v>0</v>
          </cell>
          <cell r="AY532">
            <v>107</v>
          </cell>
          <cell r="BA532" t="str">
            <v>-</v>
          </cell>
          <cell r="BB532" t="str">
            <v/>
          </cell>
          <cell r="BC532" t="str">
            <v>Cục Quản lý Dược Việt Nam</v>
          </cell>
        </row>
        <row r="533">
          <cell r="A533">
            <v>535</v>
          </cell>
          <cell r="B533" t="str">
            <v>o</v>
          </cell>
          <cell r="C533" t="str">
            <v>GMP-128A</v>
          </cell>
          <cell r="D533" t="str">
            <v>GMP</v>
          </cell>
          <cell r="E533">
            <v>562</v>
          </cell>
          <cell r="H533">
            <v>128</v>
          </cell>
          <cell r="I533" t="str">
            <v>A</v>
          </cell>
          <cell r="J533" t="str">
            <v>Công ty TNHH Medochemie (Viễn Đông)</v>
          </cell>
          <cell r="K533" t="str">
            <v>Medochemie (Far East) Co., Ltd.</v>
          </cell>
          <cell r="L533"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Khu công nghiệp Việt Nam-Singapore II-A, xã Vĩnh Tân, thị xã Tân Uyên, tỉnh Bình Dương, Việt Nam.</v>
          </cell>
          <cell r="M533" t="str">
            <v>* Factory 1: No. 40, VSIP II, Street 6, Vietnam -Singapore Industrial Park II, Binh Duong Industry – Service – Urban Complex, Hoa Phu Ward, Thu Dau Mot City, Binh Duong Province, Vietnam._x000D_
* Factory 2: Nº 10, 12 and 16 VSIP II-A, Street 27, Viet Nam-Singapore Industrial Park II-A, Vinh Tan commune, Tan Uyen town, Binh Duong province, Vietnam.</v>
          </cell>
          <cell r="N533" t="str">
            <v/>
          </cell>
          <cell r="O533" t="str">
            <v/>
          </cell>
          <cell r="P533" t="str">
            <v>* Thuốc không chứa kháng sinh nhóm β-Lactam: Viên nén, viên nén bao phim, viên nang cứng (Cơ sở 1);_x000D_
* Thuốc không chứa kháng sinh nhóm β-Lactam: Thuốc kem, gel, mỡ dùng ngoài và thuốc nước uống (Cơ sở 2).</v>
          </cell>
          <cell r="R533" t="str">
            <v>WHO-GMP</v>
          </cell>
          <cell r="S533">
            <v>44285</v>
          </cell>
          <cell r="T533" t="str">
            <v>223/GCN-QLD</v>
          </cell>
          <cell r="U533">
            <v>43189</v>
          </cell>
          <cell r="V533">
            <v>44285</v>
          </cell>
          <cell r="X533" t="str">
            <v>Tái</v>
          </cell>
          <cell r="Y533" t="str">
            <v>* Non-β (viên)
* Non-β (kem, gel, mỡ, nước uống)</v>
          </cell>
          <cell r="Z533" t="str">
            <v>x</v>
          </cell>
          <cell r="AA533" t="str">
            <v/>
          </cell>
          <cell r="AB533" t="str">
            <v/>
          </cell>
          <cell r="AC533" t="str">
            <v/>
          </cell>
          <cell r="AD533" t="str">
            <v/>
          </cell>
          <cell r="AE533" t="str">
            <v/>
          </cell>
          <cell r="AF533" t="str">
            <v/>
          </cell>
          <cell r="AG533" t="str">
            <v/>
          </cell>
          <cell r="AH533" t="str">
            <v>N</v>
          </cell>
          <cell r="AI533" t="str">
            <v/>
          </cell>
          <cell r="AJ533" t="str">
            <v/>
          </cell>
          <cell r="AK533" t="str">
            <v>N</v>
          </cell>
          <cell r="AL533" t="str">
            <v/>
          </cell>
          <cell r="AM533" t="str">
            <v/>
          </cell>
          <cell r="AN533" t="str">
            <v>N</v>
          </cell>
          <cell r="AO533" t="str">
            <v/>
          </cell>
          <cell r="AP533" t="str">
            <v/>
          </cell>
          <cell r="AQ533" t="str">
            <v/>
          </cell>
          <cell r="AR533" t="str">
            <v/>
          </cell>
          <cell r="AS533" t="str">
            <v/>
          </cell>
          <cell r="AT533" t="str">
            <v/>
          </cell>
          <cell r="AU533" t="str">
            <v/>
          </cell>
          <cell r="AV533" t="b">
            <v>1</v>
          </cell>
          <cell r="AW533" t="b">
            <v>0</v>
          </cell>
          <cell r="AX533" t="b">
            <v>0</v>
          </cell>
          <cell r="AY533">
            <v>108</v>
          </cell>
          <cell r="AZ533">
            <v>69</v>
          </cell>
          <cell r="BA533">
            <v>69</v>
          </cell>
          <cell r="BB533" t="str">
            <v>85/ĐKKDD-BYT</v>
          </cell>
          <cell r="BC533" t="str">
            <v>Cục Quản lý Dược Việt Nam</v>
          </cell>
        </row>
        <row r="534">
          <cell r="A534">
            <v>536</v>
          </cell>
          <cell r="B534" t="str">
            <v>-</v>
          </cell>
          <cell r="C534" t="str">
            <v/>
          </cell>
          <cell r="D534" t="str">
            <v>GMP</v>
          </cell>
          <cell r="E534">
            <v>563</v>
          </cell>
          <cell r="H534">
            <v>128</v>
          </cell>
          <cell r="I534" t="str">
            <v>A</v>
          </cell>
          <cell r="J534" t="str">
            <v>Công ty TNHH Medochemie (Viễn Đông)</v>
          </cell>
          <cell r="K534" t="str">
            <v>Medochemie (Far East) Co., Ltd.</v>
          </cell>
          <cell r="L534"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Khu công nghiệp Việt Nam-Singapore II-A, xã Vĩnh Tân, thị xã Tân Uyên, tỉnh Bình Dương, Việt Nam.</v>
          </cell>
          <cell r="M534" t="str">
            <v>* Factory 1: No. 40, VSIP II, Street 6, Vietnam -Singapore Industrial Park II, Binh Duong Industry – Service – Urban Complex, Hoa Phu Ward, Thu Dau Mot City, Binh Duong Province, Vietnam._x000D_
* Factory 2: Nº 10, 12 and 16 VSIP II-A, Street 27, Viet Nam-Singapore Industrial Park II-A, Vinh Tan commune, Tan Uyen town, Binh Duong province, Vietnam.</v>
          </cell>
          <cell r="N534" t="str">
            <v/>
          </cell>
          <cell r="O534" t="str">
            <v/>
          </cell>
          <cell r="P534" t="str">
            <v>* Thuốc không chứa kháng sinh nhóm β-Lactam: Viên nén, viên nén bao phim, viên nang cứng.</v>
          </cell>
          <cell r="R534" t="str">
            <v>WHO-GMP</v>
          </cell>
          <cell r="S534">
            <v>42988</v>
          </cell>
          <cell r="T534" t="str">
            <v>502/GCN-QLD</v>
          </cell>
          <cell r="U534">
            <v>41892</v>
          </cell>
          <cell r="V534">
            <v>42988</v>
          </cell>
          <cell r="X534" t="str">
            <v>Tái</v>
          </cell>
          <cell r="Y534" t="str">
            <v>* Non-β (viên)</v>
          </cell>
          <cell r="AV534" t="b">
            <v>1</v>
          </cell>
          <cell r="AW534" t="b">
            <v>0</v>
          </cell>
          <cell r="AX534" t="b">
            <v>0</v>
          </cell>
          <cell r="AY534">
            <v>108</v>
          </cell>
          <cell r="BA534" t="str">
            <v>-</v>
          </cell>
          <cell r="BB534" t="str">
            <v/>
          </cell>
          <cell r="BC534" t="str">
            <v>Cục Quản lý Dược Việt Nam</v>
          </cell>
        </row>
        <row r="535">
          <cell r="A535">
            <v>537</v>
          </cell>
          <cell r="B535" t="str">
            <v>-</v>
          </cell>
          <cell r="C535" t="str">
            <v/>
          </cell>
          <cell r="D535" t="str">
            <v>GMP</v>
          </cell>
          <cell r="E535">
            <v>564</v>
          </cell>
          <cell r="H535">
            <v>128</v>
          </cell>
          <cell r="I535" t="str">
            <v>A</v>
          </cell>
          <cell r="J535" t="str">
            <v>Công ty TNHH Medochemie (Viễn Đông)</v>
          </cell>
          <cell r="K535" t="str">
            <v>Medochemie (Far East) Co., Ltd.</v>
          </cell>
          <cell r="L535"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Khu công nghiệp Việt Nam-Singapore II-A, xã Vĩnh Tân, thị xã Tân Uyên, tỉnh Bình Dương, Việt Nam.</v>
          </cell>
          <cell r="M535" t="str">
            <v>* Factory 1: No. 40, VSIP II, Street 6, Vietnam -Singapore Industrial Park II, Binh Duong Industry – Service – Urban Complex, Hoa Phu Ward, Thu Dau Mot City, Binh Duong Province, Vietnam._x000D_
* Factory 2: Nº 10, 12 and 16 VSIP II-A, Street 27, Viet Nam-Singapore Industrial Park II-A, Vinh Tan commune, Tan Uyen town, Binh Duong province, Vietnam.</v>
          </cell>
          <cell r="N535" t="str">
            <v/>
          </cell>
          <cell r="O535" t="str">
            <v/>
          </cell>
          <cell r="P535" t="str">
            <v>Thuốc không chứa kháng sinh nhóm β-Lactam: viên nén, viên nén bao phim, viên nang cứng.</v>
          </cell>
          <cell r="R535" t="str">
            <v>WHO-GMP</v>
          </cell>
          <cell r="S535">
            <v>41863</v>
          </cell>
          <cell r="T535" t="str">
            <v>308/GCN-QLD</v>
          </cell>
          <cell r="U535">
            <v>40767</v>
          </cell>
          <cell r="V535">
            <v>41863</v>
          </cell>
          <cell r="X535" t="str">
            <v>Mới</v>
          </cell>
          <cell r="Y535" t="str">
            <v>* Non-β (viên)</v>
          </cell>
          <cell r="AV535" t="b">
            <v>1</v>
          </cell>
          <cell r="AW535" t="b">
            <v>0</v>
          </cell>
          <cell r="AX535" t="b">
            <v>0</v>
          </cell>
          <cell r="AY535">
            <v>108</v>
          </cell>
          <cell r="BA535" t="str">
            <v>-</v>
          </cell>
          <cell r="BB535" t="str">
            <v/>
          </cell>
          <cell r="BC535" t="str">
            <v>Cục Quản lý Dược Việt Nam</v>
          </cell>
        </row>
        <row r="536">
          <cell r="A536">
            <v>538</v>
          </cell>
          <cell r="B536" t="str">
            <v>o</v>
          </cell>
          <cell r="C536" t="str">
            <v>GMP-128B</v>
          </cell>
          <cell r="D536" t="str">
            <v>GMP</v>
          </cell>
          <cell r="E536">
            <v>565</v>
          </cell>
          <cell r="H536">
            <v>128</v>
          </cell>
          <cell r="I536" t="str">
            <v>B</v>
          </cell>
          <cell r="J536" t="str">
            <v>Công ty TNHH Medochemie (Viễn Đông)</v>
          </cell>
          <cell r="K536" t="str">
            <v>Medochemie (Far East) Co., Ltd.</v>
          </cell>
          <cell r="L536" t="str">
            <v>Số 40, VSIP II đường số 6, khu công nghiệp Việt Nam - Singapore II, khu liên hợp công nghiệp - dịch vụ - đô thị Bình Dương, phường Hòa Phú, thành phố Thủ Dầu Một, tỉnh Bình Dương, Việt Nam.</v>
          </cell>
          <cell r="N536" t="str">
            <v/>
          </cell>
          <cell r="O536" t="str">
            <v/>
          </cell>
          <cell r="P536" t="str">
            <v>* Thuốc không chứa kháng sinh nhóm β-Lactam: Thuốc kem, thuốc gel và thuốc mỡ.</v>
          </cell>
          <cell r="R536" t="str">
            <v>WHO-GMP</v>
          </cell>
          <cell r="S536">
            <v>43100</v>
          </cell>
          <cell r="T536" t="str">
            <v>712/GCN-QLD</v>
          </cell>
          <cell r="U536">
            <v>42004</v>
          </cell>
          <cell r="V536">
            <v>43100</v>
          </cell>
          <cell r="W536" t="str">
            <v>Công ty chuyển dây chuyền sang cơ sở 2.</v>
          </cell>
          <cell r="X536" t="str">
            <v>Mới</v>
          </cell>
          <cell r="Y536" t="str">
            <v>* Non-β (kem, gel, mỡ)</v>
          </cell>
          <cell r="Z536" t="str">
            <v>x</v>
          </cell>
          <cell r="AA536" t="str">
            <v/>
          </cell>
          <cell r="AB536" t="str">
            <v/>
          </cell>
          <cell r="AC536" t="str">
            <v/>
          </cell>
          <cell r="AD536" t="str">
            <v/>
          </cell>
          <cell r="AE536" t="str">
            <v/>
          </cell>
          <cell r="AF536" t="str">
            <v/>
          </cell>
          <cell r="AG536" t="str">
            <v/>
          </cell>
          <cell r="AH536" t="str">
            <v/>
          </cell>
          <cell r="AI536" t="str">
            <v/>
          </cell>
          <cell r="AJ536" t="str">
            <v/>
          </cell>
          <cell r="AK536" t="str">
            <v/>
          </cell>
          <cell r="AL536" t="str">
            <v/>
          </cell>
          <cell r="AM536" t="str">
            <v/>
          </cell>
          <cell r="AN536" t="str">
            <v>N</v>
          </cell>
          <cell r="AO536" t="str">
            <v/>
          </cell>
          <cell r="AP536" t="str">
            <v/>
          </cell>
          <cell r="AQ536" t="str">
            <v/>
          </cell>
          <cell r="AR536" t="str">
            <v/>
          </cell>
          <cell r="AS536" t="str">
            <v/>
          </cell>
          <cell r="AT536" t="str">
            <v/>
          </cell>
          <cell r="AU536" t="str">
            <v/>
          </cell>
          <cell r="AV536" t="b">
            <v>0</v>
          </cell>
          <cell r="AW536" t="b">
            <v>0</v>
          </cell>
          <cell r="AX536" t="b">
            <v>0</v>
          </cell>
          <cell r="AY536">
            <v>108</v>
          </cell>
          <cell r="BA536" t="str">
            <v>-</v>
          </cell>
          <cell r="BB536" t="str">
            <v/>
          </cell>
          <cell r="BC536" t="str">
            <v>Cục Quản lý Dược Việt Nam</v>
          </cell>
        </row>
        <row r="537">
          <cell r="A537">
            <v>539</v>
          </cell>
          <cell r="B537" t="str">
            <v>-</v>
          </cell>
          <cell r="C537" t="str">
            <v/>
          </cell>
          <cell r="D537" t="str">
            <v>GMP</v>
          </cell>
          <cell r="E537">
            <v>566</v>
          </cell>
          <cell r="H537">
            <v>129</v>
          </cell>
          <cell r="I537" t="str">
            <v>A</v>
          </cell>
          <cell r="J537" t="str">
            <v>Công ty TNHH Medochemie (Viễn Đông)</v>
          </cell>
          <cell r="K537" t="str">
            <v>Medochemie (Far East) Co., Ltd.</v>
          </cell>
          <cell r="L537" t="str">
            <v>Số 10, 12 và 16 VSIP II-A, đường số 27, Khu công nghiệp Việt Nam-Singapore II-A, xã Vĩnh Tân, thị xã Tân Uyên, tỉnh Bình Dương, Việt Nam.</v>
          </cell>
          <cell r="M537" t="str">
            <v>Nº 10, 12 and 16 VSIP II-A, Street 27, Viet Nam-Singapore Industrial Park II-A, Vinh Tan commune, Tan Uyen town, Binh Duong province, Vietnam.</v>
          </cell>
          <cell r="N537" t="str">
            <v/>
          </cell>
          <cell r="O537" t="str">
            <v/>
          </cell>
          <cell r="P537" t="str">
            <v>* Thuốc chứa kháng sinh Cephalosporin: Thuốc tiêm bột.</v>
          </cell>
          <cell r="R537" t="str">
            <v>WHO-GMP</v>
          </cell>
          <cell r="S537">
            <v>43996</v>
          </cell>
          <cell r="T537" t="str">
            <v>223/GCN-QLD</v>
          </cell>
          <cell r="U537">
            <v>42900</v>
          </cell>
          <cell r="V537">
            <v>43996</v>
          </cell>
          <cell r="X537" t="str">
            <v>Mới</v>
          </cell>
          <cell r="Y537" t="str">
            <v>* Cephalosporin (bột uống, tiêm bột)</v>
          </cell>
          <cell r="Z537" t="str">
            <v>x</v>
          </cell>
          <cell r="AA537" t="str">
            <v/>
          </cell>
          <cell r="AB537" t="str">
            <v/>
          </cell>
          <cell r="AC537" t="str">
            <v/>
          </cell>
          <cell r="AD537" t="str">
            <v/>
          </cell>
          <cell r="AE537" t="str">
            <v/>
          </cell>
          <cell r="AF537" t="str">
            <v>C</v>
          </cell>
          <cell r="AG537" t="str">
            <v/>
          </cell>
          <cell r="AH537" t="str">
            <v/>
          </cell>
          <cell r="AI537" t="str">
            <v/>
          </cell>
          <cell r="AJ537" t="str">
            <v/>
          </cell>
          <cell r="AK537" t="str">
            <v/>
          </cell>
          <cell r="AL537" t="str">
            <v/>
          </cell>
          <cell r="AM537" t="str">
            <v/>
          </cell>
          <cell r="AN537" t="str">
            <v/>
          </cell>
          <cell r="AO537" t="str">
            <v/>
          </cell>
          <cell r="AP537" t="str">
            <v/>
          </cell>
          <cell r="AQ537" t="str">
            <v/>
          </cell>
          <cell r="AR537" t="str">
            <v/>
          </cell>
          <cell r="AS537" t="str">
            <v/>
          </cell>
          <cell r="AT537" t="str">
            <v/>
          </cell>
          <cell r="AU537" t="str">
            <v/>
          </cell>
          <cell r="AV537" t="b">
            <v>1</v>
          </cell>
          <cell r="AW537" t="b">
            <v>0</v>
          </cell>
          <cell r="AX537" t="b">
            <v>0</v>
          </cell>
          <cell r="AY537">
            <v>108</v>
          </cell>
          <cell r="AZ537">
            <v>60</v>
          </cell>
          <cell r="BA537">
            <v>60</v>
          </cell>
          <cell r="BB537" t="str">
            <v>244/ĐKKDD-BYT</v>
          </cell>
          <cell r="BC537" t="str">
            <v>Cục Quản lý Dược Việt Nam</v>
          </cell>
        </row>
        <row r="538">
          <cell r="A538">
            <v>540</v>
          </cell>
          <cell r="B538" t="str">
            <v>o</v>
          </cell>
          <cell r="C538" t="str">
            <v>GMP-130A</v>
          </cell>
          <cell r="D538" t="str">
            <v>GMP</v>
          </cell>
          <cell r="E538">
            <v>567</v>
          </cell>
          <cell r="H538">
            <v>130</v>
          </cell>
          <cell r="I538" t="str">
            <v>A</v>
          </cell>
          <cell r="J538" t="str">
            <v>Công ty cổ phần Fresenius Kabi Việt Nam</v>
          </cell>
          <cell r="K538" t="str">
            <v>FRESENIUS KABI VIETNAM JOINT STOCK COMPANY</v>
          </cell>
          <cell r="L538" t="str">
            <v>Khu vực 8, phường Nhơn Phú, thành phố Quy Nhơn, tỉnh Bình Định.</v>
          </cell>
          <cell r="M538" t="str">
            <v/>
          </cell>
          <cell r="N538" t="str">
            <v/>
          </cell>
          <cell r="O538" t="str">
            <v/>
          </cell>
          <cell r="P538" t="str">
            <v>* Thuốc không chứa kháng sinh nhóm β-Lactam: Dung dịch thuốc tiêm, dung dịch thuốc tiêm truyền (bao gồm cả thuốc trong Danh mục thuốc, dược chất thuộc Danh mục chất bị cấm sử dụng trong một số ngành, lĩnh vực).</v>
          </cell>
          <cell r="R538" t="str">
            <v>WHO-GMP</v>
          </cell>
          <cell r="S538">
            <v>44368</v>
          </cell>
          <cell r="T538" t="str">
            <v>396/GCN-QLD</v>
          </cell>
          <cell r="U538">
            <v>43272</v>
          </cell>
          <cell r="V538">
            <v>44368</v>
          </cell>
          <cell r="X538" t="str">
            <v>Tái</v>
          </cell>
          <cell r="Y538" t="str">
            <v>* Non-β (tiêm nước)</v>
          </cell>
          <cell r="Z538" t="str">
            <v>x</v>
          </cell>
          <cell r="AA538" t="str">
            <v/>
          </cell>
          <cell r="AB538" t="str">
            <v/>
          </cell>
          <cell r="AC538" t="str">
            <v/>
          </cell>
          <cell r="AD538" t="str">
            <v/>
          </cell>
          <cell r="AE538" t="str">
            <v/>
          </cell>
          <cell r="AF538" t="str">
            <v/>
          </cell>
          <cell r="AG538" t="str">
            <v>N T</v>
          </cell>
          <cell r="AH538" t="str">
            <v/>
          </cell>
          <cell r="AI538" t="str">
            <v/>
          </cell>
          <cell r="AJ538" t="str">
            <v/>
          </cell>
          <cell r="AK538" t="str">
            <v/>
          </cell>
          <cell r="AL538" t="str">
            <v/>
          </cell>
          <cell r="AM538" t="str">
            <v/>
          </cell>
          <cell r="AN538" t="str">
            <v/>
          </cell>
          <cell r="AO538" t="str">
            <v/>
          </cell>
          <cell r="AP538" t="str">
            <v/>
          </cell>
          <cell r="AQ538" t="str">
            <v/>
          </cell>
          <cell r="AR538" t="str">
            <v/>
          </cell>
          <cell r="AS538" t="str">
            <v/>
          </cell>
          <cell r="AT538" t="str">
            <v/>
          </cell>
          <cell r="AU538" t="str">
            <v/>
          </cell>
          <cell r="AV538" t="b">
            <v>1</v>
          </cell>
          <cell r="AW538" t="b">
            <v>0</v>
          </cell>
          <cell r="AX538" t="b">
            <v>0</v>
          </cell>
          <cell r="AY538">
            <v>109</v>
          </cell>
          <cell r="AZ538">
            <v>6</v>
          </cell>
          <cell r="BA538">
            <v>6</v>
          </cell>
          <cell r="BB538" t="str">
            <v>101/ĐKKDD-BYT</v>
          </cell>
          <cell r="BC538" t="str">
            <v>Cục Quản lý Dược Việt Nam</v>
          </cell>
        </row>
        <row r="539">
          <cell r="A539">
            <v>541</v>
          </cell>
          <cell r="B539" t="str">
            <v>-</v>
          </cell>
          <cell r="C539" t="str">
            <v/>
          </cell>
          <cell r="D539" t="str">
            <v>GMP</v>
          </cell>
          <cell r="E539">
            <v>568</v>
          </cell>
          <cell r="H539">
            <v>130</v>
          </cell>
          <cell r="I539" t="str">
            <v>A</v>
          </cell>
          <cell r="J539" t="str">
            <v>Công ty cổ phần Fresenius Kabi Việt Nam</v>
          </cell>
          <cell r="K539" t="str">
            <v>FRESENIUS KABI VIETNAM JOINT STOCK COMPANY</v>
          </cell>
          <cell r="L539" t="str">
            <v>Khu vực 8, phường Nhơn Phú, thành phố Quy Nhơn, tỉnh Bình Định.</v>
          </cell>
          <cell r="M539" t="str">
            <v/>
          </cell>
          <cell r="N539" t="str">
            <v/>
          </cell>
          <cell r="O539" t="str">
            <v/>
          </cell>
          <cell r="P539" t="str">
            <v>* Thuốc không chứa kháng sinh nhóm β-Lactam: dung dịch thuốc tiêm, dung dịch thuốc tiêm truyền.</v>
          </cell>
          <cell r="R539" t="str">
            <v>WHO-GMP</v>
          </cell>
          <cell r="S539">
            <v>43078</v>
          </cell>
          <cell r="T539" t="str">
            <v>686/GCN-QLD</v>
          </cell>
          <cell r="U539">
            <v>41982</v>
          </cell>
          <cell r="V539">
            <v>43078</v>
          </cell>
          <cell r="X539" t="str">
            <v>Tái</v>
          </cell>
          <cell r="Y539" t="str">
            <v>* Non-β (tiêm nước)</v>
          </cell>
          <cell r="AV539" t="b">
            <v>1</v>
          </cell>
          <cell r="AW539" t="b">
            <v>0</v>
          </cell>
          <cell r="AX539" t="b">
            <v>0</v>
          </cell>
          <cell r="AY539">
            <v>109</v>
          </cell>
          <cell r="BA539" t="str">
            <v>-</v>
          </cell>
          <cell r="BB539" t="str">
            <v/>
          </cell>
          <cell r="BC539" t="str">
            <v>Cục Quản lý Dược Việt Nam</v>
          </cell>
        </row>
        <row r="540">
          <cell r="A540">
            <v>542</v>
          </cell>
          <cell r="B540" t="str">
            <v>-</v>
          </cell>
          <cell r="C540" t="str">
            <v/>
          </cell>
          <cell r="D540" t="str">
            <v>GMP</v>
          </cell>
          <cell r="E540">
            <v>569</v>
          </cell>
          <cell r="H540">
            <v>130</v>
          </cell>
          <cell r="I540" t="str">
            <v>A</v>
          </cell>
          <cell r="J540" t="str">
            <v>Công ty cổ phần Fresenius Kabi Việt Nam</v>
          </cell>
          <cell r="K540" t="str">
            <v>FRESENIUS KABI VIETNAM JOINT STOCK COMPANY</v>
          </cell>
          <cell r="L540" t="str">
            <v>Khu vực 8, phường Nhơn Phú, thành phố Quy Nhơn, tỉnh Bình Định.</v>
          </cell>
          <cell r="M540" t="str">
            <v/>
          </cell>
          <cell r="N540" t="str">
            <v/>
          </cell>
          <cell r="O540" t="str">
            <v/>
          </cell>
          <cell r="P540" t="str">
            <v>Dung dịch thuốc tiêm không chứa kháng sinh nhóm β-Lactam</v>
          </cell>
          <cell r="R540" t="str">
            <v>WHO-GMP</v>
          </cell>
          <cell r="S540">
            <v>42023</v>
          </cell>
          <cell r="T540" t="str">
            <v>26/CN-QLD</v>
          </cell>
          <cell r="U540">
            <v>40927</v>
          </cell>
          <cell r="V540">
            <v>42023</v>
          </cell>
          <cell r="X540" t="str">
            <v>Tái</v>
          </cell>
          <cell r="Y540" t="str">
            <v>* Non-β (tiêm nước)</v>
          </cell>
          <cell r="AV540" t="b">
            <v>1</v>
          </cell>
          <cell r="AW540" t="b">
            <v>0</v>
          </cell>
          <cell r="AX540" t="b">
            <v>0</v>
          </cell>
          <cell r="AY540">
            <v>109</v>
          </cell>
          <cell r="BA540" t="str">
            <v>-</v>
          </cell>
          <cell r="BB540" t="str">
            <v/>
          </cell>
          <cell r="BC540" t="str">
            <v>Cục Quản lý Dược Việt Nam</v>
          </cell>
        </row>
        <row r="541">
          <cell r="A541">
            <v>543</v>
          </cell>
          <cell r="B541" t="str">
            <v>-</v>
          </cell>
          <cell r="C541" t="str">
            <v/>
          </cell>
          <cell r="D541" t="str">
            <v>GMP</v>
          </cell>
          <cell r="E541">
            <v>570</v>
          </cell>
          <cell r="H541">
            <v>130</v>
          </cell>
          <cell r="I541" t="str">
            <v>A</v>
          </cell>
          <cell r="J541" t="str">
            <v>Công ty cổ phần Fresenius Kabi Việt Nam</v>
          </cell>
          <cell r="K541" t="str">
            <v>FRESENIUS KABI VIETNAM JOINT STOCK COMPANY</v>
          </cell>
          <cell r="L541" t="str">
            <v>Khu vực 8, phường Nhơn Phú, thành phố Quy Nhơn, tỉnh Bình Định.</v>
          </cell>
          <cell r="M541" t="str">
            <v/>
          </cell>
          <cell r="N541" t="str">
            <v/>
          </cell>
          <cell r="O541" t="str">
            <v/>
          </cell>
          <cell r="P541" t="str">
            <v>Dung dịch làm thuốc tiêm truyền</v>
          </cell>
          <cell r="R541" t="str">
            <v>WHO-GMP</v>
          </cell>
          <cell r="S541">
            <v>41869</v>
          </cell>
          <cell r="T541" t="str">
            <v>312/CN-QLD</v>
          </cell>
          <cell r="U541">
            <v>40773</v>
          </cell>
          <cell r="V541">
            <v>41869</v>
          </cell>
          <cell r="X541" t="str">
            <v>Tái</v>
          </cell>
          <cell r="Y541" t="str">
            <v>* Dung dịch làm thuốc tiêm truyền</v>
          </cell>
          <cell r="AV541" t="b">
            <v>1</v>
          </cell>
          <cell r="AW541" t="b">
            <v>0</v>
          </cell>
          <cell r="AX541" t="b">
            <v>0</v>
          </cell>
          <cell r="AY541">
            <v>109</v>
          </cell>
          <cell r="BA541" t="str">
            <v>-</v>
          </cell>
          <cell r="BB541" t="str">
            <v/>
          </cell>
          <cell r="BC541" t="str">
            <v>Cục Quản lý Dược Việt Nam</v>
          </cell>
        </row>
        <row r="542">
          <cell r="A542">
            <v>544</v>
          </cell>
          <cell r="B542" t="str">
            <v>o</v>
          </cell>
          <cell r="C542" t="str">
            <v>GMP-131A</v>
          </cell>
          <cell r="D542" t="str">
            <v>GMP</v>
          </cell>
          <cell r="E542">
            <v>571</v>
          </cell>
          <cell r="H542">
            <v>131</v>
          </cell>
          <cell r="I542" t="str">
            <v>A</v>
          </cell>
          <cell r="J542" t="str">
            <v>Công ty cổ phần tập đoàn Merap</v>
          </cell>
          <cell r="K542" t="str">
            <v/>
          </cell>
          <cell r="L542" t="str">
            <v>Thôn Bá Khê, xã Tân Tiến, huyện Văn Giang, tỉnh Hưng Yên.</v>
          </cell>
          <cell r="M542" t="str">
            <v/>
          </cell>
          <cell r="N542" t="str">
            <v/>
          </cell>
          <cell r="O542" t="str">
            <v/>
          </cell>
          <cell r="P542" t="str">
            <v>* Thuốc không chứa kháng sinh nhóm β-Lactam (bao gồm cả thuốc trong Danh mục thuốc, dược chất thuộc Danh mục chất bị cấm sử dụng trong một số ngành, lĩnh vực và thuốc thuộc Danh mục thuốc độc và nguyên liệu độc làm thuốc): thuốc nhỏ mắt, thuốc nhỏ mũi, thuốc xịt mũi, thuốc nhỏ tai, thuốc nước dùng ngoài (dung dịch, nhũ dịch, hỗn dịch), thuốc nước uống, thuốc kem, thuốc mỡ, thuốc gel;_x000D_
* Thuốc chứa kháng sinh nhóm Cephalosporin: viên nén, viên nén bao phim, viên nang cứng, thuốc bột, thuốc cốm.</v>
          </cell>
          <cell r="R542" t="str">
            <v>WHO-GMP</v>
          </cell>
          <cell r="S542">
            <v>44534</v>
          </cell>
          <cell r="T542" t="str">
            <v>782/GCN-QLD</v>
          </cell>
          <cell r="U542">
            <v>43438</v>
          </cell>
          <cell r="V542">
            <v>44534</v>
          </cell>
          <cell r="X542" t="str">
            <v>Tái + Mới</v>
          </cell>
          <cell r="Y542" t="str">
            <v>* Non-β (kem, gel, mỡ, nước uống, nước dùng ngoài, nhỏ mắt, nhỏ mũi)_x000D_
* Cephalosporin (viên, cốm, bột uống)</v>
          </cell>
          <cell r="Z542" t="str">
            <v>x</v>
          </cell>
          <cell r="AH542" t="str">
            <v>C</v>
          </cell>
          <cell r="AK542" t="str">
            <v>N</v>
          </cell>
          <cell r="AL542" t="str">
            <v>N</v>
          </cell>
          <cell r="AM542" t="str">
            <v>N</v>
          </cell>
          <cell r="AN542" t="str">
            <v>N</v>
          </cell>
          <cell r="AV542" t="b">
            <v>1</v>
          </cell>
          <cell r="AW542" t="b">
            <v>0</v>
          </cell>
          <cell r="AX542" t="b">
            <v>0</v>
          </cell>
          <cell r="AY542">
            <v>110</v>
          </cell>
          <cell r="AZ542">
            <v>138</v>
          </cell>
          <cell r="BA542">
            <v>138</v>
          </cell>
          <cell r="BB542" t="str">
            <v>238/ĐKKDD-BYT</v>
          </cell>
          <cell r="BC542" t="str">
            <v>Cục Quản lý Dược Việt Nam</v>
          </cell>
        </row>
        <row r="543">
          <cell r="A543">
            <v>545</v>
          </cell>
          <cell r="B543" t="str">
            <v>-</v>
          </cell>
          <cell r="C543" t="str">
            <v/>
          </cell>
          <cell r="D543" t="str">
            <v>GMP</v>
          </cell>
          <cell r="E543">
            <v>572</v>
          </cell>
          <cell r="H543">
            <v>131</v>
          </cell>
          <cell r="I543" t="str">
            <v>A</v>
          </cell>
          <cell r="J543" t="str">
            <v>Công ty cổ phần tập đoàn Merap</v>
          </cell>
          <cell r="K543" t="str">
            <v/>
          </cell>
          <cell r="L543" t="str">
            <v>Thôn Bá Khê, xã Tân Tiến, huyện Văn Giang, tỉnh Hưng Yên.</v>
          </cell>
          <cell r="M543" t="str">
            <v/>
          </cell>
          <cell r="N543" t="str">
            <v/>
          </cell>
          <cell r="O543" t="str">
            <v/>
          </cell>
          <cell r="P543" t="str">
            <v>* Thuốc không chứa kháng sinh nhóm β-Lactam: thuốc nhỏ mắt, thuốc nhỏ mũi, thuốc nhỏ tai, thuốc nước dùng ngoài, thuốc kem, thuốc mỡ, thuốc gel;_x000D_
* Thuốc chứa kháng sinh nhóm Cephalosporin: thuốc bột pha tiêm, thuốc viên nén, viên bao phim, viên nang cứng, thuốc bột, thuốc cốm.</v>
          </cell>
          <cell r="R543" t="str">
            <v>WHO-GMP</v>
          </cell>
          <cell r="S543">
            <v>43255</v>
          </cell>
          <cell r="T543" t="str">
            <v>300/GCN-QLD</v>
          </cell>
          <cell r="U543">
            <v>42159</v>
          </cell>
          <cell r="V543">
            <v>43255</v>
          </cell>
          <cell r="X543" t="str">
            <v>Tái + Mới</v>
          </cell>
          <cell r="Y543" t="str">
            <v>* Non-β (kem, gel, mỡ, nước dùng ngoài, nhỏ mắt, nhỏ mũi)
* Cephalosporin (viên, cốm, bột uống, tiêm bột)</v>
          </cell>
          <cell r="AV543" t="b">
            <v>1</v>
          </cell>
          <cell r="AW543" t="b">
            <v>0</v>
          </cell>
          <cell r="AX543" t="b">
            <v>0</v>
          </cell>
          <cell r="AY543">
            <v>110</v>
          </cell>
          <cell r="BA543" t="str">
            <v>-</v>
          </cell>
          <cell r="BB543" t="str">
            <v/>
          </cell>
          <cell r="BC543" t="str">
            <v>Cục Quản lý Dược Việt Nam</v>
          </cell>
        </row>
        <row r="544">
          <cell r="A544">
            <v>546</v>
          </cell>
          <cell r="B544" t="str">
            <v>-</v>
          </cell>
          <cell r="C544" t="str">
            <v/>
          </cell>
          <cell r="D544" t="str">
            <v>GMP</v>
          </cell>
          <cell r="E544">
            <v>573</v>
          </cell>
          <cell r="H544">
            <v>131</v>
          </cell>
          <cell r="I544" t="str">
            <v>A</v>
          </cell>
          <cell r="J544" t="str">
            <v>Công ty cổ phần tập đoàn Merap</v>
          </cell>
          <cell r="K544" t="str">
            <v/>
          </cell>
          <cell r="L544" t="str">
            <v>Thôn Bá Khê, xã Tân Tiến, huyện Văn Giang, tỉnh Hưng Yên.</v>
          </cell>
          <cell r="M544" t="str">
            <v/>
          </cell>
          <cell r="N544" t="str">
            <v/>
          </cell>
          <cell r="O544" t="str">
            <v/>
          </cell>
          <cell r="P544" t="str">
            <v>Thuốc không chứa kháng sinh nhóm β-Lactam: thuốc nhỏ mắt, thuốc nhỏ mũi, thuốc nhỏ tai.</v>
          </cell>
          <cell r="R544" t="str">
            <v>WHO-GMP</v>
          </cell>
          <cell r="S544">
            <v>42492</v>
          </cell>
          <cell r="T544" t="str">
            <v>84/GCN-QLD</v>
          </cell>
          <cell r="U544">
            <v>41396</v>
          </cell>
          <cell r="V544">
            <v>42492</v>
          </cell>
          <cell r="X544" t="str">
            <v>Mới</v>
          </cell>
          <cell r="Y544" t="str">
            <v>* Non-β (nhỏ mắt, nhỏ mũi)</v>
          </cell>
          <cell r="AV544" t="b">
            <v>1</v>
          </cell>
          <cell r="AW544" t="b">
            <v>0</v>
          </cell>
          <cell r="AX544" t="b">
            <v>0</v>
          </cell>
          <cell r="AY544">
            <v>110</v>
          </cell>
          <cell r="BA544" t="str">
            <v>-</v>
          </cell>
          <cell r="BB544" t="str">
            <v/>
          </cell>
          <cell r="BC544" t="str">
            <v>Cục Quản lý Dược Việt Nam</v>
          </cell>
        </row>
        <row r="545">
          <cell r="A545">
            <v>547</v>
          </cell>
          <cell r="B545" t="str">
            <v>-</v>
          </cell>
          <cell r="C545" t="str">
            <v/>
          </cell>
          <cell r="D545" t="str">
            <v>GMP</v>
          </cell>
          <cell r="E545">
            <v>574</v>
          </cell>
          <cell r="H545">
            <v>131</v>
          </cell>
          <cell r="I545" t="str">
            <v>A</v>
          </cell>
          <cell r="J545" t="str">
            <v>Công ty cổ phần tập đoàn Merap</v>
          </cell>
          <cell r="K545" t="str">
            <v/>
          </cell>
          <cell r="L545" t="str">
            <v>Thôn Bá Khê, xã Tân Tiến, huyện Văn Giang, tỉnh Hưng Yên.</v>
          </cell>
          <cell r="M545" t="str">
            <v/>
          </cell>
          <cell r="N545" t="str">
            <v/>
          </cell>
          <cell r="O545" t="str">
            <v/>
          </cell>
          <cell r="P545" t="str">
            <v>Thuốc bột pha tiêm, thuốc viên nén, viên bao, viên nang cứng, thuốc bột, thuốc cốm chứa kháng sinh nhóm Cephalosporin</v>
          </cell>
          <cell r="R545" t="str">
            <v>WHO-GMP</v>
          </cell>
          <cell r="S545">
            <v>41939</v>
          </cell>
          <cell r="T545" t="str">
            <v>429/CN-QLD</v>
          </cell>
          <cell r="U545">
            <v>40843</v>
          </cell>
          <cell r="V545">
            <v>41939</v>
          </cell>
          <cell r="X545" t="str">
            <v>Tái</v>
          </cell>
          <cell r="Y545" t="str">
            <v>* Cephalosporin (viên, cốm, bột uống, tiêm bột)</v>
          </cell>
          <cell r="AV545" t="b">
            <v>1</v>
          </cell>
          <cell r="AW545" t="b">
            <v>0</v>
          </cell>
          <cell r="AX545" t="b">
            <v>0</v>
          </cell>
          <cell r="AY545">
            <v>110</v>
          </cell>
          <cell r="BA545" t="str">
            <v>-</v>
          </cell>
          <cell r="BB545" t="str">
            <v/>
          </cell>
          <cell r="BC545" t="str">
            <v>Cục Quản lý Dược Việt Nam</v>
          </cell>
        </row>
        <row r="546">
          <cell r="A546">
            <v>548</v>
          </cell>
          <cell r="B546" t="str">
            <v>o</v>
          </cell>
          <cell r="C546" t="str">
            <v>GMP-132A</v>
          </cell>
          <cell r="D546" t="str">
            <v>GMP</v>
          </cell>
          <cell r="F546">
            <v>28</v>
          </cell>
          <cell r="H546">
            <v>132</v>
          </cell>
          <cell r="I546" t="str">
            <v>A</v>
          </cell>
          <cell r="J546" t="str">
            <v>Công ty TNHH Farmapex</v>
          </cell>
          <cell r="K546" t="str">
            <v/>
          </cell>
          <cell r="L546" t="str">
            <v>Số 36, Đại lộ Hữu Nghị, khu công nghiệp Việt Nam - Singapore, thị xã Thuận An, tỉnh Bình Dương.</v>
          </cell>
          <cell r="M546" t="str">
            <v/>
          </cell>
          <cell r="N546" t="str">
            <v/>
          </cell>
          <cell r="O546" t="str">
            <v/>
          </cell>
          <cell r="P546" t="str">
            <v>* Thuốc chứa kháng sinh nhóm Cephalosporin: Thuốc viên nén, viên bao, thuốc bột, thuốc cốm, thuốc bột pha tiêm.</v>
          </cell>
          <cell r="R546" t="str">
            <v>WHO-GMP</v>
          </cell>
          <cell r="S546">
            <v>42153</v>
          </cell>
          <cell r="T546" t="str">
            <v>17/GCN-QLD</v>
          </cell>
          <cell r="U546">
            <v>41654</v>
          </cell>
          <cell r="V546">
            <v>42153</v>
          </cell>
          <cell r="W546" t="str">
            <v>Cty đã bán nhà máy cho Trust Farma Quốc tế</v>
          </cell>
          <cell r="X546" t="str">
            <v>Đổi tên cty</v>
          </cell>
          <cell r="Y546" t="str">
            <v>* Cephalosporin (viên, cốm, bột uống, tiêm bột)</v>
          </cell>
          <cell r="Z546" t="str">
            <v/>
          </cell>
          <cell r="AA546" t="str">
            <v/>
          </cell>
          <cell r="AB546" t="str">
            <v/>
          </cell>
          <cell r="AC546" t="str">
            <v/>
          </cell>
          <cell r="AD546" t="str">
            <v/>
          </cell>
          <cell r="AE546" t="str">
            <v/>
          </cell>
          <cell r="AF546" t="str">
            <v/>
          </cell>
          <cell r="AG546" t="str">
            <v/>
          </cell>
          <cell r="AH546" t="str">
            <v/>
          </cell>
          <cell r="AI546" t="str">
            <v/>
          </cell>
          <cell r="AJ546" t="str">
            <v/>
          </cell>
          <cell r="AK546" t="str">
            <v/>
          </cell>
          <cell r="AL546" t="str">
            <v/>
          </cell>
          <cell r="AM546" t="str">
            <v/>
          </cell>
          <cell r="AN546" t="str">
            <v/>
          </cell>
          <cell r="AO546" t="str">
            <v/>
          </cell>
          <cell r="AP546" t="str">
            <v/>
          </cell>
          <cell r="AQ546" t="str">
            <v/>
          </cell>
          <cell r="AR546" t="str">
            <v/>
          </cell>
          <cell r="AS546" t="str">
            <v/>
          </cell>
          <cell r="AT546" t="str">
            <v/>
          </cell>
          <cell r="AU546" t="str">
            <v/>
          </cell>
          <cell r="AV546" t="b">
            <v>0</v>
          </cell>
          <cell r="AW546" t="b">
            <v>0</v>
          </cell>
          <cell r="AX546" t="b">
            <v>0</v>
          </cell>
          <cell r="AY546">
            <v>111</v>
          </cell>
          <cell r="BA546" t="str">
            <v>-</v>
          </cell>
          <cell r="BB546" t="str">
            <v/>
          </cell>
          <cell r="BC546" t="str">
            <v>Cục Quản lý Dược Việt Nam</v>
          </cell>
        </row>
        <row r="547">
          <cell r="A547">
            <v>549</v>
          </cell>
          <cell r="B547" t="str">
            <v>-</v>
          </cell>
          <cell r="C547" t="str">
            <v/>
          </cell>
          <cell r="D547" t="str">
            <v>GMP</v>
          </cell>
          <cell r="E547">
            <v>575</v>
          </cell>
          <cell r="H547">
            <v>132</v>
          </cell>
          <cell r="I547" t="str">
            <v>A</v>
          </cell>
          <cell r="J547" t="str">
            <v>Công ty TNHH Farmapex</v>
          </cell>
          <cell r="K547" t="str">
            <v/>
          </cell>
          <cell r="L547" t="str">
            <v>Số 36, Đại lộ Hữu Nghị, khu công nghiệp Việt Nam - Singapore, thị xã Thuận An, tỉnh Bình Dương.</v>
          </cell>
          <cell r="M547" t="str">
            <v/>
          </cell>
          <cell r="N547" t="str">
            <v/>
          </cell>
          <cell r="O547" t="str">
            <v/>
          </cell>
          <cell r="P547" t="str">
            <v>* Thuốc chứa kháng sinh nhóm Cephalosporin: Thuốc viên nén, viên bao, thuốc bột, thuốc cốm, thuốc bột pha tiêm.</v>
          </cell>
          <cell r="R547" t="str">
            <v>WHO-GMP</v>
          </cell>
          <cell r="S547">
            <v>42153</v>
          </cell>
          <cell r="T547" t="str">
            <v>139/GCN-QLD</v>
          </cell>
          <cell r="U547">
            <v>41058</v>
          </cell>
          <cell r="V547">
            <v>42153</v>
          </cell>
          <cell r="X547" t="str">
            <v>Tái</v>
          </cell>
          <cell r="Y547" t="str">
            <v>* Cephalosporin (viên, cốm, bột uống, tiêm bột)</v>
          </cell>
          <cell r="AV547" t="b">
            <v>1</v>
          </cell>
          <cell r="AW547" t="b">
            <v>0</v>
          </cell>
          <cell r="AX547" t="b">
            <v>0</v>
          </cell>
          <cell r="AY547">
            <v>111</v>
          </cell>
          <cell r="BA547" t="str">
            <v>-</v>
          </cell>
          <cell r="BB547" t="str">
            <v/>
          </cell>
          <cell r="BC547" t="str">
            <v>Cục Quản lý Dược Việt Nam</v>
          </cell>
        </row>
        <row r="548">
          <cell r="A548">
            <v>550</v>
          </cell>
          <cell r="B548" t="str">
            <v>-</v>
          </cell>
          <cell r="C548" t="str">
            <v/>
          </cell>
          <cell r="D548" t="str">
            <v>GMP</v>
          </cell>
          <cell r="E548">
            <v>577</v>
          </cell>
          <cell r="H548">
            <v>133</v>
          </cell>
          <cell r="I548" t="str">
            <v>A</v>
          </cell>
          <cell r="J548" t="str">
            <v>Công ty cổ phần Dược Nature Việt Nam</v>
          </cell>
          <cell r="K548" t="str">
            <v/>
          </cell>
          <cell r="L548" t="str">
            <v>Số 19, đường số 18, phường Linh Chiểu, quận Thủ Đức, thành phố Hồ Chí Minh.</v>
          </cell>
          <cell r="M548" t="str">
            <v/>
          </cell>
          <cell r="N548" t="str">
            <v/>
          </cell>
          <cell r="O548" t="str">
            <v/>
          </cell>
          <cell r="P548" t="str">
            <v>* Thuốc dược liệu từ cao dược liệu, tinh dầu: viên nang mềm, dung dịch thuốc uống, tinh dầu, dầu gió và gel, dung dịch dùng ngoài</v>
          </cell>
          <cell r="R548" t="str">
            <v>WHO-GMP</v>
          </cell>
          <cell r="S548">
            <v>43499</v>
          </cell>
          <cell r="T548" t="str">
            <v>46/GCN-QLD</v>
          </cell>
          <cell r="U548">
            <v>42403</v>
          </cell>
          <cell r="V548">
            <v>43499</v>
          </cell>
          <cell r="X548" t="str">
            <v>Tái</v>
          </cell>
          <cell r="Y548" t="str">
            <v>* Dược liệu (viên, nang mềm, gel, nước uống, nước dùng ngoài, cao)</v>
          </cell>
          <cell r="Z548" t="str">
            <v>x</v>
          </cell>
          <cell r="AA548" t="str">
            <v/>
          </cell>
          <cell r="AB548" t="str">
            <v/>
          </cell>
          <cell r="AC548" t="str">
            <v/>
          </cell>
          <cell r="AD548" t="str">
            <v/>
          </cell>
          <cell r="AE548" t="str">
            <v/>
          </cell>
          <cell r="AF548" t="str">
            <v/>
          </cell>
          <cell r="AG548" t="str">
            <v/>
          </cell>
          <cell r="AH548" t="str">
            <v>N</v>
          </cell>
          <cell r="AI548" t="str">
            <v/>
          </cell>
          <cell r="AJ548" t="str">
            <v/>
          </cell>
          <cell r="AK548" t="str">
            <v>N</v>
          </cell>
          <cell r="AL548" t="str">
            <v>N</v>
          </cell>
          <cell r="AM548" t="str">
            <v/>
          </cell>
          <cell r="AN548" t="str">
            <v>N</v>
          </cell>
          <cell r="AO548" t="str">
            <v/>
          </cell>
          <cell r="AP548" t="str">
            <v>x</v>
          </cell>
          <cell r="AQ548" t="str">
            <v/>
          </cell>
          <cell r="AR548" t="str">
            <v/>
          </cell>
          <cell r="AS548" t="str">
            <v/>
          </cell>
          <cell r="AT548" t="str">
            <v/>
          </cell>
          <cell r="AU548" t="str">
            <v/>
          </cell>
          <cell r="AV548" t="b">
            <v>1</v>
          </cell>
          <cell r="AW548" t="b">
            <v>0</v>
          </cell>
          <cell r="AX548" t="b">
            <v>0</v>
          </cell>
          <cell r="AY548">
            <v>112</v>
          </cell>
          <cell r="AZ548">
            <v>29</v>
          </cell>
          <cell r="BA548">
            <v>29</v>
          </cell>
          <cell r="BB548" t="str">
            <v>36/ĐKKDD-BYT</v>
          </cell>
          <cell r="BC548" t="str">
            <v>Cục Quản lý Dược Việt Nam</v>
          </cell>
        </row>
        <row r="549">
          <cell r="A549">
            <v>551</v>
          </cell>
          <cell r="B549" t="str">
            <v>-</v>
          </cell>
          <cell r="C549" t="str">
            <v/>
          </cell>
          <cell r="D549" t="str">
            <v>GMP</v>
          </cell>
          <cell r="E549">
            <v>578</v>
          </cell>
          <cell r="H549">
            <v>133</v>
          </cell>
          <cell r="I549" t="str">
            <v>A</v>
          </cell>
          <cell r="J549" t="str">
            <v>Công ty cổ phần Dược Nature Việt Nam</v>
          </cell>
          <cell r="K549" t="str">
            <v/>
          </cell>
          <cell r="L549" t="str">
            <v>Số 19, đường số 18, phường Linh Chiểu, quận Thủ Đức, thành phố Hồ Chí Minh.</v>
          </cell>
          <cell r="M549" t="str">
            <v/>
          </cell>
          <cell r="N549" t="str">
            <v/>
          </cell>
          <cell r="O549" t="str">
            <v/>
          </cell>
          <cell r="P549" t="str">
            <v>Thành phẩm không chứa kháng sinh nhóm β-Lactam: Viên nang mềm, dung dịch thuốc uống, tinh dầu, dầu gió và gel, dung dịch dùng ngoài</v>
          </cell>
          <cell r="R549" t="str">
            <v>WHO-GMP</v>
          </cell>
          <cell r="S549">
            <v>42231</v>
          </cell>
          <cell r="T549" t="str">
            <v>201/GCN-QLD</v>
          </cell>
          <cell r="U549">
            <v>41136</v>
          </cell>
          <cell r="V549">
            <v>42231</v>
          </cell>
          <cell r="X549" t="str">
            <v>Tái</v>
          </cell>
          <cell r="Y549" t="str">
            <v>* Non-β (viên, nang mềm, gel, nước uống, nước dùng ngoài)</v>
          </cell>
          <cell r="AV549" t="b">
            <v>1</v>
          </cell>
          <cell r="AW549" t="b">
            <v>0</v>
          </cell>
          <cell r="AX549" t="b">
            <v>0</v>
          </cell>
          <cell r="AY549">
            <v>112</v>
          </cell>
          <cell r="BA549" t="str">
            <v>-</v>
          </cell>
          <cell r="BB549" t="str">
            <v/>
          </cell>
          <cell r="BC549" t="str">
            <v>Cục Quản lý Dược Việt Nam</v>
          </cell>
        </row>
        <row r="550">
          <cell r="A550">
            <v>552</v>
          </cell>
          <cell r="B550" t="str">
            <v>o</v>
          </cell>
          <cell r="C550" t="str">
            <v>GMP-134A</v>
          </cell>
          <cell r="D550" t="str">
            <v>GMP</v>
          </cell>
          <cell r="E550">
            <v>579</v>
          </cell>
          <cell r="H550">
            <v>134</v>
          </cell>
          <cell r="I550" t="str">
            <v>A</v>
          </cell>
          <cell r="J550" t="str">
            <v>Công ty TNHH sản xuất Dược phẩm Medlac Pharma Italy</v>
          </cell>
          <cell r="K550" t="str">
            <v/>
          </cell>
          <cell r="L550" t="str">
            <v>Khu công nghiệp công nghệ cao I, khu công nghệ cao Hòa Lạc, Km 29, đại lộ Thăng Long, huyện Thạch Thất, thành phố Hà Nội.</v>
          </cell>
          <cell r="M550" t="str">
            <v/>
          </cell>
          <cell r="N550" t="str">
            <v/>
          </cell>
          <cell r="O550" t="str">
            <v/>
          </cell>
          <cell r="P550" t="str">
            <v>* Thuốc không chứa kháng sinh nhóm β-Lactam: dung dịch thuốc tiêm, thuốc bột pha tiêm.</v>
          </cell>
          <cell r="R550" t="str">
            <v>WHO-GMP</v>
          </cell>
          <cell r="S550">
            <v>44466</v>
          </cell>
          <cell r="T550" t="str">
            <v>675/GCN-QLD</v>
          </cell>
          <cell r="U550">
            <v>43370</v>
          </cell>
          <cell r="V550">
            <v>44466</v>
          </cell>
          <cell r="X550" t="str">
            <v>Tái</v>
          </cell>
          <cell r="Y550" t="str">
            <v>* Non-β (tiêm bột, tiêm nước)</v>
          </cell>
          <cell r="Z550" t="str">
            <v>x</v>
          </cell>
          <cell r="AA550" t="str">
            <v/>
          </cell>
          <cell r="AB550" t="str">
            <v/>
          </cell>
          <cell r="AC550" t="str">
            <v/>
          </cell>
          <cell r="AD550" t="str">
            <v/>
          </cell>
          <cell r="AE550" t="str">
            <v/>
          </cell>
          <cell r="AF550" t="str">
            <v>N</v>
          </cell>
          <cell r="AG550" t="str">
            <v>N</v>
          </cell>
          <cell r="AH550" t="str">
            <v/>
          </cell>
          <cell r="AI550" t="str">
            <v/>
          </cell>
          <cell r="AJ550" t="str">
            <v/>
          </cell>
          <cell r="AK550" t="str">
            <v/>
          </cell>
          <cell r="AL550" t="str">
            <v/>
          </cell>
          <cell r="AM550" t="str">
            <v/>
          </cell>
          <cell r="AN550" t="str">
            <v/>
          </cell>
          <cell r="AO550" t="str">
            <v/>
          </cell>
          <cell r="AP550" t="str">
            <v/>
          </cell>
          <cell r="AQ550" t="str">
            <v/>
          </cell>
          <cell r="AR550" t="str">
            <v/>
          </cell>
          <cell r="AS550" t="str">
            <v/>
          </cell>
          <cell r="AT550" t="str">
            <v/>
          </cell>
          <cell r="AU550" t="str">
            <v/>
          </cell>
          <cell r="AV550" t="b">
            <v>1</v>
          </cell>
          <cell r="AW550" t="b">
            <v>0</v>
          </cell>
          <cell r="AX550" t="b">
            <v>0</v>
          </cell>
          <cell r="AY550">
            <v>113</v>
          </cell>
          <cell r="AZ550">
            <v>183</v>
          </cell>
          <cell r="BA550">
            <v>183</v>
          </cell>
          <cell r="BB550" t="str">
            <v>191/ĐKKDD-BYT</v>
          </cell>
          <cell r="BC550" t="str">
            <v>Cục Quản lý Dược Việt Nam</v>
          </cell>
        </row>
        <row r="551">
          <cell r="A551">
            <v>553</v>
          </cell>
          <cell r="B551" t="str">
            <v>-</v>
          </cell>
          <cell r="C551" t="str">
            <v/>
          </cell>
          <cell r="D551" t="str">
            <v>GMP</v>
          </cell>
          <cell r="E551">
            <v>580</v>
          </cell>
          <cell r="H551">
            <v>134</v>
          </cell>
          <cell r="I551" t="str">
            <v>A</v>
          </cell>
          <cell r="J551" t="str">
            <v>Công ty TNHH sản xuất Dược phẩm Medlac Pharma Italy</v>
          </cell>
          <cell r="K551" t="str">
            <v/>
          </cell>
          <cell r="L551" t="str">
            <v>Khu công nghiệp công nghệ cao I, khu công nghệ cao Hòa Lạc, Km 29, đại lộ Thăng Long, huyện Thạch Thất, thành phố Hà Nội.</v>
          </cell>
          <cell r="M551" t="str">
            <v/>
          </cell>
          <cell r="N551" t="str">
            <v/>
          </cell>
          <cell r="O551" t="str">
            <v/>
          </cell>
          <cell r="P551" t="str">
            <v>* Thuốc không chứa kháng sinh nhóm β-Lactam: dung dịch thuốc tiêm, thuốc bột pha tiêm.</v>
          </cell>
          <cell r="R551" t="str">
            <v>WHO-GMP</v>
          </cell>
          <cell r="S551">
            <v>43283</v>
          </cell>
          <cell r="T551" t="str">
            <v>344/GCN-QLD</v>
          </cell>
          <cell r="U551">
            <v>42187</v>
          </cell>
          <cell r="V551">
            <v>43283</v>
          </cell>
          <cell r="X551" t="str">
            <v>Tái</v>
          </cell>
          <cell r="Y551" t="str">
            <v>* Non-β (tiêm bột, tiêm nước)</v>
          </cell>
          <cell r="AV551" t="b">
            <v>1</v>
          </cell>
          <cell r="AW551" t="b">
            <v>0</v>
          </cell>
          <cell r="AX551" t="b">
            <v>0</v>
          </cell>
          <cell r="AY551">
            <v>113</v>
          </cell>
          <cell r="AZ551">
            <v>184</v>
          </cell>
          <cell r="BA551">
            <v>184</v>
          </cell>
          <cell r="BB551" t="str">
            <v>163/BYT-ĐKKDD</v>
          </cell>
          <cell r="BC551" t="str">
            <v>Cục Quản lý Dược Việt Nam</v>
          </cell>
        </row>
        <row r="552">
          <cell r="A552">
            <v>554</v>
          </cell>
          <cell r="B552" t="str">
            <v>-</v>
          </cell>
          <cell r="C552" t="str">
            <v/>
          </cell>
          <cell r="D552" t="str">
            <v>GMP</v>
          </cell>
          <cell r="E552">
            <v>581</v>
          </cell>
          <cell r="H552">
            <v>134</v>
          </cell>
          <cell r="I552" t="str">
            <v>A</v>
          </cell>
          <cell r="J552" t="str">
            <v>Công ty TNHH sản xuất Dược phẩm Medlac Pharma Italy</v>
          </cell>
          <cell r="K552" t="str">
            <v/>
          </cell>
          <cell r="L552" t="str">
            <v>Khu công nghiệp công nghệ cao I, khu công nghệ cao Hòa Lạc, Km 29, đại lộ Thăng Long, huyện Thạch Thất, thành phố Hà Nội.</v>
          </cell>
          <cell r="M552" t="str">
            <v/>
          </cell>
          <cell r="N552" t="str">
            <v/>
          </cell>
          <cell r="O552" t="str">
            <v/>
          </cell>
          <cell r="P552" t="str">
            <v>Dung dịch thuốc tiêm và thuốc bột pha tiêm</v>
          </cell>
          <cell r="R552" t="str">
            <v>WHO-GMP</v>
          </cell>
          <cell r="S552">
            <v>42245</v>
          </cell>
          <cell r="T552" t="str">
            <v>213/GCN-QLD</v>
          </cell>
          <cell r="U552">
            <v>41150</v>
          </cell>
          <cell r="V552">
            <v>42245</v>
          </cell>
          <cell r="X552" t="str">
            <v>Tái</v>
          </cell>
          <cell r="Y552" t="str">
            <v>* Dung dịch thuốc tiêm và thuốc bột pha tiêm</v>
          </cell>
          <cell r="AV552" t="b">
            <v>1</v>
          </cell>
          <cell r="AW552" t="b">
            <v>0</v>
          </cell>
          <cell r="AX552" t="b">
            <v>0</v>
          </cell>
          <cell r="AY552">
            <v>113</v>
          </cell>
          <cell r="BA552" t="str">
            <v>-</v>
          </cell>
          <cell r="BB552" t="str">
            <v/>
          </cell>
          <cell r="BC552" t="str">
            <v>Cục Quản lý Dược Việt Nam</v>
          </cell>
        </row>
        <row r="553">
          <cell r="A553">
            <v>555</v>
          </cell>
          <cell r="B553" t="str">
            <v>o</v>
          </cell>
          <cell r="C553" t="str">
            <v>GMP-135A</v>
          </cell>
          <cell r="D553" t="str">
            <v>GMP</v>
          </cell>
          <cell r="E553">
            <v>582</v>
          </cell>
          <cell r="H553">
            <v>135</v>
          </cell>
          <cell r="I553" t="str">
            <v>A</v>
          </cell>
          <cell r="J553" t="str">
            <v>Công ty cổ phần Dược phẩm Phong Phú - Chi nhánh nhà máy Usarichpharm</v>
          </cell>
          <cell r="K553" t="str">
            <v/>
          </cell>
          <cell r="L553" t="str">
            <v>Lô 12, Đường số 8, Khu công nghiệp Tân Tạo, Phường Tân Tạo A, Quận Bình Tân, Thành phố Hồ Chí Minh.</v>
          </cell>
          <cell r="M553" t="str">
            <v/>
          </cell>
          <cell r="N553" t="str">
            <v/>
          </cell>
          <cell r="O553" t="str">
            <v/>
          </cell>
          <cell r="P553" t="str">
            <v>* Thuốc không chứa kháng sinh nhóm β-Lactam: thuốc viên nén, viên bao phim, viên bao đường, viên nang cứng, viên nang mềm, thuốc bột, thuốc cốm và thuốc nước uống_x000D_
* Thuốc từ cao dược liệu, bột dược liệu: viên nén, viên bao phim, viên bao đường, viên nang cứng, thuốc bột và thuốc cốm</v>
          </cell>
          <cell r="R553" t="str">
            <v>WHO-GMP</v>
          </cell>
          <cell r="S553">
            <v>44310</v>
          </cell>
          <cell r="T553" t="str">
            <v>255/GCN-QLD</v>
          </cell>
          <cell r="U553">
            <v>43214</v>
          </cell>
          <cell r="V553">
            <v>44310</v>
          </cell>
          <cell r="X553" t="str">
            <v>Tái + Mới</v>
          </cell>
          <cell r="Y553" t="str">
            <v>* Non-β (viên, cốm, bột uống, nang mềm, nước uống)_x000D_
* Dược liệu (viên, cốm, bột uống, cao)</v>
          </cell>
          <cell r="Z553" t="str">
            <v>x</v>
          </cell>
          <cell r="AA553" t="str">
            <v>x</v>
          </cell>
          <cell r="AH553" t="str">
            <v>N D</v>
          </cell>
          <cell r="AK553" t="str">
            <v>N</v>
          </cell>
          <cell r="AP553" t="str">
            <v>x</v>
          </cell>
          <cell r="AV553" t="b">
            <v>1</v>
          </cell>
          <cell r="AW553" t="b">
            <v>0</v>
          </cell>
          <cell r="AX553" t="b">
            <v>0</v>
          </cell>
          <cell r="AY553">
            <v>114</v>
          </cell>
          <cell r="BA553" t="str">
            <v>-</v>
          </cell>
          <cell r="BB553" t="str">
            <v/>
          </cell>
          <cell r="BC553" t="str">
            <v>Cục Quản lý Dược Việt Nam</v>
          </cell>
        </row>
        <row r="554">
          <cell r="A554">
            <v>556</v>
          </cell>
          <cell r="B554" t="str">
            <v>-</v>
          </cell>
          <cell r="C554" t="str">
            <v/>
          </cell>
          <cell r="D554" t="str">
            <v>GMP</v>
          </cell>
          <cell r="E554">
            <v>583</v>
          </cell>
          <cell r="H554">
            <v>135</v>
          </cell>
          <cell r="I554" t="str">
            <v>A</v>
          </cell>
          <cell r="J554" t="str">
            <v>Công ty cổ phần Dược phẩm Phong Phú - Chi nhánh nhà máy Usarichpharm</v>
          </cell>
          <cell r="K554" t="str">
            <v/>
          </cell>
          <cell r="L554" t="str">
            <v>Lô 12, Đường số 8, Khu công nghiệp Tân Tạo, Phường Tân Tạo A, Quận Bình Tân, Thành phố Hồ Chí Minh.</v>
          </cell>
          <cell r="M554" t="str">
            <v/>
          </cell>
          <cell r="N554" t="str">
            <v/>
          </cell>
          <cell r="O554" t="str">
            <v/>
          </cell>
          <cell r="P554" t="str">
            <v>* Thuốc không chứa kháng sinh nhóm β-Lactam: thuốc viên nén, viên bao phim, viên bao đường, viên nang cứng, viên nang mềm, thuốc bột, thuốc cốm.</v>
          </cell>
          <cell r="R554" t="str">
            <v>WHO-GMP</v>
          </cell>
          <cell r="S554">
            <v>43455</v>
          </cell>
          <cell r="T554" t="str">
            <v>685/GCN-QLD</v>
          </cell>
          <cell r="U554">
            <v>42359</v>
          </cell>
          <cell r="V554">
            <v>43455</v>
          </cell>
          <cell r="X554" t="str">
            <v>Tái</v>
          </cell>
          <cell r="Y554" t="str">
            <v>* Non-β (viên, cốm, bột uống, nang mềm)</v>
          </cell>
          <cell r="AV554" t="b">
            <v>1</v>
          </cell>
          <cell r="AW554" t="b">
            <v>0</v>
          </cell>
          <cell r="AX554" t="b">
            <v>0</v>
          </cell>
          <cell r="AY554">
            <v>114</v>
          </cell>
          <cell r="BA554" t="str">
            <v>-</v>
          </cell>
          <cell r="BB554" t="str">
            <v/>
          </cell>
          <cell r="BC554" t="str">
            <v>Cục Quản lý Dược Việt Nam</v>
          </cell>
        </row>
        <row r="555">
          <cell r="A555">
            <v>557</v>
          </cell>
          <cell r="B555" t="str">
            <v>-</v>
          </cell>
          <cell r="C555" t="str">
            <v/>
          </cell>
          <cell r="D555" t="str">
            <v>GMP</v>
          </cell>
          <cell r="E555">
            <v>584</v>
          </cell>
          <cell r="H555">
            <v>135</v>
          </cell>
          <cell r="I555" t="str">
            <v>A</v>
          </cell>
          <cell r="J555" t="str">
            <v>Công ty cổ phần Dược phẩm Phong Phú - Chi nhánh nhà máy Usarichpharm</v>
          </cell>
          <cell r="K555" t="str">
            <v/>
          </cell>
          <cell r="L555" t="str">
            <v>Lô 12, Đường số 8, Khu công nghiệp Tân Tạo, Phường Tân Tạo A, Quận Bình Tân, Thành phố Hồ Chí Minh.</v>
          </cell>
          <cell r="M555" t="str">
            <v/>
          </cell>
          <cell r="N555" t="str">
            <v/>
          </cell>
          <cell r="O555" t="str">
            <v/>
          </cell>
          <cell r="P555" t="str">
            <v>Thành phẩm không chứa kháng sinh nhóm β-Lactam: Viên nén, viên nén bao đường, viên nén bao phim, viên nang cứng, viên nang mềm, thuốc bột và thuốc cốm.</v>
          </cell>
          <cell r="R555" t="str">
            <v>WHO-GMP</v>
          </cell>
          <cell r="S555">
            <v>42275</v>
          </cell>
          <cell r="T555" t="str">
            <v>234/GCN-QLD</v>
          </cell>
          <cell r="U555">
            <v>41180</v>
          </cell>
          <cell r="V555">
            <v>42275</v>
          </cell>
          <cell r="X555" t="str">
            <v>Tái</v>
          </cell>
          <cell r="Y555" t="str">
            <v>* Non-β (viên, cốm, bột uống, nang mềm)</v>
          </cell>
          <cell r="AV555" t="b">
            <v>1</v>
          </cell>
          <cell r="AW555" t="b">
            <v>0</v>
          </cell>
          <cell r="AX555" t="b">
            <v>0</v>
          </cell>
          <cell r="AY555">
            <v>114</v>
          </cell>
          <cell r="BA555" t="str">
            <v>-</v>
          </cell>
          <cell r="BB555" t="str">
            <v/>
          </cell>
          <cell r="BC555" t="str">
            <v>Cục Quản lý Dược Việt Nam</v>
          </cell>
        </row>
        <row r="556">
          <cell r="A556">
            <v>558</v>
          </cell>
          <cell r="B556" t="str">
            <v>-</v>
          </cell>
          <cell r="C556" t="str">
            <v/>
          </cell>
          <cell r="D556" t="str">
            <v>GMP</v>
          </cell>
          <cell r="E556">
            <v>586</v>
          </cell>
          <cell r="H556">
            <v>136</v>
          </cell>
          <cell r="I556" t="str">
            <v>A</v>
          </cell>
          <cell r="J556" t="str">
            <v>Công ty cổ phần Dược phẩm Am vi (Amvipharm)</v>
          </cell>
          <cell r="K556" t="str">
            <v>Am vi Pharmaceutical Joint Stock Company (Amvipharm)</v>
          </cell>
          <cell r="L556" t="str">
            <v>Lô B14-3, lô B14-4, đường N13, khu công nghiệp Đông Nam, huyện Củ Chi, thành phố Hồ Chí Minh.</v>
          </cell>
          <cell r="M556" t="str">
            <v>Lot B14-3, lot B14-4, road N13, Dong Nam industrial zone, Hoa Phu commune, Cu Chi district, Ho Chi Minh city</v>
          </cell>
          <cell r="N556" t="str">
            <v/>
          </cell>
          <cell r="O556" t="str">
            <v/>
          </cell>
          <cell r="P556" t="str">
            <v>* Thuốc chứa kháng sinh nhóm Cephalosporin: Thuốc viên nén, viên bao, viên nang cứng, thuốc bột, thuốc cốm, thuốc bột pha tiêm.</v>
          </cell>
          <cell r="R556" t="str">
            <v>WHO-GMP</v>
          </cell>
          <cell r="S556">
            <v>43479</v>
          </cell>
          <cell r="T556" t="str">
            <v>19/GCN-QLD</v>
          </cell>
          <cell r="U556">
            <v>42383</v>
          </cell>
          <cell r="V556">
            <v>43479</v>
          </cell>
          <cell r="X556" t="str">
            <v>Tái</v>
          </cell>
          <cell r="Y556" t="str">
            <v>* Cephalosporin (viên, cốm, bột uống, tiêm bột)</v>
          </cell>
          <cell r="Z556" t="str">
            <v>x</v>
          </cell>
          <cell r="AA556" t="str">
            <v/>
          </cell>
          <cell r="AB556" t="str">
            <v/>
          </cell>
          <cell r="AC556" t="str">
            <v/>
          </cell>
          <cell r="AD556" t="str">
            <v/>
          </cell>
          <cell r="AE556" t="str">
            <v/>
          </cell>
          <cell r="AF556" t="str">
            <v>C</v>
          </cell>
          <cell r="AG556" t="str">
            <v/>
          </cell>
          <cell r="AH556" t="str">
            <v>C</v>
          </cell>
          <cell r="AI556" t="str">
            <v/>
          </cell>
          <cell r="AJ556" t="str">
            <v/>
          </cell>
          <cell r="AK556" t="str">
            <v/>
          </cell>
          <cell r="AL556" t="str">
            <v/>
          </cell>
          <cell r="AM556" t="str">
            <v/>
          </cell>
          <cell r="AN556" t="str">
            <v/>
          </cell>
          <cell r="AO556" t="str">
            <v/>
          </cell>
          <cell r="AP556" t="str">
            <v/>
          </cell>
          <cell r="AQ556" t="str">
            <v/>
          </cell>
          <cell r="AR556" t="str">
            <v/>
          </cell>
          <cell r="AS556" t="str">
            <v/>
          </cell>
          <cell r="AT556" t="str">
            <v/>
          </cell>
          <cell r="AU556" t="str">
            <v/>
          </cell>
          <cell r="AV556" t="b">
            <v>1</v>
          </cell>
          <cell r="AW556" t="b">
            <v>0</v>
          </cell>
          <cell r="AX556" t="b">
            <v>0</v>
          </cell>
          <cell r="AY556">
            <v>115</v>
          </cell>
          <cell r="AZ556">
            <v>45</v>
          </cell>
          <cell r="BA556">
            <v>45</v>
          </cell>
          <cell r="BB556" t="str">
            <v>234/ĐKKDD-BYT</v>
          </cell>
          <cell r="BC556" t="str">
            <v>Cục Quản lý Dược Việt Nam</v>
          </cell>
        </row>
        <row r="557">
          <cell r="A557">
            <v>559</v>
          </cell>
          <cell r="B557" t="str">
            <v>-</v>
          </cell>
          <cell r="C557" t="str">
            <v/>
          </cell>
          <cell r="D557" t="str">
            <v>GMP</v>
          </cell>
          <cell r="E557">
            <v>587</v>
          </cell>
          <cell r="H557">
            <v>136</v>
          </cell>
          <cell r="I557" t="str">
            <v>A</v>
          </cell>
          <cell r="J557" t="str">
            <v>Công ty cổ phần Dược phẩm Am vi (Amvipharm)</v>
          </cell>
          <cell r="K557" t="str">
            <v>Am vi Pharmaceutical Joint Stock Company (Amvipharm)</v>
          </cell>
          <cell r="L557" t="str">
            <v>Lô B14-3, lô B14-4, đường N13, khu công nghiệp Đông Nam, huyện Củ Chi, thành phố Hồ Chí Minh.</v>
          </cell>
          <cell r="M557" t="str">
            <v>Lot B14-3, lot B14-4, road N13, Dong Nam industrial zone, Hoa Phu commune, Cu Chi district, Ho Chi Minh city</v>
          </cell>
          <cell r="N557" t="str">
            <v/>
          </cell>
          <cell r="O557" t="str">
            <v/>
          </cell>
          <cell r="P557" t="str">
            <v>Thuốc thành phẩm chứa kháng sinh nhóm Cephalosporin: Thuốc viên nén, viên bao, viên nang cứng, thuốc bột, thuốc cốm, thuốc bột pha tiêm</v>
          </cell>
          <cell r="R557" t="str">
            <v>WHO-GMP</v>
          </cell>
          <cell r="S557">
            <v>42294</v>
          </cell>
          <cell r="T557" t="str">
            <v>277/GCN-QLD</v>
          </cell>
          <cell r="U557">
            <v>41199</v>
          </cell>
          <cell r="V557">
            <v>42294</v>
          </cell>
          <cell r="X557" t="str">
            <v>Tái</v>
          </cell>
          <cell r="Y557" t="str">
            <v>* Cephalosporin (viên, cốm, bột uống, tiêm bột)</v>
          </cell>
          <cell r="AV557" t="b">
            <v>1</v>
          </cell>
          <cell r="AW557" t="b">
            <v>0</v>
          </cell>
          <cell r="AX557" t="b">
            <v>0</v>
          </cell>
          <cell r="AY557">
            <v>115</v>
          </cell>
          <cell r="BA557" t="str">
            <v>-</v>
          </cell>
          <cell r="BB557" t="str">
            <v/>
          </cell>
          <cell r="BC557" t="str">
            <v>Cục Quản lý Dược Việt Nam</v>
          </cell>
        </row>
        <row r="558">
          <cell r="A558">
            <v>560</v>
          </cell>
          <cell r="B558" t="str">
            <v>o</v>
          </cell>
          <cell r="C558" t="str">
            <v>GMP-136B</v>
          </cell>
          <cell r="D558" t="str">
            <v>GMP</v>
          </cell>
          <cell r="E558">
            <v>588</v>
          </cell>
          <cell r="H558">
            <v>136</v>
          </cell>
          <cell r="I558" t="str">
            <v>B</v>
          </cell>
          <cell r="J558" t="str">
            <v>Công ty cổ phần Dược phẩm Am vi (Amvipharm)</v>
          </cell>
          <cell r="K558" t="str">
            <v>Am vi Pharmaceutical Joint Stock Company (Amvipharm)</v>
          </cell>
          <cell r="L558" t="str">
            <v>Lô B14-3, lô B14-4, đường N13, khu công nghiệp Đông Nam, huyện Củ Chi, thành phố Hồ Chí Minh.</v>
          </cell>
          <cell r="M558" t="str">
            <v>Lot B14-3, lot B14-4, road N13, Dong Nam industrial zone, Hoa Phu commune, Cu Chi district, Ho Chi Minh city</v>
          </cell>
          <cell r="N558" t="str">
            <v/>
          </cell>
          <cell r="O558" t="str">
            <v/>
          </cell>
          <cell r="P558" t="str">
            <v>* Thuốc không chứa kháng sinh nhóm β-Lactam: Thuốc tiêm truyền, dung dịch thẩm phân máu, dung dịch thẩm phân phúc mạc, dung dịch/hỗn dịch/gel uống đóng túi, thuốc bột và thuốc cốm.</v>
          </cell>
          <cell r="R558" t="str">
            <v>WHO-GMP</v>
          </cell>
          <cell r="S558">
            <v>44204</v>
          </cell>
          <cell r="T558" t="str">
            <v>07/GCN-QLD</v>
          </cell>
          <cell r="U558">
            <v>43108</v>
          </cell>
          <cell r="V558">
            <v>44204</v>
          </cell>
          <cell r="X558" t="str">
            <v>Tái</v>
          </cell>
          <cell r="Y558" t="str">
            <v>* Non-β (cốm, bột uống, gel, tiêm nước)</v>
          </cell>
          <cell r="Z558" t="str">
            <v>x</v>
          </cell>
          <cell r="AG558" t="str">
            <v>N T</v>
          </cell>
          <cell r="AH558" t="str">
            <v>N</v>
          </cell>
          <cell r="AK558" t="str">
            <v>N</v>
          </cell>
          <cell r="AS558" t="str">
            <v>x</v>
          </cell>
          <cell r="AV558" t="b">
            <v>1</v>
          </cell>
          <cell r="AW558" t="b">
            <v>0</v>
          </cell>
          <cell r="AX558" t="b">
            <v>0</v>
          </cell>
          <cell r="AY558">
            <v>115</v>
          </cell>
          <cell r="AZ558">
            <v>21</v>
          </cell>
          <cell r="BA558">
            <v>21</v>
          </cell>
          <cell r="BB558" t="str">
            <v>136/ĐKKDD-BYT</v>
          </cell>
          <cell r="BC558" t="str">
            <v>Cục Quản lý Dược Việt Nam</v>
          </cell>
        </row>
        <row r="559">
          <cell r="A559">
            <v>561</v>
          </cell>
          <cell r="B559" t="str">
            <v>-</v>
          </cell>
          <cell r="C559" t="str">
            <v/>
          </cell>
          <cell r="D559" t="str">
            <v>GMP</v>
          </cell>
          <cell r="E559">
            <v>589</v>
          </cell>
          <cell r="H559">
            <v>136</v>
          </cell>
          <cell r="I559" t="str">
            <v>B</v>
          </cell>
          <cell r="J559" t="str">
            <v>Công ty cổ phần Dược phẩm Am vi (Amvipharm)</v>
          </cell>
          <cell r="K559" t="str">
            <v>Am vi Pharmaceutical Joint Stock Company (Amvipharm)</v>
          </cell>
          <cell r="L559" t="str">
            <v>Lô B14-3, lô B14-4, đường N13, khu công nghiệp Đông Nam, huyện Củ Chi, thành phố Hồ Chí Minh.</v>
          </cell>
          <cell r="M559" t="str">
            <v>Lot B14-3, lot B14-4, road N13, Dong Nam industrial zone, Hoa Phu commune, Cu Chi district, Ho Chi Minh city</v>
          </cell>
          <cell r="N559" t="str">
            <v/>
          </cell>
          <cell r="O559" t="str">
            <v/>
          </cell>
          <cell r="P559" t="str">
            <v>* Thuốc không chứa kháng sinh nhóm β-Lactam: thuốc tiêm truyền, dung dịch thẩm phân, dung dịch chạy thận nhân tạo, dung dịch uống đóng túi, hỗn dịch uống đóng túi, gel uống đóng túi, thuốc bột và thuốc cốm.</v>
          </cell>
          <cell r="R559" t="str">
            <v>WHO-GMP</v>
          </cell>
          <cell r="S559">
            <v>42955</v>
          </cell>
          <cell r="T559" t="str">
            <v>415/GCN-QLD</v>
          </cell>
          <cell r="U559">
            <v>41859</v>
          </cell>
          <cell r="V559">
            <v>42955</v>
          </cell>
          <cell r="X559" t="str">
            <v>Mới</v>
          </cell>
          <cell r="Y559" t="str">
            <v>* Non-β (cốm, bột uống, gel, tiêm nước, nước uống, dung dịch thẩm phân)</v>
          </cell>
          <cell r="AV559" t="b">
            <v>1</v>
          </cell>
          <cell r="AW559" t="b">
            <v>0</v>
          </cell>
          <cell r="AX559" t="b">
            <v>0</v>
          </cell>
          <cell r="AY559">
            <v>115</v>
          </cell>
          <cell r="AZ559">
            <v>45</v>
          </cell>
          <cell r="BA559">
            <v>45</v>
          </cell>
          <cell r="BB559" t="str">
            <v>234/ĐKKDD-BYT</v>
          </cell>
          <cell r="BC559" t="str">
            <v>Cục Quản lý Dược Việt Nam</v>
          </cell>
        </row>
        <row r="560">
          <cell r="A560">
            <v>562</v>
          </cell>
          <cell r="B560" t="str">
            <v>o</v>
          </cell>
          <cell r="C560" t="str">
            <v>GMP-137A</v>
          </cell>
          <cell r="D560" t="str">
            <v>GMP</v>
          </cell>
          <cell r="E560">
            <v>590</v>
          </cell>
          <cell r="H560">
            <v>137</v>
          </cell>
          <cell r="I560" t="str">
            <v>A</v>
          </cell>
          <cell r="J560" t="str">
            <v>Công ty TNHH Dược phẩm Fito Pharma</v>
          </cell>
          <cell r="K560" t="str">
            <v>Fito Pharmaceutical Company Limited (Fitopharma Co., Ltd.)</v>
          </cell>
          <cell r="L560" t="str">
            <v>Số 26 Bis/1, Khu phố Trung, phường Vĩnh Phú, thị xã Thuận An, tỉnh Bình Dương.</v>
          </cell>
          <cell r="M560" t="str">
            <v>Nº 26 Bis/1, Trung quarter, Vinh Phu ward, Thuan An town, Binh Duong province.</v>
          </cell>
          <cell r="N560" t="str">
            <v/>
          </cell>
          <cell r="O560" t="str">
            <v/>
          </cell>
          <cell r="P560" t="str">
            <v>* Thuốc từ dược liệu: Viên nén, viên bao phim và viên nang cứng, cao lỏng, sirô thuốc, rượu thuốc, dung dịch thuốc uống, dầu gió, cồn thuốc, dung dịch thuốc dùng ngoài chứa tinh dầu, dược liệu đã chế biến và thuốc phiến.</v>
          </cell>
          <cell r="R560" t="str">
            <v>WHO-GMP</v>
          </cell>
          <cell r="S560">
            <v>44019</v>
          </cell>
          <cell r="T560" t="str">
            <v>251/GCN-QLD</v>
          </cell>
          <cell r="U560">
            <v>42923</v>
          </cell>
          <cell r="V560">
            <v>44019</v>
          </cell>
          <cell r="X560" t="str">
            <v>Tái</v>
          </cell>
          <cell r="Y560" t="str">
            <v>* Dược liệu (viên, nước uống, nước dùng ngoài, cao)</v>
          </cell>
          <cell r="AA560" t="str">
            <v>x</v>
          </cell>
          <cell r="AH560" t="str">
            <v>D</v>
          </cell>
          <cell r="AK560" t="str">
            <v>D</v>
          </cell>
          <cell r="AL560" t="str">
            <v>D</v>
          </cell>
          <cell r="AU560" t="str">
            <v>D</v>
          </cell>
          <cell r="AV560" t="b">
            <v>1</v>
          </cell>
          <cell r="AW560" t="b">
            <v>0</v>
          </cell>
          <cell r="AX560" t="b">
            <v>0</v>
          </cell>
          <cell r="AY560">
            <v>116</v>
          </cell>
          <cell r="AZ560">
            <v>13</v>
          </cell>
          <cell r="BA560">
            <v>13</v>
          </cell>
          <cell r="BB560" t="str">
            <v>41/ĐKKDD-BYT</v>
          </cell>
          <cell r="BC560" t="str">
            <v>Cục Quản lý Dược Việt Nam</v>
          </cell>
        </row>
        <row r="561">
          <cell r="A561">
            <v>563</v>
          </cell>
          <cell r="B561" t="str">
            <v>-</v>
          </cell>
          <cell r="C561" t="str">
            <v/>
          </cell>
          <cell r="D561" t="str">
            <v>GMP</v>
          </cell>
          <cell r="E561">
            <v>591</v>
          </cell>
          <cell r="H561">
            <v>137</v>
          </cell>
          <cell r="I561" t="str">
            <v>A</v>
          </cell>
          <cell r="J561" t="str">
            <v>Công ty TNHH Dược phẩm Fito Pharma</v>
          </cell>
          <cell r="K561" t="str">
            <v>Fito Pharmaceutical Company Limited (Fitopharma Co., Ltd.)</v>
          </cell>
          <cell r="L561" t="str">
            <v>Số 26 Bis/1, Khu phố Trung, phường Vĩnh Phú, thị xã Thuận An, tỉnh Bình Dương.</v>
          </cell>
          <cell r="M561" t="str">
            <v>Nº 26 Bis/1, Trung quarter, Vinh Phu ward, Thuan An town, Binh Duong province.</v>
          </cell>
          <cell r="N561" t="str">
            <v/>
          </cell>
          <cell r="O561" t="str">
            <v/>
          </cell>
          <cell r="P561" t="str">
            <v>* Thuốc từ dược liệu: sirô, dung dịch uống, dầu gió, dung dịch dùng ngoài chứa tinh dầu, viên nén, viên bao phim và viên nang cứng.</v>
          </cell>
          <cell r="R561" t="str">
            <v>WHO-GMP</v>
          </cell>
          <cell r="S561">
            <v>42749</v>
          </cell>
          <cell r="T561" t="str">
            <v>15/GCN-QLD</v>
          </cell>
          <cell r="U561">
            <v>41653</v>
          </cell>
          <cell r="V561">
            <v>42749</v>
          </cell>
          <cell r="X561" t="str">
            <v>Tái</v>
          </cell>
          <cell r="Y561" t="str">
            <v>* Dược liệu (viên, nước uống, nước dùng ngoài)</v>
          </cell>
          <cell r="AV561" t="b">
            <v>1</v>
          </cell>
          <cell r="AW561" t="b">
            <v>0</v>
          </cell>
          <cell r="AX561" t="b">
            <v>0</v>
          </cell>
          <cell r="AY561">
            <v>116</v>
          </cell>
          <cell r="BA561" t="str">
            <v>-</v>
          </cell>
          <cell r="BB561" t="str">
            <v/>
          </cell>
          <cell r="BC561" t="str">
            <v>Cục Quản lý Dược Việt Nam</v>
          </cell>
        </row>
        <row r="562">
          <cell r="A562">
            <v>564</v>
          </cell>
          <cell r="B562" t="str">
            <v>-</v>
          </cell>
          <cell r="C562" t="str">
            <v/>
          </cell>
          <cell r="D562" t="str">
            <v>GMP</v>
          </cell>
          <cell r="E562">
            <v>592</v>
          </cell>
          <cell r="H562">
            <v>137</v>
          </cell>
          <cell r="I562" t="str">
            <v>A</v>
          </cell>
          <cell r="J562" t="str">
            <v>Công ty TNHH Dược phẩm Fito Pharma</v>
          </cell>
          <cell r="K562" t="str">
            <v>Fito Pharmaceutical Company Limited (Fitopharma Co., Ltd.)</v>
          </cell>
          <cell r="L562" t="str">
            <v>Số 26 Bis/1, Khu phố Trung, phường Vĩnh Phú, thị xã Thuận An, tỉnh Bình Dương.</v>
          </cell>
          <cell r="M562" t="str">
            <v>Nº 26 Bis/1, Trung quarter, Vinh Phu ward, Thuan An town, Binh Duong province.</v>
          </cell>
          <cell r="N562" t="str">
            <v/>
          </cell>
          <cell r="O562" t="str">
            <v/>
          </cell>
          <cell r="P562" t="str">
            <v>Thuốc từ dược liệu: Viên nang cứng.</v>
          </cell>
          <cell r="R562" t="str">
            <v>WHO-GMP</v>
          </cell>
          <cell r="S562">
            <v>42294</v>
          </cell>
          <cell r="T562" t="str">
            <v>276/GCN-QLD</v>
          </cell>
          <cell r="U562">
            <v>41199</v>
          </cell>
          <cell r="V562">
            <v>42294</v>
          </cell>
          <cell r="X562" t="str">
            <v>Tái</v>
          </cell>
          <cell r="Y562" t="str">
            <v>* Dược liệu (viên)</v>
          </cell>
          <cell r="AV562" t="b">
            <v>1</v>
          </cell>
          <cell r="AW562" t="b">
            <v>0</v>
          </cell>
          <cell r="AX562" t="b">
            <v>0</v>
          </cell>
          <cell r="AY562">
            <v>116</v>
          </cell>
          <cell r="BA562" t="str">
            <v>-</v>
          </cell>
          <cell r="BB562" t="str">
            <v/>
          </cell>
          <cell r="BC562" t="str">
            <v>Cục Quản lý Dược Việt Nam</v>
          </cell>
        </row>
        <row r="563">
          <cell r="A563">
            <v>565</v>
          </cell>
          <cell r="B563" t="str">
            <v>-</v>
          </cell>
          <cell r="C563" t="str">
            <v/>
          </cell>
          <cell r="D563" t="str">
            <v>GMP</v>
          </cell>
          <cell r="E563">
            <v>593</v>
          </cell>
          <cell r="H563">
            <v>138</v>
          </cell>
          <cell r="I563" t="str">
            <v>A</v>
          </cell>
          <cell r="J563" t="str">
            <v>Công ty cổ phần Dược phẩm Bến Tre (Bepharco)</v>
          </cell>
          <cell r="K563" t="str">
            <v/>
          </cell>
          <cell r="L563" t="str">
            <v>Số 6A3, Quốc lộ 60, phường Phú Tân, thành phố Bến Tre, tỉnh Bến Tre.</v>
          </cell>
          <cell r="M563" t="str">
            <v/>
          </cell>
          <cell r="N563" t="str">
            <v/>
          </cell>
          <cell r="O563" t="str">
            <v/>
          </cell>
          <cell r="P563" t="str">
            <v>* Thuốc không chứa kháng sinh nhóm β-Lactam: Thuốc nước uống, sirô, hỗn dịch uống, gel uống, nhũ dịch uống.</v>
          </cell>
          <cell r="R563" t="str">
            <v>WHO-GMP</v>
          </cell>
          <cell r="S563">
            <v>43581</v>
          </cell>
          <cell r="T563" t="str">
            <v>161/GCN-QLD</v>
          </cell>
          <cell r="U563">
            <v>42486</v>
          </cell>
          <cell r="V563">
            <v>43581</v>
          </cell>
          <cell r="X563" t="str">
            <v>Tái</v>
          </cell>
          <cell r="Y563" t="str">
            <v>* Non-β (gel, nước uống)</v>
          </cell>
          <cell r="Z563" t="str">
            <v>x</v>
          </cell>
          <cell r="AA563" t="str">
            <v/>
          </cell>
          <cell r="AB563" t="str">
            <v/>
          </cell>
          <cell r="AC563" t="str">
            <v/>
          </cell>
          <cell r="AD563" t="str">
            <v/>
          </cell>
          <cell r="AE563" t="str">
            <v/>
          </cell>
          <cell r="AF563" t="str">
            <v/>
          </cell>
          <cell r="AG563" t="str">
            <v/>
          </cell>
          <cell r="AH563" t="str">
            <v/>
          </cell>
          <cell r="AI563" t="str">
            <v/>
          </cell>
          <cell r="AJ563" t="str">
            <v/>
          </cell>
          <cell r="AK563" t="str">
            <v>N</v>
          </cell>
          <cell r="AL563" t="str">
            <v/>
          </cell>
          <cell r="AM563" t="str">
            <v/>
          </cell>
          <cell r="AN563" t="str">
            <v>N</v>
          </cell>
          <cell r="AO563" t="str">
            <v/>
          </cell>
          <cell r="AP563" t="str">
            <v/>
          </cell>
          <cell r="AQ563" t="str">
            <v/>
          </cell>
          <cell r="AR563" t="str">
            <v/>
          </cell>
          <cell r="AS563" t="str">
            <v/>
          </cell>
          <cell r="AT563" t="str">
            <v/>
          </cell>
          <cell r="AU563" t="str">
            <v/>
          </cell>
          <cell r="AV563" t="b">
            <v>1</v>
          </cell>
          <cell r="AW563" t="b">
            <v>0</v>
          </cell>
          <cell r="AX563" t="b">
            <v>0</v>
          </cell>
          <cell r="AY563">
            <v>117</v>
          </cell>
          <cell r="BA563" t="str">
            <v>-</v>
          </cell>
          <cell r="BB563" t="str">
            <v/>
          </cell>
          <cell r="BC563" t="str">
            <v>Cục Quản lý Dược Việt Nam</v>
          </cell>
        </row>
        <row r="564">
          <cell r="A564">
            <v>566</v>
          </cell>
          <cell r="B564" t="str">
            <v>-</v>
          </cell>
          <cell r="C564" t="str">
            <v/>
          </cell>
          <cell r="D564" t="str">
            <v>GMP</v>
          </cell>
          <cell r="E564">
            <v>594</v>
          </cell>
          <cell r="H564">
            <v>138</v>
          </cell>
          <cell r="I564" t="str">
            <v>A</v>
          </cell>
          <cell r="J564" t="str">
            <v>Công ty cổ phần Dược phẩm Bến Tre (Bepharco)</v>
          </cell>
          <cell r="K564" t="str">
            <v/>
          </cell>
          <cell r="L564" t="str">
            <v>Số 6A3, Quốc lộ 60, phường Phú Tân, thành phố Bến Tre, tỉnh Bến Tre.</v>
          </cell>
          <cell r="M564" t="str">
            <v/>
          </cell>
          <cell r="N564" t="str">
            <v/>
          </cell>
          <cell r="O564" t="str">
            <v/>
          </cell>
          <cell r="P564" t="str">
            <v>Thuốc thành phẩm không chứa kháng sinh nhóm β-Lactam: Thuốc nước uống, siro, hỗn dịch uống, gel uống, nhũ dịch uống.</v>
          </cell>
          <cell r="R564" t="str">
            <v>WHO-GMP</v>
          </cell>
          <cell r="S564">
            <v>42338</v>
          </cell>
          <cell r="T564" t="str">
            <v>305/GCN-QLD</v>
          </cell>
          <cell r="U564">
            <v>41243</v>
          </cell>
          <cell r="V564">
            <v>42338</v>
          </cell>
          <cell r="X564" t="str">
            <v>Tái</v>
          </cell>
          <cell r="Y564" t="str">
            <v>* Non-β (gel, nước uống)</v>
          </cell>
          <cell r="AV564" t="b">
            <v>1</v>
          </cell>
          <cell r="AW564" t="b">
            <v>0</v>
          </cell>
          <cell r="AX564" t="b">
            <v>0</v>
          </cell>
          <cell r="AY564">
            <v>117</v>
          </cell>
          <cell r="BA564" t="str">
            <v>-</v>
          </cell>
          <cell r="BB564" t="str">
            <v/>
          </cell>
          <cell r="BC564" t="str">
            <v>Cục Quản lý Dược Việt Nam</v>
          </cell>
        </row>
        <row r="565">
          <cell r="A565">
            <v>567</v>
          </cell>
          <cell r="B565" t="str">
            <v>o</v>
          </cell>
          <cell r="C565" t="str">
            <v>GMP-139A</v>
          </cell>
          <cell r="D565" t="str">
            <v>GMP</v>
          </cell>
          <cell r="E565">
            <v>595</v>
          </cell>
          <cell r="H565">
            <v>139</v>
          </cell>
          <cell r="I565" t="str">
            <v>A</v>
          </cell>
          <cell r="J565" t="str">
            <v>Công ty TNHH Dược phẩm và thương mại Thành Công</v>
          </cell>
          <cell r="K565" t="str">
            <v/>
          </cell>
          <cell r="L565" t="str">
            <v>Km 6+200, Quốc lộ 38, phường Hạp Lĩnh, thành phố Bắc Ninh, tinh Bắc Ninh.</v>
          </cell>
          <cell r="M565" t="str">
            <v/>
          </cell>
          <cell r="N565" t="str">
            <v/>
          </cell>
          <cell r="O565" t="str">
            <v/>
          </cell>
          <cell r="P565" t="str">
            <v>* Thuốc không chứa kháng sinh nhóm β-Lactam: viên nén, viên bao phim, viên bao đường, viên nang cứng, thuốc bột, thuốc cốm, viên nén sủi bọt, thuốc bột sủi bọt và thuốc cốm sủi bọt</v>
          </cell>
          <cell r="R565" t="str">
            <v>WHO-GMP</v>
          </cell>
          <cell r="S565">
            <v>43813</v>
          </cell>
          <cell r="T565" t="str">
            <v>600/GCN-QLD</v>
          </cell>
          <cell r="U565">
            <v>42718</v>
          </cell>
          <cell r="V565">
            <v>43813</v>
          </cell>
          <cell r="X565" t="str">
            <v>Tái</v>
          </cell>
          <cell r="Y565" t="str">
            <v>* Non-β (viên, cốm, bột uống)</v>
          </cell>
          <cell r="Z565" t="str">
            <v>x</v>
          </cell>
          <cell r="AH565" t="str">
            <v>N S</v>
          </cell>
          <cell r="AV565" t="b">
            <v>1</v>
          </cell>
          <cell r="AW565" t="b">
            <v>0</v>
          </cell>
          <cell r="AX565" t="b">
            <v>0</v>
          </cell>
          <cell r="AY565">
            <v>118</v>
          </cell>
          <cell r="BA565" t="str">
            <v>-</v>
          </cell>
          <cell r="BB565" t="str">
            <v/>
          </cell>
          <cell r="BC565" t="str">
            <v>Cục Quản lý Dược Việt Nam</v>
          </cell>
        </row>
        <row r="566">
          <cell r="A566">
            <v>568</v>
          </cell>
          <cell r="B566" t="str">
            <v>-</v>
          </cell>
          <cell r="C566" t="str">
            <v/>
          </cell>
          <cell r="D566" t="str">
            <v>GMP</v>
          </cell>
          <cell r="E566">
            <v>596</v>
          </cell>
          <cell r="H566">
            <v>139</v>
          </cell>
          <cell r="I566" t="str">
            <v>A</v>
          </cell>
          <cell r="J566" t="str">
            <v>Công ty TNHH Dược phẩm và thương mại Thành Công</v>
          </cell>
          <cell r="K566" t="str">
            <v/>
          </cell>
          <cell r="L566" t="str">
            <v>Km 6+200, Quốc lộ 38, phường Hạp Lĩnh, thành phố Bắc Ninh, tinh Bắc Ninh.</v>
          </cell>
          <cell r="M566" t="str">
            <v/>
          </cell>
          <cell r="N566" t="str">
            <v/>
          </cell>
          <cell r="O566" t="str">
            <v/>
          </cell>
          <cell r="P566" t="str">
            <v>Thuốc không chứa kháng sinh nhóm β-Lactam: viên nén, viên bao, viên nang cứng, thuốc bột và thuốc cốm, viên nén sủi bọt, thuốc bột sủi bọt, thuốc cốm sủi bọt, viên nang mềm.</v>
          </cell>
          <cell r="R566" t="str">
            <v>WHO-GMP</v>
          </cell>
          <cell r="S566">
            <v>42338</v>
          </cell>
          <cell r="T566" t="str">
            <v>306/GCN-QLD</v>
          </cell>
          <cell r="U566">
            <v>41243</v>
          </cell>
          <cell r="V566">
            <v>42338</v>
          </cell>
          <cell r="X566" t="str">
            <v>Tái</v>
          </cell>
          <cell r="Y566" t="str">
            <v>* Non-β (viên, cốm, bột uống, nang mềm)</v>
          </cell>
          <cell r="AV566" t="b">
            <v>1</v>
          </cell>
          <cell r="AW566" t="b">
            <v>0</v>
          </cell>
          <cell r="AX566" t="b">
            <v>0</v>
          </cell>
          <cell r="AY566">
            <v>118</v>
          </cell>
          <cell r="BA566" t="str">
            <v>-</v>
          </cell>
          <cell r="BB566" t="str">
            <v/>
          </cell>
          <cell r="BC566" t="str">
            <v>Cục Quản lý Dược Việt Nam</v>
          </cell>
        </row>
        <row r="567">
          <cell r="A567">
            <v>569</v>
          </cell>
          <cell r="B567" t="str">
            <v>-</v>
          </cell>
          <cell r="C567" t="str">
            <v/>
          </cell>
          <cell r="D567" t="str">
            <v>GMP</v>
          </cell>
          <cell r="E567">
            <v>597</v>
          </cell>
          <cell r="H567">
            <v>140</v>
          </cell>
          <cell r="I567" t="str">
            <v>A</v>
          </cell>
          <cell r="J567" t="str">
            <v>Công ty cổ phần Dược phẩm Trung ương 2 (Dopharma)</v>
          </cell>
          <cell r="K567" t="str">
            <v>Central Pharmaceutical Joint Stock Company Nº 2 (DOPHARMA., JSC)</v>
          </cell>
          <cell r="L567" t="str">
            <v>Nhà máy sản xuất dược phẩm: Lô số 27, khu công nghiệp Quang Minh, thị trấn Quang Minh, huyện Mê Linh, thành phố Hà Nội.</v>
          </cell>
          <cell r="M567" t="str">
            <v>Lot Nº 27, Quang Minh industrial zone, Me Linh district, Ha Noi city.</v>
          </cell>
          <cell r="N567" t="str">
            <v/>
          </cell>
          <cell r="O567" t="str">
            <v/>
          </cell>
          <cell r="P567" t="str">
            <v>* Thuốc không chứa kháng sinh nhóm β-Lactam: Viên nén, viên bao phim, viên bao đường, viên nang cứng, thuốc bột, thuốc cốm, thuốc kem, mỡ, gel và dung dịch thuốc tiêm thể tích nhỏ;_x000D_
* Thuốc chứa kháng sinh nhóm Cephalosporin: Viên nén, viên bao phim, viên nang cứng, thuốc bột và thuốc cốm;_x000D_
* Thuốc chứa kháng sinh nhóm Penicillin: Viên nén, viên bao phim, viên nang cứng, thuốc bột và thuốc cốm.</v>
          </cell>
          <cell r="R567" t="str">
            <v>WHO-GMP</v>
          </cell>
          <cell r="S567">
            <v>43681</v>
          </cell>
          <cell r="T567" t="str">
            <v>341/GCN-QLD</v>
          </cell>
          <cell r="U567">
            <v>42586</v>
          </cell>
          <cell r="V567">
            <v>43681</v>
          </cell>
          <cell r="X567" t="str">
            <v>Tái</v>
          </cell>
          <cell r="Y567" t="str">
            <v>* Non-β (viên, cốm, bột uống, kem, gel, mỡ, tiêm nước)
* Cephalosporin (viên, cốm, bột uống)
* Penicillin (viên, cốm, bột uống)</v>
          </cell>
          <cell r="Z567" t="str">
            <v>x</v>
          </cell>
          <cell r="AA567" t="str">
            <v/>
          </cell>
          <cell r="AB567" t="str">
            <v/>
          </cell>
          <cell r="AC567" t="str">
            <v/>
          </cell>
          <cell r="AD567" t="str">
            <v/>
          </cell>
          <cell r="AE567" t="str">
            <v/>
          </cell>
          <cell r="AF567" t="str">
            <v/>
          </cell>
          <cell r="AG567" t="str">
            <v>N</v>
          </cell>
          <cell r="AH567" t="str">
            <v>N P C</v>
          </cell>
          <cell r="AI567" t="str">
            <v/>
          </cell>
          <cell r="AJ567" t="str">
            <v/>
          </cell>
          <cell r="AK567" t="str">
            <v/>
          </cell>
          <cell r="AL567" t="str">
            <v/>
          </cell>
          <cell r="AM567" t="str">
            <v/>
          </cell>
          <cell r="AN567" t="str">
            <v>N</v>
          </cell>
          <cell r="AO567" t="str">
            <v/>
          </cell>
          <cell r="AP567" t="str">
            <v/>
          </cell>
          <cell r="AQ567" t="str">
            <v/>
          </cell>
          <cell r="AR567" t="str">
            <v/>
          </cell>
          <cell r="AS567" t="str">
            <v/>
          </cell>
          <cell r="AT567" t="str">
            <v/>
          </cell>
          <cell r="AU567" t="str">
            <v/>
          </cell>
          <cell r="AV567" t="b">
            <v>1</v>
          </cell>
          <cell r="AW567" t="b">
            <v>0</v>
          </cell>
          <cell r="AX567" t="b">
            <v>0</v>
          </cell>
          <cell r="AY567">
            <v>119</v>
          </cell>
          <cell r="AZ567">
            <v>277</v>
          </cell>
          <cell r="BA567">
            <v>277</v>
          </cell>
          <cell r="BB567" t="str">
            <v>110/ĐKKDD-BYT</v>
          </cell>
          <cell r="BC567" t="str">
            <v>Cục Quản lý Dược Việt Nam</v>
          </cell>
        </row>
        <row r="568">
          <cell r="A568">
            <v>570</v>
          </cell>
          <cell r="B568" t="str">
            <v>-</v>
          </cell>
          <cell r="C568" t="str">
            <v/>
          </cell>
          <cell r="D568" t="str">
            <v>GMP</v>
          </cell>
          <cell r="E568">
            <v>598</v>
          </cell>
          <cell r="H568">
            <v>140</v>
          </cell>
          <cell r="I568" t="str">
            <v>A</v>
          </cell>
          <cell r="J568" t="str">
            <v>Công ty cổ phần Dược phẩm Trung ương 2 (Dopharma)</v>
          </cell>
          <cell r="K568" t="str">
            <v>Central Pharmaceutical Joint Stock Company Nº 2 (DOPHARMA., JSC)</v>
          </cell>
          <cell r="L568" t="str">
            <v>Nhà máy sản xuất dược phẩm: Lô số 27, khu công nghiệp Quang Minh, thị trấn Quang Minh, huyện Mê Linh, thành phố Hà Nội.</v>
          </cell>
          <cell r="M568" t="str">
            <v>Lot Nº 27, Quang Minh industrial zone, Me Linh district, Ha Noi city.</v>
          </cell>
          <cell r="N568" t="str">
            <v/>
          </cell>
          <cell r="O568" t="str">
            <v/>
          </cell>
          <cell r="P568" t="str">
            <v>* Thuốc không chứa kháng sinh nhóm β-Lactam: viên nén, viên nén bao phim, viên nén bao đường, viên nang cứng, thuốc bột, thuốc cốm, thuốc kem, mỡ, gel và dung dịch thuốc tiêm thể tích nhỏ;_x000D_
* Thuốc chứa kháng sinh nhóm Cephalosporin: viên nén, viên nén bao phim, viên nang cứng, thuốc bột và thuốc cốm;_x000D_
* Thuốc chứa kháng sinh nhóm penicillin: viên nén, viên nén bao phim, viên nang cứng, thuốc bột và thuốc cốm.</v>
          </cell>
          <cell r="R568" t="str">
            <v>WHO-GMP</v>
          </cell>
          <cell r="S568">
            <v>42378</v>
          </cell>
          <cell r="T568" t="str">
            <v>06/GCN-QLD</v>
          </cell>
          <cell r="U568">
            <v>41283</v>
          </cell>
          <cell r="V568">
            <v>42378</v>
          </cell>
          <cell r="X568" t="str">
            <v>Tái</v>
          </cell>
          <cell r="Y568" t="str">
            <v>* Non-β (viên, cốm, bột uống, kem, gel, mỡ, tiêm nước)
* Cephalosporin (viên, cốm, bột uống)
* Penicillin (viên, cốm, bột uống)</v>
          </cell>
          <cell r="AV568" t="b">
            <v>1</v>
          </cell>
          <cell r="AW568" t="b">
            <v>0</v>
          </cell>
          <cell r="AX568" t="b">
            <v>0</v>
          </cell>
          <cell r="AY568">
            <v>119</v>
          </cell>
          <cell r="BA568" t="str">
            <v>-</v>
          </cell>
          <cell r="BB568" t="str">
            <v/>
          </cell>
          <cell r="BC568" t="str">
            <v>Cục Quản lý Dược Việt Nam</v>
          </cell>
        </row>
        <row r="569">
          <cell r="A569">
            <v>571</v>
          </cell>
          <cell r="B569" t="str">
            <v>o</v>
          </cell>
          <cell r="C569" t="str">
            <v>GMP-140B</v>
          </cell>
          <cell r="D569" t="str">
            <v>GMP</v>
          </cell>
          <cell r="E569">
            <v>599</v>
          </cell>
          <cell r="H569">
            <v>140</v>
          </cell>
          <cell r="I569" t="str">
            <v>B</v>
          </cell>
          <cell r="J569" t="str">
            <v>Công ty cổ phần Dược phẩm Trung ương 2 (Dopharma)</v>
          </cell>
          <cell r="K569" t="str">
            <v>Central Pharmaceutical Joint Stock Company Nº 2 (DOPHARMA., JSC)</v>
          </cell>
          <cell r="L569" t="str">
            <v>Nhà máy sản xuất dược phẩm: Lô số 27, khu công nghiệp Quang Minh, thị trấn Quang Minh, huyện Mê Linh, thành phố Hà Nội.</v>
          </cell>
          <cell r="M569" t="str">
            <v>Lot Nº 27, Quang Minh industrial zone, Me Linh district, Ha Noi city.</v>
          </cell>
          <cell r="N569" t="str">
            <v/>
          </cell>
          <cell r="O569" t="str">
            <v/>
          </cell>
          <cell r="P569" t="str">
            <v>* Thuốc không chứa kháng sinh nhóm β-Lactam: Viên nang mềm, thuốc nước uống;_x000D_
* Thuốc chứa kháng sinh nhóm Cephalosporin: Thuốc bột pha tiêm.</v>
          </cell>
          <cell r="R569" t="str">
            <v>WHO-GMP</v>
          </cell>
          <cell r="S569">
            <v>44047</v>
          </cell>
          <cell r="T569" t="str">
            <v>273/GCN-QLD</v>
          </cell>
          <cell r="U569">
            <v>42937</v>
          </cell>
          <cell r="V569">
            <v>44033</v>
          </cell>
          <cell r="X569" t="str">
            <v>Tái</v>
          </cell>
          <cell r="Y569" t="str">
            <v>* Non-β (viên, nang mềm, nước uống)_x000D_
* Cephalosporin (tiêm bột)</v>
          </cell>
          <cell r="Z569" t="str">
            <v>x</v>
          </cell>
          <cell r="AF569" t="str">
            <v>C</v>
          </cell>
          <cell r="AK569" t="str">
            <v>N</v>
          </cell>
          <cell r="AP569" t="str">
            <v>x</v>
          </cell>
          <cell r="AV569" t="b">
            <v>1</v>
          </cell>
          <cell r="AW569" t="b">
            <v>0</v>
          </cell>
          <cell r="AX569" t="b">
            <v>0</v>
          </cell>
          <cell r="AY569">
            <v>119</v>
          </cell>
          <cell r="AZ569">
            <v>277</v>
          </cell>
          <cell r="BA569">
            <v>277</v>
          </cell>
          <cell r="BB569" t="str">
            <v>110/ĐKKDD-BYT</v>
          </cell>
          <cell r="BC569" t="str">
            <v>Cục Quản lý Dược Việt Nam</v>
          </cell>
        </row>
        <row r="570">
          <cell r="A570">
            <v>572</v>
          </cell>
          <cell r="B570" t="str">
            <v>-</v>
          </cell>
          <cell r="C570" t="str">
            <v/>
          </cell>
          <cell r="D570" t="str">
            <v>GMP</v>
          </cell>
          <cell r="E570">
            <v>600</v>
          </cell>
          <cell r="H570">
            <v>140</v>
          </cell>
          <cell r="I570" t="str">
            <v>B</v>
          </cell>
          <cell r="J570" t="str">
            <v>Công ty cổ phần Dược phẩm Trung ương 2 (Dopharma)</v>
          </cell>
          <cell r="K570" t="str">
            <v>Central Pharmaceutical Joint Stock Company Nº 2 (DOPHARMA., JSC)</v>
          </cell>
          <cell r="L570" t="str">
            <v>Nhà máy sản xuất dược phẩm: Lô số 27, khu công nghiệp Quang Minh, thị trấn Quang Minh, huyện Mê Linh, thành phố Hà Nội.</v>
          </cell>
          <cell r="M570" t="str">
            <v>Lot Nº 27, Quang Minh industrial zone, Me Linh district, Ha Noi city.</v>
          </cell>
          <cell r="N570" t="str">
            <v/>
          </cell>
          <cell r="O570" t="str">
            <v/>
          </cell>
          <cell r="P570" t="str">
            <v>* Thuốc không chứa kháng sinh nhóm β-Lactam: Viên nang mềm, thuốc nước uống;_x000D_
* Thuốc chứa kháng sinh nhóm Cephalosporin: Thuốc bột pha tiêm.</v>
          </cell>
          <cell r="R570" t="str">
            <v>WHO-GMP</v>
          </cell>
          <cell r="S570">
            <v>42759</v>
          </cell>
          <cell r="T570" t="str">
            <v>34/GCN-QLD</v>
          </cell>
          <cell r="U570">
            <v>41663</v>
          </cell>
          <cell r="V570">
            <v>42759</v>
          </cell>
          <cell r="X570" t="str">
            <v>Tái</v>
          </cell>
          <cell r="Y570" t="str">
            <v>* Non-β (viên, nang mềm, nước uống)
* Cephalosporin (tiêm bột)</v>
          </cell>
          <cell r="AV570" t="b">
            <v>1</v>
          </cell>
          <cell r="AW570" t="b">
            <v>0</v>
          </cell>
          <cell r="AX570" t="b">
            <v>0</v>
          </cell>
          <cell r="AY570">
            <v>119</v>
          </cell>
          <cell r="BA570" t="str">
            <v>-</v>
          </cell>
          <cell r="BB570" t="str">
            <v/>
          </cell>
          <cell r="BC570" t="str">
            <v>Cục Quản lý Dược Việt Nam</v>
          </cell>
        </row>
        <row r="571">
          <cell r="A571">
            <v>573</v>
          </cell>
          <cell r="B571" t="str">
            <v>o</v>
          </cell>
          <cell r="C571" t="str">
            <v>GMP-140C</v>
          </cell>
          <cell r="D571" t="str">
            <v>GMP</v>
          </cell>
          <cell r="E571">
            <v>601</v>
          </cell>
          <cell r="H571">
            <v>140</v>
          </cell>
          <cell r="I571" t="str">
            <v>C</v>
          </cell>
          <cell r="J571" t="str">
            <v>Công ty cổ phần Dược phẩm Trung ương 2 (Dopharma)</v>
          </cell>
          <cell r="K571" t="str">
            <v>Central Pharmaceutical Joint Stock Company Nº 2 (DOPHARMA., JSC)</v>
          </cell>
          <cell r="L571" t="str">
            <v>Nhà máy sản xuất dược phẩm: Lô số 27, khu công nghiệp Quang Minh, thị trấn Quang Minh, huyện Mê Linh, thành phố Hà Nội.</v>
          </cell>
          <cell r="M571" t="str">
            <v>Lot Nº 27, Quang Minh industrial zone, Me Linh district, Ha Noi city.</v>
          </cell>
          <cell r="N571" t="str">
            <v/>
          </cell>
          <cell r="O571" t="str">
            <v/>
          </cell>
          <cell r="P571" t="str">
            <v>* Thuốc không chứa kháng sinh nhóm β-Lactam: dung dịch dùng ngoài, cao xoa, thuốc hít.</v>
          </cell>
          <cell r="R571" t="str">
            <v>WHO-GMP</v>
          </cell>
          <cell r="S571">
            <v>44550</v>
          </cell>
          <cell r="T571" t="str">
            <v>842/GCN-QLD</v>
          </cell>
          <cell r="U571">
            <v>43454</v>
          </cell>
          <cell r="V571">
            <v>44550</v>
          </cell>
          <cell r="X571" t="str">
            <v>Mới</v>
          </cell>
          <cell r="Y571" t="str">
            <v>* Non-β (nước dùng ngoài)</v>
          </cell>
          <cell r="Z571" t="str">
            <v>x</v>
          </cell>
          <cell r="AL571" t="str">
            <v>N</v>
          </cell>
          <cell r="AV571" t="b">
            <v>1</v>
          </cell>
          <cell r="AW571" t="b">
            <v>0</v>
          </cell>
          <cell r="AX571" t="b">
            <v>0</v>
          </cell>
          <cell r="AY571">
            <v>119</v>
          </cell>
          <cell r="BA571" t="str">
            <v>-</v>
          </cell>
          <cell r="BB571" t="str">
            <v/>
          </cell>
          <cell r="BC571" t="str">
            <v>Cục Quản lý Dược Việt Nam</v>
          </cell>
        </row>
        <row r="572">
          <cell r="A572">
            <v>574</v>
          </cell>
          <cell r="B572" t="str">
            <v>-</v>
          </cell>
          <cell r="C572" t="str">
            <v/>
          </cell>
          <cell r="D572" t="str">
            <v>GMP</v>
          </cell>
          <cell r="E572">
            <v>602</v>
          </cell>
          <cell r="H572">
            <v>141</v>
          </cell>
          <cell r="I572" t="str">
            <v>A</v>
          </cell>
          <cell r="J572" t="str">
            <v>Công ty cổ phần Dược phẩm Tenamyd</v>
          </cell>
          <cell r="K572" t="str">
            <v/>
          </cell>
          <cell r="L572" t="str">
            <v>Lô Y01-02A, đường Tân Thuận, khu công nghiệp/Khu chế xuất Tân Thuận, phường Tân Thuận Đông, quận 7, thành phố Hồ Chí Minh.</v>
          </cell>
          <cell r="M572" t="str">
            <v/>
          </cell>
          <cell r="N572" t="str">
            <v/>
          </cell>
          <cell r="O572" t="str">
            <v/>
          </cell>
          <cell r="P572" t="str">
            <v>* Thuốc bột pha tiêm chứa kháng sinh nhóm Cephalosporin.</v>
          </cell>
          <cell r="R572" t="str">
            <v>WHO-GMP</v>
          </cell>
          <cell r="S572">
            <v>43637</v>
          </cell>
          <cell r="T572" t="str">
            <v>259/GCN-QLD</v>
          </cell>
          <cell r="U572">
            <v>42542</v>
          </cell>
          <cell r="V572">
            <v>43637</v>
          </cell>
          <cell r="X572" t="str">
            <v>Tái</v>
          </cell>
          <cell r="Y572" t="str">
            <v>* Cephalosporin (tiêm bột)</v>
          </cell>
          <cell r="Z572" t="str">
            <v>x</v>
          </cell>
          <cell r="AA572" t="str">
            <v/>
          </cell>
          <cell r="AB572" t="str">
            <v/>
          </cell>
          <cell r="AC572" t="str">
            <v/>
          </cell>
          <cell r="AD572" t="str">
            <v/>
          </cell>
          <cell r="AE572" t="str">
            <v/>
          </cell>
          <cell r="AF572" t="str">
            <v>C</v>
          </cell>
          <cell r="AG572" t="str">
            <v/>
          </cell>
          <cell r="AH572" t="str">
            <v/>
          </cell>
          <cell r="AI572" t="str">
            <v/>
          </cell>
          <cell r="AJ572" t="str">
            <v/>
          </cell>
          <cell r="AK572" t="str">
            <v/>
          </cell>
          <cell r="AL572" t="str">
            <v/>
          </cell>
          <cell r="AM572" t="str">
            <v/>
          </cell>
          <cell r="AN572" t="str">
            <v/>
          </cell>
          <cell r="AO572" t="str">
            <v/>
          </cell>
          <cell r="AP572" t="str">
            <v/>
          </cell>
          <cell r="AQ572" t="str">
            <v/>
          </cell>
          <cell r="AR572" t="str">
            <v/>
          </cell>
          <cell r="AS572" t="str">
            <v/>
          </cell>
          <cell r="AT572" t="str">
            <v/>
          </cell>
          <cell r="AU572" t="str">
            <v/>
          </cell>
          <cell r="AV572" t="b">
            <v>1</v>
          </cell>
          <cell r="AW572" t="b">
            <v>0</v>
          </cell>
          <cell r="AX572" t="b">
            <v>0</v>
          </cell>
          <cell r="AY572">
            <v>120</v>
          </cell>
          <cell r="BA572" t="str">
            <v>-</v>
          </cell>
          <cell r="BB572" t="str">
            <v/>
          </cell>
          <cell r="BC572" t="str">
            <v>Cục Quản lý Dược Việt Nam</v>
          </cell>
        </row>
        <row r="573">
          <cell r="A573">
            <v>575</v>
          </cell>
          <cell r="B573" t="str">
            <v>-</v>
          </cell>
          <cell r="C573" t="str">
            <v/>
          </cell>
          <cell r="D573" t="str">
            <v>GMP</v>
          </cell>
          <cell r="E573">
            <v>603</v>
          </cell>
          <cell r="H573">
            <v>141</v>
          </cell>
          <cell r="I573" t="str">
            <v>A</v>
          </cell>
          <cell r="J573" t="str">
            <v>Công ty cổ phần Dược phẩm Tenamyd</v>
          </cell>
          <cell r="K573" t="str">
            <v/>
          </cell>
          <cell r="L573" t="str">
            <v>Lô Y01-02A, đường Tân Thuận, khu công nghiệp/Khu chế xuất Tân Thuận, phường Tân Thuận Đông, quận 7, thành phố Hồ Chí Minh.</v>
          </cell>
          <cell r="M573" t="str">
            <v/>
          </cell>
          <cell r="N573" t="str">
            <v/>
          </cell>
          <cell r="O573" t="str">
            <v/>
          </cell>
          <cell r="P573" t="str">
            <v>Thuốc bột pha tiêm chứa kháng sinh nhóm Cephalosporin.</v>
          </cell>
          <cell r="R573" t="str">
            <v>WHO-GMP</v>
          </cell>
          <cell r="S573">
            <v>42405</v>
          </cell>
          <cell r="T573" t="str">
            <v>26/GCN-QLD</v>
          </cell>
          <cell r="U573">
            <v>41310</v>
          </cell>
          <cell r="V573">
            <v>42405</v>
          </cell>
          <cell r="X573" t="str">
            <v>Tái</v>
          </cell>
          <cell r="Y573" t="str">
            <v>* Cephalosporin (tiêm bột)</v>
          </cell>
          <cell r="AV573" t="b">
            <v>1</v>
          </cell>
          <cell r="AW573" t="b">
            <v>0</v>
          </cell>
          <cell r="AX573" t="b">
            <v>0</v>
          </cell>
          <cell r="AY573">
            <v>120</v>
          </cell>
          <cell r="AZ573">
            <v>115</v>
          </cell>
          <cell r="BA573">
            <v>115</v>
          </cell>
          <cell r="BB573" t="str">
            <v>1919/BYT-ĐKKDD</v>
          </cell>
          <cell r="BC573" t="str">
            <v>Cục Quản lý Dược Việt Nam</v>
          </cell>
        </row>
        <row r="574">
          <cell r="A574">
            <v>576</v>
          </cell>
          <cell r="B574" t="str">
            <v>o</v>
          </cell>
          <cell r="C574" t="str">
            <v>GMP-142B</v>
          </cell>
          <cell r="D574" t="str">
            <v>GMP</v>
          </cell>
          <cell r="E574">
            <v>604</v>
          </cell>
          <cell r="H574">
            <v>142</v>
          </cell>
          <cell r="I574" t="str">
            <v>B</v>
          </cell>
          <cell r="J574" t="str">
            <v>Công ty TNHH Dược phẩm Hoa Linh</v>
          </cell>
          <cell r="K574" t="str">
            <v/>
          </cell>
          <cell r="L574" t="str">
            <v>Lô B3, Cụm công nghiệp thị trấn Phùng, huyện Đan Phượng, thành phố Hà Nội.</v>
          </cell>
          <cell r="M574" t="str">
            <v/>
          </cell>
          <cell r="N574" t="str">
            <v/>
          </cell>
          <cell r="O574" t="str">
            <v/>
          </cell>
          <cell r="P574" t="str">
            <v>* Thuốc dược liệu: viên nén, viên bao phim, viên bao đường, viên nang cứng, thuốc bột, thuốc cốm; sirô, dung dịch thuốc uống, cao lỏng, viên kẹo ngậm, thuốc kem, gel, thuốc mỡ, dung dịch dùng ngoài và cồn thuốc dùng ngoài.</v>
          </cell>
          <cell r="R574" t="str">
            <v>WHO-GMP</v>
          </cell>
          <cell r="S574">
            <v>43932</v>
          </cell>
          <cell r="T574" t="str">
            <v>130/GCN-QLD</v>
          </cell>
          <cell r="U574">
            <v>42836</v>
          </cell>
          <cell r="V574">
            <v>43932</v>
          </cell>
          <cell r="X574" t="str">
            <v>Tái</v>
          </cell>
          <cell r="Y574" t="str">
            <v>* Dược liệu (viên, cốm, bột uống, kem, gel, mỡ, nước uống, nước dùng ngoài, cao)</v>
          </cell>
          <cell r="AA574" t="str">
            <v>x</v>
          </cell>
          <cell r="AH574" t="str">
            <v>D</v>
          </cell>
          <cell r="AK574" t="str">
            <v>D</v>
          </cell>
          <cell r="AL574" t="str">
            <v>D</v>
          </cell>
          <cell r="AN574" t="str">
            <v>D</v>
          </cell>
          <cell r="AV574" t="b">
            <v>1</v>
          </cell>
          <cell r="AW574" t="b">
            <v>0</v>
          </cell>
          <cell r="AX574" t="b">
            <v>0</v>
          </cell>
          <cell r="AY574">
            <v>121</v>
          </cell>
          <cell r="AZ574">
            <v>171</v>
          </cell>
          <cell r="BA574">
            <v>171</v>
          </cell>
          <cell r="BB574" t="str">
            <v>130/BYT-ĐKKDD</v>
          </cell>
          <cell r="BC574" t="str">
            <v>Cục Quản lý Dược Việt Nam</v>
          </cell>
        </row>
        <row r="575">
          <cell r="A575">
            <v>577</v>
          </cell>
          <cell r="B575" t="str">
            <v>-</v>
          </cell>
          <cell r="C575" t="str">
            <v/>
          </cell>
          <cell r="D575" t="str">
            <v>GMP</v>
          </cell>
          <cell r="E575">
            <v>605</v>
          </cell>
          <cell r="H575">
            <v>142</v>
          </cell>
          <cell r="I575" t="str">
            <v>B</v>
          </cell>
          <cell r="J575" t="str">
            <v>Công ty TNHH Dược phẩm Hoa Linh</v>
          </cell>
          <cell r="K575" t="str">
            <v/>
          </cell>
          <cell r="L575" t="str">
            <v>Lô B3, Cụm công nghiệp thị trấn Phùng, huyện Đan Phượng, thành phố Hà Nội.</v>
          </cell>
          <cell r="M575" t="str">
            <v/>
          </cell>
          <cell r="N575" t="str">
            <v/>
          </cell>
          <cell r="O575" t="str">
            <v/>
          </cell>
          <cell r="P575" t="str">
            <v>Thuốc từ dược liệu: viên nén, viên bao phim, viên bao đường, viên nang cứng, thuốc bột, thuốc cốm.</v>
          </cell>
          <cell r="R575" t="str">
            <v>WHO-GMP</v>
          </cell>
          <cell r="S575">
            <v>43339</v>
          </cell>
          <cell r="T575" t="str">
            <v>476/GCN-QLD</v>
          </cell>
          <cell r="U575">
            <v>42243</v>
          </cell>
          <cell r="V575">
            <v>43339</v>
          </cell>
          <cell r="X575" t="str">
            <v>Mới</v>
          </cell>
          <cell r="Y575" t="str">
            <v>* Dược liệu (viên, cốm, bột uống)</v>
          </cell>
          <cell r="AV575" t="b">
            <v>1</v>
          </cell>
          <cell r="AW575" t="b">
            <v>0</v>
          </cell>
          <cell r="AX575" t="b">
            <v>0</v>
          </cell>
          <cell r="AY575">
            <v>121</v>
          </cell>
          <cell r="BA575" t="str">
            <v>-</v>
          </cell>
          <cell r="BB575" t="str">
            <v/>
          </cell>
          <cell r="BC575" t="str">
            <v>Cục Quản lý Dược Việt Nam</v>
          </cell>
        </row>
        <row r="576">
          <cell r="A576">
            <v>578</v>
          </cell>
          <cell r="B576" t="str">
            <v>-</v>
          </cell>
          <cell r="C576" t="str">
            <v/>
          </cell>
          <cell r="D576" t="str">
            <v>GMP</v>
          </cell>
          <cell r="F576">
            <v>29</v>
          </cell>
          <cell r="H576">
            <v>142</v>
          </cell>
          <cell r="I576" t="str">
            <v>B</v>
          </cell>
          <cell r="J576" t="str">
            <v>Công ty TNHH Dược phẩm Hoa Linh</v>
          </cell>
          <cell r="K576" t="str">
            <v/>
          </cell>
          <cell r="L576" t="str">
            <v>Lô B3, Cụm công nghiệp thị trấn Phùng, huyện Đan Phượng, thành phố Hà Nội.</v>
          </cell>
          <cell r="M576" t="str">
            <v/>
          </cell>
          <cell r="N576" t="str">
            <v/>
          </cell>
          <cell r="O576" t="str">
            <v/>
          </cell>
          <cell r="P576" t="str">
            <v>Thuốc từ dược liệu: Sirô, dung dịch uống, cao lỏng, viên kẹo ngậm, thuốc kem, thuốc mỡ, dung dịch dùng ngoài và cồn thuốc dùng ngoài.</v>
          </cell>
          <cell r="R576" t="str">
            <v>WHO-GMP</v>
          </cell>
          <cell r="S576">
            <v>42622</v>
          </cell>
          <cell r="T576" t="str">
            <v>55/GCN-QLD</v>
          </cell>
          <cell r="U576">
            <v>41694</v>
          </cell>
          <cell r="V576">
            <v>42622</v>
          </cell>
          <cell r="X576" t="str">
            <v>Đổi tên</v>
          </cell>
          <cell r="Y576" t="str">
            <v>* Dược liệu (viên, kem, mỡ, nước uống, nước dùng ngoài, cao)</v>
          </cell>
          <cell r="AV576" t="b">
            <v>1</v>
          </cell>
          <cell r="AW576" t="b">
            <v>0</v>
          </cell>
          <cell r="AX576" t="b">
            <v>0</v>
          </cell>
          <cell r="AY576">
            <v>121</v>
          </cell>
          <cell r="BA576" t="str">
            <v>-</v>
          </cell>
          <cell r="BB576" t="str">
            <v/>
          </cell>
          <cell r="BC576" t="str">
            <v>Cục Quản lý Dược Việt Nam</v>
          </cell>
        </row>
        <row r="577">
          <cell r="A577">
            <v>579</v>
          </cell>
          <cell r="B577" t="str">
            <v>-</v>
          </cell>
          <cell r="C577" t="str">
            <v/>
          </cell>
          <cell r="D577" t="str">
            <v>GMP</v>
          </cell>
          <cell r="E577">
            <v>606</v>
          </cell>
          <cell r="H577">
            <v>142</v>
          </cell>
          <cell r="I577" t="str">
            <v>B</v>
          </cell>
          <cell r="J577" t="str">
            <v>Công ty TNHH Dược phẩm Hoa Linh</v>
          </cell>
          <cell r="K577" t="str">
            <v/>
          </cell>
          <cell r="L577" t="str">
            <v>Lô B3, Cụm công nghiệp thị trấn Phùng, huyện Đan Phượng, thành phố Hà Nội.</v>
          </cell>
          <cell r="M577" t="str">
            <v/>
          </cell>
          <cell r="N577" t="str">
            <v/>
          </cell>
          <cell r="O577" t="str">
            <v/>
          </cell>
          <cell r="P577" t="str">
            <v>Thuốc từ dược liệu: Sirô, dung dịch uống, cao lỏng, viên kẹo ngậm, thuốc kem, thuốc mỡ, dung dịch dùng ngoài và cồn thuốc dùng ngoài.</v>
          </cell>
          <cell r="R577" t="str">
            <v>WHO-GMP</v>
          </cell>
          <cell r="S577">
            <v>42622</v>
          </cell>
          <cell r="T577" t="str">
            <v>237/GCN-QLD</v>
          </cell>
          <cell r="U577">
            <v>41526</v>
          </cell>
          <cell r="V577">
            <v>42622</v>
          </cell>
          <cell r="X577" t="str">
            <v>Tái</v>
          </cell>
          <cell r="Y577" t="str">
            <v>* Dược liệu (viên, kem, mỡ, nước uống, nước dùng ngoài, cao)</v>
          </cell>
          <cell r="AV577" t="b">
            <v>1</v>
          </cell>
          <cell r="AW577" t="b">
            <v>0</v>
          </cell>
          <cell r="AX577" t="b">
            <v>0</v>
          </cell>
          <cell r="AY577">
            <v>121</v>
          </cell>
          <cell r="AZ577">
            <v>172</v>
          </cell>
          <cell r="BA577">
            <v>172</v>
          </cell>
          <cell r="BB577" t="str">
            <v>28/BYT-ĐKKDD</v>
          </cell>
          <cell r="BC577" t="str">
            <v>Cục Quản lý Dược Việt Nam</v>
          </cell>
        </row>
        <row r="578">
          <cell r="A578">
            <v>580</v>
          </cell>
          <cell r="B578" t="str">
            <v>o</v>
          </cell>
          <cell r="C578" t="str">
            <v>GMP-143A</v>
          </cell>
          <cell r="D578" t="str">
            <v>GMP</v>
          </cell>
          <cell r="E578">
            <v>607</v>
          </cell>
          <cell r="H578">
            <v>143</v>
          </cell>
          <cell r="I578" t="str">
            <v>A</v>
          </cell>
          <cell r="J578" t="str">
            <v>Công ty TNHH Dược phẩm Mê Linh</v>
          </cell>
          <cell r="K578" t="str">
            <v/>
          </cell>
          <cell r="L578" t="str">
            <v>Thôn Duyên Trường, xã Duyên Thái, huyện Thường Tín, thành phố Hà Nội.</v>
          </cell>
          <cell r="M578" t="str">
            <v/>
          </cell>
          <cell r="N578" t="str">
            <v/>
          </cell>
          <cell r="O578" t="str">
            <v/>
          </cell>
          <cell r="P578" t="str">
            <v>* Thuốc không chứa kháng sinh nhóm β-Lactam: Thuốc viên nén, viên bao, viên nang cứng, thuốc bột, thuốc cốm, viên nang mềm, thuốc nước uống.</v>
          </cell>
          <cell r="R578" t="str">
            <v>WHO-GMP</v>
          </cell>
          <cell r="S578">
            <v>43819</v>
          </cell>
          <cell r="T578" t="str">
            <v>608/GCN-QLD</v>
          </cell>
          <cell r="U578">
            <v>42724</v>
          </cell>
          <cell r="V578">
            <v>43819</v>
          </cell>
          <cell r="X578" t="str">
            <v>Tái</v>
          </cell>
          <cell r="Y578" t="str">
            <v>* Non-β (viên, cốm, bột uống, nang mềm, nước uống)</v>
          </cell>
          <cell r="Z578" t="str">
            <v>x</v>
          </cell>
          <cell r="AA578" t="str">
            <v/>
          </cell>
          <cell r="AB578" t="str">
            <v/>
          </cell>
          <cell r="AC578" t="str">
            <v/>
          </cell>
          <cell r="AD578" t="str">
            <v/>
          </cell>
          <cell r="AE578" t="str">
            <v/>
          </cell>
          <cell r="AF578" t="str">
            <v/>
          </cell>
          <cell r="AG578" t="str">
            <v/>
          </cell>
          <cell r="AH578" t="str">
            <v>N</v>
          </cell>
          <cell r="AI578" t="str">
            <v/>
          </cell>
          <cell r="AJ578" t="str">
            <v/>
          </cell>
          <cell r="AK578" t="str">
            <v>N</v>
          </cell>
          <cell r="AL578" t="str">
            <v/>
          </cell>
          <cell r="AM578" t="str">
            <v/>
          </cell>
          <cell r="AN578" t="str">
            <v/>
          </cell>
          <cell r="AO578" t="str">
            <v/>
          </cell>
          <cell r="AP578" t="str">
            <v>x</v>
          </cell>
          <cell r="AQ578" t="str">
            <v/>
          </cell>
          <cell r="AR578" t="str">
            <v/>
          </cell>
          <cell r="AS578" t="str">
            <v/>
          </cell>
          <cell r="AT578" t="str">
            <v/>
          </cell>
          <cell r="AU578" t="str">
            <v/>
          </cell>
          <cell r="AV578" t="b">
            <v>1</v>
          </cell>
          <cell r="AW578" t="b">
            <v>0</v>
          </cell>
          <cell r="AX578" t="b">
            <v>0</v>
          </cell>
          <cell r="AY578">
            <v>122</v>
          </cell>
          <cell r="BA578" t="str">
            <v>-</v>
          </cell>
          <cell r="BB578" t="str">
            <v/>
          </cell>
          <cell r="BC578" t="str">
            <v>Cục Quản lý Dược Việt Nam</v>
          </cell>
        </row>
        <row r="579">
          <cell r="A579">
            <v>581</v>
          </cell>
          <cell r="B579" t="str">
            <v>-</v>
          </cell>
          <cell r="C579" t="str">
            <v/>
          </cell>
          <cell r="D579" t="str">
            <v>GMP</v>
          </cell>
          <cell r="E579">
            <v>608</v>
          </cell>
          <cell r="H579">
            <v>143</v>
          </cell>
          <cell r="I579" t="str">
            <v>A</v>
          </cell>
          <cell r="J579" t="str">
            <v>Công ty TNHH Dược phẩm Mê Linh</v>
          </cell>
          <cell r="K579" t="str">
            <v/>
          </cell>
          <cell r="L579" t="str">
            <v>Thôn Duyên Trường, xã Duyên Thái, huyện Thường Tín, thành phố Hà Nội.</v>
          </cell>
          <cell r="M579" t="str">
            <v/>
          </cell>
          <cell r="N579" t="str">
            <v/>
          </cell>
          <cell r="O579" t="str">
            <v/>
          </cell>
          <cell r="P579" t="str">
            <v>Thuốc không chứa kháng sinh nhóm β-Lactam: Thuốc viên nén, viên bao, viên nang cứng, thuốc bột, thuốc cốm, viên nang mềm, thuốc nước uống.</v>
          </cell>
          <cell r="R579" t="str">
            <v>WHO-GMP</v>
          </cell>
          <cell r="S579">
            <v>42601</v>
          </cell>
          <cell r="T579" t="str">
            <v>227/GCN-QLD</v>
          </cell>
          <cell r="U579">
            <v>41505</v>
          </cell>
          <cell r="V579">
            <v>42601</v>
          </cell>
          <cell r="X579" t="str">
            <v>Tái</v>
          </cell>
          <cell r="Y579" t="str">
            <v>* Non-β (viên, cốm, bột uống, nang mềm, nước uống)</v>
          </cell>
          <cell r="AV579" t="b">
            <v>1</v>
          </cell>
          <cell r="AW579" t="b">
            <v>0</v>
          </cell>
          <cell r="AX579" t="b">
            <v>0</v>
          </cell>
          <cell r="AY579">
            <v>122</v>
          </cell>
          <cell r="BA579" t="str">
            <v>-</v>
          </cell>
          <cell r="BB579" t="str">
            <v/>
          </cell>
          <cell r="BC579" t="str">
            <v>Cục Quản lý Dược Việt Nam</v>
          </cell>
        </row>
        <row r="580">
          <cell r="A580">
            <v>583</v>
          </cell>
          <cell r="B580" t="str">
            <v>-</v>
          </cell>
          <cell r="C580" t="str">
            <v/>
          </cell>
          <cell r="D580" t="str">
            <v>GMP</v>
          </cell>
          <cell r="E580">
            <v>609</v>
          </cell>
          <cell r="H580">
            <v>144</v>
          </cell>
          <cell r="I580" t="str">
            <v>A</v>
          </cell>
          <cell r="J580" t="str">
            <v>Công ty cổ phần Dược Hậu Giang - Chi nhánh nhà máy dược phẩm DHG tại Hậu Giang</v>
          </cell>
          <cell r="K580" t="str">
            <v>DHG Pharmaceutical Pharmaceutical Joint Stock Company - DHG Pharmaceutical Plant Branch in Hau Giang</v>
          </cell>
          <cell r="L580" t="str">
            <v>Lô B2-B3, khu công nghiệp Tân Phú Thạnh - Giai đoạn 1, xã Tân Phú Thạnh, huyện Châu Thành A, tỉnh Hậu Giang.</v>
          </cell>
          <cell r="M580" t="str">
            <v>Lot B2-B3, Tan Phu Thanh industrial zone - Phase 1, Tan Phu Thanh commune, Chau Thanh A district, Hau Giang province</v>
          </cell>
          <cell r="N580" t="str">
            <v/>
          </cell>
          <cell r="O580" t="str">
            <v/>
          </cell>
          <cell r="P580" t="str">
            <v>* Thuốc không chứa kháng sinh nhóm β-Lactam: Viên nén, viên nén nhai, viên nén ngậm, viên bao phim, viên bao đường, viên nang cứng, thuốc bột, thuốc bột pha hỗn dịch uống, thuốc cốm, thuốc cốm pha hỗn dịch uống, viên nén sủi bọt, thuốc bột sủi bọt, thuốc cốm sủi bọt.</v>
          </cell>
          <cell r="R580" t="str">
            <v>WHO-GMP</v>
          </cell>
          <cell r="S580">
            <v>43786</v>
          </cell>
          <cell r="T580" t="str">
            <v>550/GCN-QLD</v>
          </cell>
          <cell r="U580">
            <v>42691</v>
          </cell>
          <cell r="V580">
            <v>43786</v>
          </cell>
          <cell r="X580" t="str">
            <v>Tái</v>
          </cell>
          <cell r="Y580" t="str">
            <v>* Non-β (viên, cốm, bột uống, nước uống)</v>
          </cell>
          <cell r="Z580" t="str">
            <v>x</v>
          </cell>
          <cell r="AH580" t="str">
            <v>N S</v>
          </cell>
          <cell r="AV580" t="b">
            <v>1</v>
          </cell>
          <cell r="AW580" t="b">
            <v>0</v>
          </cell>
          <cell r="AX580" t="b">
            <v>0</v>
          </cell>
          <cell r="AY580">
            <v>2</v>
          </cell>
          <cell r="AZ580">
            <v>39</v>
          </cell>
          <cell r="BA580">
            <v>39</v>
          </cell>
          <cell r="BB580" t="str">
            <v>61/ĐKKDD-BYT</v>
          </cell>
          <cell r="BC580" t="str">
            <v>Cục Quản lý Dược Việt Nam</v>
          </cell>
        </row>
        <row r="581">
          <cell r="A581">
            <v>585</v>
          </cell>
          <cell r="B581" t="str">
            <v>-</v>
          </cell>
          <cell r="C581" t="str">
            <v/>
          </cell>
          <cell r="D581" t="str">
            <v>GMP</v>
          </cell>
          <cell r="F581">
            <v>32</v>
          </cell>
          <cell r="H581">
            <v>144</v>
          </cell>
          <cell r="I581" t="str">
            <v>A</v>
          </cell>
          <cell r="J581" t="str">
            <v>Công ty cổ phần Dược Hậu Giang - Chi nhánh nhà máy dược phẩm DHG tại Hậu Giang</v>
          </cell>
          <cell r="K581" t="str">
            <v>DHG Pharmaceutical Pharmaceutical Joint Stock Company - DHG Pharmaceutical Plant Branch in Hau Giang</v>
          </cell>
          <cell r="L581" t="str">
            <v>Lô B2-B3, khu công nghiệp Tân Phú Thạnh - Giai đoạn 1, xã Tân Phú Thạnh, huyện Châu Thành A, tỉnh Hậu Giang.</v>
          </cell>
          <cell r="M581" t="str">
            <v>Lot B2-B3, Tan Phu Thanh industrial zone - Phase 1, Tan Phu Thanh commune, Chau Thanh A district, Hau Giang province</v>
          </cell>
          <cell r="N581" t="str">
            <v/>
          </cell>
          <cell r="O581" t="str">
            <v/>
          </cell>
          <cell r="P581" t="str">
            <v>Thuốc không chứa kháng sinh nhóm β-Lactam: Viên nén, viên nén nhai, viên nén, ngậm, viên nén bao phim, viên nén bao đường, viên nang cứng, thuốc bột, thuốc bột pha hỗn dịch uống, thuốc cốm, thuốc cốm pha hỗn dịch uống, viên nén sủi bọt, thuốc bột sủi bọt, thuốc cốm sủi bọt.</v>
          </cell>
          <cell r="R581" t="str">
            <v>WHO-GMP</v>
          </cell>
          <cell r="S581">
            <v>42701</v>
          </cell>
          <cell r="T581" t="str">
            <v>707/GCN-QLD</v>
          </cell>
          <cell r="U581">
            <v>42369</v>
          </cell>
          <cell r="V581">
            <v>42701</v>
          </cell>
          <cell r="X581" t="str">
            <v>Đổi địa chỉ</v>
          </cell>
          <cell r="Y581" t="str">
            <v>* Non-β (viên, cốm, bột uống, nước uống)</v>
          </cell>
          <cell r="AV581" t="b">
            <v>1</v>
          </cell>
          <cell r="AW581" t="b">
            <v>0</v>
          </cell>
          <cell r="AX581" t="b">
            <v>0</v>
          </cell>
          <cell r="AY581">
            <v>2</v>
          </cell>
          <cell r="BA581" t="str">
            <v>-</v>
          </cell>
          <cell r="BB581" t="str">
            <v/>
          </cell>
          <cell r="BC581" t="str">
            <v>Cục Quản lý Dược Việt Nam</v>
          </cell>
        </row>
        <row r="582">
          <cell r="A582">
            <v>586</v>
          </cell>
          <cell r="B582" t="str">
            <v>-</v>
          </cell>
          <cell r="C582" t="str">
            <v/>
          </cell>
          <cell r="D582" t="str">
            <v>GMP</v>
          </cell>
          <cell r="E582">
            <v>610</v>
          </cell>
          <cell r="H582">
            <v>144</v>
          </cell>
          <cell r="I582" t="str">
            <v>A</v>
          </cell>
          <cell r="J582" t="str">
            <v>Công ty cổ phần Dược Hậu Giang - Chi nhánh nhà máy dược phẩm DHG tại Hậu Giang</v>
          </cell>
          <cell r="K582" t="str">
            <v>DHG Pharmaceutical Pharmaceutical Joint Stock Company - DHG Pharmaceutical Plant Branch in Hau Giang</v>
          </cell>
          <cell r="L582" t="str">
            <v>Lô B2-B3, khu công nghiệp Tân Phú Thạnh - Giai đoạn 1, xã Tân Phú Thạnh, huyện Châu Thành A, tỉnh Hậu Giang.</v>
          </cell>
          <cell r="M582" t="str">
            <v>Lot B2-B3, Tan Phu Thanh industrial zone - Phase 1, Tan Phu Thanh commune, Chau Thanh A district, Hau Giang province</v>
          </cell>
          <cell r="N582" t="str">
            <v/>
          </cell>
          <cell r="O582" t="str">
            <v/>
          </cell>
          <cell r="P582" t="str">
            <v>Thuốc không chứa kháng sinh nhóm β-Lactam: Viên nén, viên nén nhai, viên nén, ngậm, viên nén bao phim, viên nén bao đường, viên nang cứng, thuốc bột, thuốc bột pha hỗn dịch uống, thuốc cốm, thuốc cốm pha hỗn dịch uống, viên nén sủi bọt, thuốc bột sủi bọt, thuốc cốm sủi bọt.</v>
          </cell>
          <cell r="R582" t="str">
            <v>WHO-GMP</v>
          </cell>
          <cell r="S582">
            <v>42701</v>
          </cell>
          <cell r="T582" t="str">
            <v>380/GCN-QLD</v>
          </cell>
          <cell r="U582">
            <v>41605</v>
          </cell>
          <cell r="V582">
            <v>42701</v>
          </cell>
          <cell r="X582" t="str">
            <v>Tái</v>
          </cell>
          <cell r="Y582" t="str">
            <v>* Non-β (viên, cốm, bột uống, nước uống)</v>
          </cell>
          <cell r="AV582" t="b">
            <v>1</v>
          </cell>
          <cell r="AW582" t="b">
            <v>0</v>
          </cell>
          <cell r="AX582" t="b">
            <v>0</v>
          </cell>
          <cell r="AY582">
            <v>2</v>
          </cell>
          <cell r="BA582" t="str">
            <v>-</v>
          </cell>
          <cell r="BB582" t="str">
            <v/>
          </cell>
          <cell r="BC582" t="str">
            <v>Cục Quản lý Dược Việt Nam</v>
          </cell>
        </row>
        <row r="583">
          <cell r="A583">
            <v>587</v>
          </cell>
          <cell r="B583" t="str">
            <v>o</v>
          </cell>
          <cell r="C583" t="str">
            <v>GMP-144B</v>
          </cell>
          <cell r="D583" t="str">
            <v>GMP</v>
          </cell>
          <cell r="E583">
            <v>611</v>
          </cell>
          <cell r="H583">
            <v>144</v>
          </cell>
          <cell r="I583" t="str">
            <v>B</v>
          </cell>
          <cell r="J583" t="str">
            <v>Công ty cổ phần Dược Hậu Giang - Chi nhánh nhà máy dược phẩm DHG tại Hậu Giang</v>
          </cell>
          <cell r="K583" t="str">
            <v>DHG Pharmaceutical Pharmaceutical Joint Stock Company - DHG Pharmaceutical Plant Branch in Hau Giang</v>
          </cell>
          <cell r="L583" t="str">
            <v>Lô B2-B3, khu công nghiệp Tân Phú Thạnh - Giai đoạn 1, xã Tân Phú Thạnh, huyện Châu Thành A, tỉnh Hậu Giang.</v>
          </cell>
          <cell r="M583" t="str">
            <v>Lot B2-B3, Tan Phu Thanh industrial zone - Phase 1, Tan Phu Thanh commune, Chau Thanh A district, Hau Giang province</v>
          </cell>
          <cell r="N583" t="str">
            <v/>
          </cell>
          <cell r="O583" t="str">
            <v/>
          </cell>
          <cell r="P583" t="str">
            <v>* Thuốc chứa kháng sinh nhóm β-Lactam (Cephalosporin và Penicillin): Viên nén, viên nén bao phim, viên nang cứng, thuốc bột pha hỗn dịch uống và thuốc cốm pha hỗn dịch uống.</v>
          </cell>
          <cell r="R583" t="str">
            <v>WHO-GMP</v>
          </cell>
          <cell r="S583">
            <v>44547</v>
          </cell>
          <cell r="T583" t="str">
            <v>836/GCN-QLD</v>
          </cell>
          <cell r="U583">
            <v>43451</v>
          </cell>
          <cell r="V583">
            <v>44547</v>
          </cell>
          <cell r="X583" t="str">
            <v>Tái</v>
          </cell>
          <cell r="Y583" t="str">
            <v>* β-Lactam (viên, cốm, nước uống)</v>
          </cell>
          <cell r="Z583" t="str">
            <v>x</v>
          </cell>
          <cell r="AA583" t="str">
            <v/>
          </cell>
          <cell r="AB583" t="str">
            <v/>
          </cell>
          <cell r="AC583" t="str">
            <v/>
          </cell>
          <cell r="AD583" t="str">
            <v/>
          </cell>
          <cell r="AE583" t="str">
            <v/>
          </cell>
          <cell r="AF583" t="str">
            <v/>
          </cell>
          <cell r="AG583" t="str">
            <v/>
          </cell>
          <cell r="AH583" t="str">
            <v>P C</v>
          </cell>
          <cell r="AI583" t="str">
            <v/>
          </cell>
          <cell r="AJ583" t="str">
            <v/>
          </cell>
          <cell r="AK583" t="str">
            <v/>
          </cell>
          <cell r="AL583" t="str">
            <v/>
          </cell>
          <cell r="AM583" t="str">
            <v/>
          </cell>
          <cell r="AN583" t="str">
            <v/>
          </cell>
          <cell r="AO583" t="str">
            <v/>
          </cell>
          <cell r="AP583" t="str">
            <v/>
          </cell>
          <cell r="AQ583" t="str">
            <v/>
          </cell>
          <cell r="AR583" t="str">
            <v/>
          </cell>
          <cell r="AS583" t="str">
            <v/>
          </cell>
          <cell r="AT583" t="str">
            <v/>
          </cell>
          <cell r="AU583" t="str">
            <v/>
          </cell>
          <cell r="AV583" t="b">
            <v>1</v>
          </cell>
          <cell r="AW583" t="b">
            <v>0</v>
          </cell>
          <cell r="AX583" t="b">
            <v>0</v>
          </cell>
          <cell r="AY583">
            <v>2</v>
          </cell>
          <cell r="BA583" t="str">
            <v>-</v>
          </cell>
          <cell r="BB583" t="str">
            <v/>
          </cell>
          <cell r="BC583" t="str">
            <v>Cục Quản lý Dược Việt Nam</v>
          </cell>
        </row>
        <row r="584">
          <cell r="A584">
            <v>590</v>
          </cell>
          <cell r="B584" t="str">
            <v>-</v>
          </cell>
          <cell r="C584" t="str">
            <v/>
          </cell>
          <cell r="D584" t="str">
            <v>GMP</v>
          </cell>
          <cell r="E584">
            <v>612</v>
          </cell>
          <cell r="H584">
            <v>144</v>
          </cell>
          <cell r="I584" t="str">
            <v>B</v>
          </cell>
          <cell r="J584" t="str">
            <v>Công ty cổ phần Dược Hậu Giang - Chi nhánh nhà máy dược phẩm DHG tại Hậu Giang</v>
          </cell>
          <cell r="K584" t="str">
            <v>DHG Pharmaceutical Pharmaceutical Joint Stock Company - DHG Pharmaceutical Plant Branch in Hau Giang</v>
          </cell>
          <cell r="L584" t="str">
            <v>Lô B2-B3, khu công nghiệp Tân Phú Thạnh - Giai đoạn 1, xã Tân Phú Thạnh, huyện Châu Thành A, tỉnh Hậu Giang.</v>
          </cell>
          <cell r="M584" t="str">
            <v>Lot B2-B3, Tan Phu Thanh industrial zone - Phase 1, Tan Phu Thanh commune, Chau Thanh A district, Hau Giang province</v>
          </cell>
          <cell r="N584" t="str">
            <v/>
          </cell>
          <cell r="O584" t="str">
            <v/>
          </cell>
          <cell r="P584" t="str">
            <v>Thuốc chứa kháng sinh nhóm β-Lactam (Cephalosporin và Penicillin): Viên nén, viên nén bao phim, viên nang cứng, thuốc bột pha hỗn dịch uống và thuốc cốm pha hỗn dịch uống.</v>
          </cell>
          <cell r="R584" t="str">
            <v>WHO-GMP</v>
          </cell>
          <cell r="S584">
            <v>43323</v>
          </cell>
          <cell r="T584" t="str">
            <v>443/GCN-QLD</v>
          </cell>
          <cell r="U584">
            <v>42227</v>
          </cell>
          <cell r="V584">
            <v>43323</v>
          </cell>
          <cell r="X584" t="str">
            <v>Mới</v>
          </cell>
          <cell r="Y584" t="str">
            <v>* β-Lactam (viên, cốm, nước uống)</v>
          </cell>
          <cell r="AV584" t="b">
            <v>1</v>
          </cell>
          <cell r="AW584" t="b">
            <v>0</v>
          </cell>
          <cell r="AX584" t="b">
            <v>0</v>
          </cell>
          <cell r="AY584">
            <v>2</v>
          </cell>
          <cell r="AZ584">
            <v>39</v>
          </cell>
          <cell r="BA584">
            <v>39</v>
          </cell>
          <cell r="BB584" t="str">
            <v>61/ĐKKDD-BYT</v>
          </cell>
          <cell r="BC584" t="str">
            <v>Cục Quản lý Dược Việt Nam</v>
          </cell>
        </row>
        <row r="585">
          <cell r="A585">
            <v>591</v>
          </cell>
          <cell r="B585" t="str">
            <v>-</v>
          </cell>
          <cell r="C585" t="str">
            <v/>
          </cell>
          <cell r="D585" t="str">
            <v>GMP</v>
          </cell>
          <cell r="E585">
            <v>614</v>
          </cell>
          <cell r="H585">
            <v>145</v>
          </cell>
          <cell r="I585" t="str">
            <v>A</v>
          </cell>
          <cell r="J585" t="str">
            <v>Công ty cổ phần Dược phẩm Gia Nguyễn</v>
          </cell>
          <cell r="K585" t="str">
            <v/>
          </cell>
          <cell r="L585" t="str">
            <v>Đường YP6, khu công nghiệp Yên Phong, xã Đông Phong, huyện Yên Phong, tỉnh Bắc Ninh.</v>
          </cell>
          <cell r="M585" t="str">
            <v/>
          </cell>
          <cell r="N585" t="str">
            <v/>
          </cell>
          <cell r="O585" t="str">
            <v/>
          </cell>
          <cell r="P585" t="str">
            <v>* Thuốc không chứa kháng sinh nhóm β-Lactam: viên nén, viên bao phim, viên nang cứng, thuốc bột, thuốc cốm, sirô thuốc, thuốc nước uống; viên nang mềm; thuốc kem, thuốc gel, thuốc mỡ, thuốc nước dùng ngoài, thuốc nhỏ mũi, thuốc xịt mũi dạng lỏng; thuốc nhỏ mắt</v>
          </cell>
          <cell r="R585" t="str">
            <v>WHO-GMP</v>
          </cell>
          <cell r="S585">
            <v>43921</v>
          </cell>
          <cell r="T585" t="str">
            <v>125/GCN-QLD</v>
          </cell>
          <cell r="U585">
            <v>42825</v>
          </cell>
          <cell r="V585">
            <v>43921</v>
          </cell>
          <cell r="X585" t="str">
            <v>Tái + Mới</v>
          </cell>
          <cell r="Y585" t="str">
            <v>* Non-β (viên, cốm, bột uống, nang mềm, kem, gel, mỡ, nước uống, nước dùng ngoài, nhỏ mắt, nhỏ mũi)</v>
          </cell>
          <cell r="Z585" t="str">
            <v>x</v>
          </cell>
          <cell r="AA585" t="str">
            <v/>
          </cell>
          <cell r="AB585" t="str">
            <v/>
          </cell>
          <cell r="AC585" t="str">
            <v/>
          </cell>
          <cell r="AD585" t="str">
            <v/>
          </cell>
          <cell r="AE585" t="str">
            <v/>
          </cell>
          <cell r="AF585" t="str">
            <v/>
          </cell>
          <cell r="AG585" t="str">
            <v/>
          </cell>
          <cell r="AH585" t="str">
            <v>N</v>
          </cell>
          <cell r="AI585" t="str">
            <v/>
          </cell>
          <cell r="AJ585" t="str">
            <v/>
          </cell>
          <cell r="AK585" t="str">
            <v>N</v>
          </cell>
          <cell r="AL585" t="str">
            <v>N</v>
          </cell>
          <cell r="AM585" t="str">
            <v>N</v>
          </cell>
          <cell r="AN585" t="str">
            <v>N</v>
          </cell>
          <cell r="AO585" t="str">
            <v/>
          </cell>
          <cell r="AP585" t="str">
            <v/>
          </cell>
          <cell r="AQ585" t="str">
            <v/>
          </cell>
          <cell r="AR585" t="str">
            <v/>
          </cell>
          <cell r="AS585" t="str">
            <v/>
          </cell>
          <cell r="AT585" t="str">
            <v/>
          </cell>
          <cell r="AU585" t="str">
            <v/>
          </cell>
          <cell r="AV585" t="b">
            <v>1</v>
          </cell>
          <cell r="AW585" t="b">
            <v>0</v>
          </cell>
          <cell r="AX585" t="b">
            <v>0</v>
          </cell>
          <cell r="AY585">
            <v>124</v>
          </cell>
          <cell r="BA585" t="str">
            <v>-</v>
          </cell>
          <cell r="BB585" t="str">
            <v/>
          </cell>
          <cell r="BC585" t="str">
            <v>Cục Quản lý Dược Việt Nam</v>
          </cell>
        </row>
        <row r="586">
          <cell r="A586">
            <v>592</v>
          </cell>
          <cell r="B586" t="str">
            <v>-</v>
          </cell>
          <cell r="C586" t="str">
            <v/>
          </cell>
          <cell r="D586" t="str">
            <v>GMP</v>
          </cell>
          <cell r="E586">
            <v>615</v>
          </cell>
          <cell r="H586">
            <v>145</v>
          </cell>
          <cell r="I586" t="str">
            <v>A</v>
          </cell>
          <cell r="J586" t="str">
            <v>Công ty cổ phần Dược phẩm Gia Nguyễn</v>
          </cell>
          <cell r="K586" t="str">
            <v/>
          </cell>
          <cell r="L586" t="str">
            <v>Đường YP6, khu công nghiệp Yên Phong, xã Đông Phong, huyện Yên Phong, tỉnh Bắc Ninh.</v>
          </cell>
          <cell r="M586" t="str">
            <v/>
          </cell>
          <cell r="N586" t="str">
            <v/>
          </cell>
          <cell r="O586" t="str">
            <v/>
          </cell>
          <cell r="P586" t="str">
            <v>Thuốc không chứa kháng sinh nhóm β-Lactam: Thuốc viên nén, viên bao phim, viên nang cứng, thuốc bột, thuốc cốm, sirô thuốc, thuốc nước uống.</v>
          </cell>
          <cell r="R586" t="str">
            <v>WHO-GMP</v>
          </cell>
          <cell r="S586">
            <v>43144</v>
          </cell>
          <cell r="T586" t="str">
            <v>98/GCN-QLD</v>
          </cell>
          <cell r="U586">
            <v>42048</v>
          </cell>
          <cell r="V586">
            <v>43144</v>
          </cell>
          <cell r="X586" t="str">
            <v>Theo y/c</v>
          </cell>
          <cell r="Y586" t="str">
            <v>* Non-β (viên, cốm, bột uống, nước uống)</v>
          </cell>
          <cell r="AV586" t="b">
            <v>1</v>
          </cell>
          <cell r="AW586" t="b">
            <v>0</v>
          </cell>
          <cell r="AX586" t="b">
            <v>0</v>
          </cell>
          <cell r="AY586">
            <v>124</v>
          </cell>
          <cell r="BA586" t="str">
            <v>-</v>
          </cell>
          <cell r="BB586" t="str">
            <v/>
          </cell>
          <cell r="BC586" t="str">
            <v>Cục Quản lý Dược Việt Nam</v>
          </cell>
        </row>
        <row r="587">
          <cell r="A587">
            <v>593</v>
          </cell>
          <cell r="B587" t="str">
            <v>-</v>
          </cell>
          <cell r="C587" t="str">
            <v/>
          </cell>
          <cell r="D587" t="str">
            <v>GMP</v>
          </cell>
          <cell r="E587">
            <v>616</v>
          </cell>
          <cell r="H587">
            <v>145</v>
          </cell>
          <cell r="I587" t="str">
            <v>A</v>
          </cell>
          <cell r="J587" t="str">
            <v>Công ty cổ phần Dược phẩm Gia Nguyễn</v>
          </cell>
          <cell r="K587" t="str">
            <v/>
          </cell>
          <cell r="L587" t="str">
            <v>Đường YP6, khu công nghiệp Yên Phong, xã Đông Phong, huyện Yên Phong, tỉnh Bắc Ninh.</v>
          </cell>
          <cell r="M587" t="str">
            <v/>
          </cell>
          <cell r="N587" t="str">
            <v/>
          </cell>
          <cell r="O587" t="str">
            <v/>
          </cell>
          <cell r="P587" t="str">
            <v>Thuốc không chứa kháng sinh nhóm β-Lactam: Viên nang mềm, thuốc kem, gel mỡ, thuốc xịt mũi dạng lỏng và dung dịch thuốc dùng ngoài.</v>
          </cell>
          <cell r="R587" t="str">
            <v>WHO-GMP</v>
          </cell>
          <cell r="S587">
            <v>42689</v>
          </cell>
          <cell r="T587" t="str">
            <v>296/GCN-QLD</v>
          </cell>
          <cell r="U587">
            <v>41593</v>
          </cell>
          <cell r="V587">
            <v>42689</v>
          </cell>
          <cell r="X587" t="str">
            <v>Mới</v>
          </cell>
          <cell r="Y587" t="str">
            <v>* Non-β (viên, nang mềm, kem, gel, mỡ, nước dùng ngoài)</v>
          </cell>
          <cell r="AV587" t="b">
            <v>1</v>
          </cell>
          <cell r="AW587" t="b">
            <v>0</v>
          </cell>
          <cell r="AX587" t="b">
            <v>0</v>
          </cell>
          <cell r="AY587">
            <v>124</v>
          </cell>
          <cell r="BA587" t="str">
            <v>-</v>
          </cell>
          <cell r="BB587" t="str">
            <v/>
          </cell>
          <cell r="BC587" t="str">
            <v>Cục Quản lý Dược Việt Nam</v>
          </cell>
        </row>
        <row r="588">
          <cell r="A588">
            <v>594</v>
          </cell>
          <cell r="B588" t="str">
            <v>o</v>
          </cell>
          <cell r="C588" t="str">
            <v>GMP-146A</v>
          </cell>
          <cell r="D588" t="str">
            <v>GMP</v>
          </cell>
          <cell r="E588">
            <v>617</v>
          </cell>
          <cell r="H588">
            <v>146</v>
          </cell>
          <cell r="I588" t="str">
            <v>A</v>
          </cell>
          <cell r="J588" t="str">
            <v>Công ty cổ phần thương mại Dược vật tư y tế Khải Hà</v>
          </cell>
          <cell r="K588" t="str">
            <v/>
          </cell>
          <cell r="L588" t="str">
            <v>Số 2A, phố Lý Bôn, tổ 2, phường Tiền Phong, thành phố Thái Bình, tỉnh Thái Bình.</v>
          </cell>
          <cell r="M588" t="str">
            <v/>
          </cell>
          <cell r="N588" t="str">
            <v/>
          </cell>
          <cell r="O588" t="str">
            <v/>
          </cell>
          <cell r="P588" t="str">
            <v>* Thuốc dược liệu: viên nén, viên bao phim, viên bao đường, viên nang cứng, viên hoàn cứng, viên hoàn mềm, trà thuốc, thuốc bột, thuốc cốm, sirô thuốc, cao lỏng, viên nang mềm, thuốc bột dùng ngoài, dung dịch dùng ngoài, kem, gel, thuốc thang; _x000D_
* Nguyên liệu làm thuốc (từ dược liệu): thuốc phiến, cao lỏng, cao đặc, cao khô.</v>
          </cell>
          <cell r="R588" t="str">
            <v>WHO-GMP</v>
          </cell>
          <cell r="S588">
            <v>44163</v>
          </cell>
          <cell r="T588" t="str">
            <v>540/GCN-QLD</v>
          </cell>
          <cell r="U588">
            <v>43067</v>
          </cell>
          <cell r="V588">
            <v>44163</v>
          </cell>
          <cell r="X588" t="str">
            <v>Tái + Mới</v>
          </cell>
          <cell r="Y588" t="str">
            <v>* Dược liệu (viên, cốm, bột uống, nang mềm, kem, gel, nước dùng ngoài, cao)_x000D_
* Nguyên liệu dược liệu (cao)</v>
          </cell>
          <cell r="AA588" t="str">
            <v>x</v>
          </cell>
          <cell r="AE588" t="str">
            <v>x</v>
          </cell>
          <cell r="AH588" t="str">
            <v>D H</v>
          </cell>
          <cell r="AI588" t="str">
            <v>D</v>
          </cell>
          <cell r="AK588" t="str">
            <v>D</v>
          </cell>
          <cell r="AL588" t="str">
            <v>D</v>
          </cell>
          <cell r="AU588" t="str">
            <v>D</v>
          </cell>
          <cell r="AV588" t="b">
            <v>1</v>
          </cell>
          <cell r="AW588" t="b">
            <v>0</v>
          </cell>
          <cell r="AX588" t="b">
            <v>0</v>
          </cell>
          <cell r="AY588">
            <v>125</v>
          </cell>
          <cell r="BA588" t="str">
            <v>-</v>
          </cell>
          <cell r="BB588" t="str">
            <v/>
          </cell>
          <cell r="BC588" t="str">
            <v>Cục Quản lý Dược Việt Nam</v>
          </cell>
        </row>
        <row r="589">
          <cell r="A589">
            <v>595</v>
          </cell>
          <cell r="B589" t="str">
            <v>-</v>
          </cell>
          <cell r="C589" t="str">
            <v/>
          </cell>
          <cell r="D589" t="str">
            <v>GMP</v>
          </cell>
          <cell r="E589">
            <v>618</v>
          </cell>
          <cell r="H589">
            <v>146</v>
          </cell>
          <cell r="I589" t="str">
            <v>A</v>
          </cell>
          <cell r="J589" t="str">
            <v>Công ty cổ phần thương mại Dược vật tư y tế Khải Hà</v>
          </cell>
          <cell r="K589" t="str">
            <v/>
          </cell>
          <cell r="L589" t="str">
            <v>Số 2A, phố Lý Bôn, tổ 2, phường Tiền Phong, thành phố Thái Bình, tỉnh Thái Bình.</v>
          </cell>
          <cell r="M589" t="str">
            <v/>
          </cell>
          <cell r="N589" t="str">
            <v/>
          </cell>
          <cell r="O589" t="str">
            <v/>
          </cell>
          <cell r="P589" t="str">
            <v>* Thuốc từ dược liệu: Thuốc viên nén, viên nén bao phim, viên nén bao đường, viên nang cứng, thuốc hoàn cứng, sirô thuốc, cao thuốc (cao lỏng, cao đặc, cao khô), thuốc thang.</v>
          </cell>
          <cell r="R589" t="str">
            <v>WHO-GMP</v>
          </cell>
          <cell r="S589">
            <v>42913</v>
          </cell>
          <cell r="T589" t="str">
            <v>320/GCN-QLD</v>
          </cell>
          <cell r="U589">
            <v>41817</v>
          </cell>
          <cell r="V589">
            <v>42913</v>
          </cell>
          <cell r="X589" t="str">
            <v>Mới</v>
          </cell>
          <cell r="Y589" t="str">
            <v>* Dược liệu (viên, cao)</v>
          </cell>
          <cell r="AV589" t="b">
            <v>1</v>
          </cell>
          <cell r="AW589" t="b">
            <v>0</v>
          </cell>
          <cell r="AX589" t="b">
            <v>0</v>
          </cell>
          <cell r="AY589">
            <v>125</v>
          </cell>
          <cell r="BA589" t="str">
            <v>-</v>
          </cell>
          <cell r="BB589" t="str">
            <v/>
          </cell>
          <cell r="BC589" t="str">
            <v>Cục Quản lý Dược Việt Nam</v>
          </cell>
        </row>
        <row r="590">
          <cell r="A590">
            <v>596</v>
          </cell>
          <cell r="B590" t="str">
            <v>-</v>
          </cell>
          <cell r="C590" t="str">
            <v/>
          </cell>
          <cell r="D590" t="str">
            <v>GMP</v>
          </cell>
          <cell r="E590">
            <v>619</v>
          </cell>
          <cell r="H590">
            <v>147</v>
          </cell>
          <cell r="I590" t="str">
            <v>A</v>
          </cell>
          <cell r="J590" t="str">
            <v>Công ty TNHH Đông Dược Phúc Hưng (Đông Dược Phúc Hưng)</v>
          </cell>
          <cell r="K590" t="str">
            <v/>
          </cell>
          <cell r="L590" t="str">
            <v>Cụm công nghiệp Thanh Oai, huyện Thanh Oai, thành phố Hà Nội.</v>
          </cell>
          <cell r="M590" t="str">
            <v/>
          </cell>
          <cell r="N590" t="str">
            <v/>
          </cell>
          <cell r="O590" t="str">
            <v/>
          </cell>
          <cell r="P590" t="str">
            <v>* Thuốc từ dược liệu: Thuốc viên nén, viên bao phim, viên bao đường, viên nang cứng, thuốc bột, thuốc cốm, viên hoàn cứng, viên hoàn mềm, thuốc nước uống; _x000D_
* Nguyên liệu từ dược liệu: cao đặc dược liệu, cao khô dược liệu, cao lỏng dược liệu và dược liệu đã chế biến.</v>
          </cell>
          <cell r="R590" t="str">
            <v>WHO-GMP</v>
          </cell>
          <cell r="S590">
            <v>44082</v>
          </cell>
          <cell r="T590" t="str">
            <v>375/GCN-QLD</v>
          </cell>
          <cell r="U590">
            <v>42986</v>
          </cell>
          <cell r="V590">
            <v>44082</v>
          </cell>
          <cell r="X590" t="str">
            <v>Tái</v>
          </cell>
          <cell r="Y590" t="str">
            <v>* Dược liệu (viên, cốm, bột uống, nước uống)_x000D_
* Nguyên liệu dược liệu (cao)</v>
          </cell>
          <cell r="AA590" t="str">
            <v>x</v>
          </cell>
          <cell r="AE590" t="str">
            <v>x</v>
          </cell>
          <cell r="AH590" t="str">
            <v>D H</v>
          </cell>
          <cell r="AI590" t="str">
            <v>D</v>
          </cell>
          <cell r="AK590" t="str">
            <v>D</v>
          </cell>
          <cell r="AU590" t="str">
            <v>D</v>
          </cell>
          <cell r="AV590" t="b">
            <v>1</v>
          </cell>
          <cell r="AW590" t="b">
            <v>0</v>
          </cell>
          <cell r="AX590" t="b">
            <v>0</v>
          </cell>
          <cell r="AY590">
            <v>126</v>
          </cell>
          <cell r="BA590" t="str">
            <v>-</v>
          </cell>
          <cell r="BB590" t="str">
            <v/>
          </cell>
          <cell r="BC590" t="str">
            <v>Cục Quản lý Dược Việt Nam</v>
          </cell>
        </row>
        <row r="591">
          <cell r="A591">
            <v>597</v>
          </cell>
          <cell r="B591" t="str">
            <v>-</v>
          </cell>
          <cell r="C591" t="str">
            <v/>
          </cell>
          <cell r="D591" t="str">
            <v>GMP</v>
          </cell>
          <cell r="E591">
            <v>620</v>
          </cell>
          <cell r="H591">
            <v>147</v>
          </cell>
          <cell r="I591" t="str">
            <v>A</v>
          </cell>
          <cell r="J591" t="str">
            <v>Công ty TNHH Đông Dược Phúc Hưng (Đông Dược Phúc Hưng)</v>
          </cell>
          <cell r="K591" t="str">
            <v/>
          </cell>
          <cell r="L591" t="str">
            <v>Cụm công nghiệp Thanh Oai, huyện Thanh Oai, thành phố Hà Nội.</v>
          </cell>
          <cell r="M591" t="str">
            <v/>
          </cell>
          <cell r="N591" t="str">
            <v/>
          </cell>
          <cell r="O591" t="str">
            <v/>
          </cell>
          <cell r="P591" t="str">
            <v>* Thuốc từ dược liệu: Thuốc viên nén, viên bao phim, viên bao đường, viên nang cứng, thuốc bột, thuốc cốm, viên hoàn cứng, viên hoàn mềm, thuốc nước uống, cao dược liệu và thuốc phiến.</v>
          </cell>
          <cell r="R591" t="str">
            <v>WHO-GMP</v>
          </cell>
          <cell r="S591">
            <v>42841</v>
          </cell>
          <cell r="T591" t="str">
            <v>212/GCN-QLD</v>
          </cell>
          <cell r="U591">
            <v>41745</v>
          </cell>
          <cell r="V591">
            <v>42841</v>
          </cell>
          <cell r="X591" t="str">
            <v>Tái</v>
          </cell>
          <cell r="Y591" t="str">
            <v>* Dược liệu (viên, cốm, bột uống, nước uống, cao, phiến)</v>
          </cell>
          <cell r="AV591" t="b">
            <v>1</v>
          </cell>
          <cell r="AW591" t="b">
            <v>0</v>
          </cell>
          <cell r="AX591" t="b">
            <v>0</v>
          </cell>
          <cell r="AY591">
            <v>126</v>
          </cell>
          <cell r="BA591" t="str">
            <v>-</v>
          </cell>
          <cell r="BB591" t="str">
            <v/>
          </cell>
          <cell r="BC591" t="str">
            <v>Cục Quản lý Dược Việt Nam</v>
          </cell>
        </row>
        <row r="592">
          <cell r="A592">
            <v>598</v>
          </cell>
          <cell r="B592" t="str">
            <v>o</v>
          </cell>
          <cell r="C592" t="str">
            <v>GMP-148A</v>
          </cell>
          <cell r="D592" t="str">
            <v>GMP</v>
          </cell>
          <cell r="E592">
            <v>621</v>
          </cell>
          <cell r="H592">
            <v>148</v>
          </cell>
          <cell r="I592" t="str">
            <v>A</v>
          </cell>
          <cell r="J592" t="str">
            <v>Công ty cổ phần Dược phẩm CPC1 Hà Nội</v>
          </cell>
          <cell r="K592" t="str">
            <v/>
          </cell>
          <cell r="L592" t="str">
            <v>Cụm công nghiệp Hà Bình Phương, Xã Văn Bình, Huyện Thường Tín, Thành phố Hà Nội.</v>
          </cell>
          <cell r="M592" t="str">
            <v/>
          </cell>
          <cell r="N592" t="str">
            <v/>
          </cell>
          <cell r="O592" t="str">
            <v/>
          </cell>
          <cell r="P592" t="str">
            <v>Thuốc không chứa kháng sinh nhóm β-Lactam: Dung dịch thuốc tiêm, thuốc nhỏ mắt, thuốc nhỏ mũi, dung dịch thuốc uống, hỗn dịch thuốc uống, nhũ dịch thuốc uống, sirô, viên nang mềm, thuốc khí dung, thuốc kem, thuốc gel, thuốc mỡ, dung dịch thuốc dùng ngoài, hỗn dịch thuốc dùng ngoài, nhũ dịch thuốc dùng ngoài, thuốc bột, thuốc cốm.</v>
          </cell>
          <cell r="R592" t="str">
            <v>WHO-GMP</v>
          </cell>
          <cell r="S592">
            <v>44054</v>
          </cell>
          <cell r="T592" t="str">
            <v>294/GCN-QLD</v>
          </cell>
          <cell r="U592">
            <v>42958</v>
          </cell>
          <cell r="V592">
            <v>44054</v>
          </cell>
          <cell r="X592" t="str">
            <v>Tái</v>
          </cell>
          <cell r="Y592" t="str">
            <v>* Non-β (viên, cốm, bột uống, nang mềm, kem, gel, mỡ, tiêm nước, nước uống, nước dùng ngoài, nhỏ mắt, nhỏ mũi)</v>
          </cell>
          <cell r="Z592" t="str">
            <v>x</v>
          </cell>
          <cell r="AG592" t="str">
            <v>N</v>
          </cell>
          <cell r="AH592" t="str">
            <v>N</v>
          </cell>
          <cell r="AK592" t="str">
            <v>N</v>
          </cell>
          <cell r="AL592" t="str">
            <v>N</v>
          </cell>
          <cell r="AM592" t="str">
            <v>N</v>
          </cell>
          <cell r="AN592" t="str">
            <v>N</v>
          </cell>
          <cell r="AP592" t="str">
            <v>x</v>
          </cell>
          <cell r="AQ592" t="str">
            <v>x</v>
          </cell>
          <cell r="AV592" t="b">
            <v>1</v>
          </cell>
          <cell r="AW592" t="b">
            <v>0</v>
          </cell>
          <cell r="AX592" t="b">
            <v>0</v>
          </cell>
          <cell r="AY592">
            <v>127</v>
          </cell>
          <cell r="AZ592">
            <v>144</v>
          </cell>
          <cell r="BA592">
            <v>144</v>
          </cell>
          <cell r="BB592" t="str">
            <v>388/ĐKKDD-BYT</v>
          </cell>
          <cell r="BC592" t="str">
            <v>Cục Quản lý Dược Việt Nam</v>
          </cell>
        </row>
        <row r="593">
          <cell r="A593">
            <v>599</v>
          </cell>
          <cell r="B593" t="str">
            <v>-</v>
          </cell>
          <cell r="C593" t="str">
            <v/>
          </cell>
          <cell r="D593" t="str">
            <v>GMP</v>
          </cell>
          <cell r="E593">
            <v>622</v>
          </cell>
          <cell r="H593">
            <v>148</v>
          </cell>
          <cell r="I593" t="str">
            <v>A</v>
          </cell>
          <cell r="J593" t="str">
            <v>Công ty cổ phần Dược phẩm CPC1 Hà Nội</v>
          </cell>
          <cell r="K593" t="str">
            <v/>
          </cell>
          <cell r="L593" t="str">
            <v>Cụm công nghiệp Hà Bình Phương, Xã Văn Bình, Huyện Thường Tín, Thành phố Hà Nội.</v>
          </cell>
          <cell r="M593" t="str">
            <v/>
          </cell>
          <cell r="N593" t="str">
            <v/>
          </cell>
          <cell r="O593" t="str">
            <v/>
          </cell>
          <cell r="P593" t="str">
            <v>* Thuốc không chứa kháng sinh nhóm β-Lactam: Thuốc tiêm, thuốc nhỏ mắt, thuốc nhỏ mũi, thuốc nước uống, sirô, viên nang mềm, thuốc khí dung;_x000D_
* Vỏ nang cứng.</v>
          </cell>
          <cell r="R593" t="str">
            <v>WHO-GMP</v>
          </cell>
          <cell r="S593">
            <v>42881</v>
          </cell>
          <cell r="T593" t="str">
            <v>271/GCN-QLD</v>
          </cell>
          <cell r="U593">
            <v>41785</v>
          </cell>
          <cell r="V593">
            <v>42881</v>
          </cell>
          <cell r="X593" t="str">
            <v>Mới</v>
          </cell>
          <cell r="Y593" t="str">
            <v>* Non-β (viên, nang mềm, nước uống, nhỏ mắt, nhỏ mũi)
* Vỏ nang cứng.</v>
          </cell>
          <cell r="AV593" t="b">
            <v>1</v>
          </cell>
          <cell r="AW593" t="b">
            <v>0</v>
          </cell>
          <cell r="AX593" t="b">
            <v>0</v>
          </cell>
          <cell r="AY593">
            <v>127</v>
          </cell>
          <cell r="BA593" t="str">
            <v>-</v>
          </cell>
          <cell r="BB593" t="str">
            <v/>
          </cell>
          <cell r="BC593" t="str">
            <v>Cục Quản lý Dược Việt Nam</v>
          </cell>
        </row>
        <row r="594">
          <cell r="A594">
            <v>600</v>
          </cell>
          <cell r="B594" t="str">
            <v>o</v>
          </cell>
          <cell r="C594" t="str">
            <v>GMP-149A</v>
          </cell>
          <cell r="D594" t="str">
            <v>GMP</v>
          </cell>
          <cell r="E594">
            <v>624</v>
          </cell>
          <cell r="H594">
            <v>149</v>
          </cell>
          <cell r="I594" t="str">
            <v>A</v>
          </cell>
          <cell r="J594" t="str">
            <v>Công ty cổ phần Dược OPC Bắc Giang</v>
          </cell>
          <cell r="K594" t="str">
            <v>OPC Bac Giang Pharmaceutical Joint Stock Company</v>
          </cell>
          <cell r="L594" t="str">
            <v>Thôn Bình An, xã Tiền Phong, huyện Yên Dũng, tỉnh Bắc Giang.</v>
          </cell>
          <cell r="M594" t="str">
            <v>Binh An Village, Tien Phong Commune, Yen Dung District, Bac Giang Province.</v>
          </cell>
          <cell r="N594" t="str">
            <v/>
          </cell>
          <cell r="O594" t="str">
            <v/>
          </cell>
          <cell r="P594" t="str">
            <v>* Nguyên liệu dược liệu: Cao lỏng, cao đặc và cao khô.</v>
          </cell>
          <cell r="R594" t="str">
            <v>WHO-GMP</v>
          </cell>
          <cell r="S594">
            <v>44163</v>
          </cell>
          <cell r="T594" t="str">
            <v>539/GCN-QLD</v>
          </cell>
          <cell r="U594">
            <v>43067</v>
          </cell>
          <cell r="V594">
            <v>44163</v>
          </cell>
          <cell r="X594" t="str">
            <v>Tái</v>
          </cell>
          <cell r="Y594" t="str">
            <v>* Nguyên liệu dược liệu (cao)</v>
          </cell>
          <cell r="Z594" t="str">
            <v/>
          </cell>
          <cell r="AA594" t="str">
            <v/>
          </cell>
          <cell r="AB594" t="str">
            <v/>
          </cell>
          <cell r="AC594" t="str">
            <v/>
          </cell>
          <cell r="AD594" t="str">
            <v/>
          </cell>
          <cell r="AE594" t="str">
            <v>x</v>
          </cell>
          <cell r="AF594" t="str">
            <v/>
          </cell>
          <cell r="AG594" t="str">
            <v/>
          </cell>
          <cell r="AH594" t="str">
            <v/>
          </cell>
          <cell r="AI594" t="str">
            <v>D</v>
          </cell>
          <cell r="AJ594" t="str">
            <v/>
          </cell>
          <cell r="AK594" t="str">
            <v/>
          </cell>
          <cell r="AL594" t="str">
            <v/>
          </cell>
          <cell r="AM594" t="str">
            <v/>
          </cell>
          <cell r="AN594" t="str">
            <v/>
          </cell>
          <cell r="AO594" t="str">
            <v/>
          </cell>
          <cell r="AP594" t="str">
            <v/>
          </cell>
          <cell r="AQ594" t="str">
            <v/>
          </cell>
          <cell r="AR594" t="str">
            <v/>
          </cell>
          <cell r="AS594" t="str">
            <v/>
          </cell>
          <cell r="AT594" t="str">
            <v/>
          </cell>
          <cell r="AU594" t="str">
            <v>D</v>
          </cell>
          <cell r="AV594" t="b">
            <v>1</v>
          </cell>
          <cell r="AW594" t="b">
            <v>0</v>
          </cell>
          <cell r="AX594" t="b">
            <v>0</v>
          </cell>
          <cell r="AY594">
            <v>128</v>
          </cell>
          <cell r="AZ594">
            <v>167</v>
          </cell>
          <cell r="BA594">
            <v>167</v>
          </cell>
          <cell r="BB594" t="str">
            <v>374/ĐKKDD-BYT</v>
          </cell>
          <cell r="BC594" t="str">
            <v>Cục Quản lý Dược Việt Nam</v>
          </cell>
        </row>
        <row r="595">
          <cell r="A595">
            <v>601</v>
          </cell>
          <cell r="B595" t="str">
            <v>-</v>
          </cell>
          <cell r="C595" t="str">
            <v/>
          </cell>
          <cell r="D595" t="str">
            <v>GMP</v>
          </cell>
          <cell r="E595">
            <v>625</v>
          </cell>
          <cell r="H595">
            <v>149</v>
          </cell>
          <cell r="I595" t="str">
            <v>A</v>
          </cell>
          <cell r="J595" t="str">
            <v>Công ty cổ phần Dược OPC Bắc Giang</v>
          </cell>
          <cell r="K595" t="str">
            <v>OPC Bac Giang Pharmaceutical Joint Stock Company</v>
          </cell>
          <cell r="L595" t="str">
            <v>Thôn Bình An, xã Tiền Phong, huyện Yên Dũng, tỉnh Bắc Giang.</v>
          </cell>
          <cell r="M595" t="str">
            <v>Binh An Village, Tien Phong Commune, Yen Dung District, Bac Giang Province.</v>
          </cell>
          <cell r="N595" t="str">
            <v/>
          </cell>
          <cell r="O595" t="str">
            <v/>
          </cell>
          <cell r="P595" t="str">
            <v>* Cao dược liệu: Cao lỏng, cao mềm và cao đặc.</v>
          </cell>
          <cell r="R595" t="str">
            <v>WHO-GMP</v>
          </cell>
          <cell r="S595">
            <v>42925</v>
          </cell>
          <cell r="T595" t="str">
            <v>330/GCN-QLD</v>
          </cell>
          <cell r="U595">
            <v>41829</v>
          </cell>
          <cell r="V595">
            <v>42925</v>
          </cell>
          <cell r="X595" t="str">
            <v>Mới</v>
          </cell>
          <cell r="Y595" t="str">
            <v>* Dược liệu (cao)</v>
          </cell>
          <cell r="AV595" t="b">
            <v>1</v>
          </cell>
          <cell r="AW595" t="b">
            <v>0</v>
          </cell>
          <cell r="AX595" t="b">
            <v>0</v>
          </cell>
          <cell r="AY595">
            <v>128</v>
          </cell>
          <cell r="BA595" t="str">
            <v>-</v>
          </cell>
          <cell r="BB595" t="str">
            <v/>
          </cell>
          <cell r="BC595" t="str">
            <v>Cục Quản lý Dược Việt Nam</v>
          </cell>
        </row>
        <row r="596">
          <cell r="A596">
            <v>602</v>
          </cell>
          <cell r="B596" t="str">
            <v>o</v>
          </cell>
          <cell r="C596" t="str">
            <v>GMP-150A</v>
          </cell>
          <cell r="D596" t="str">
            <v>GMP</v>
          </cell>
          <cell r="E596">
            <v>626</v>
          </cell>
          <cell r="H596">
            <v>150</v>
          </cell>
          <cell r="I596" t="str">
            <v>A</v>
          </cell>
          <cell r="J596" t="str">
            <v>Công ty TNHH Dược Hanvet</v>
          </cell>
          <cell r="K596" t="str">
            <v/>
          </cell>
          <cell r="L596" t="str">
            <v>Khu công nghiệp Phố Nối A, thị trấn Bần Yên Nhân, huyện Mỹ Hào, tỉnh Hưng Yên.</v>
          </cell>
          <cell r="M596" t="str">
            <v/>
          </cell>
          <cell r="N596" t="str">
            <v/>
          </cell>
          <cell r="O596" t="str">
            <v/>
          </cell>
          <cell r="P596" t="str">
            <v>* Thuốc không chứa kháng sinh nhóm β-Lactam: Dung dịch thuốc dùng ngoài.</v>
          </cell>
          <cell r="R596" t="str">
            <v>WHO-GMP</v>
          </cell>
          <cell r="S596">
            <v>42961</v>
          </cell>
          <cell r="T596" t="str">
            <v>439/GCN-QLD</v>
          </cell>
          <cell r="U596">
            <v>41865</v>
          </cell>
          <cell r="V596">
            <v>42961</v>
          </cell>
          <cell r="W596" t="str">
            <v>Cty ngừng sản xuất, không tái đăng ký</v>
          </cell>
          <cell r="X596" t="str">
            <v>Mới</v>
          </cell>
          <cell r="Y596" t="str">
            <v>* Non-β (nước dùng ngoài)</v>
          </cell>
          <cell r="Z596" t="str">
            <v>x</v>
          </cell>
          <cell r="AA596" t="str">
            <v/>
          </cell>
          <cell r="AB596" t="str">
            <v/>
          </cell>
          <cell r="AC596" t="str">
            <v/>
          </cell>
          <cell r="AD596" t="str">
            <v/>
          </cell>
          <cell r="AE596" t="str">
            <v/>
          </cell>
          <cell r="AF596" t="str">
            <v/>
          </cell>
          <cell r="AG596" t="str">
            <v/>
          </cell>
          <cell r="AH596" t="str">
            <v/>
          </cell>
          <cell r="AI596" t="str">
            <v/>
          </cell>
          <cell r="AJ596" t="str">
            <v/>
          </cell>
          <cell r="AK596" t="str">
            <v/>
          </cell>
          <cell r="AL596" t="str">
            <v>N</v>
          </cell>
          <cell r="AM596" t="str">
            <v/>
          </cell>
          <cell r="AN596" t="str">
            <v/>
          </cell>
          <cell r="AO596" t="str">
            <v/>
          </cell>
          <cell r="AP596" t="str">
            <v/>
          </cell>
          <cell r="AQ596" t="str">
            <v/>
          </cell>
          <cell r="AR596" t="str">
            <v/>
          </cell>
          <cell r="AS596" t="str">
            <v/>
          </cell>
          <cell r="AT596" t="str">
            <v/>
          </cell>
          <cell r="AU596" t="str">
            <v/>
          </cell>
          <cell r="AV596" t="b">
            <v>0</v>
          </cell>
          <cell r="AW596" t="b">
            <v>0</v>
          </cell>
          <cell r="AX596" t="b">
            <v>0</v>
          </cell>
          <cell r="AY596">
            <v>129</v>
          </cell>
          <cell r="AZ596" t="str">
            <v>-</v>
          </cell>
          <cell r="BA596" t="str">
            <v>-</v>
          </cell>
          <cell r="BB596" t="str">
            <v/>
          </cell>
          <cell r="BC596" t="str">
            <v>Cục Quản lý Dược Việt Nam</v>
          </cell>
        </row>
        <row r="597">
          <cell r="A597">
            <v>603</v>
          </cell>
          <cell r="B597" t="str">
            <v>-</v>
          </cell>
          <cell r="C597" t="str">
            <v/>
          </cell>
          <cell r="D597" t="str">
            <v>GMP</v>
          </cell>
          <cell r="E597">
            <v>628</v>
          </cell>
          <cell r="H597">
            <v>151</v>
          </cell>
          <cell r="I597" t="str">
            <v>A</v>
          </cell>
          <cell r="J597" t="str">
            <v>Trung tâm nghiên cứu sản xuất Vắc xin và Sinh phẩm Y tế (POLYVAC)</v>
          </cell>
          <cell r="K597" t="str">
            <v/>
          </cell>
          <cell r="L597" t="str">
            <v>135 Lò Đúc, quận Hai Bà Trưng, thành phố Hà Nội.</v>
          </cell>
          <cell r="M597" t="str">
            <v/>
          </cell>
          <cell r="N597" t="str">
            <v/>
          </cell>
          <cell r="O597" t="str">
            <v/>
          </cell>
          <cell r="P597" t="str">
            <v>* Vắc xin Rota uống, sống, giảm độc;_x000D_
* Đóng lọ vắc xin thành phẩm.</v>
          </cell>
          <cell r="R597" t="str">
            <v>WHO-GMP</v>
          </cell>
          <cell r="S597">
            <v>43931</v>
          </cell>
          <cell r="T597" t="str">
            <v>128/GCN-QLD</v>
          </cell>
          <cell r="U597">
            <v>42835</v>
          </cell>
          <cell r="V597">
            <v>43931</v>
          </cell>
          <cell r="X597" t="str">
            <v>Mới</v>
          </cell>
          <cell r="Y597" t="str">
            <v>* Vắc xin: Vx Rota
* Đóng gói (Vắc xin thành phẩm)</v>
          </cell>
          <cell r="Z597" t="str">
            <v/>
          </cell>
          <cell r="AA597" t="str">
            <v/>
          </cell>
          <cell r="AB597" t="str">
            <v>x</v>
          </cell>
          <cell r="AC597" t="str">
            <v/>
          </cell>
          <cell r="AD597" t="str">
            <v/>
          </cell>
          <cell r="AE597" t="str">
            <v/>
          </cell>
          <cell r="AF597" t="str">
            <v/>
          </cell>
          <cell r="AG597" t="str">
            <v/>
          </cell>
          <cell r="AH597" t="str">
            <v/>
          </cell>
          <cell r="AI597" t="str">
            <v/>
          </cell>
          <cell r="AJ597" t="str">
            <v/>
          </cell>
          <cell r="AK597" t="str">
            <v/>
          </cell>
          <cell r="AL597" t="str">
            <v/>
          </cell>
          <cell r="AM597" t="str">
            <v/>
          </cell>
          <cell r="AN597" t="str">
            <v/>
          </cell>
          <cell r="AO597" t="str">
            <v/>
          </cell>
          <cell r="AP597" t="str">
            <v/>
          </cell>
          <cell r="AQ597" t="str">
            <v/>
          </cell>
          <cell r="AR597" t="str">
            <v/>
          </cell>
          <cell r="AS597" t="str">
            <v/>
          </cell>
          <cell r="AT597" t="str">
            <v/>
          </cell>
          <cell r="AU597" t="str">
            <v/>
          </cell>
          <cell r="AV597" t="b">
            <v>1</v>
          </cell>
          <cell r="AW597" t="b">
            <v>0</v>
          </cell>
          <cell r="AX597" t="b">
            <v>0</v>
          </cell>
          <cell r="AY597">
            <v>130</v>
          </cell>
          <cell r="BA597" t="str">
            <v>-</v>
          </cell>
          <cell r="BB597" t="str">
            <v/>
          </cell>
          <cell r="BC597" t="str">
            <v>Cục Quản lý Dược Việt Nam</v>
          </cell>
        </row>
        <row r="598">
          <cell r="A598">
            <v>604</v>
          </cell>
          <cell r="B598" t="str">
            <v>-</v>
          </cell>
          <cell r="C598" t="str">
            <v/>
          </cell>
          <cell r="D598" t="str">
            <v>GMP</v>
          </cell>
          <cell r="E598">
            <v>631</v>
          </cell>
          <cell r="H598">
            <v>152</v>
          </cell>
          <cell r="I598" t="str">
            <v>B</v>
          </cell>
          <cell r="J598" t="str">
            <v>Trung tâm nghiên cứu sản xuất Vắc xin và Sinh phẩm Y tế (POLYVAC)</v>
          </cell>
          <cell r="K598" t="str">
            <v/>
          </cell>
          <cell r="L598" t="str">
            <v>Số 418, phố Vĩnh Hưng, phường Thanh Trì, quận Hoàng Mai, thành phố Hà Nội.</v>
          </cell>
          <cell r="M598" t="str">
            <v/>
          </cell>
          <cell r="N598" t="str">
            <v/>
          </cell>
          <cell r="O598" t="str">
            <v/>
          </cell>
          <cell r="P598" t="str">
            <v>* Vắc xin sống, giảm độc lực, đông khô: Vắc xin Sởi, vắc xin Rubella và vắc xin Sởi-Rubella phối hợp;_x000D_
* Đóng lọ vắc xin thành phẩm.</v>
          </cell>
          <cell r="R598" t="str">
            <v>WHO-GMP</v>
          </cell>
          <cell r="S598">
            <v>43681</v>
          </cell>
          <cell r="T598" t="str">
            <v>340/GCN-QLD</v>
          </cell>
          <cell r="U598">
            <v>42586</v>
          </cell>
          <cell r="V598">
            <v>43681</v>
          </cell>
          <cell r="X598" t="str">
            <v>Mới + tái</v>
          </cell>
          <cell r="Y598" t="str">
            <v>* Vắc xin_x000D_
* Đóng gói</v>
          </cell>
          <cell r="AB598" t="str">
            <v>x</v>
          </cell>
          <cell r="AF598" t="str">
            <v>K</v>
          </cell>
          <cell r="AV598" t="b">
            <v>1</v>
          </cell>
          <cell r="AW598" t="b">
            <v>0</v>
          </cell>
          <cell r="AX598" t="b">
            <v>0</v>
          </cell>
          <cell r="AY598">
            <v>130</v>
          </cell>
          <cell r="BA598" t="str">
            <v>-</v>
          </cell>
          <cell r="BB598" t="str">
            <v/>
          </cell>
          <cell r="BC598" t="str">
            <v>Cục Quản lý Dược Việt Nam</v>
          </cell>
        </row>
        <row r="599">
          <cell r="A599">
            <v>605</v>
          </cell>
          <cell r="B599" t="str">
            <v>-</v>
          </cell>
          <cell r="C599" t="str">
            <v/>
          </cell>
          <cell r="D599" t="str">
            <v>GMP</v>
          </cell>
          <cell r="E599">
            <v>633</v>
          </cell>
          <cell r="H599">
            <v>152</v>
          </cell>
          <cell r="I599" t="str">
            <v>B</v>
          </cell>
          <cell r="J599" t="str">
            <v>Trung tâm nghiên cứu sản xuất Vắc xin và Sinh phẩm Y tế (POLYVAC)</v>
          </cell>
          <cell r="K599" t="str">
            <v/>
          </cell>
          <cell r="L599" t="str">
            <v>Số 418, phố Vĩnh Hưng, phường Thanh Trì, quận Hoàng Mai, thành phố Hà Nội.</v>
          </cell>
          <cell r="M599" t="str">
            <v/>
          </cell>
          <cell r="N599" t="str">
            <v/>
          </cell>
          <cell r="O599" t="str">
            <v/>
          </cell>
          <cell r="P599" t="str">
            <v>Vắc xin Sởi sống, giảm độc lực đông khô</v>
          </cell>
          <cell r="R599" t="str">
            <v>WHO-GMP</v>
          </cell>
          <cell r="S599">
            <v>42507</v>
          </cell>
          <cell r="T599" t="str">
            <v>97/GCN-QLD</v>
          </cell>
          <cell r="U599">
            <v>41411</v>
          </cell>
          <cell r="V599">
            <v>42507</v>
          </cell>
          <cell r="X599" t="str">
            <v>Tái</v>
          </cell>
          <cell r="Y599" t="str">
            <v>* Vắc xin: Vx Sởi</v>
          </cell>
          <cell r="AV599" t="b">
            <v>1</v>
          </cell>
          <cell r="AW599" t="b">
            <v>0</v>
          </cell>
          <cell r="AX599" t="b">
            <v>0</v>
          </cell>
          <cell r="AY599">
            <v>130</v>
          </cell>
          <cell r="BA599" t="str">
            <v>-</v>
          </cell>
          <cell r="BB599" t="str">
            <v/>
          </cell>
          <cell r="BC599" t="str">
            <v>Cục Quản lý Dược Việt Nam</v>
          </cell>
        </row>
        <row r="600">
          <cell r="A600">
            <v>606</v>
          </cell>
          <cell r="B600" t="str">
            <v>-</v>
          </cell>
          <cell r="C600" t="str">
            <v/>
          </cell>
          <cell r="D600" t="str">
            <v>GMP</v>
          </cell>
          <cell r="E600">
            <v>635</v>
          </cell>
          <cell r="H600">
            <v>152</v>
          </cell>
          <cell r="I600" t="str">
            <v>B</v>
          </cell>
          <cell r="J600" t="str">
            <v>Trung tâm nghiên cứu sản xuất Vắc xin và Sinh phẩm Y tế (POLYVAC)</v>
          </cell>
          <cell r="K600" t="str">
            <v/>
          </cell>
          <cell r="L600" t="str">
            <v>Số 418, phố Vĩnh Hưng, phường Thanh Trì, quận Hoàng Mai, thành phố Hà Nội.</v>
          </cell>
          <cell r="M600" t="str">
            <v/>
          </cell>
          <cell r="N600" t="str">
            <v/>
          </cell>
          <cell r="O600" t="str">
            <v/>
          </cell>
          <cell r="P600" t="str">
            <v>Vắc xin Sởi sống, giảm độc lực đông khô</v>
          </cell>
          <cell r="R600" t="str">
            <v>WHO-GMP</v>
          </cell>
          <cell r="S600">
            <v>41422</v>
          </cell>
          <cell r="T600" t="str">
            <v>148/GCN-QLD</v>
          </cell>
          <cell r="U600">
            <v>40326</v>
          </cell>
          <cell r="V600">
            <v>41422</v>
          </cell>
          <cell r="X600" t="str">
            <v>Tái</v>
          </cell>
          <cell r="Y600" t="str">
            <v>* Vắc xin: Vx Sởi</v>
          </cell>
          <cell r="AV600" t="b">
            <v>1</v>
          </cell>
          <cell r="AW600" t="b">
            <v>0</v>
          </cell>
          <cell r="AX600" t="b">
            <v>0</v>
          </cell>
          <cell r="AY600">
            <v>130</v>
          </cell>
          <cell r="BA600" t="str">
            <v>-</v>
          </cell>
          <cell r="BB600" t="str">
            <v/>
          </cell>
          <cell r="BC600" t="str">
            <v>Cục Quản lý Dược Việt Nam</v>
          </cell>
        </row>
        <row r="601">
          <cell r="A601">
            <v>607</v>
          </cell>
          <cell r="B601" t="str">
            <v>-</v>
          </cell>
          <cell r="C601" t="str">
            <v/>
          </cell>
          <cell r="D601" t="str">
            <v>GMP</v>
          </cell>
          <cell r="E601">
            <v>636</v>
          </cell>
          <cell r="H601">
            <v>152</v>
          </cell>
          <cell r="I601" t="str">
            <v>B</v>
          </cell>
          <cell r="J601" t="str">
            <v>Trung tâm nghiên cứu sản xuất Vắc xin và Sinh phẩm Y tế (POLYVAC)</v>
          </cell>
          <cell r="K601" t="str">
            <v/>
          </cell>
          <cell r="L601" t="str">
            <v>Số 418, phố Vĩnh Hưng, phường Thanh Trì, quận Hoàng Mai, thành phố Hà Nội.</v>
          </cell>
          <cell r="M601" t="str">
            <v/>
          </cell>
          <cell r="N601" t="str">
            <v/>
          </cell>
          <cell r="O601" t="str">
            <v/>
          </cell>
          <cell r="P601" t="str">
            <v>Vắc xin Sởi sống, giảm độc lực đông khô</v>
          </cell>
          <cell r="R601" t="str">
            <v>GMP</v>
          </cell>
          <cell r="S601">
            <v>40619</v>
          </cell>
          <cell r="T601" t="str">
            <v>64/CN-QLD</v>
          </cell>
          <cell r="U601">
            <v>39524</v>
          </cell>
          <cell r="V601">
            <v>40619</v>
          </cell>
          <cell r="X601" t="str">
            <v>Mới</v>
          </cell>
          <cell r="Y601" t="str">
            <v>* Vắc xin: Vx Sởi</v>
          </cell>
          <cell r="AV601" t="b">
            <v>1</v>
          </cell>
          <cell r="AW601" t="b">
            <v>0</v>
          </cell>
          <cell r="AX601" t="b">
            <v>0</v>
          </cell>
          <cell r="AY601">
            <v>130</v>
          </cell>
          <cell r="BA601" t="str">
            <v>-</v>
          </cell>
          <cell r="BB601" t="str">
            <v/>
          </cell>
          <cell r="BC601" t="str">
            <v>Cục Quản lý Dược Việt Nam</v>
          </cell>
        </row>
        <row r="602">
          <cell r="A602">
            <v>608</v>
          </cell>
          <cell r="B602" t="str">
            <v>-</v>
          </cell>
          <cell r="C602" t="str">
            <v/>
          </cell>
          <cell r="D602" t="str">
            <v>GMP</v>
          </cell>
          <cell r="E602">
            <v>639</v>
          </cell>
          <cell r="H602">
            <v>153</v>
          </cell>
          <cell r="I602" t="str">
            <v>A</v>
          </cell>
          <cell r="J602" t="str">
            <v>Viện Vắc xin và Sinh phẩm y tế (IVAC)</v>
          </cell>
          <cell r="K602" t="str">
            <v/>
          </cell>
          <cell r="L602" t="str">
            <v>Số 9 đường Pasteur, thành phố Nha Trang, tỉnh Khánh Hòa.</v>
          </cell>
          <cell r="M602" t="str">
            <v/>
          </cell>
          <cell r="N602" t="str">
            <v/>
          </cell>
          <cell r="O602" t="str">
            <v/>
          </cell>
          <cell r="P602" t="str">
            <v>* Vắc xin Bạch hầu - Ho gà - Uốn ván, Vắc xin Uốn ván hấp phụ, Vắc xin Phòng Lao;_x000D_
* Thành phẩm vắc xin và sinh phẩm y tế.</v>
          </cell>
          <cell r="R602" t="str">
            <v>WHO-GMP</v>
          </cell>
          <cell r="S602">
            <v>43290</v>
          </cell>
          <cell r="T602" t="str">
            <v>377/GCN-QLD</v>
          </cell>
          <cell r="U602">
            <v>42194</v>
          </cell>
          <cell r="V602">
            <v>43290</v>
          </cell>
          <cell r="X602" t="str">
            <v>Tái</v>
          </cell>
          <cell r="Y602" t="str">
            <v>* Vắc xin: Vx Lao, Vx Bạch hầu, Vx Ho gà, Vx Uốn ván
* Vắc xin: Vắc xin thành phẩm</v>
          </cell>
          <cell r="Z602" t="str">
            <v/>
          </cell>
          <cell r="AA602" t="str">
            <v/>
          </cell>
          <cell r="AB602" t="str">
            <v>x</v>
          </cell>
          <cell r="AC602" t="str">
            <v/>
          </cell>
          <cell r="AD602" t="str">
            <v/>
          </cell>
          <cell r="AE602" t="str">
            <v/>
          </cell>
          <cell r="AF602" t="str">
            <v/>
          </cell>
          <cell r="AG602" t="str">
            <v>x</v>
          </cell>
          <cell r="AH602" t="str">
            <v/>
          </cell>
          <cell r="AI602" t="str">
            <v/>
          </cell>
          <cell r="AJ602" t="str">
            <v/>
          </cell>
          <cell r="AK602" t="str">
            <v/>
          </cell>
          <cell r="AL602" t="str">
            <v/>
          </cell>
          <cell r="AM602" t="str">
            <v/>
          </cell>
          <cell r="AN602" t="str">
            <v/>
          </cell>
          <cell r="AO602" t="str">
            <v/>
          </cell>
          <cell r="AP602" t="str">
            <v/>
          </cell>
          <cell r="AQ602" t="str">
            <v/>
          </cell>
          <cell r="AR602" t="str">
            <v/>
          </cell>
          <cell r="AS602" t="str">
            <v/>
          </cell>
          <cell r="AT602" t="str">
            <v/>
          </cell>
          <cell r="AU602" t="str">
            <v/>
          </cell>
          <cell r="AV602" t="b">
            <v>1</v>
          </cell>
          <cell r="AW602" t="b">
            <v>0</v>
          </cell>
          <cell r="AX602" t="b">
            <v>0</v>
          </cell>
          <cell r="AY602">
            <v>131</v>
          </cell>
          <cell r="AZ602" t="str">
            <v>-</v>
          </cell>
          <cell r="BA602" t="str">
            <v>-</v>
          </cell>
          <cell r="BB602" t="str">
            <v/>
          </cell>
          <cell r="BC602" t="str">
            <v>Cục Quản lý Dược Việt Nam</v>
          </cell>
        </row>
        <row r="603">
          <cell r="A603">
            <v>609</v>
          </cell>
          <cell r="B603" t="str">
            <v>-</v>
          </cell>
          <cell r="C603" t="str">
            <v/>
          </cell>
          <cell r="D603" t="str">
            <v>GMP</v>
          </cell>
          <cell r="E603">
            <v>640</v>
          </cell>
          <cell r="H603">
            <v>153</v>
          </cell>
          <cell r="I603" t="str">
            <v>A</v>
          </cell>
          <cell r="J603" t="str">
            <v>Viện Vắc xin và Sinh phẩm y tế (IVAC)</v>
          </cell>
          <cell r="K603" t="str">
            <v/>
          </cell>
          <cell r="L603" t="str">
            <v>Số 9 đường Pasteur, thành phố Nha Trang, tỉnh Khánh Hòa.</v>
          </cell>
          <cell r="M603" t="str">
            <v/>
          </cell>
          <cell r="N603" t="str">
            <v/>
          </cell>
          <cell r="O603" t="str">
            <v/>
          </cell>
          <cell r="P603" t="str">
            <v>Dây chuyền vắc xin BCG (Mới)
Dây chuyền vắc xin Uốn ván hấp phụ, DPT
Dây chuyền đóng ống vắc xin thành phẩm</v>
          </cell>
          <cell r="R603" t="str">
            <v>WHO-GMP</v>
          </cell>
          <cell r="S603">
            <v>41835</v>
          </cell>
          <cell r="T603" t="str">
            <v>245/GCN-QLD</v>
          </cell>
          <cell r="U603">
            <v>40739</v>
          </cell>
          <cell r="V603">
            <v>41835</v>
          </cell>
          <cell r="X603" t="str">
            <v>Mới
+ Tái</v>
          </cell>
          <cell r="Y603" t="str">
            <v>* Đóng gói (Vx Lao, Vx Uốn ván, Vx DTP, Vắc xin thành phẩm)</v>
          </cell>
          <cell r="AV603" t="b">
            <v>1</v>
          </cell>
          <cell r="AW603" t="b">
            <v>0</v>
          </cell>
          <cell r="AX603" t="b">
            <v>0</v>
          </cell>
          <cell r="AY603">
            <v>131</v>
          </cell>
          <cell r="BA603" t="str">
            <v>-</v>
          </cell>
          <cell r="BB603" t="str">
            <v/>
          </cell>
          <cell r="BC603" t="str">
            <v>Cục Quản lý Dược Việt Nam</v>
          </cell>
        </row>
        <row r="604">
          <cell r="A604">
            <v>610</v>
          </cell>
          <cell r="B604" t="str">
            <v>-</v>
          </cell>
          <cell r="C604" t="str">
            <v/>
          </cell>
          <cell r="D604" t="str">
            <v>GMP</v>
          </cell>
          <cell r="E604">
            <v>641</v>
          </cell>
          <cell r="H604">
            <v>153</v>
          </cell>
          <cell r="I604" t="str">
            <v>A</v>
          </cell>
          <cell r="J604" t="str">
            <v>Viện Vắc xin và Sinh phẩm y tế (IVAC)</v>
          </cell>
          <cell r="K604" t="str">
            <v/>
          </cell>
          <cell r="L604" t="str">
            <v>Số 9 đường Pasteur, thành phố Nha Trang, tỉnh Khánh Hòa.</v>
          </cell>
          <cell r="M604" t="str">
            <v/>
          </cell>
          <cell r="N604" t="str">
            <v/>
          </cell>
          <cell r="O604" t="str">
            <v/>
          </cell>
          <cell r="P604" t="str">
            <v>Dây chuyền vắc xin DPT (Mới)
Dây chuyền vắc xin Uốn ván hấp phụ
Dây chuyền đóng ống vắc xin thành phẩm</v>
          </cell>
          <cell r="R604" t="str">
            <v>GMP</v>
          </cell>
          <cell r="S604">
            <v>40815</v>
          </cell>
          <cell r="T604" t="str">
            <v>259/GCN-QLD</v>
          </cell>
          <cell r="U604">
            <v>40085</v>
          </cell>
          <cell r="V604">
            <v>40815</v>
          </cell>
          <cell r="X604" t="str">
            <v>Mới
+ Tái</v>
          </cell>
          <cell r="Y604" t="str">
            <v>* Đóng gói (Vx Uốn ván, Vx DTP, Vắc xin thành phẩm)</v>
          </cell>
          <cell r="AV604" t="b">
            <v>1</v>
          </cell>
          <cell r="AW604" t="b">
            <v>0</v>
          </cell>
          <cell r="AX604" t="b">
            <v>0</v>
          </cell>
          <cell r="AY604">
            <v>131</v>
          </cell>
          <cell r="BA604" t="str">
            <v>-</v>
          </cell>
          <cell r="BB604" t="str">
            <v/>
          </cell>
          <cell r="BC604" t="str">
            <v>Cục Quản lý Dược Việt Nam</v>
          </cell>
        </row>
        <row r="605">
          <cell r="A605">
            <v>611</v>
          </cell>
          <cell r="B605" t="str">
            <v>-</v>
          </cell>
          <cell r="C605" t="str">
            <v/>
          </cell>
          <cell r="D605" t="str">
            <v>GMP</v>
          </cell>
          <cell r="E605">
            <v>642</v>
          </cell>
          <cell r="H605">
            <v>153</v>
          </cell>
          <cell r="I605" t="str">
            <v>A</v>
          </cell>
          <cell r="J605" t="str">
            <v>Viện Vắc xin và Sinh phẩm y tế (IVAC)</v>
          </cell>
          <cell r="K605" t="str">
            <v/>
          </cell>
          <cell r="L605" t="str">
            <v>Số 9 đường Pasteur, thành phố Nha Trang, tỉnh Khánh Hòa.</v>
          </cell>
          <cell r="M605" t="str">
            <v/>
          </cell>
          <cell r="N605" t="str">
            <v/>
          </cell>
          <cell r="O605" t="str">
            <v/>
          </cell>
          <cell r="P605" t="str">
            <v>Dây chuyền vắc xin Uốn ván hấp phụ</v>
          </cell>
          <cell r="R605" t="str">
            <v>GMP</v>
          </cell>
          <cell r="S605">
            <v>39893</v>
          </cell>
          <cell r="T605" t="str">
            <v>65/GCN-QLD</v>
          </cell>
          <cell r="U605">
            <v>39528</v>
          </cell>
          <cell r="V605">
            <v>39893</v>
          </cell>
          <cell r="X605" t="str">
            <v>Mới</v>
          </cell>
          <cell r="Y605" t="str">
            <v>* Vắc xin: Vx Uốn ván</v>
          </cell>
          <cell r="AV605" t="b">
            <v>1</v>
          </cell>
          <cell r="AW605" t="b">
            <v>0</v>
          </cell>
          <cell r="AX605" t="b">
            <v>0</v>
          </cell>
          <cell r="AY605">
            <v>131</v>
          </cell>
          <cell r="BA605" t="str">
            <v>-</v>
          </cell>
          <cell r="BB605" t="str">
            <v/>
          </cell>
          <cell r="BC605" t="str">
            <v>Cục Quản lý Dược Việt Nam</v>
          </cell>
        </row>
        <row r="606">
          <cell r="A606">
            <v>612</v>
          </cell>
          <cell r="B606" t="str">
            <v>o</v>
          </cell>
          <cell r="C606" t="str">
            <v>GMP-154B</v>
          </cell>
          <cell r="D606" t="str">
            <v>GMP</v>
          </cell>
          <cell r="E606">
            <v>643</v>
          </cell>
          <cell r="H606">
            <v>154</v>
          </cell>
          <cell r="I606" t="str">
            <v>B</v>
          </cell>
          <cell r="J606" t="str">
            <v>Viện Vắc xin và Sinh phẩm y tế (IVAC)</v>
          </cell>
          <cell r="K606" t="str">
            <v/>
          </cell>
          <cell r="L606" t="str">
            <v>* Xã Suối Tân, huyện Cam Lâm, tỉnh Khánh Hòa (Sản xuất huyết thanh thô);_x000D_
* Số 9 Pasteur, thành phố Nha Trang, tỉnh Khánh Hòa (Tinh chế huyết thanh và Đóng lọ thành phẩm).</v>
          </cell>
          <cell r="M606" t="str">
            <v/>
          </cell>
          <cell r="N606" t="str">
            <v/>
          </cell>
          <cell r="O606" t="str">
            <v/>
          </cell>
          <cell r="P606" t="str">
            <v>* Huyết thanh tinh chế từ máu ngựa: huyết thanh kháng dại, huyết thanh kháng uốn ván, huyết thanh kháng nọc rắn.</v>
          </cell>
          <cell r="R606" t="str">
            <v>WHO-GMP</v>
          </cell>
          <cell r="S606">
            <v>43652</v>
          </cell>
          <cell r="T606" t="str">
            <v>280/GCN-QLD</v>
          </cell>
          <cell r="U606">
            <v>42557</v>
          </cell>
          <cell r="V606">
            <v>43652</v>
          </cell>
          <cell r="X606" t="str">
            <v>Tái</v>
          </cell>
          <cell r="Y606" t="str">
            <v>* Huyết thanh: kháng Uốn ván, kháng Dại, kháng Nọc rắn</v>
          </cell>
          <cell r="Z606" t="str">
            <v/>
          </cell>
          <cell r="AA606" t="str">
            <v/>
          </cell>
          <cell r="AB606" t="str">
            <v/>
          </cell>
          <cell r="AC606" t="str">
            <v>x</v>
          </cell>
          <cell r="AD606" t="str">
            <v/>
          </cell>
          <cell r="AE606" t="str">
            <v/>
          </cell>
          <cell r="AF606" t="str">
            <v/>
          </cell>
          <cell r="AG606" t="str">
            <v>x</v>
          </cell>
          <cell r="AH606" t="str">
            <v/>
          </cell>
          <cell r="AI606" t="str">
            <v/>
          </cell>
          <cell r="AJ606" t="str">
            <v/>
          </cell>
          <cell r="AK606" t="str">
            <v/>
          </cell>
          <cell r="AL606" t="str">
            <v/>
          </cell>
          <cell r="AM606" t="str">
            <v/>
          </cell>
          <cell r="AN606" t="str">
            <v/>
          </cell>
          <cell r="AO606" t="str">
            <v/>
          </cell>
          <cell r="AP606" t="str">
            <v/>
          </cell>
          <cell r="AQ606" t="str">
            <v/>
          </cell>
          <cell r="AR606" t="str">
            <v/>
          </cell>
          <cell r="AS606" t="str">
            <v/>
          </cell>
          <cell r="AT606" t="str">
            <v/>
          </cell>
          <cell r="AU606" t="str">
            <v/>
          </cell>
          <cell r="AV606" t="b">
            <v>1</v>
          </cell>
          <cell r="AW606" t="b">
            <v>0</v>
          </cell>
          <cell r="AX606" t="b">
            <v>0</v>
          </cell>
          <cell r="AY606">
            <v>131</v>
          </cell>
          <cell r="BA606" t="str">
            <v>-</v>
          </cell>
          <cell r="BB606" t="str">
            <v/>
          </cell>
          <cell r="BC606" t="str">
            <v>Cục Quản lý Dược Việt Nam</v>
          </cell>
        </row>
        <row r="607">
          <cell r="A607">
            <v>613</v>
          </cell>
          <cell r="B607" t="str">
            <v>-</v>
          </cell>
          <cell r="C607" t="str">
            <v/>
          </cell>
          <cell r="D607" t="str">
            <v>GMP</v>
          </cell>
          <cell r="E607">
            <v>644</v>
          </cell>
          <cell r="H607">
            <v>154</v>
          </cell>
          <cell r="I607" t="str">
            <v>B</v>
          </cell>
          <cell r="J607" t="str">
            <v>Viện Vắc xin và Sinh phẩm y tế (IVAC)</v>
          </cell>
          <cell r="K607" t="str">
            <v/>
          </cell>
          <cell r="L607" t="str">
            <v>* Xã Suối Tân, huyện Cam Lâm, tỉnh Khánh Hòa (Sản xuất huyết thanh thô);_x000D_
* Số 9 Pasteur, thành phố Nha Trang, tỉnh Khánh Hòa (Tinh chế huyết thanh và Đóng lọ thành phẩm).</v>
          </cell>
          <cell r="M607" t="str">
            <v/>
          </cell>
          <cell r="N607" t="str">
            <v/>
          </cell>
          <cell r="O607" t="str">
            <v/>
          </cell>
          <cell r="P607" t="str">
            <v>Dây chuyền tinh chế huyết thanh từ máu ngựa: huyết thanh kháng dại, huyết thanh kháng uốn ván, huyết thanh kháng nọc rắn.</v>
          </cell>
          <cell r="R607" t="str">
            <v>WHO-GMP</v>
          </cell>
          <cell r="S607">
            <v>42338</v>
          </cell>
          <cell r="T607" t="str">
            <v>308/GCN-QLD</v>
          </cell>
          <cell r="U607">
            <v>41243</v>
          </cell>
          <cell r="V607">
            <v>42338</v>
          </cell>
          <cell r="X607" t="str">
            <v>Mới</v>
          </cell>
          <cell r="Y607" t="str">
            <v>* Huyết thanh: kháng Uốn ván, kháng Dại, kháng Nọc rắn</v>
          </cell>
          <cell r="AC607" t="str">
            <v>x</v>
          </cell>
          <cell r="AG607" t="str">
            <v>x</v>
          </cell>
          <cell r="AV607" t="b">
            <v>1</v>
          </cell>
          <cell r="AW607" t="b">
            <v>0</v>
          </cell>
          <cell r="AX607" t="b">
            <v>0</v>
          </cell>
          <cell r="AY607">
            <v>131</v>
          </cell>
          <cell r="BA607" t="str">
            <v>-</v>
          </cell>
          <cell r="BB607" t="str">
            <v/>
          </cell>
          <cell r="BC607" t="str">
            <v>Cục Quản lý Dược Việt Nam</v>
          </cell>
        </row>
        <row r="608">
          <cell r="A608">
            <v>614</v>
          </cell>
          <cell r="B608" t="str">
            <v>o</v>
          </cell>
          <cell r="C608" t="str">
            <v>GMP-154C</v>
          </cell>
          <cell r="D608" t="str">
            <v>GMP</v>
          </cell>
          <cell r="E608">
            <v>645</v>
          </cell>
          <cell r="H608">
            <v>154</v>
          </cell>
          <cell r="I608" t="str">
            <v>C</v>
          </cell>
          <cell r="J608" t="str">
            <v>Viện Vắc xin và Sinh phẩm y tế (IVAC)</v>
          </cell>
          <cell r="K608" t="str">
            <v/>
          </cell>
          <cell r="L608" t="str">
            <v>* Xã Suối Tân, huyện Cam Lâm, tỉnh Khánh Hòa (Sản xuất huyết thanh thô);_x000D_
* Số 9 Pasteur, thành phố Nha Trang, tỉnh Khánh Hòa (Tinh chế huyết thanh và Đóng lọ thành phẩm).</v>
          </cell>
          <cell r="M608" t="str">
            <v/>
          </cell>
          <cell r="N608" t="str">
            <v/>
          </cell>
          <cell r="O608" t="str">
            <v/>
          </cell>
          <cell r="P608" t="str">
            <v>* Vắc xin Cúm bất hoạt.</v>
          </cell>
          <cell r="R608" t="str">
            <v>WHO-GMP</v>
          </cell>
          <cell r="S608">
            <v>43652</v>
          </cell>
          <cell r="T608" t="str">
            <v>280/GCN-QLD</v>
          </cell>
          <cell r="U608">
            <v>42557</v>
          </cell>
          <cell r="V608">
            <v>43652</v>
          </cell>
          <cell r="X608" t="str">
            <v>Tái</v>
          </cell>
          <cell r="Y608" t="str">
            <v>* Vắc xin: Vx Cúm</v>
          </cell>
          <cell r="Z608" t="str">
            <v/>
          </cell>
          <cell r="AA608" t="str">
            <v/>
          </cell>
          <cell r="AB608" t="str">
            <v>x</v>
          </cell>
          <cell r="AC608" t="str">
            <v/>
          </cell>
          <cell r="AD608" t="str">
            <v/>
          </cell>
          <cell r="AE608" t="str">
            <v/>
          </cell>
          <cell r="AF608" t="str">
            <v/>
          </cell>
          <cell r="AG608" t="str">
            <v>x</v>
          </cell>
          <cell r="AH608" t="str">
            <v/>
          </cell>
          <cell r="AI608" t="str">
            <v/>
          </cell>
          <cell r="AJ608" t="str">
            <v/>
          </cell>
          <cell r="AK608" t="str">
            <v/>
          </cell>
          <cell r="AL608" t="str">
            <v/>
          </cell>
          <cell r="AM608" t="str">
            <v/>
          </cell>
          <cell r="AN608" t="str">
            <v/>
          </cell>
          <cell r="AO608" t="str">
            <v/>
          </cell>
          <cell r="AP608" t="str">
            <v/>
          </cell>
          <cell r="AQ608" t="str">
            <v/>
          </cell>
          <cell r="AR608" t="str">
            <v/>
          </cell>
          <cell r="AS608" t="str">
            <v/>
          </cell>
          <cell r="AT608" t="str">
            <v/>
          </cell>
          <cell r="AU608" t="str">
            <v/>
          </cell>
          <cell r="AV608" t="b">
            <v>1</v>
          </cell>
          <cell r="AW608" t="b">
            <v>0</v>
          </cell>
          <cell r="AX608" t="b">
            <v>0</v>
          </cell>
          <cell r="AY608">
            <v>131</v>
          </cell>
          <cell r="BA608" t="str">
            <v>-</v>
          </cell>
          <cell r="BB608" t="str">
            <v/>
          </cell>
          <cell r="BC608" t="str">
            <v>Cục Quản lý Dược Việt Nam</v>
          </cell>
        </row>
        <row r="609">
          <cell r="A609">
            <v>615</v>
          </cell>
          <cell r="B609" t="str">
            <v>-</v>
          </cell>
          <cell r="C609" t="str">
            <v/>
          </cell>
          <cell r="D609" t="str">
            <v>GMP</v>
          </cell>
          <cell r="E609">
            <v>646</v>
          </cell>
          <cell r="H609">
            <v>154</v>
          </cell>
          <cell r="I609" t="str">
            <v>C</v>
          </cell>
          <cell r="J609" t="str">
            <v>Viện Vắc xin và Sinh phẩm y tế (IVAC)</v>
          </cell>
          <cell r="K609" t="str">
            <v/>
          </cell>
          <cell r="L609" t="str">
            <v>* Xã Suối Tân, huyện Cam Lâm, tỉnh Khánh Hòa (Sản xuất huyết thanh thô);_x000D_
* Số 9 Pasteur, thành phố Nha Trang, tỉnh Khánh Hòa (Tinh chế huyết thanh và Đóng lọ thành phẩm).</v>
          </cell>
          <cell r="M609" t="str">
            <v/>
          </cell>
          <cell r="N609" t="str">
            <v/>
          </cell>
          <cell r="O609" t="str">
            <v/>
          </cell>
          <cell r="P609" t="str">
            <v>Dây chuyền vắc xin Cúm</v>
          </cell>
          <cell r="R609" t="str">
            <v>WHO-GMP</v>
          </cell>
          <cell r="S609">
            <v>42338</v>
          </cell>
          <cell r="T609" t="str">
            <v>307/GCN-QLD</v>
          </cell>
          <cell r="U609">
            <v>41243</v>
          </cell>
          <cell r="V609">
            <v>42338</v>
          </cell>
          <cell r="X609" t="str">
            <v>Mới</v>
          </cell>
          <cell r="Y609" t="str">
            <v>* Vắc xin: Vx Cúm</v>
          </cell>
          <cell r="AV609" t="b">
            <v>1</v>
          </cell>
          <cell r="AW609" t="b">
            <v>0</v>
          </cell>
          <cell r="AX609" t="b">
            <v>0</v>
          </cell>
          <cell r="AY609">
            <v>131</v>
          </cell>
          <cell r="BA609" t="str">
            <v>-</v>
          </cell>
          <cell r="BB609" t="str">
            <v/>
          </cell>
          <cell r="BC609" t="str">
            <v>Cục Quản lý Dược Việt Nam</v>
          </cell>
        </row>
        <row r="610">
          <cell r="A610">
            <v>616</v>
          </cell>
          <cell r="B610" t="str">
            <v>o</v>
          </cell>
          <cell r="C610" t="str">
            <v>GMP-155A</v>
          </cell>
          <cell r="D610" t="str">
            <v>GMP</v>
          </cell>
          <cell r="E610">
            <v>647</v>
          </cell>
          <cell r="H610">
            <v>155</v>
          </cell>
          <cell r="I610" t="str">
            <v>A</v>
          </cell>
          <cell r="J610" t="str">
            <v>Công ty cổ phần Vắc xin và Sinh phẩm Nha Trang</v>
          </cell>
          <cell r="L610" t="str">
            <v>Thôn Cây Xoài, xã Suối Tân, huyện Cam Lâm, tỉnh Khánh Hòa.</v>
          </cell>
          <cell r="N610" t="str">
            <v/>
          </cell>
          <cell r="O610" t="str">
            <v/>
          </cell>
          <cell r="P610" t="str">
            <v>* Thuốc có chứa vi sinh: thuốc viên nang cứng, thuốc bột, thuốc cốm, viên nén.</v>
          </cell>
          <cell r="R610" t="str">
            <v>WHO-GMP</v>
          </cell>
          <cell r="S610">
            <v>44086</v>
          </cell>
          <cell r="T610" t="str">
            <v>382/QLD-CL</v>
          </cell>
          <cell r="U610">
            <v>42990</v>
          </cell>
          <cell r="V610">
            <v>44086</v>
          </cell>
          <cell r="X610" t="str">
            <v>Tái + Mới</v>
          </cell>
          <cell r="Y610" t="str">
            <v>* Vi sinh (viên, cốm, bột uống)</v>
          </cell>
          <cell r="Z610" t="str">
            <v/>
          </cell>
          <cell r="AA610" t="str">
            <v/>
          </cell>
          <cell r="AB610" t="str">
            <v/>
          </cell>
          <cell r="AC610" t="str">
            <v>x</v>
          </cell>
          <cell r="AD610" t="str">
            <v/>
          </cell>
          <cell r="AE610" t="str">
            <v/>
          </cell>
          <cell r="AF610" t="str">
            <v/>
          </cell>
          <cell r="AG610" t="str">
            <v/>
          </cell>
          <cell r="AH610" t="str">
            <v/>
          </cell>
          <cell r="AI610" t="str">
            <v/>
          </cell>
          <cell r="AJ610" t="str">
            <v/>
          </cell>
          <cell r="AK610" t="str">
            <v/>
          </cell>
          <cell r="AL610" t="str">
            <v/>
          </cell>
          <cell r="AM610" t="str">
            <v/>
          </cell>
          <cell r="AN610" t="str">
            <v/>
          </cell>
          <cell r="AO610" t="str">
            <v/>
          </cell>
          <cell r="AP610" t="str">
            <v/>
          </cell>
          <cell r="AQ610" t="str">
            <v/>
          </cell>
          <cell r="AR610" t="str">
            <v>x</v>
          </cell>
          <cell r="AS610" t="str">
            <v/>
          </cell>
          <cell r="AT610" t="str">
            <v/>
          </cell>
          <cell r="AU610" t="str">
            <v/>
          </cell>
          <cell r="AV610" t="b">
            <v>1</v>
          </cell>
          <cell r="AW610" t="b">
            <v>0</v>
          </cell>
          <cell r="AX610" t="b">
            <v>0</v>
          </cell>
          <cell r="AY610">
            <v>132</v>
          </cell>
          <cell r="AZ610">
            <v>166</v>
          </cell>
          <cell r="BA610">
            <v>166</v>
          </cell>
          <cell r="BB610" t="str">
            <v>380/ĐKKDD-BYT</v>
          </cell>
          <cell r="BC610" t="str">
            <v>Cục Quản lý Dược Việt Nam</v>
          </cell>
        </row>
        <row r="611">
          <cell r="A611">
            <v>617</v>
          </cell>
          <cell r="B611" t="str">
            <v>-</v>
          </cell>
          <cell r="C611" t="str">
            <v/>
          </cell>
          <cell r="D611" t="str">
            <v>GMP</v>
          </cell>
          <cell r="E611">
            <v>648</v>
          </cell>
          <cell r="H611">
            <v>155</v>
          </cell>
          <cell r="I611" t="str">
            <v>A</v>
          </cell>
          <cell r="J611" t="str">
            <v>Công ty TNHH Vắc xin và Sinh phẩm Nha Trang</v>
          </cell>
          <cell r="K611" t="str">
            <v/>
          </cell>
          <cell r="L611" t="str">
            <v>Thôn Cây Xoài, xã Suối Tân, huyện Cam Lâm, tỉnh Khánh Hòa.</v>
          </cell>
          <cell r="N611" t="str">
            <v/>
          </cell>
          <cell r="O611" t="str">
            <v/>
          </cell>
          <cell r="P611" t="str">
            <v>Thuốc có chứa vi sinh: thuốc viên nang cứng, thuốc bột, thuốc cốm.</v>
          </cell>
          <cell r="R611" t="str">
            <v>WHO-GMP</v>
          </cell>
          <cell r="S611">
            <v>42843</v>
          </cell>
          <cell r="T611" t="str">
            <v>216/GCN-QLD</v>
          </cell>
          <cell r="U611">
            <v>41747</v>
          </cell>
          <cell r="V611">
            <v>42843</v>
          </cell>
          <cell r="X611" t="str">
            <v>Mới</v>
          </cell>
          <cell r="Y611" t="str">
            <v>* Vi sinh (viên, cốm, bột uống)</v>
          </cell>
          <cell r="AV611" t="b">
            <v>1</v>
          </cell>
          <cell r="AW611" t="b">
            <v>0</v>
          </cell>
          <cell r="AX611" t="b">
            <v>0</v>
          </cell>
          <cell r="AY611">
            <v>132</v>
          </cell>
          <cell r="AZ611">
            <v>165</v>
          </cell>
          <cell r="BA611">
            <v>165</v>
          </cell>
          <cell r="BB611" t="str">
            <v>209/BYT-ĐKKDD</v>
          </cell>
          <cell r="BC611" t="str">
            <v>Cục Quản lý Dược Việt Nam</v>
          </cell>
        </row>
        <row r="612">
          <cell r="A612">
            <v>618</v>
          </cell>
          <cell r="B612" t="str">
            <v>-</v>
          </cell>
          <cell r="C612" t="str">
            <v/>
          </cell>
          <cell r="D612" t="str">
            <v>GMP</v>
          </cell>
          <cell r="E612">
            <v>650</v>
          </cell>
          <cell r="H612">
            <v>156</v>
          </cell>
          <cell r="I612" t="str">
            <v>A</v>
          </cell>
          <cell r="J612" t="str">
            <v>Công ty TNHH MTV Vắc xin và Sinh phẩm số 1 (VABIOTECH)</v>
          </cell>
          <cell r="K612" t="str">
            <v>Company for Vaccines and Biological Production No. 1 (VABIOTECH)</v>
          </cell>
          <cell r="L612" t="str">
            <v>Số 1 Yersin, quận Hai Bà Trưng, thành phố Hà Nội.</v>
          </cell>
          <cell r="M612" t="str">
            <v/>
          </cell>
          <cell r="N612" t="str">
            <v>Số 1 phố Yersin, phường Phạm Đình Hổ, quận Hai Bà Trưng, thành phố Hà Nội.</v>
          </cell>
          <cell r="O612" t="str">
            <v>Nº 1, Yersin street, Pham Dinh Ho ward, Hai Ba Trung district, Ha Noi city.</v>
          </cell>
          <cell r="P612" t="str">
            <v>* Dây chuyền vắc xin Viêm não Nhật Bản, vắc xin Viêm gan A tinh khiết bất hoạt, vắc xin Viêm gan B tái tổ hợp, vắc xin Tả uống;_x000D_
* Dây chuyền đóng lọ vắc xin thành phẩm.</v>
          </cell>
          <cell r="R612" t="str">
            <v>WHO-GMP</v>
          </cell>
          <cell r="S612">
            <v>43211</v>
          </cell>
          <cell r="T612" t="str">
            <v>212/GCN-QLD</v>
          </cell>
          <cell r="U612">
            <v>42115</v>
          </cell>
          <cell r="V612">
            <v>43211</v>
          </cell>
          <cell r="X612" t="str">
            <v>Tái</v>
          </cell>
          <cell r="Y612" t="str">
            <v>* Vắc xin: Vx Viêm gan A, Vx Viêm gan B, Vx Viêm não NB, Vx Tả
* Đóng gói (Vắc xin thành phẩm)</v>
          </cell>
          <cell r="Z612" t="str">
            <v/>
          </cell>
          <cell r="AA612" t="str">
            <v/>
          </cell>
          <cell r="AB612" t="str">
            <v>x</v>
          </cell>
          <cell r="AC612" t="str">
            <v/>
          </cell>
          <cell r="AD612" t="str">
            <v/>
          </cell>
          <cell r="AE612" t="str">
            <v/>
          </cell>
          <cell r="AF612" t="str">
            <v/>
          </cell>
          <cell r="AG612" t="str">
            <v>x</v>
          </cell>
          <cell r="AH612" t="str">
            <v/>
          </cell>
          <cell r="AI612" t="str">
            <v/>
          </cell>
          <cell r="AJ612" t="str">
            <v/>
          </cell>
          <cell r="AK612" t="str">
            <v/>
          </cell>
          <cell r="AL612" t="str">
            <v/>
          </cell>
          <cell r="AM612" t="str">
            <v/>
          </cell>
          <cell r="AN612" t="str">
            <v/>
          </cell>
          <cell r="AO612" t="str">
            <v/>
          </cell>
          <cell r="AP612" t="str">
            <v/>
          </cell>
          <cell r="AQ612" t="str">
            <v/>
          </cell>
          <cell r="AR612" t="str">
            <v/>
          </cell>
          <cell r="AS612" t="str">
            <v/>
          </cell>
          <cell r="AT612" t="str">
            <v/>
          </cell>
          <cell r="AU612" t="str">
            <v/>
          </cell>
          <cell r="AV612" t="b">
            <v>1</v>
          </cell>
          <cell r="AW612" t="b">
            <v>0</v>
          </cell>
          <cell r="AX612" t="b">
            <v>0</v>
          </cell>
          <cell r="AY612">
            <v>133</v>
          </cell>
          <cell r="BA612" t="str">
            <v>-</v>
          </cell>
          <cell r="BB612" t="str">
            <v/>
          </cell>
          <cell r="BC612" t="str">
            <v>Cục Quản lý Dược Việt Nam</v>
          </cell>
        </row>
        <row r="613">
          <cell r="A613">
            <v>619</v>
          </cell>
          <cell r="B613" t="str">
            <v>-</v>
          </cell>
          <cell r="C613" t="str">
            <v/>
          </cell>
          <cell r="D613" t="str">
            <v>GMP</v>
          </cell>
          <cell r="E613">
            <v>652</v>
          </cell>
          <cell r="H613">
            <v>156</v>
          </cell>
          <cell r="I613" t="str">
            <v>A</v>
          </cell>
          <cell r="J613" t="str">
            <v>Công ty TNHH MTV Vắc xin và Sinh phẩm số 1 (VABIOTECH)</v>
          </cell>
          <cell r="K613" t="str">
            <v>Company for Vaccines and Biological Production No. 1 (VABIOTECH)</v>
          </cell>
          <cell r="L613" t="str">
            <v>Số 1 Yersin, quận Hai Bà Trưng, thành phố Hà Nội.</v>
          </cell>
          <cell r="M613" t="str">
            <v/>
          </cell>
          <cell r="N613" t="str">
            <v>Số 1 phố Yersin, phường Phạm Đình Hổ, quận Hai Bà Trưng, thành phố Hà Nội.</v>
          </cell>
          <cell r="O613" t="str">
            <v>Nº 1, Yersin street, Pham Dinh Ho ward, Hai Ba Trung district, Ha Noi city.</v>
          </cell>
          <cell r="P613" t="str">
            <v>Dây chuyền  vắc xin Viêm gan A tinh khiết bất hoạt (Mới)
Dây chuyền vắc xin Viêm não Nhật Bản, vắc xin Viêm gan B tái tổ hợp, vắc xin Tả uống
Dây chuyền đóng lọ vắc xin thành phẩm</v>
          </cell>
          <cell r="R613" t="str">
            <v>WHO-GMP</v>
          </cell>
          <cell r="S613">
            <v>41736</v>
          </cell>
          <cell r="T613" t="str">
            <v>106/GCN-QLD</v>
          </cell>
          <cell r="U613">
            <v>40640</v>
          </cell>
          <cell r="V613">
            <v>41736</v>
          </cell>
          <cell r="X613" t="str">
            <v>Mới + Tái</v>
          </cell>
          <cell r="Y613" t="str">
            <v>* Đóng gói (Vx Viêm gan A, Vx Viêm gan B, Vx Viêm não NB, Vx Tả, Vắc xin thành phẩm)</v>
          </cell>
          <cell r="AV613" t="b">
            <v>1</v>
          </cell>
          <cell r="AW613" t="b">
            <v>0</v>
          </cell>
          <cell r="AX613" t="b">
            <v>0</v>
          </cell>
          <cell r="AY613">
            <v>133</v>
          </cell>
          <cell r="AZ613">
            <v>104</v>
          </cell>
          <cell r="BA613">
            <v>104</v>
          </cell>
          <cell r="BB613" t="str">
            <v>23/BYT-ĐKKDD</v>
          </cell>
          <cell r="BC613" t="str">
            <v>Cục Quản lý Dược Việt Nam</v>
          </cell>
        </row>
        <row r="614">
          <cell r="A614">
            <v>620</v>
          </cell>
          <cell r="B614" t="str">
            <v>-</v>
          </cell>
          <cell r="C614" t="str">
            <v/>
          </cell>
          <cell r="D614" t="str">
            <v>GMP</v>
          </cell>
          <cell r="E614">
            <v>653</v>
          </cell>
          <cell r="H614">
            <v>156</v>
          </cell>
          <cell r="I614" t="str">
            <v>A</v>
          </cell>
          <cell r="J614" t="str">
            <v>Công ty TNHH MTV Vắc xin và Sinh phẩm số 1 (VABIOTECH)</v>
          </cell>
          <cell r="K614" t="str">
            <v>Company for Vaccines and Biological Production No. 1 (VABIOTECH)</v>
          </cell>
          <cell r="L614" t="str">
            <v>Số 1 Yersin, quận Hai Bà Trưng, thành phố Hà Nội.</v>
          </cell>
          <cell r="M614" t="str">
            <v/>
          </cell>
          <cell r="N614" t="str">
            <v>Số 1 phố Yersin, phường Phạm Đình Hổ, quận Hai Bà Trưng, thành phố Hà Nội.</v>
          </cell>
          <cell r="O614" t="str">
            <v>Nº 1, Yersin street, Pham Dinh Ho ward, Hai Ba Trung district, Ha Noi city.</v>
          </cell>
          <cell r="P614" t="str">
            <v>Dây chuyền vắc xin Viêm não Nhật Bản, vắc xin Viêm gan B tái tổ hợp, vắc xin Tả uống
Dây chuyền đóng lọ vắc xin thành phẩm</v>
          </cell>
          <cell r="R614" t="str">
            <v>GMP</v>
          </cell>
          <cell r="S614">
            <v>40752</v>
          </cell>
          <cell r="T614" t="str">
            <v>156/CN/QLD</v>
          </cell>
          <cell r="U614">
            <v>39657</v>
          </cell>
          <cell r="V614">
            <v>40752</v>
          </cell>
          <cell r="X614" t="str">
            <v>Tái</v>
          </cell>
          <cell r="Y614" t="str">
            <v>* Đóng gói (Vx Viêm gan B, Vx Viêm não NB, Vx Tả, Vắc xin thành phẩm)</v>
          </cell>
          <cell r="AV614" t="b">
            <v>1</v>
          </cell>
          <cell r="AW614" t="b">
            <v>0</v>
          </cell>
          <cell r="AX614" t="b">
            <v>0</v>
          </cell>
          <cell r="AY614">
            <v>133</v>
          </cell>
          <cell r="BA614" t="str">
            <v>-</v>
          </cell>
          <cell r="BB614" t="str">
            <v/>
          </cell>
          <cell r="BC614" t="str">
            <v>Cục Quản lý Dược Việt Nam</v>
          </cell>
        </row>
        <row r="615">
          <cell r="A615">
            <v>621</v>
          </cell>
          <cell r="B615" t="str">
            <v>o</v>
          </cell>
          <cell r="C615" t="str">
            <v>GMP-157A</v>
          </cell>
          <cell r="D615" t="str">
            <v>GMP</v>
          </cell>
          <cell r="E615">
            <v>654</v>
          </cell>
          <cell r="H615">
            <v>157</v>
          </cell>
          <cell r="I615" t="str">
            <v>A</v>
          </cell>
          <cell r="J615" t="str">
            <v>Công ty TNHH MTV Vắc xin Pasteur Đà Lạt (DAVAC)</v>
          </cell>
          <cell r="K615" t="str">
            <v/>
          </cell>
          <cell r="L615" t="str">
            <v>Số 18 Lê Hồng Phong, phường 4, thành phố Đà Lạt, tỉnh Lâm Đồng.</v>
          </cell>
          <cell r="M615" t="str">
            <v/>
          </cell>
          <cell r="N615" t="str">
            <v/>
          </cell>
          <cell r="O615" t="str">
            <v/>
          </cell>
          <cell r="P615" t="str">
            <v>* Dây chuyền vắc xin Thương hàn Vi;_x000D_
* Dây chuyền đóng lọ thành phẩm vắc xin và sinh phẩm y tế.</v>
          </cell>
          <cell r="R615" t="str">
            <v>WHO-GMP</v>
          </cell>
          <cell r="S615">
            <v>43479</v>
          </cell>
          <cell r="T615" t="str">
            <v>18/GCN-QLD</v>
          </cell>
          <cell r="U615">
            <v>42383</v>
          </cell>
          <cell r="V615">
            <v>43479</v>
          </cell>
          <cell r="X615" t="str">
            <v>Tái</v>
          </cell>
          <cell r="Y615" t="str">
            <v>* Vắc xin: Vx Thương hàn
* Đóng gói (Vắc xin thành phẩm)</v>
          </cell>
          <cell r="Z615" t="str">
            <v/>
          </cell>
          <cell r="AA615" t="str">
            <v/>
          </cell>
          <cell r="AB615" t="str">
            <v>x</v>
          </cell>
          <cell r="AC615" t="str">
            <v/>
          </cell>
          <cell r="AD615" t="str">
            <v/>
          </cell>
          <cell r="AE615" t="str">
            <v/>
          </cell>
          <cell r="AF615" t="str">
            <v/>
          </cell>
          <cell r="AG615" t="str">
            <v>x</v>
          </cell>
          <cell r="AH615" t="str">
            <v/>
          </cell>
          <cell r="AI615" t="str">
            <v/>
          </cell>
          <cell r="AJ615" t="str">
            <v/>
          </cell>
          <cell r="AK615" t="str">
            <v/>
          </cell>
          <cell r="AL615" t="str">
            <v/>
          </cell>
          <cell r="AM615" t="str">
            <v/>
          </cell>
          <cell r="AN615" t="str">
            <v/>
          </cell>
          <cell r="AO615" t="str">
            <v/>
          </cell>
          <cell r="AP615" t="str">
            <v/>
          </cell>
          <cell r="AQ615" t="str">
            <v/>
          </cell>
          <cell r="AR615" t="str">
            <v/>
          </cell>
          <cell r="AS615" t="str">
            <v/>
          </cell>
          <cell r="AT615" t="str">
            <v/>
          </cell>
          <cell r="AU615" t="str">
            <v/>
          </cell>
          <cell r="AV615" t="b">
            <v>1</v>
          </cell>
          <cell r="AW615" t="b">
            <v>0</v>
          </cell>
          <cell r="AX615" t="b">
            <v>0</v>
          </cell>
          <cell r="AY615">
            <v>134</v>
          </cell>
          <cell r="BA615" t="str">
            <v>-</v>
          </cell>
          <cell r="BB615" t="str">
            <v/>
          </cell>
          <cell r="BC615" t="str">
            <v>Cục Quản lý Dược Việt Nam</v>
          </cell>
        </row>
        <row r="616">
          <cell r="A616">
            <v>622</v>
          </cell>
          <cell r="B616" t="str">
            <v>-</v>
          </cell>
          <cell r="C616" t="str">
            <v/>
          </cell>
          <cell r="D616" t="str">
            <v>GMP</v>
          </cell>
          <cell r="E616">
            <v>655</v>
          </cell>
          <cell r="H616">
            <v>157</v>
          </cell>
          <cell r="I616" t="str">
            <v>A</v>
          </cell>
          <cell r="J616" t="str">
            <v>Công ty TNHH MTV Vắc xin Pasteur Đà Lạt (DAVAC)</v>
          </cell>
          <cell r="K616" t="str">
            <v/>
          </cell>
          <cell r="L616" t="str">
            <v>Số 18 Lê Hồng Phong, phường 4, thành phố Đà Lạt, tỉnh Lâm Đồng.</v>
          </cell>
          <cell r="M616" t="str">
            <v/>
          </cell>
          <cell r="N616" t="str">
            <v/>
          </cell>
          <cell r="O616" t="str">
            <v/>
          </cell>
          <cell r="P616" t="str">
            <v>* Dây chuyền vắc xin Thương hàn Vi polysaccharide
* Dây chuyền đóng ống vắc xin thành phẩm</v>
          </cell>
          <cell r="R616" t="str">
            <v>WHO-GMP</v>
          </cell>
          <cell r="S616">
            <v>41986</v>
          </cell>
          <cell r="T616" t="str">
            <v>515/GCN-QLD</v>
          </cell>
          <cell r="U616">
            <v>40890</v>
          </cell>
          <cell r="V616">
            <v>41986</v>
          </cell>
          <cell r="X616" t="str">
            <v>Tái</v>
          </cell>
          <cell r="Y616" t="str">
            <v>* Vắc xin: Vx Thương hàn
* Đóng gói (Vắc xin thành phẩm)</v>
          </cell>
          <cell r="AV616" t="b">
            <v>1</v>
          </cell>
          <cell r="AW616" t="b">
            <v>0</v>
          </cell>
          <cell r="AX616" t="b">
            <v>0</v>
          </cell>
          <cell r="AY616">
            <v>134</v>
          </cell>
          <cell r="BA616" t="str">
            <v>-</v>
          </cell>
          <cell r="BB616" t="str">
            <v/>
          </cell>
          <cell r="BC616" t="str">
            <v>Cục Quản lý Dược Việt Nam</v>
          </cell>
        </row>
        <row r="617">
          <cell r="A617">
            <v>623</v>
          </cell>
          <cell r="B617" t="str">
            <v>-</v>
          </cell>
          <cell r="C617" t="str">
            <v/>
          </cell>
          <cell r="D617" t="str">
            <v>GMP</v>
          </cell>
          <cell r="E617">
            <v>656</v>
          </cell>
          <cell r="H617">
            <v>157</v>
          </cell>
          <cell r="I617" t="str">
            <v>A</v>
          </cell>
          <cell r="J617" t="str">
            <v>Công ty TNHH MTV Vắc xin Pasteur Đà Lạt (DAVAC)</v>
          </cell>
          <cell r="K617" t="str">
            <v/>
          </cell>
          <cell r="L617" t="str">
            <v>Số 18 Lê Hồng Phong, phường 4, thành phố Đà Lạt, tỉnh Lâm Đồng.</v>
          </cell>
          <cell r="M617" t="str">
            <v/>
          </cell>
          <cell r="N617" t="str">
            <v/>
          </cell>
          <cell r="O617" t="str">
            <v/>
          </cell>
          <cell r="P617" t="str">
            <v>Dây chuyền vắc xin Thương hàn Vi polysaccharide</v>
          </cell>
          <cell r="R617" t="str">
            <v>GMP</v>
          </cell>
          <cell r="S617">
            <v>40857</v>
          </cell>
          <cell r="T617" t="str">
            <v>287/CN-QLD</v>
          </cell>
          <cell r="U617">
            <v>39762</v>
          </cell>
          <cell r="V617">
            <v>40857</v>
          </cell>
          <cell r="X617" t="str">
            <v>Mới</v>
          </cell>
          <cell r="Y617" t="str">
            <v>* Vắc xin: Vx Thương hàn</v>
          </cell>
          <cell r="AV617" t="b">
            <v>1</v>
          </cell>
          <cell r="AW617" t="b">
            <v>0</v>
          </cell>
          <cell r="AX617" t="b">
            <v>0</v>
          </cell>
          <cell r="AY617">
            <v>134</v>
          </cell>
          <cell r="BA617" t="str">
            <v>-</v>
          </cell>
          <cell r="BB617" t="str">
            <v/>
          </cell>
          <cell r="BC617" t="str">
            <v>Cục Quản lý Dược Việt Nam</v>
          </cell>
        </row>
        <row r="618">
          <cell r="A618">
            <v>624</v>
          </cell>
          <cell r="B618" t="str">
            <v>-</v>
          </cell>
          <cell r="C618" t="str">
            <v/>
          </cell>
          <cell r="D618" t="str">
            <v>GMP</v>
          </cell>
          <cell r="E618">
            <v>658</v>
          </cell>
          <cell r="H618">
            <v>157</v>
          </cell>
          <cell r="I618" t="str">
            <v>B</v>
          </cell>
          <cell r="J618" t="str">
            <v>Công ty TNHH MTV Vắc xin Pasteur Đà Lạt (DAVAC)</v>
          </cell>
          <cell r="K618" t="str">
            <v/>
          </cell>
          <cell r="L618" t="str">
            <v>Số 18 Lê Hồng Phong, phường 4, thành phố Đà Lạt, tỉnh Lâm Đồng.</v>
          </cell>
          <cell r="M618" t="str">
            <v/>
          </cell>
          <cell r="N618" t="str">
            <v/>
          </cell>
          <cell r="O618" t="str">
            <v/>
          </cell>
          <cell r="P618" t="str">
            <v>* Thuốc không chứa kháng sinh nhóm β-Lactam: Thuốc bột chứa vi sinh vật.</v>
          </cell>
          <cell r="R618" t="str">
            <v>WHO-GMP</v>
          </cell>
          <cell r="S618">
            <v>43479</v>
          </cell>
          <cell r="T618" t="str">
            <v>17/GCN-QLD</v>
          </cell>
          <cell r="U618">
            <v>42383</v>
          </cell>
          <cell r="V618">
            <v>43479</v>
          </cell>
          <cell r="X618" t="str">
            <v>Tái</v>
          </cell>
          <cell r="Y618" t="str">
            <v>* Non-β</v>
          </cell>
          <cell r="Z618" t="str">
            <v/>
          </cell>
          <cell r="AA618" t="str">
            <v/>
          </cell>
          <cell r="AB618" t="str">
            <v/>
          </cell>
          <cell r="AC618" t="str">
            <v>x</v>
          </cell>
          <cell r="AD618" t="str">
            <v/>
          </cell>
          <cell r="AE618" t="str">
            <v/>
          </cell>
          <cell r="AF618" t="str">
            <v/>
          </cell>
          <cell r="AG618" t="str">
            <v>x</v>
          </cell>
          <cell r="AH618" t="str">
            <v/>
          </cell>
          <cell r="AI618" t="str">
            <v/>
          </cell>
          <cell r="AJ618" t="str">
            <v/>
          </cell>
          <cell r="AK618" t="str">
            <v/>
          </cell>
          <cell r="AL618" t="str">
            <v/>
          </cell>
          <cell r="AM618" t="str">
            <v/>
          </cell>
          <cell r="AN618" t="str">
            <v/>
          </cell>
          <cell r="AO618" t="str">
            <v/>
          </cell>
          <cell r="AP618" t="str">
            <v/>
          </cell>
          <cell r="AQ618" t="str">
            <v/>
          </cell>
          <cell r="AR618" t="str">
            <v/>
          </cell>
          <cell r="AS618" t="str">
            <v/>
          </cell>
          <cell r="AT618" t="str">
            <v/>
          </cell>
          <cell r="AU618" t="str">
            <v/>
          </cell>
          <cell r="AV618" t="b">
            <v>1</v>
          </cell>
          <cell r="AW618" t="b">
            <v>0</v>
          </cell>
          <cell r="AX618" t="b">
            <v>0</v>
          </cell>
          <cell r="AY618">
            <v>134</v>
          </cell>
          <cell r="BA618" t="str">
            <v>-</v>
          </cell>
          <cell r="BB618" t="str">
            <v/>
          </cell>
          <cell r="BC618" t="str">
            <v>Cục Quản lý Dược Việt Nam</v>
          </cell>
        </row>
        <row r="619">
          <cell r="A619">
            <v>625</v>
          </cell>
          <cell r="B619" t="str">
            <v>-</v>
          </cell>
          <cell r="C619" t="str">
            <v/>
          </cell>
          <cell r="D619" t="str">
            <v>GMP</v>
          </cell>
          <cell r="E619">
            <v>659</v>
          </cell>
          <cell r="H619">
            <v>157</v>
          </cell>
          <cell r="I619" t="str">
            <v>B</v>
          </cell>
          <cell r="J619" t="str">
            <v>Công ty TNHH MTV Vắc xin Pasteur Đà Lạt (DAVAC)</v>
          </cell>
          <cell r="K619" t="str">
            <v/>
          </cell>
          <cell r="L619" t="str">
            <v>Số 18 Lê Hồng Phong, phường 4, thành phố Đà Lạt, tỉnh Lâm Đồng.</v>
          </cell>
          <cell r="M619" t="str">
            <v/>
          </cell>
          <cell r="N619" t="str">
            <v/>
          </cell>
          <cell r="O619" t="str">
            <v/>
          </cell>
          <cell r="P619" t="str">
            <v>Dây chuyền thuốc bột chứa vi sinh vật</v>
          </cell>
          <cell r="R619" t="str">
            <v>WHO-GMP</v>
          </cell>
          <cell r="S619">
            <v>42334</v>
          </cell>
          <cell r="T619" t="str">
            <v>299/GCN-QLD</v>
          </cell>
          <cell r="U619">
            <v>41239</v>
          </cell>
          <cell r="V619">
            <v>42334</v>
          </cell>
          <cell r="X619" t="str">
            <v>Mới</v>
          </cell>
          <cell r="Y619" t="str">
            <v>* Vi sinh</v>
          </cell>
          <cell r="AV619" t="b">
            <v>1</v>
          </cell>
          <cell r="AW619" t="b">
            <v>0</v>
          </cell>
          <cell r="AX619" t="b">
            <v>0</v>
          </cell>
          <cell r="AY619">
            <v>134</v>
          </cell>
          <cell r="BA619" t="str">
            <v>-</v>
          </cell>
          <cell r="BB619" t="str">
            <v/>
          </cell>
          <cell r="BC619" t="str">
            <v>Cục Quản lý Dược Việt Nam</v>
          </cell>
        </row>
        <row r="620">
          <cell r="A620">
            <v>626</v>
          </cell>
          <cell r="B620" t="str">
            <v>o</v>
          </cell>
          <cell r="C620" t="str">
            <v>GMP-158A</v>
          </cell>
          <cell r="D620" t="str">
            <v>GMP</v>
          </cell>
          <cell r="E620">
            <v>660</v>
          </cell>
          <cell r="H620">
            <v>158</v>
          </cell>
          <cell r="I620" t="str">
            <v>A</v>
          </cell>
          <cell r="J620" t="str">
            <v>Công ty TNHH Dược phẩm Quế Lâm</v>
          </cell>
          <cell r="K620" t="str">
            <v/>
          </cell>
          <cell r="L620" t="str">
            <v>Km10, Đường 5, khu công nghiệp Phú Thị, xã Phú Thị, huyện Gia Lâm, thành phố Hà Nội.</v>
          </cell>
          <cell r="M620" t="str">
            <v/>
          </cell>
          <cell r="N620" t="str">
            <v/>
          </cell>
          <cell r="O620" t="str">
            <v/>
          </cell>
          <cell r="P620" t="str">
            <v>* Thuốc từ dược liệu: thuốc viên nang cứng.</v>
          </cell>
          <cell r="R620" t="str">
            <v>WHO-GMP</v>
          </cell>
          <cell r="S620">
            <v>44220</v>
          </cell>
          <cell r="T620" t="str">
            <v>74/GCN-QLD</v>
          </cell>
          <cell r="U620">
            <v>43124</v>
          </cell>
          <cell r="V620">
            <v>44220</v>
          </cell>
          <cell r="X620" t="str">
            <v>Tái</v>
          </cell>
          <cell r="Y620" t="str">
            <v>* Dược liệu (viên)</v>
          </cell>
          <cell r="Z620" t="str">
            <v/>
          </cell>
          <cell r="AA620" t="str">
            <v>x</v>
          </cell>
          <cell r="AB620" t="str">
            <v/>
          </cell>
          <cell r="AC620" t="str">
            <v/>
          </cell>
          <cell r="AD620" t="str">
            <v/>
          </cell>
          <cell r="AE620" t="str">
            <v/>
          </cell>
          <cell r="AF620" t="str">
            <v/>
          </cell>
          <cell r="AG620" t="str">
            <v/>
          </cell>
          <cell r="AH620" t="str">
            <v>D</v>
          </cell>
          <cell r="AI620" t="str">
            <v/>
          </cell>
          <cell r="AJ620" t="str">
            <v/>
          </cell>
          <cell r="AK620" t="str">
            <v/>
          </cell>
          <cell r="AL620" t="str">
            <v/>
          </cell>
          <cell r="AM620" t="str">
            <v/>
          </cell>
          <cell r="AN620" t="str">
            <v/>
          </cell>
          <cell r="AO620" t="str">
            <v/>
          </cell>
          <cell r="AP620" t="str">
            <v/>
          </cell>
          <cell r="AQ620" t="str">
            <v/>
          </cell>
          <cell r="AR620" t="str">
            <v/>
          </cell>
          <cell r="AS620" t="str">
            <v/>
          </cell>
          <cell r="AT620" t="str">
            <v/>
          </cell>
          <cell r="AU620" t="str">
            <v/>
          </cell>
          <cell r="AV620" t="b">
            <v>1</v>
          </cell>
          <cell r="AW620" t="b">
            <v>0</v>
          </cell>
          <cell r="AX620" t="b">
            <v>0</v>
          </cell>
          <cell r="AY620">
            <v>135</v>
          </cell>
          <cell r="BA620" t="str">
            <v>-</v>
          </cell>
          <cell r="BB620" t="str">
            <v/>
          </cell>
          <cell r="BC620" t="str">
            <v>Cục Quản lý Dược Việt Nam</v>
          </cell>
        </row>
        <row r="621">
          <cell r="A621">
            <v>627</v>
          </cell>
          <cell r="B621" t="str">
            <v>-</v>
          </cell>
          <cell r="C621" t="str">
            <v/>
          </cell>
          <cell r="D621" t="str">
            <v>GMP</v>
          </cell>
          <cell r="E621">
            <v>661</v>
          </cell>
          <cell r="H621">
            <v>158</v>
          </cell>
          <cell r="I621" t="str">
            <v>A</v>
          </cell>
          <cell r="J621" t="str">
            <v>Công ty TNHH Dược phẩm Quế Lâm</v>
          </cell>
          <cell r="K621" t="str">
            <v/>
          </cell>
          <cell r="L621" t="str">
            <v>Km10, Đường 5, khu công nghiệp Phú Thị, xã Phú Thị, huyện Gia Lâm, thành phố Hà Nội.</v>
          </cell>
          <cell r="M621" t="str">
            <v/>
          </cell>
          <cell r="N621" t="str">
            <v/>
          </cell>
          <cell r="O621" t="str">
            <v/>
          </cell>
          <cell r="P621" t="str">
            <v>* Thuốc từ dược liệu: thuốc viên nang cứng.</v>
          </cell>
          <cell r="R621" t="str">
            <v>WHO-GMP</v>
          </cell>
          <cell r="S621">
            <v>42955</v>
          </cell>
          <cell r="T621" t="str">
            <v>416/GCN-QLD</v>
          </cell>
          <cell r="U621">
            <v>41859</v>
          </cell>
          <cell r="V621">
            <v>42955</v>
          </cell>
          <cell r="X621" t="str">
            <v>Mới</v>
          </cell>
          <cell r="Y621" t="str">
            <v>* Dược liệu (viên)</v>
          </cell>
          <cell r="AV621" t="b">
            <v>1</v>
          </cell>
          <cell r="AW621" t="b">
            <v>0</v>
          </cell>
          <cell r="AX621" t="b">
            <v>0</v>
          </cell>
          <cell r="AY621">
            <v>135</v>
          </cell>
          <cell r="BA621" t="str">
            <v>-</v>
          </cell>
          <cell r="BB621" t="str">
            <v/>
          </cell>
          <cell r="BC621" t="str">
            <v>Cục Quản lý Dược Việt Nam</v>
          </cell>
        </row>
        <row r="622">
          <cell r="A622">
            <v>628</v>
          </cell>
          <cell r="B622" t="str">
            <v>o</v>
          </cell>
          <cell r="C622" t="str">
            <v>GMP-159A</v>
          </cell>
          <cell r="D622" t="str">
            <v>GMP</v>
          </cell>
          <cell r="E622">
            <v>662</v>
          </cell>
          <cell r="H622">
            <v>159</v>
          </cell>
          <cell r="I622" t="str">
            <v>A</v>
          </cell>
          <cell r="J622" t="str">
            <v>Công ty TNHH ADC</v>
          </cell>
          <cell r="K622" t="str">
            <v/>
          </cell>
          <cell r="L622" t="str">
            <v>Khu vực Thới Hưng, phường Thới Long, quận Ô Môn, thành phố Cần Thơ</v>
          </cell>
          <cell r="M622" t="str">
            <v/>
          </cell>
          <cell r="N622" t="str">
            <v/>
          </cell>
          <cell r="O622" t="str">
            <v/>
          </cell>
          <cell r="P622" t="str">
            <v>* Nguyên liệu làm thuốc: Dây chuyền chưng cất tinh dầu và dây chuyền chiết xuất dược liệu</v>
          </cell>
          <cell r="R622" t="str">
            <v>3P</v>
          </cell>
          <cell r="S622">
            <v>40179</v>
          </cell>
          <cell r="T622" t="str">
            <v>- x -</v>
          </cell>
          <cell r="U622">
            <v>39448</v>
          </cell>
          <cell r="V622">
            <v>40179</v>
          </cell>
          <cell r="W622" t="str">
            <v>Cty ngừng sản xuất, không tái đăng ký</v>
          </cell>
          <cell r="X622" t="str">
            <v>Mới</v>
          </cell>
          <cell r="Y622" t="str">
            <v>* Nguyên liệu dược liệu</v>
          </cell>
          <cell r="Z622" t="str">
            <v/>
          </cell>
          <cell r="AA622" t="str">
            <v/>
          </cell>
          <cell r="AB622" t="str">
            <v/>
          </cell>
          <cell r="AC622" t="str">
            <v/>
          </cell>
          <cell r="AD622" t="str">
            <v/>
          </cell>
          <cell r="AE622" t="str">
            <v/>
          </cell>
          <cell r="AF622" t="str">
            <v/>
          </cell>
          <cell r="AG622" t="str">
            <v/>
          </cell>
          <cell r="AH622" t="str">
            <v/>
          </cell>
          <cell r="AI622" t="str">
            <v/>
          </cell>
          <cell r="AJ622" t="str">
            <v/>
          </cell>
          <cell r="AK622" t="str">
            <v/>
          </cell>
          <cell r="AL622" t="str">
            <v/>
          </cell>
          <cell r="AM622" t="str">
            <v/>
          </cell>
          <cell r="AN622" t="str">
            <v/>
          </cell>
          <cell r="AO622" t="str">
            <v/>
          </cell>
          <cell r="AP622" t="str">
            <v/>
          </cell>
          <cell r="AQ622" t="str">
            <v/>
          </cell>
          <cell r="AR622" t="str">
            <v/>
          </cell>
          <cell r="AS622" t="str">
            <v/>
          </cell>
          <cell r="AT622" t="str">
            <v/>
          </cell>
          <cell r="AU622" t="str">
            <v/>
          </cell>
          <cell r="AV622" t="b">
            <v>0</v>
          </cell>
          <cell r="AW622" t="b">
            <v>0</v>
          </cell>
          <cell r="AX622" t="b">
            <v>0</v>
          </cell>
          <cell r="AY622">
            <v>136</v>
          </cell>
          <cell r="BA622" t="str">
            <v>-</v>
          </cell>
          <cell r="BB622" t="str">
            <v/>
          </cell>
          <cell r="BC622" t="str">
            <v>Cục Quản lý Dược Việt Nam</v>
          </cell>
        </row>
        <row r="623">
          <cell r="A623">
            <v>629</v>
          </cell>
          <cell r="B623" t="str">
            <v>o</v>
          </cell>
          <cell r="C623" t="str">
            <v>GMP-160A</v>
          </cell>
          <cell r="D623" t="str">
            <v>GMP</v>
          </cell>
          <cell r="E623">
            <v>663</v>
          </cell>
          <cell r="H623">
            <v>160</v>
          </cell>
          <cell r="I623" t="str">
            <v>A</v>
          </cell>
          <cell r="J623" t="str">
            <v>Công ty cổ phần Dược phẩm Bắc Ninh (BANIPHAR)</v>
          </cell>
          <cell r="K623" t="str">
            <v/>
          </cell>
          <cell r="L623" t="str">
            <v>Nhà máy dược phẩm: Lô C1-1, khu công nghiệp Quế Võ, xã Phương Liễu huyện Quế Võ, tỉnh Bắc Ninh.</v>
          </cell>
          <cell r="M623" t="str">
            <v/>
          </cell>
          <cell r="N623" t="str">
            <v/>
          </cell>
          <cell r="O623" t="str">
            <v/>
          </cell>
          <cell r="P623" t="str">
            <v>* Thuốc không vô trùng (Bao gồm cả thuốc thuộc danh mục thuốc độc và nguyên liệu độc làm thuốc, dược chất thuộc Danh mục chất bị cấm sử dụng trong một số ngành, lĩnh vực): Viên nang cứng; Thuốc dùng ngoài dạng lỏng (Thuốc nước dùng ngoài); Dạng bào chế rắn khác (Thuốc bột, thuốc cốm); Viên nén (Viên nén, viên nén bao phim); Thuốc không vô trùng khác (Viên nén sủi bọt). _x000D_
* Thuốc dược liệu, thuốc cổ truyền (Bao gồm cả thuốc chứa dược liệu trong danh mục dược liệu độc làm thuốc): Viên nang cứng; Thuốc uống dạng lỏng (Thuốc nước uống); Dạng bào chế rắn khác (Thuốc bột, thuốc cốm); Viên nén (Viên nén, viên nén bao đường). _x000D_
* Nguyên liệu từ dược liệu: Cao dược liệu; Cốm, bột dược liệu (Bột dược liệu); Khác (Dược liệu đã chế biến; Curcumin)._x000D_
{2.1: Bao gồm cả thuốc thuộc danh mục thuốc độc và nguyên liệu độc làm thuốc, dược chất thuộc Danh mục chất bị cấm sử dụng trong một số ngành, lĩnh vực_x000D_
2.1.1: _x000D_
2.1.5: Thuốc nước dùng ngoài;_x000D_
2.1.8: Thuốc bột, thuốc cốm;_x000D_
2.1.13: Viên nén, viên nén bao phim;_x000D_
2.1.15: Viên nén sủi bọt;_x000D_
4.1: Bao gồm cả thuốc chứa dược liệu trong danh mục dược liệu độc làm thuốc_x000D_
4.1.1: _x000D_
4.1.5: Thuốc nước uống;_x000D_
4.1.7: Thuốc bột, thuốc cốm;_x000D_
4.1.11: Viên nén, viên nén bao đường;_x000D_
5.2: _x000D_
5.2.1: _x000D_
5.2.2: Bột dược liệu;_x000D_
5.2.4: Dược liệu đã chế biến; Curcumin;_x000D_
- Non-β:  Thuốc không chứa kháng sinh nhóm β-Lactam: Thuốc ;_x000D_
- -_x000D_
- Thuốc dược liệu:  Thuốc từ dược liệu: Thuốc ;_x000D_
- -_x000D_
- Dược liệu:  Nguyên liệu làm thuốc từ dược liệu: Nguyên liệu Curcumin, .}*</v>
          </cell>
          <cell r="R623" t="str">
            <v>WHO-GMP</v>
          </cell>
          <cell r="S623">
            <v>44478</v>
          </cell>
          <cell r="T623" t="str">
            <v>717/GCN-QLD</v>
          </cell>
          <cell r="U623">
            <v>43382</v>
          </cell>
          <cell r="V623">
            <v>44478</v>
          </cell>
          <cell r="X623" t="str">
            <v>Tái</v>
          </cell>
          <cell r="Y623" t="str">
            <v>* Không vô trùng (Bao gồm cả thuốc thuộc danh mục thuốc độc và nguyên liệu độc làm thuốc, dược chất thuộc Danh mục chất bị cấm sử dụng trong một số ngành, lĩnh vực) (viên, cốm, bột uống, nước dùng ngoài)_x000D_
* Thuốc dược liệu (Bao gồm cả thuốc chứa dược liệu trong danh mục dược liệu độc làm thuốc) (viên, cốm, bột uống, nước uống)_x000D_
* Nguyên liệu từ dược liệu (cốm, bột uống, cao)</v>
          </cell>
          <cell r="Z623" t="str">
            <v>x</v>
          </cell>
          <cell r="AA623" t="str">
            <v>x</v>
          </cell>
          <cell r="AE623" t="str">
            <v>x</v>
          </cell>
          <cell r="AH623" t="str">
            <v>N D</v>
          </cell>
          <cell r="AI623" t="str">
            <v>D</v>
          </cell>
          <cell r="AK623" t="str">
            <v>D</v>
          </cell>
          <cell r="AL623" t="str">
            <v>N</v>
          </cell>
          <cell r="AU623" t="str">
            <v>D</v>
          </cell>
          <cell r="AV623" t="b">
            <v>1</v>
          </cell>
          <cell r="AW623" t="b">
            <v>0</v>
          </cell>
          <cell r="AX623" t="b">
            <v>0</v>
          </cell>
          <cell r="AY623">
            <v>137</v>
          </cell>
          <cell r="AZ623">
            <v>254</v>
          </cell>
          <cell r="BA623">
            <v>254</v>
          </cell>
          <cell r="BB623" t="str">
            <v>???</v>
          </cell>
          <cell r="BC623" t="str">
            <v>Cục Quản lý Dược Việt Nam</v>
          </cell>
        </row>
        <row r="624">
          <cell r="A624">
            <v>630</v>
          </cell>
          <cell r="B624" t="str">
            <v>-</v>
          </cell>
          <cell r="C624" t="str">
            <v/>
          </cell>
          <cell r="D624" t="str">
            <v>GMP</v>
          </cell>
          <cell r="E624">
            <v>664</v>
          </cell>
          <cell r="H624">
            <v>160</v>
          </cell>
          <cell r="I624" t="str">
            <v>A</v>
          </cell>
          <cell r="J624" t="str">
            <v>Công ty cổ phần Dược phẩm Bắc Ninh (BANIPHAR)</v>
          </cell>
          <cell r="K624" t="str">
            <v/>
          </cell>
          <cell r="L624" t="str">
            <v>Nhà máy dược phẩm: Lô C1-1, khu công nghiệp Quế Võ, xã Phương Liễu huyện Quế Võ, tỉnh Bắc Ninh.</v>
          </cell>
          <cell r="M624" t="str">
            <v/>
          </cell>
          <cell r="N624" t="str">
            <v/>
          </cell>
          <cell r="O624" t="str">
            <v/>
          </cell>
          <cell r="P624" t="str">
            <v>* Thuốc không chứa kháng sinh nhóm β-Lactam: Thuốc viên nén, viên nén bao phim, viên nang cứng, thuốc bột, thuốc cốm, viên nén sủi bọt, thuốc nước dùng ngoài;_x000D_
* Thuốc từ dược liệu: Thuốc viên nén, viên nén bao đường, viên nang cứng, thuốc bột, thuốc cốm, thuốc nước uống;_x000D_
* Nguyên liệu làm thuốc từ dược liệu: Nguyên liệu Curcumin, cao dược liệu, bột dược liệu, dược liệu đã chế biến.</v>
          </cell>
          <cell r="R624" t="str">
            <v>WHO-GMP</v>
          </cell>
          <cell r="S624">
            <v>43241</v>
          </cell>
          <cell r="T624" t="str">
            <v>251/GCN-QLD</v>
          </cell>
          <cell r="U624">
            <v>42145</v>
          </cell>
          <cell r="V624">
            <v>43241</v>
          </cell>
          <cell r="X624" t="str">
            <v>Mới</v>
          </cell>
          <cell r="Y624" t="str">
            <v>* Non-β (viên, cốm, bột uống, nước dùng ngoài)
* Dược liệu (viên, cốm, bột uống, nước uống)
* Nguyên liệu dược liệu (bột uống, cao, đã chế biến)</v>
          </cell>
          <cell r="AV624" t="b">
            <v>1</v>
          </cell>
          <cell r="AW624" t="b">
            <v>0</v>
          </cell>
          <cell r="AX624" t="b">
            <v>0</v>
          </cell>
          <cell r="AY624">
            <v>137</v>
          </cell>
          <cell r="BA624" t="str">
            <v>-</v>
          </cell>
          <cell r="BB624" t="str">
            <v/>
          </cell>
          <cell r="BC624" t="str">
            <v>Cục Quản lý Dược Việt Nam</v>
          </cell>
        </row>
        <row r="625">
          <cell r="A625">
            <v>631</v>
          </cell>
          <cell r="B625" t="str">
            <v>o</v>
          </cell>
          <cell r="C625" t="str">
            <v>GMP-161A</v>
          </cell>
          <cell r="D625" t="str">
            <v>GMP</v>
          </cell>
          <cell r="E625">
            <v>665</v>
          </cell>
          <cell r="H625">
            <v>161</v>
          </cell>
          <cell r="I625" t="str">
            <v>A</v>
          </cell>
          <cell r="J625" t="str">
            <v>Công ty cổ phần Dược phẩm Hoa Việt</v>
          </cell>
          <cell r="K625" t="str">
            <v/>
          </cell>
          <cell r="L625" t="str">
            <v>Lô C9, Khu công nghiệp Châu Sơn, Phường Châu Sơn, Thành phố Phủ Lý, Tỉnh Hà Nam.</v>
          </cell>
          <cell r="M625" t="str">
            <v/>
          </cell>
          <cell r="N625" t="str">
            <v/>
          </cell>
          <cell r="O625" t="str">
            <v/>
          </cell>
          <cell r="P625" t="str">
            <v>* Thuốc từ dược liệu: Sirô thuốc, viên hoàn mềm, viên hoàn cứng, viên nén, viên nang cứng, viên bao phim, viên bao đường, viên nang mềm, thuốc cốm, thuốc bột và trà thuốc.</v>
          </cell>
          <cell r="R625" t="str">
            <v>WHO-GMP</v>
          </cell>
          <cell r="S625">
            <v>44086</v>
          </cell>
          <cell r="T625" t="str">
            <v>380/GCN-QLD</v>
          </cell>
          <cell r="U625">
            <v>42990</v>
          </cell>
          <cell r="V625">
            <v>44086</v>
          </cell>
          <cell r="X625" t="str">
            <v>Tái + Mới</v>
          </cell>
          <cell r="Y625" t="str">
            <v>* Dược liệu (viên, cốm, bột uống, nang mềm)</v>
          </cell>
          <cell r="AA625" t="str">
            <v>x</v>
          </cell>
          <cell r="AH625" t="str">
            <v>D H</v>
          </cell>
          <cell r="AK625" t="str">
            <v>D</v>
          </cell>
          <cell r="AP625" t="str">
            <v>x</v>
          </cell>
          <cell r="AV625" t="b">
            <v>1</v>
          </cell>
          <cell r="AW625" t="b">
            <v>0</v>
          </cell>
          <cell r="AX625" t="b">
            <v>0</v>
          </cell>
          <cell r="AY625">
            <v>138</v>
          </cell>
          <cell r="BA625" t="str">
            <v>-</v>
          </cell>
          <cell r="BB625" t="str">
            <v/>
          </cell>
          <cell r="BC625" t="str">
            <v>Cục Quản lý Dược Việt Nam</v>
          </cell>
        </row>
        <row r="626">
          <cell r="A626">
            <v>632</v>
          </cell>
          <cell r="B626" t="str">
            <v>-</v>
          </cell>
          <cell r="C626" t="str">
            <v/>
          </cell>
          <cell r="D626" t="str">
            <v>GMP</v>
          </cell>
          <cell r="E626">
            <v>666</v>
          </cell>
          <cell r="H626">
            <v>161</v>
          </cell>
          <cell r="I626" t="str">
            <v>A</v>
          </cell>
          <cell r="J626" t="str">
            <v>Công ty cổ phần Dược phẩm Hoa Việt</v>
          </cell>
          <cell r="K626" t="str">
            <v/>
          </cell>
          <cell r="L626" t="str">
            <v>Lô C9, Khu công nghiệp Châu Sơn, Phường Châu Sơn, Thành phố Phủ Lý, Tỉnh Hà Nam.</v>
          </cell>
          <cell r="M626" t="str">
            <v/>
          </cell>
          <cell r="N626" t="str">
            <v/>
          </cell>
          <cell r="O626" t="str">
            <v/>
          </cell>
          <cell r="P626" t="str">
            <v>* Thuốc từ dược liệu: Sirô thuốc, viên hoàn mềm, viên hoàn cứng, viên nén, viên nang cứng, viên bao đường, thuốc cốm, thuốc bột và trà thuốc.</v>
          </cell>
          <cell r="R626" t="str">
            <v>WHO-GMP</v>
          </cell>
          <cell r="S626">
            <v>43051</v>
          </cell>
          <cell r="T626" t="str">
            <v>646/GCN-QLD</v>
          </cell>
          <cell r="U626">
            <v>41955</v>
          </cell>
          <cell r="V626">
            <v>43051</v>
          </cell>
          <cell r="X626" t="str">
            <v>Mới</v>
          </cell>
          <cell r="Y626" t="str">
            <v>* Dược liệu (viên, cốm, bột uống)</v>
          </cell>
          <cell r="AV626" t="b">
            <v>1</v>
          </cell>
          <cell r="AW626" t="b">
            <v>0</v>
          </cell>
          <cell r="AX626" t="b">
            <v>0</v>
          </cell>
          <cell r="AY626">
            <v>138</v>
          </cell>
          <cell r="BA626" t="str">
            <v>-</v>
          </cell>
          <cell r="BB626" t="str">
            <v/>
          </cell>
          <cell r="BC626" t="str">
            <v>Cục Quản lý Dược Việt Nam</v>
          </cell>
        </row>
        <row r="627">
          <cell r="A627">
            <v>633</v>
          </cell>
          <cell r="B627" t="str">
            <v>o</v>
          </cell>
          <cell r="C627" t="str">
            <v>GMP-162A</v>
          </cell>
          <cell r="D627" t="str">
            <v>GMP</v>
          </cell>
          <cell r="E627">
            <v>668</v>
          </cell>
          <cell r="H627">
            <v>162</v>
          </cell>
          <cell r="I627" t="str">
            <v>A</v>
          </cell>
          <cell r="J627" t="str">
            <v>Công ty TNHH Dược phẩm USAPHA</v>
          </cell>
          <cell r="K627" t="str">
            <v/>
          </cell>
          <cell r="L627" t="str">
            <v>Đường TS 11, khu công nghiệp Tiên Sơn, xã Hoàn Sơn, huyện Tiên Du, tỉnh Bắc Ninh.</v>
          </cell>
          <cell r="M627" t="str">
            <v/>
          </cell>
          <cell r="N627" t="str">
            <v/>
          </cell>
          <cell r="O627" t="str">
            <v/>
          </cell>
          <cell r="P627" t="str">
            <v>* Thuốc từ dược liệu: viên nén, viên bao, viên nang cứng, viên nang mềm, thuốc bột, thuốc cốm, thuốc nước uống, thuốc nước dùng ngoài, thuốc kem, thuốc mỡ.</v>
          </cell>
          <cell r="R627" t="str">
            <v>WHO-GMP</v>
          </cell>
          <cell r="S627">
            <v>43015</v>
          </cell>
          <cell r="T627" t="str">
            <v>565/GCN-QLD</v>
          </cell>
          <cell r="U627">
            <v>41919</v>
          </cell>
          <cell r="V627">
            <v>43015</v>
          </cell>
          <cell r="W627" t="str">
            <v>Công ty đã bị dừng sản xuất do không duy trì đáp ứng GMP</v>
          </cell>
          <cell r="X627" t="str">
            <v>Mới</v>
          </cell>
          <cell r="Y627" t="str">
            <v>* Dược liệu (viên, cốm, bột uống, nang mềm, kem, mỡ, nước uống, nước dùng ngoài)</v>
          </cell>
          <cell r="Z627" t="str">
            <v/>
          </cell>
          <cell r="AA627" t="str">
            <v>x</v>
          </cell>
          <cell r="AB627" t="str">
            <v/>
          </cell>
          <cell r="AC627" t="str">
            <v/>
          </cell>
          <cell r="AD627" t="str">
            <v/>
          </cell>
          <cell r="AE627" t="str">
            <v/>
          </cell>
          <cell r="AF627" t="str">
            <v/>
          </cell>
          <cell r="AG627" t="str">
            <v/>
          </cell>
          <cell r="AH627" t="str">
            <v>D</v>
          </cell>
          <cell r="AI627" t="str">
            <v/>
          </cell>
          <cell r="AJ627" t="str">
            <v/>
          </cell>
          <cell r="AK627" t="str">
            <v>D</v>
          </cell>
          <cell r="AL627" t="str">
            <v>D</v>
          </cell>
          <cell r="AM627" t="str">
            <v/>
          </cell>
          <cell r="AN627" t="str">
            <v>D</v>
          </cell>
          <cell r="AO627" t="str">
            <v/>
          </cell>
          <cell r="AP627" t="str">
            <v>x</v>
          </cell>
          <cell r="AQ627" t="str">
            <v/>
          </cell>
          <cell r="AR627" t="str">
            <v/>
          </cell>
          <cell r="AS627" t="str">
            <v/>
          </cell>
          <cell r="AT627" t="str">
            <v/>
          </cell>
          <cell r="AU627" t="str">
            <v/>
          </cell>
          <cell r="AV627" t="b">
            <v>0</v>
          </cell>
          <cell r="AW627" t="b">
            <v>0</v>
          </cell>
          <cell r="AX627" t="b">
            <v>0</v>
          </cell>
          <cell r="AY627">
            <v>139</v>
          </cell>
          <cell r="BA627" t="str">
            <v>-</v>
          </cell>
          <cell r="BB627" t="str">
            <v/>
          </cell>
          <cell r="BC627" t="str">
            <v>Cục Quản lý Dược Việt Nam</v>
          </cell>
        </row>
        <row r="628">
          <cell r="A628">
            <v>634</v>
          </cell>
          <cell r="B628" t="str">
            <v>o</v>
          </cell>
          <cell r="C628" t="str">
            <v>GMP-163A</v>
          </cell>
          <cell r="D628" t="str">
            <v>GMP</v>
          </cell>
          <cell r="E628">
            <v>669</v>
          </cell>
          <cell r="H628">
            <v>163</v>
          </cell>
          <cell r="I628" t="str">
            <v>A</v>
          </cell>
          <cell r="J628" t="str">
            <v>Công ty TNHH Dược Quốc tế Diệu Vinh</v>
          </cell>
          <cell r="K628" t="str">
            <v/>
          </cell>
          <cell r="L628" t="str">
            <v>Lô CN4, khu công nghiệp Thạch Thất - Quốc Oai, thị trấn Quốc Oai, huyện Quốc Oai, thành phố Hà Nội.</v>
          </cell>
          <cell r="M628" t="str">
            <v/>
          </cell>
          <cell r="N628" t="str">
            <v/>
          </cell>
          <cell r="O628" t="str">
            <v/>
          </cell>
          <cell r="P628" t="str">
            <v>* Thuốc từ dược liệu: Cao khô;_x000D_
* Nguyên liệu làm thuốc từ dược liệu: Cao khô.</v>
          </cell>
          <cell r="R628" t="str">
            <v>WHO-GMP</v>
          </cell>
          <cell r="S628">
            <v>43301</v>
          </cell>
          <cell r="T628" t="str">
            <v>405/GCN-QLD</v>
          </cell>
          <cell r="U628">
            <v>42205</v>
          </cell>
          <cell r="V628">
            <v>43301</v>
          </cell>
          <cell r="W628" t="str">
            <v>Cơ sở ngừng hoạt động</v>
          </cell>
          <cell r="X628" t="str">
            <v>Mới</v>
          </cell>
          <cell r="Y628" t="str">
            <v>* Dược liệu (cao)
* Nguyên liệu dược liệu (cao)</v>
          </cell>
          <cell r="Z628" t="str">
            <v/>
          </cell>
          <cell r="AA628" t="str">
            <v>x</v>
          </cell>
          <cell r="AB628" t="str">
            <v/>
          </cell>
          <cell r="AC628" t="str">
            <v/>
          </cell>
          <cell r="AD628" t="str">
            <v/>
          </cell>
          <cell r="AE628" t="str">
            <v>x</v>
          </cell>
          <cell r="AF628" t="str">
            <v/>
          </cell>
          <cell r="AG628" t="str">
            <v/>
          </cell>
          <cell r="AH628" t="str">
            <v/>
          </cell>
          <cell r="AI628" t="str">
            <v>D</v>
          </cell>
          <cell r="AJ628" t="str">
            <v/>
          </cell>
          <cell r="AK628" t="str">
            <v/>
          </cell>
          <cell r="AL628" t="str">
            <v/>
          </cell>
          <cell r="AM628" t="str">
            <v/>
          </cell>
          <cell r="AN628" t="str">
            <v/>
          </cell>
          <cell r="AO628" t="str">
            <v/>
          </cell>
          <cell r="AP628" t="str">
            <v/>
          </cell>
          <cell r="AQ628" t="str">
            <v/>
          </cell>
          <cell r="AR628" t="str">
            <v/>
          </cell>
          <cell r="AS628" t="str">
            <v/>
          </cell>
          <cell r="AT628" t="str">
            <v/>
          </cell>
          <cell r="AU628" t="str">
            <v/>
          </cell>
          <cell r="AV628" t="b">
            <v>0</v>
          </cell>
          <cell r="AW628" t="b">
            <v>0</v>
          </cell>
          <cell r="AX628" t="b">
            <v>0</v>
          </cell>
          <cell r="AY628">
            <v>140</v>
          </cell>
          <cell r="BA628" t="str">
            <v>-</v>
          </cell>
          <cell r="BB628" t="str">
            <v/>
          </cell>
          <cell r="BC628" t="str">
            <v>Cục Quản lý Dược Việt Nam</v>
          </cell>
        </row>
        <row r="629">
          <cell r="A629">
            <v>635</v>
          </cell>
          <cell r="B629" t="str">
            <v>o</v>
          </cell>
          <cell r="C629" t="str">
            <v>GMP-164A</v>
          </cell>
          <cell r="D629" t="str">
            <v>GMP</v>
          </cell>
          <cell r="E629">
            <v>670</v>
          </cell>
          <cell r="H629">
            <v>164</v>
          </cell>
          <cell r="I629" t="str">
            <v>A</v>
          </cell>
          <cell r="J629" t="str">
            <v>Công ty TNHH Nipro Pharma Việt Nam (NPV)</v>
          </cell>
          <cell r="K629" t="str">
            <v>Nipro Pharma Viet Nam Company Limited (NPV)</v>
          </cell>
          <cell r="L629" t="str">
            <v>Lô đất số IN1-4A và IN1-4B, khu đô thị công nghiệp và dịch vụ VSIP Hải Phòng, huyện Thủy Nguyên, khu kinh tế Đình Vũ - Cát Hải, thành phố Hải Phòng, Việt Nam.</v>
          </cell>
          <cell r="M629" t="str">
            <v>Lot lot IN1-4A and IN1-4B, VSIP Hai Phong , Thuy Nguyen district, Dinh Vu - Cat Hai economic zone, Hai Phong city, Viet Nam.</v>
          </cell>
          <cell r="N629" t="str">
            <v/>
          </cell>
          <cell r="O629" t="str">
            <v/>
          </cell>
          <cell r="P629" t="str">
            <v>* Thuốc không chứa kháng sinh nhóm β-Lactam: Dung dịch thuốc tiêm, thuốc tiêm bột đông khô.</v>
          </cell>
          <cell r="R629" t="str">
            <v>WHO-GMP</v>
          </cell>
          <cell r="S629">
            <v>44550</v>
          </cell>
          <cell r="T629" t="str">
            <v>843/GCN-QLD</v>
          </cell>
          <cell r="U629">
            <v>43454</v>
          </cell>
          <cell r="V629">
            <v>44550</v>
          </cell>
          <cell r="X629" t="str">
            <v>Tái</v>
          </cell>
          <cell r="Y629" t="str">
            <v>* Non-β (tiêm bột, tiêm nước)</v>
          </cell>
          <cell r="Z629" t="str">
            <v>x</v>
          </cell>
          <cell r="AA629" t="str">
            <v/>
          </cell>
          <cell r="AB629" t="str">
            <v/>
          </cell>
          <cell r="AC629" t="str">
            <v/>
          </cell>
          <cell r="AD629" t="str">
            <v/>
          </cell>
          <cell r="AE629" t="str">
            <v/>
          </cell>
          <cell r="AF629" t="str">
            <v>K</v>
          </cell>
          <cell r="AG629" t="str">
            <v>N</v>
          </cell>
          <cell r="AH629" t="str">
            <v/>
          </cell>
          <cell r="AI629" t="str">
            <v/>
          </cell>
          <cell r="AJ629" t="str">
            <v/>
          </cell>
          <cell r="AK629" t="str">
            <v/>
          </cell>
          <cell r="AL629" t="str">
            <v/>
          </cell>
          <cell r="AM629" t="str">
            <v/>
          </cell>
          <cell r="AN629" t="str">
            <v/>
          </cell>
          <cell r="AO629" t="str">
            <v/>
          </cell>
          <cell r="AP629" t="str">
            <v/>
          </cell>
          <cell r="AQ629" t="str">
            <v/>
          </cell>
          <cell r="AR629" t="str">
            <v/>
          </cell>
          <cell r="AS629" t="str">
            <v/>
          </cell>
          <cell r="AT629" t="str">
            <v/>
          </cell>
          <cell r="AU629" t="str">
            <v/>
          </cell>
          <cell r="AV629" t="b">
            <v>1</v>
          </cell>
          <cell r="AW629" t="b">
            <v>0</v>
          </cell>
          <cell r="AX629" t="b">
            <v>0</v>
          </cell>
          <cell r="AY629">
            <v>141</v>
          </cell>
          <cell r="AZ629">
            <v>123</v>
          </cell>
          <cell r="BA629">
            <v>123</v>
          </cell>
          <cell r="BB629" t="str">
            <v>337/ĐKKDD-BYT</v>
          </cell>
          <cell r="BC629" t="str">
            <v>Cục Quản lý Dược Việt Nam</v>
          </cell>
        </row>
        <row r="630">
          <cell r="A630">
            <v>636</v>
          </cell>
          <cell r="B630" t="str">
            <v>-</v>
          </cell>
          <cell r="C630" t="str">
            <v/>
          </cell>
          <cell r="D630" t="str">
            <v>GMP</v>
          </cell>
          <cell r="E630">
            <v>671</v>
          </cell>
          <cell r="H630">
            <v>164</v>
          </cell>
          <cell r="I630" t="str">
            <v>A</v>
          </cell>
          <cell r="J630" t="str">
            <v>Công ty TNHH Nipro Pharma Việt Nam (NPV)</v>
          </cell>
          <cell r="K630" t="str">
            <v>Nipro Pharma Viet Nam Company Limited (NPV)</v>
          </cell>
          <cell r="L630" t="str">
            <v>Lô đất số IN1-4A và IN1-4B, khu đô thị công nghiệp và dịch vụ VSIP Hải Phòng, huyện Thủy Nguyên, khu kinh tế Đình Vũ - Cát Hải, thành phố Hải Phòng, Việt Nam.</v>
          </cell>
          <cell r="M630" t="str">
            <v>Lot lot IN1-4A and IN1-4B, VSIP Hai Phong , Thuy Nguyen district, Dinh Vu - Cat Hai economic zone, Hai Phong city, Viet Nam.</v>
          </cell>
          <cell r="N630" t="str">
            <v/>
          </cell>
          <cell r="O630" t="str">
            <v/>
          </cell>
          <cell r="P630" t="str">
            <v>* Thuốc không chứa kháng sinh nhóm β-Lactam: Thuốc tiêm bột đông khô.</v>
          </cell>
          <cell r="R630" t="str">
            <v>WHO-GMP</v>
          </cell>
          <cell r="S630">
            <v>43623</v>
          </cell>
          <cell r="T630" t="str">
            <v>234/GCN-QLD</v>
          </cell>
          <cell r="U630">
            <v>42528</v>
          </cell>
          <cell r="V630">
            <v>43623</v>
          </cell>
          <cell r="X630" t="str">
            <v>Mới</v>
          </cell>
          <cell r="Y630" t="str">
            <v>* Non-β (tiêm bột)</v>
          </cell>
          <cell r="AV630" t="b">
            <v>1</v>
          </cell>
          <cell r="AW630" t="b">
            <v>0</v>
          </cell>
          <cell r="AX630" t="b">
            <v>0</v>
          </cell>
          <cell r="AY630">
            <v>141</v>
          </cell>
          <cell r="BA630" t="str">
            <v>-</v>
          </cell>
          <cell r="BB630" t="str">
            <v/>
          </cell>
          <cell r="BC630" t="str">
            <v>Cục Quản lý Dược Việt Nam</v>
          </cell>
        </row>
        <row r="631">
          <cell r="A631">
            <v>637</v>
          </cell>
          <cell r="B631" t="str">
            <v>-</v>
          </cell>
          <cell r="C631" t="str">
            <v/>
          </cell>
          <cell r="D631" t="str">
            <v>GMP</v>
          </cell>
          <cell r="E631">
            <v>672</v>
          </cell>
          <cell r="H631">
            <v>164</v>
          </cell>
          <cell r="I631" t="str">
            <v>A</v>
          </cell>
          <cell r="J631" t="str">
            <v>Công ty TNHH Nipro Pharma Việt Nam (NPV)</v>
          </cell>
          <cell r="K631" t="str">
            <v>Nipro Pharma Viet Nam Company Limited (NPV)</v>
          </cell>
          <cell r="L631" t="str">
            <v>Lô đất số IN1-4A và IN1-4B, khu đô thị công nghiệp và dịch vụ VSIP Hải Phòng, huyện Thủy Nguyên, khu kinh tế Đình Vũ - Cát Hải, thành phố Hải Phòng, Việt Nam.</v>
          </cell>
          <cell r="M631" t="str">
            <v>Lot lot IN1-4A and IN1-4B, VSIP Hai Phong , Thuy Nguyen district, Dinh Vu - Cat Hai economic zone, Hai Phong city, Viet Nam.</v>
          </cell>
          <cell r="N631" t="str">
            <v/>
          </cell>
          <cell r="O631" t="str">
            <v/>
          </cell>
          <cell r="P631" t="str">
            <v>* Thuốc không chứa kháng sinh nhóm β-Lactam: Dung dịch thuốc tiêm.</v>
          </cell>
          <cell r="R631" t="str">
            <v>WHO-GMP</v>
          </cell>
          <cell r="S631">
            <v>43183</v>
          </cell>
          <cell r="T631" t="str">
            <v>145/GCN-QLD</v>
          </cell>
          <cell r="U631">
            <v>42087</v>
          </cell>
          <cell r="V631">
            <v>43183</v>
          </cell>
          <cell r="X631" t="str">
            <v>Mới</v>
          </cell>
          <cell r="Y631" t="str">
            <v>* Non-β (tiêm nước)</v>
          </cell>
          <cell r="AV631" t="b">
            <v>1</v>
          </cell>
          <cell r="AW631" t="b">
            <v>0</v>
          </cell>
          <cell r="AX631" t="b">
            <v>0</v>
          </cell>
          <cell r="AY631">
            <v>141</v>
          </cell>
          <cell r="BA631" t="str">
            <v>-</v>
          </cell>
          <cell r="BB631" t="str">
            <v/>
          </cell>
          <cell r="BC631" t="str">
            <v>Cục Quản lý Dược Việt Nam</v>
          </cell>
        </row>
        <row r="632">
          <cell r="A632">
            <v>638</v>
          </cell>
          <cell r="B632" t="str">
            <v>o</v>
          </cell>
          <cell r="C632" t="str">
            <v>GMP-165A</v>
          </cell>
          <cell r="D632" t="str">
            <v>GMP</v>
          </cell>
          <cell r="E632">
            <v>673</v>
          </cell>
          <cell r="H632">
            <v>165</v>
          </cell>
          <cell r="I632" t="str">
            <v>A</v>
          </cell>
          <cell r="J632" t="str">
            <v>Công ty TNHH Dược phẩm Nhất Nhất</v>
          </cell>
          <cell r="K632" t="str">
            <v/>
          </cell>
          <cell r="L632" t="str">
            <v>Cụm công nghiệp Liên Hưng, ấp Bình Tiền 2, xã Đức Hòa Hạ, huyện Đức Hòa, tỉnh Long An.</v>
          </cell>
          <cell r="M632" t="str">
            <v/>
          </cell>
          <cell r="N632" t="str">
            <v/>
          </cell>
          <cell r="O632" t="str">
            <v/>
          </cell>
          <cell r="P632" t="str">
            <v>* Thuốc từ dược liệu: Viên nén, viên bao phim, viên nang cứng, thuốc cốm, thuốc bột, thuốc nước uống và thuốc nước dùng ngoài;_x000D_
* Dược liệu chế biến: Cao lỏng, cao đặc, cao khô.</v>
          </cell>
          <cell r="R632" t="str">
            <v>WHO-GMP</v>
          </cell>
          <cell r="S632">
            <v>44495</v>
          </cell>
          <cell r="T632" t="str">
            <v>745/GCN-QLD</v>
          </cell>
          <cell r="U632">
            <v>43399</v>
          </cell>
          <cell r="V632">
            <v>44495</v>
          </cell>
          <cell r="X632" t="str">
            <v>Tái</v>
          </cell>
          <cell r="Y632" t="str">
            <v>* Dược liệu (viên, cốm, bột uống, nước uống, nước dùng ngoài)
* Dược liệu (cao)</v>
          </cell>
          <cell r="Z632" t="str">
            <v/>
          </cell>
          <cell r="AA632" t="str">
            <v>x</v>
          </cell>
          <cell r="AB632" t="str">
            <v/>
          </cell>
          <cell r="AC632" t="str">
            <v/>
          </cell>
          <cell r="AD632" t="str">
            <v/>
          </cell>
          <cell r="AE632" t="str">
            <v>x</v>
          </cell>
          <cell r="AF632" t="str">
            <v/>
          </cell>
          <cell r="AG632" t="str">
            <v/>
          </cell>
          <cell r="AH632" t="str">
            <v>D</v>
          </cell>
          <cell r="AI632" t="str">
            <v>D</v>
          </cell>
          <cell r="AJ632" t="str">
            <v/>
          </cell>
          <cell r="AK632" t="str">
            <v>D</v>
          </cell>
          <cell r="AL632" t="str">
            <v>D</v>
          </cell>
          <cell r="AM632" t="str">
            <v/>
          </cell>
          <cell r="AN632" t="str">
            <v/>
          </cell>
          <cell r="AO632" t="str">
            <v/>
          </cell>
          <cell r="AP632" t="str">
            <v/>
          </cell>
          <cell r="AQ632" t="str">
            <v/>
          </cell>
          <cell r="AR632" t="str">
            <v/>
          </cell>
          <cell r="AS632" t="str">
            <v/>
          </cell>
          <cell r="AT632" t="str">
            <v/>
          </cell>
          <cell r="AU632" t="str">
            <v>x</v>
          </cell>
          <cell r="AV632" t="b">
            <v>1</v>
          </cell>
          <cell r="AW632" t="b">
            <v>0</v>
          </cell>
          <cell r="AX632" t="b">
            <v>0</v>
          </cell>
          <cell r="AY632">
            <v>142</v>
          </cell>
          <cell r="BA632" t="str">
            <v>-</v>
          </cell>
          <cell r="BB632" t="str">
            <v/>
          </cell>
          <cell r="BC632" t="str">
            <v>Cục Quản lý Dược Việt Nam</v>
          </cell>
        </row>
        <row r="633">
          <cell r="A633">
            <v>639</v>
          </cell>
          <cell r="B633" t="str">
            <v>-</v>
          </cell>
          <cell r="C633" t="str">
            <v/>
          </cell>
          <cell r="D633" t="str">
            <v>GMP</v>
          </cell>
          <cell r="E633">
            <v>674</v>
          </cell>
          <cell r="H633">
            <v>165</v>
          </cell>
          <cell r="I633" t="str">
            <v>A</v>
          </cell>
          <cell r="J633" t="str">
            <v>Công ty TNHH Dược phẩm Nhất Nhất</v>
          </cell>
          <cell r="K633" t="str">
            <v/>
          </cell>
          <cell r="L633" t="str">
            <v>Cụm công nghiệp Liên Hưng, ấp Bình Tiền 2, xã Đức Hòa Hạ, huyện Đức Hòa, tỉnh Long An.</v>
          </cell>
          <cell r="M633" t="str">
            <v/>
          </cell>
          <cell r="N633" t="str">
            <v/>
          </cell>
          <cell r="O633" t="str">
            <v/>
          </cell>
          <cell r="P633" t="str">
            <v>* Thuốc từ dược liệu: Viên nén, viên bao phim, viên nang cứng, thuốc cốm, thuốc bột, thuốc nước uống và thuốc nước dùng ngoài;_x000D_
* Dược liệu chế biến: Cao lỏng, cao đặc, cao khô.</v>
          </cell>
          <cell r="R633" t="str">
            <v>WHO-GMP</v>
          </cell>
          <cell r="S633">
            <v>43204</v>
          </cell>
          <cell r="T633" t="str">
            <v>201/GCN-QLD</v>
          </cell>
          <cell r="U633">
            <v>42108</v>
          </cell>
          <cell r="V633">
            <v>43204</v>
          </cell>
          <cell r="X633" t="str">
            <v>Mới</v>
          </cell>
          <cell r="Y633" t="str">
            <v>* Dược liệu (viên, cốm, bột uống, nước uống, nước dùng ngoài)
* Dược liệu (cao)</v>
          </cell>
          <cell r="AV633" t="b">
            <v>1</v>
          </cell>
          <cell r="AW633" t="b">
            <v>0</v>
          </cell>
          <cell r="AX633" t="b">
            <v>0</v>
          </cell>
          <cell r="AY633">
            <v>142</v>
          </cell>
          <cell r="AZ633">
            <v>58</v>
          </cell>
          <cell r="BA633">
            <v>58</v>
          </cell>
          <cell r="BB633" t="str">
            <v>249/ĐKKDD-BYT</v>
          </cell>
          <cell r="BC633" t="str">
            <v>Cục Quản lý Dược Việt Nam</v>
          </cell>
        </row>
        <row r="634">
          <cell r="A634">
            <v>640</v>
          </cell>
          <cell r="B634" t="str">
            <v>o</v>
          </cell>
          <cell r="C634" t="str">
            <v>GMP-166A</v>
          </cell>
          <cell r="D634" t="str">
            <v>GMP</v>
          </cell>
          <cell r="E634">
            <v>675</v>
          </cell>
          <cell r="H634">
            <v>166</v>
          </cell>
          <cell r="I634" t="str">
            <v>A</v>
          </cell>
          <cell r="J634" t="str">
            <v>Công ty TNHH Dược thảo Hoàng Thành</v>
          </cell>
          <cell r="K634" t="str">
            <v>Hoang Thanh Medicinal Herbs Company Limited (HT MEDI Co., Ltd.)</v>
          </cell>
          <cell r="L634" t="str">
            <v>Nhà máy dược phẩm: Lô đất CN4, cụm công nghiệp Quất Động mở rộng, huyện Thường Tín, thành phố Hà Nội.</v>
          </cell>
          <cell r="M634" t="str">
            <v>Pharmaceutical Manufacturing Site: Block CN4, Quat Dong extended industrial area, Thuong Tin district, Hanoi city.</v>
          </cell>
          <cell r="N634" t="str">
            <v/>
          </cell>
          <cell r="O634" t="str">
            <v/>
          </cell>
          <cell r="P634" t="str">
            <v>* Thuốc dược liệu từ cao, cốm, bột dược liệu: Viên nén, viên nén bao phim, viên nang cứng, thuốc bột, thuốc cốm, thuốc nước uống, siro thuốc._x000D_
* Nguyên liệu làm thuốc từ dược liệu: Cao lỏng, cao đặc, cao khô.</v>
          </cell>
          <cell r="R634" t="str">
            <v>WHO-GMP</v>
          </cell>
          <cell r="S634">
            <v>44570</v>
          </cell>
          <cell r="T634" t="str">
            <v>09/GCN-QLD</v>
          </cell>
          <cell r="U634">
            <v>43474</v>
          </cell>
          <cell r="V634">
            <v>44570</v>
          </cell>
          <cell r="X634" t="str">
            <v>Tái + Mới</v>
          </cell>
          <cell r="Y634" t="str">
            <v>* Dược liệu (viên, cốm, bột uống, nước uống, cao)
* Nguyên liệu dược liệu (cao)</v>
          </cell>
          <cell r="Z634" t="str">
            <v/>
          </cell>
          <cell r="AA634" t="str">
            <v>x</v>
          </cell>
          <cell r="AB634" t="str">
            <v/>
          </cell>
          <cell r="AC634" t="str">
            <v/>
          </cell>
          <cell r="AD634" t="str">
            <v/>
          </cell>
          <cell r="AE634" t="str">
            <v>x</v>
          </cell>
          <cell r="AF634" t="str">
            <v/>
          </cell>
          <cell r="AG634" t="str">
            <v/>
          </cell>
          <cell r="AH634" t="str">
            <v>D</v>
          </cell>
          <cell r="AI634" t="str">
            <v>D</v>
          </cell>
          <cell r="AJ634" t="str">
            <v/>
          </cell>
          <cell r="AK634" t="str">
            <v>D</v>
          </cell>
          <cell r="AL634" t="str">
            <v/>
          </cell>
          <cell r="AM634" t="str">
            <v/>
          </cell>
          <cell r="AN634" t="str">
            <v/>
          </cell>
          <cell r="AO634" t="str">
            <v/>
          </cell>
          <cell r="AP634" t="str">
            <v/>
          </cell>
          <cell r="AQ634" t="str">
            <v/>
          </cell>
          <cell r="AR634" t="str">
            <v/>
          </cell>
          <cell r="AS634" t="str">
            <v/>
          </cell>
          <cell r="AT634" t="str">
            <v/>
          </cell>
          <cell r="AU634" t="str">
            <v>D</v>
          </cell>
          <cell r="AV634" t="b">
            <v>1</v>
          </cell>
          <cell r="AW634" t="b">
            <v>0</v>
          </cell>
          <cell r="AX634" t="b">
            <v>0</v>
          </cell>
          <cell r="AY634">
            <v>143</v>
          </cell>
          <cell r="BA634" t="str">
            <v>-</v>
          </cell>
          <cell r="BB634" t="str">
            <v/>
          </cell>
          <cell r="BC634" t="str">
            <v>Cục Quản lý Dược Việt Nam</v>
          </cell>
        </row>
        <row r="635">
          <cell r="A635">
            <v>641</v>
          </cell>
          <cell r="B635" t="str">
            <v>-</v>
          </cell>
          <cell r="C635" t="str">
            <v/>
          </cell>
          <cell r="D635" t="str">
            <v>GMP</v>
          </cell>
          <cell r="E635">
            <v>676</v>
          </cell>
          <cell r="H635">
            <v>166</v>
          </cell>
          <cell r="I635" t="str">
            <v>A</v>
          </cell>
          <cell r="J635" t="str">
            <v>Công ty TNHH Dược thảo Hoàng Thành</v>
          </cell>
          <cell r="K635" t="str">
            <v>Hoang Thanh Medicinal Herbs Company Limited (HT MEDI Co., Ltd.)</v>
          </cell>
          <cell r="L635" t="str">
            <v>Nhà máy dược phẩm: Lô đất CN4, cụm công nghiệp Quất Động mở rộng, huyện Thường Tín, thành phố Hà Nội.</v>
          </cell>
          <cell r="M635" t="str">
            <v>Pharmaceutical Manufacturing Site: Block CN4, Quat Dong extended industrial area, Thuong Tin district, Hanoi city.</v>
          </cell>
          <cell r="N635" t="str">
            <v/>
          </cell>
          <cell r="O635" t="str">
            <v/>
          </cell>
          <cell r="P635" t="str">
            <v>* Thuốc từ cao, cốm, bột dược liệu: Thuốc viên nén, viên nén bao phim, viên nang cứng, thuốc bột, thuốc cốm, thuốc nước uống, siro thuốc.</v>
          </cell>
          <cell r="R635" t="str">
            <v>WHO-GMP</v>
          </cell>
          <cell r="S635">
            <v>43287</v>
          </cell>
          <cell r="T635" t="str">
            <v>365/GCN-QLD</v>
          </cell>
          <cell r="U635">
            <v>42191</v>
          </cell>
          <cell r="V635">
            <v>43287</v>
          </cell>
          <cell r="X635" t="str">
            <v>Mới</v>
          </cell>
          <cell r="Y635" t="str">
            <v>* Dược liệu (viên, cốm, bột uống, nước uống, cao)</v>
          </cell>
          <cell r="AV635" t="b">
            <v>1</v>
          </cell>
          <cell r="AW635" t="b">
            <v>0</v>
          </cell>
          <cell r="AX635" t="b">
            <v>0</v>
          </cell>
          <cell r="AY635">
            <v>143</v>
          </cell>
          <cell r="BA635" t="str">
            <v>-</v>
          </cell>
          <cell r="BB635" t="str">
            <v/>
          </cell>
          <cell r="BC635" t="str">
            <v>Cục Quản lý Dược Việt Nam</v>
          </cell>
        </row>
        <row r="636">
          <cell r="A636">
            <v>642</v>
          </cell>
          <cell r="B636" t="str">
            <v>-</v>
          </cell>
          <cell r="C636" t="str">
            <v/>
          </cell>
          <cell r="D636" t="str">
            <v>GMP</v>
          </cell>
          <cell r="E636">
            <v>678</v>
          </cell>
          <cell r="H636">
            <v>167</v>
          </cell>
          <cell r="I636" t="str">
            <v>A</v>
          </cell>
          <cell r="J636" t="str">
            <v>Công ty Cổ phần Dược - Vật tư y tế Quảng Ninh</v>
          </cell>
          <cell r="K636" t="str">
            <v/>
          </cell>
          <cell r="L636" t="str">
            <v>Nhà máy dược phẩm: Tổ 1, khu 10, phường Việt Hưng, thành phố Hạ Long, tỉnh Quảng Ninh.</v>
          </cell>
          <cell r="M636" t="str">
            <v/>
          </cell>
          <cell r="N636" t="str">
            <v/>
          </cell>
          <cell r="O636" t="str">
            <v/>
          </cell>
          <cell r="P636" t="str">
            <v>* Thuốc từ dược liệu: Viên nén, viên nén bao phim, viên nén bao đường, viên nang cứng, viên hoàn mềm, thuốc bột, thuốc cốm, trà thuốc, cao lỏng, rượu thuốc, thuốc nước uống, thuốc nước dùng ngoài;_x000D_
* Nguyên liệu làm thuốc: Cao lỏng, cao đặc, cao khô, bột dược liệu, dược liệu đã chế biến.</v>
          </cell>
          <cell r="R636" t="str">
            <v>WHO-GMP</v>
          </cell>
          <cell r="S636">
            <v>43382</v>
          </cell>
          <cell r="T636" t="str">
            <v>558/QĐ-QLD</v>
          </cell>
          <cell r="U636">
            <v>42286</v>
          </cell>
          <cell r="V636">
            <v>43382</v>
          </cell>
          <cell r="X636" t="str">
            <v>Mới</v>
          </cell>
          <cell r="Y636" t="str">
            <v>* Dược liệu (viên, cốm, bột uống, nước uống, nước dùng ngoài, cao)
* Nguyên liệu dược liệu (bột uống, cao, đã chế biến)</v>
          </cell>
          <cell r="Z636" t="str">
            <v/>
          </cell>
          <cell r="AA636" t="str">
            <v>x</v>
          </cell>
          <cell r="AB636" t="str">
            <v/>
          </cell>
          <cell r="AC636" t="str">
            <v/>
          </cell>
          <cell r="AD636" t="str">
            <v/>
          </cell>
          <cell r="AE636" t="str">
            <v>x</v>
          </cell>
          <cell r="AF636" t="str">
            <v/>
          </cell>
          <cell r="AG636" t="str">
            <v/>
          </cell>
          <cell r="AH636" t="str">
            <v>D H</v>
          </cell>
          <cell r="AI636" t="str">
            <v>D</v>
          </cell>
          <cell r="AJ636" t="str">
            <v/>
          </cell>
          <cell r="AK636" t="str">
            <v>D</v>
          </cell>
          <cell r="AL636" t="str">
            <v>D</v>
          </cell>
          <cell r="AM636" t="str">
            <v/>
          </cell>
          <cell r="AN636" t="str">
            <v/>
          </cell>
          <cell r="AO636" t="str">
            <v/>
          </cell>
          <cell r="AP636" t="str">
            <v/>
          </cell>
          <cell r="AQ636" t="str">
            <v/>
          </cell>
          <cell r="AR636" t="str">
            <v/>
          </cell>
          <cell r="AS636" t="str">
            <v/>
          </cell>
          <cell r="AT636" t="str">
            <v/>
          </cell>
          <cell r="AU636" t="str">
            <v>D</v>
          </cell>
          <cell r="AV636" t="b">
            <v>1</v>
          </cell>
          <cell r="AW636" t="b">
            <v>0</v>
          </cell>
          <cell r="AX636" t="b">
            <v>0</v>
          </cell>
          <cell r="AY636">
            <v>144</v>
          </cell>
          <cell r="BA636" t="str">
            <v>-</v>
          </cell>
          <cell r="BB636" t="str">
            <v/>
          </cell>
          <cell r="BC636" t="str">
            <v>Cục Quản lý Dược Việt Nam</v>
          </cell>
        </row>
        <row r="637">
          <cell r="A637">
            <v>643</v>
          </cell>
          <cell r="B637" t="str">
            <v>-</v>
          </cell>
          <cell r="C637" t="str">
            <v/>
          </cell>
          <cell r="D637" t="str">
            <v>GMP</v>
          </cell>
          <cell r="E637">
            <v>680</v>
          </cell>
          <cell r="H637">
            <v>168</v>
          </cell>
          <cell r="I637" t="str">
            <v>A</v>
          </cell>
          <cell r="J637" t="str">
            <v>Công ty TNHH Đông Nam Dược Bảo Long</v>
          </cell>
          <cell r="K637" t="str">
            <v/>
          </cell>
          <cell r="L637" t="str">
            <v>Số 02, đường 430, ấp 1, xã Phước Vĩnh An, huyện Củ Chi, thành phố Hồ Chí Minh.</v>
          </cell>
          <cell r="M637" t="str">
            <v/>
          </cell>
          <cell r="N637" t="str">
            <v/>
          </cell>
          <cell r="O637" t="str">
            <v/>
          </cell>
          <cell r="P637" t="str">
            <v>* Thuốc từ dược liệu: Viên nén, viên bao phim, viên nang cứng, viên hoàn mềm, viên hoàn cứng, thuốc nước uống, thuốc nước dùng ngoài, rượu thuốc, trà hòa tan, trà túi lọc, cồn xoa bóp;_x000D_
* Nguyên liệu làm thuốc: Cao khô, cao đặc, cao lỏng, dược liệu đã chế biến.</v>
          </cell>
          <cell r="R637" t="str">
            <v>WHO-GMP</v>
          </cell>
          <cell r="S637">
            <v>43487</v>
          </cell>
          <cell r="T637" t="str">
            <v>29/QĐ-QLD</v>
          </cell>
          <cell r="U637">
            <v>42391</v>
          </cell>
          <cell r="V637">
            <v>43487</v>
          </cell>
          <cell r="X637" t="str">
            <v>Mới</v>
          </cell>
          <cell r="Y637" t="str">
            <v>* Dược liệu (viên, nước uống, nước dùng ngoài)
* Nguyên liệu dược liệu (cao, đã chế biến)</v>
          </cell>
          <cell r="Z637" t="str">
            <v/>
          </cell>
          <cell r="AA637" t="str">
            <v>x</v>
          </cell>
          <cell r="AB637" t="str">
            <v/>
          </cell>
          <cell r="AC637" t="str">
            <v/>
          </cell>
          <cell r="AD637" t="str">
            <v/>
          </cell>
          <cell r="AE637" t="str">
            <v>x</v>
          </cell>
          <cell r="AF637" t="str">
            <v/>
          </cell>
          <cell r="AG637" t="str">
            <v/>
          </cell>
          <cell r="AH637" t="str">
            <v>D</v>
          </cell>
          <cell r="AI637" t="str">
            <v>D</v>
          </cell>
          <cell r="AJ637" t="str">
            <v/>
          </cell>
          <cell r="AK637" t="str">
            <v>D</v>
          </cell>
          <cell r="AL637" t="str">
            <v>D</v>
          </cell>
          <cell r="AM637" t="str">
            <v/>
          </cell>
          <cell r="AN637" t="str">
            <v/>
          </cell>
          <cell r="AO637" t="str">
            <v/>
          </cell>
          <cell r="AP637" t="str">
            <v/>
          </cell>
          <cell r="AQ637" t="str">
            <v/>
          </cell>
          <cell r="AR637" t="str">
            <v/>
          </cell>
          <cell r="AS637" t="str">
            <v/>
          </cell>
          <cell r="AT637" t="str">
            <v/>
          </cell>
          <cell r="AU637" t="str">
            <v>D</v>
          </cell>
          <cell r="AV637" t="b">
            <v>1</v>
          </cell>
          <cell r="AW637" t="b">
            <v>0</v>
          </cell>
          <cell r="AX637" t="b">
            <v>0</v>
          </cell>
          <cell r="AY637">
            <v>145</v>
          </cell>
          <cell r="BA637" t="str">
            <v>-</v>
          </cell>
          <cell r="BB637" t="str">
            <v/>
          </cell>
          <cell r="BC637" t="str">
            <v>Cục Quản lý Dược Việt Nam</v>
          </cell>
        </row>
        <row r="638">
          <cell r="A638">
            <v>644</v>
          </cell>
          <cell r="B638" t="str">
            <v>o</v>
          </cell>
          <cell r="C638" t="str">
            <v>GMP-169A</v>
          </cell>
          <cell r="D638" t="str">
            <v>GMP</v>
          </cell>
          <cell r="E638">
            <v>681</v>
          </cell>
          <cell r="H638">
            <v>169</v>
          </cell>
          <cell r="I638" t="str">
            <v>A</v>
          </cell>
          <cell r="J638" t="str">
            <v>Công ty cổ phần Vĩnh Hoàn Collagen</v>
          </cell>
          <cell r="K638" t="str">
            <v/>
          </cell>
          <cell r="L638" t="str">
            <v>Số 1647, quốc lộ 30, phường 11, thành phố Cao Lãnh, tỉnh Đồng Tháp.</v>
          </cell>
          <cell r="M638" t="str">
            <v/>
          </cell>
          <cell r="N638" t="str">
            <v/>
          </cell>
          <cell r="O638" t="str">
            <v/>
          </cell>
          <cell r="P638" t="str">
            <v>* Nguyên liệu làm thuốc: Gelatin và Collagen.</v>
          </cell>
          <cell r="R638" t="str">
            <v>WHO-GMP</v>
          </cell>
          <cell r="S638">
            <v>43402</v>
          </cell>
          <cell r="T638" t="str">
            <v>581/GCN-QLD</v>
          </cell>
          <cell r="U638">
            <v>42306</v>
          </cell>
          <cell r="V638">
            <v>43402</v>
          </cell>
          <cell r="W638" t="str">
            <v>Công ty không tái đăng ký</v>
          </cell>
          <cell r="X638" t="str">
            <v>Mới</v>
          </cell>
          <cell r="Y638" t="str">
            <v>* Nguyên liệu (gel)</v>
          </cell>
          <cell r="Z638" t="str">
            <v/>
          </cell>
          <cell r="AA638" t="str">
            <v/>
          </cell>
          <cell r="AB638" t="str">
            <v/>
          </cell>
          <cell r="AC638" t="str">
            <v/>
          </cell>
          <cell r="AD638" t="str">
            <v>x</v>
          </cell>
          <cell r="AE638" t="str">
            <v/>
          </cell>
          <cell r="AF638" t="str">
            <v/>
          </cell>
          <cell r="AG638" t="str">
            <v/>
          </cell>
          <cell r="AH638" t="str">
            <v/>
          </cell>
          <cell r="AI638" t="str">
            <v/>
          </cell>
          <cell r="AJ638" t="str">
            <v/>
          </cell>
          <cell r="AK638" t="str">
            <v/>
          </cell>
          <cell r="AL638" t="str">
            <v/>
          </cell>
          <cell r="AM638" t="str">
            <v/>
          </cell>
          <cell r="AN638" t="str">
            <v/>
          </cell>
          <cell r="AO638" t="str">
            <v/>
          </cell>
          <cell r="AP638" t="str">
            <v/>
          </cell>
          <cell r="AQ638" t="str">
            <v/>
          </cell>
          <cell r="AR638" t="str">
            <v/>
          </cell>
          <cell r="AS638" t="str">
            <v/>
          </cell>
          <cell r="AT638" t="str">
            <v/>
          </cell>
          <cell r="AU638" t="str">
            <v/>
          </cell>
          <cell r="AV638" t="b">
            <v>0</v>
          </cell>
          <cell r="AW638" t="b">
            <v>0</v>
          </cell>
          <cell r="AX638" t="b">
            <v>0</v>
          </cell>
          <cell r="AY638">
            <v>146</v>
          </cell>
          <cell r="BA638" t="str">
            <v>-</v>
          </cell>
          <cell r="BB638" t="str">
            <v/>
          </cell>
          <cell r="BC638" t="str">
            <v>Cục Quản lý Dược Việt Nam</v>
          </cell>
        </row>
        <row r="639">
          <cell r="A639">
            <v>645</v>
          </cell>
          <cell r="B639" t="str">
            <v>-</v>
          </cell>
          <cell r="C639" t="str">
            <v/>
          </cell>
          <cell r="D639" t="str">
            <v>GMP</v>
          </cell>
          <cell r="E639">
            <v>682</v>
          </cell>
          <cell r="H639">
            <v>170</v>
          </cell>
          <cell r="I639" t="str">
            <v>A</v>
          </cell>
          <cell r="J639" t="str">
            <v>Công ty TNHH Dược Tùng Lộc II</v>
          </cell>
          <cell r="K639" t="str">
            <v/>
          </cell>
          <cell r="L639" t="str">
            <v>Xã Trưng Trắc, huyện Văn Lâm, tỉnh Hưng Yên.</v>
          </cell>
          <cell r="M639" t="str">
            <v/>
          </cell>
          <cell r="N639" t="str">
            <v/>
          </cell>
          <cell r="O639" t="str">
            <v/>
          </cell>
          <cell r="P639" t="str">
            <v>* Thuốc dược liệu: Viên nén, viên bao phim, viên nang cứng, thuốc bột, thuốc cốm, viên hoàn cứng, viên hoàn mềm, thuốc nước uống và thuốc thang;_x000D_
* Nguyên liệu làm thuốc từ dược liệu: Thuốc phiến, cao lỏng, cao đặc, cao khô, bột.</v>
          </cell>
          <cell r="R639" t="str">
            <v>WHO-GMP</v>
          </cell>
          <cell r="S639">
            <v>43827</v>
          </cell>
          <cell r="T639" t="str">
            <v>617/GCN-QLD</v>
          </cell>
          <cell r="U639">
            <v>42732</v>
          </cell>
          <cell r="V639">
            <v>43827</v>
          </cell>
          <cell r="X639" t="str">
            <v>Mới</v>
          </cell>
          <cell r="Y639" t="str">
            <v>* Dược liệu (viên, cốm, bột uống, nước uống)_x000D_
* Nguyên liệu dược liệu (bột uống, cao)</v>
          </cell>
          <cell r="AA639" t="str">
            <v>x</v>
          </cell>
          <cell r="AE639" t="str">
            <v>x</v>
          </cell>
          <cell r="AH639" t="str">
            <v>D H</v>
          </cell>
          <cell r="AI639" t="str">
            <v>D</v>
          </cell>
          <cell r="AK639" t="str">
            <v>D</v>
          </cell>
          <cell r="AU639" t="str">
            <v>D</v>
          </cell>
          <cell r="AV639" t="b">
            <v>1</v>
          </cell>
          <cell r="AW639" t="b">
            <v>0</v>
          </cell>
          <cell r="AX639" t="b">
            <v>0</v>
          </cell>
          <cell r="AY639">
            <v>147</v>
          </cell>
          <cell r="BA639" t="str">
            <v>-</v>
          </cell>
          <cell r="BB639" t="str">
            <v/>
          </cell>
          <cell r="BC639" t="str">
            <v>Cục Quản lý Dược Việt Nam</v>
          </cell>
        </row>
        <row r="640">
          <cell r="A640">
            <v>646</v>
          </cell>
          <cell r="B640" t="str">
            <v>o</v>
          </cell>
          <cell r="C640" t="str">
            <v>GMP-171A</v>
          </cell>
          <cell r="D640" t="str">
            <v>GMP</v>
          </cell>
          <cell r="E640">
            <v>683</v>
          </cell>
          <cell r="H640">
            <v>171</v>
          </cell>
          <cell r="I640" t="str">
            <v>A</v>
          </cell>
          <cell r="J640" t="str">
            <v>Chi nhánh Công ty cổ phần Sao Thái Dương tại Hà Nam</v>
          </cell>
          <cell r="K640" t="str">
            <v>Sao Thai Duong Joint Stock Company Branch in Ha Nam</v>
          </cell>
          <cell r="L640" t="str">
            <v>Khu công nghiệp Đồng Văn, thị trấn Đồng Văn, huyện Duy Tiên, tỉnh Hà Nam.</v>
          </cell>
          <cell r="M640" t="str">
            <v>Dong Van industrial zone, Dong Van town, Duy Tien district, Ha Nam province</v>
          </cell>
          <cell r="N640" t="str">
            <v/>
          </cell>
          <cell r="O640" t="str">
            <v/>
          </cell>
          <cell r="P640" t="str">
            <v>* Thuốc không chứa kháng sinh β-Lactam (bao gồm cả thuốc thuộc Danh mục thuốc độc, nguyên liệu độc làm thuốc; thuốc thuộc Danh mục thuốc, dược chất thuộc danh mục dược chất bị cấm sử dụng thuộc một số ngành, lĩnh vực): Thuốc nước uống, hỗn dịch uống, thuốc dùng ngoài (dung dịch, hỗn dịch, kem, mỡ, gel);_x000D_
* Thuốc dược liệu (bao gồm cả thuốc chứa dược liệu thuộc Danh mục dược liệu độc làm thuốc): Viên nang cứng, viên hoàn cứng, thuốc bột, thuốc cốm, thuốc nước uống, hỗn dịch uống, thuốc dùng ngoài (dung dịch, hỗn dịch, kem, mỡ, gel), dầu xoa, trà túi lọc;_x000D_
* Nguyên liệu làm thuốc từ dược liệu (bao gồm cả nguyên liệu chứa dược liệu thuộc Danh mục dược liệu độc làm thuốc): Dược liệu đã chế biến, cao đặc, cao khô, cao lỏng, bột dược liệu.</v>
          </cell>
          <cell r="R640" t="str">
            <v>WHO-GMP</v>
          </cell>
          <cell r="S640">
            <v>44547</v>
          </cell>
          <cell r="T640" t="str">
            <v>835/GCN-QLD</v>
          </cell>
          <cell r="U640">
            <v>43451</v>
          </cell>
          <cell r="V640">
            <v>44547</v>
          </cell>
          <cell r="X640" t="str">
            <v>Tái</v>
          </cell>
          <cell r="Y640" t="str">
            <v>* Non-β (kem, gel, mỡ, nước uống)_x000D_
* Dược liệu (viên, cốm, bột uống, kem, gel, mỡ, nước uống, dầu xoa)_x000D_
* Nguyên liệu dược liệu (bột uống, cao)</v>
          </cell>
          <cell r="Z640" t="str">
            <v>x</v>
          </cell>
          <cell r="AA640" t="str">
            <v>x</v>
          </cell>
          <cell r="AE640" t="str">
            <v>x</v>
          </cell>
          <cell r="AH640" t="str">
            <v>N D H</v>
          </cell>
          <cell r="AI640" t="str">
            <v>D</v>
          </cell>
          <cell r="AK640" t="str">
            <v>N D</v>
          </cell>
          <cell r="AL640" t="str">
            <v>N D</v>
          </cell>
          <cell r="AN640" t="str">
            <v>N D</v>
          </cell>
          <cell r="AU640" t="str">
            <v>D</v>
          </cell>
          <cell r="AV640" t="b">
            <v>1</v>
          </cell>
          <cell r="AW640" t="b">
            <v>0</v>
          </cell>
          <cell r="AX640" t="b">
            <v>0</v>
          </cell>
          <cell r="AY640">
            <v>148</v>
          </cell>
          <cell r="BA640" t="str">
            <v>-</v>
          </cell>
          <cell r="BB640" t="str">
            <v/>
          </cell>
          <cell r="BC640" t="str">
            <v>Cục Quản lý Dược Việt Nam</v>
          </cell>
        </row>
        <row r="641">
          <cell r="A641">
            <v>647</v>
          </cell>
          <cell r="B641" t="str">
            <v>-</v>
          </cell>
          <cell r="C641" t="str">
            <v/>
          </cell>
          <cell r="D641" t="str">
            <v>GMP</v>
          </cell>
          <cell r="E641">
            <v>684</v>
          </cell>
          <cell r="H641">
            <v>171</v>
          </cell>
          <cell r="I641" t="str">
            <v>A</v>
          </cell>
          <cell r="J641" t="str">
            <v>Chi nhánh Công ty cổ phần Sao Thái Dương tại Hà Nam</v>
          </cell>
          <cell r="K641" t="str">
            <v>Sao Thai Duong Joint Stock Company Branch in Ha Nam</v>
          </cell>
          <cell r="L641" t="str">
            <v>Khu công nghiệp Đồng Văn, thị trấn Đồng Văn, huyện Duy Tiên, tỉnh Hà Nam.</v>
          </cell>
          <cell r="M641" t="str">
            <v>Dong Van industrial zone, Dong Van town, Duy Tien district, Ha Nam province</v>
          </cell>
          <cell r="N641" t="str">
            <v/>
          </cell>
          <cell r="O641" t="str">
            <v/>
          </cell>
          <cell r="P641" t="str">
            <v>* Thuốc không chứa kháng sinh β-Lactam: Thuốc nước uống, thuốc nước dùng ngoài, mỡ, kem, gel;_x000D_
* Thuốc từ dược liệu: Viên nang cứng, viên hoàn cứng, thuốc bột, thuốc cốm, thuốc nước uống, thuốc nước dùng ngoài, mỡ, kem, gel, dầu xoa; _x000D_
* Dược liệu chế biến: Cao, bột, phiến dược liệu.</v>
          </cell>
          <cell r="R641" t="str">
            <v>WHO-GMP</v>
          </cell>
          <cell r="S641">
            <v>43262</v>
          </cell>
          <cell r="T641" t="str">
            <v>310/GCN-QLD</v>
          </cell>
          <cell r="U641">
            <v>42166</v>
          </cell>
          <cell r="V641">
            <v>43262</v>
          </cell>
          <cell r="X641" t="str">
            <v>Mới</v>
          </cell>
          <cell r="Y641" t="str">
            <v>* Non-β (kem, gel, mỡ, nước uống, nước dùng ngoài)
* Dược liệu (viên, cốm, bột uống, kem, gel, mỡ, nước uống, nước dùng ngoài, dầu xoa)
* Dược liệu (bột uống, cao, phiến)</v>
          </cell>
          <cell r="AV641" t="b">
            <v>1</v>
          </cell>
          <cell r="AW641" t="b">
            <v>0</v>
          </cell>
          <cell r="AX641" t="b">
            <v>0</v>
          </cell>
          <cell r="AY641">
            <v>148</v>
          </cell>
          <cell r="BA641" t="str">
            <v>-</v>
          </cell>
          <cell r="BB641" t="str">
            <v/>
          </cell>
          <cell r="BC641" t="str">
            <v>Cục Quản lý Dược Việt Nam</v>
          </cell>
        </row>
        <row r="642">
          <cell r="A642">
            <v>648</v>
          </cell>
          <cell r="B642" t="str">
            <v>o</v>
          </cell>
          <cell r="C642" t="str">
            <v>GMP-172A</v>
          </cell>
          <cell r="D642" t="str">
            <v>GMP</v>
          </cell>
          <cell r="E642">
            <v>685</v>
          </cell>
          <cell r="H642">
            <v>172</v>
          </cell>
          <cell r="I642" t="str">
            <v>A</v>
          </cell>
          <cell r="J642" t="str">
            <v>Công ty TNHH đông Dược Xuân Quang</v>
          </cell>
          <cell r="K642" t="str">
            <v/>
          </cell>
          <cell r="L642" t="str">
            <v>Số 53/2, Quốc lộ 91, Khóm Đông Thạnh, Phường Mỹ Thạnh, Thành phố Long Xuyên, Tỉnh An Giang.</v>
          </cell>
          <cell r="N642" t="str">
            <v/>
          </cell>
          <cell r="O642" t="str">
            <v/>
          </cell>
          <cell r="P642" t="str">
            <v>* Thuốc dược liệu: viên nén, viên bao phim, viên bao đường, viên nang cứng, viên hoàn cứng, thuốc cốm, thuốc bột, thuốc nước uống;_x000D_
* Nguyên liệu làm thuốc (từ dược liệu): dược liệu đã chế biến, cao lỏng, cao đặc, cao khô, bột.</v>
          </cell>
          <cell r="R642" t="str">
            <v>WHO-GMP</v>
          </cell>
          <cell r="S642">
            <v>44172</v>
          </cell>
          <cell r="T642" t="str">
            <v>558/GCN-QLD</v>
          </cell>
          <cell r="U642">
            <v>43076</v>
          </cell>
          <cell r="V642">
            <v>44172</v>
          </cell>
          <cell r="X642" t="str">
            <v>Mới</v>
          </cell>
          <cell r="Y642" t="str">
            <v>* Dược liệu (viên, cốm, bột uống, nước uống)_x000D_
* Nguyên liệu dược liệu (bột uống, cao)</v>
          </cell>
          <cell r="AA642" t="str">
            <v>x</v>
          </cell>
          <cell r="AE642" t="str">
            <v>x</v>
          </cell>
          <cell r="AH642" t="str">
            <v>D H</v>
          </cell>
          <cell r="AI642" t="str">
            <v>D</v>
          </cell>
          <cell r="AK642" t="str">
            <v>D</v>
          </cell>
          <cell r="AU642" t="str">
            <v>D</v>
          </cell>
          <cell r="AV642" t="b">
            <v>1</v>
          </cell>
          <cell r="AW642" t="b">
            <v>0</v>
          </cell>
          <cell r="AX642" t="b">
            <v>0</v>
          </cell>
          <cell r="AY642">
            <v>149</v>
          </cell>
          <cell r="AZ642">
            <v>194</v>
          </cell>
          <cell r="BA642">
            <v>194</v>
          </cell>
          <cell r="BB642" t="str">
            <v>35/ĐKKDD-BYT</v>
          </cell>
          <cell r="BC642" t="str">
            <v>Cục Quản lý Dược Việt Nam</v>
          </cell>
        </row>
        <row r="643">
          <cell r="A643">
            <v>649</v>
          </cell>
          <cell r="B643" t="str">
            <v>o</v>
          </cell>
          <cell r="C643" t="str">
            <v>GMP-173A</v>
          </cell>
          <cell r="D643" t="str">
            <v>GMP</v>
          </cell>
          <cell r="E643">
            <v>686</v>
          </cell>
          <cell r="H643">
            <v>173</v>
          </cell>
          <cell r="I643" t="str">
            <v>A</v>
          </cell>
          <cell r="J643" t="str">
            <v>Công ty cổ phần dược Phúc Vinh</v>
          </cell>
          <cell r="K643" t="str">
            <v/>
          </cell>
          <cell r="L643" t="str">
            <v>Lô CN4 - 6.2 khu công nghiệp Thạch Thất - Quốc Oai, xã Phùng Xá, huyện Thạch Thất, thành phố Hà Nội.</v>
          </cell>
          <cell r="M643" t="str">
            <v/>
          </cell>
          <cell r="N643" t="str">
            <v/>
          </cell>
          <cell r="O643" t="str">
            <v/>
          </cell>
          <cell r="P643"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thuốc từ dược liệu: Cao lỏng, cao đặc, cao khô, bột dược liệu, dược liệu sơ chế, chế biến.</v>
          </cell>
          <cell r="R643" t="str">
            <v>WHO-GMP</v>
          </cell>
          <cell r="S643">
            <v>44019</v>
          </cell>
          <cell r="T643" t="str">
            <v>253/GCN-QLD</v>
          </cell>
          <cell r="U643">
            <v>42923</v>
          </cell>
          <cell r="V643">
            <v>44019</v>
          </cell>
          <cell r="X643" t="str">
            <v>Mới + Tái</v>
          </cell>
          <cell r="Y643" t="str">
            <v>* Non-β (viên, cốm, bột uống, kem, gel, mỡ)
* Dược liệu (viên, nang mềm, nước uống)
* Nguyên liệu dược liệu (bột uống, cao)</v>
          </cell>
          <cell r="Z643" t="str">
            <v>x</v>
          </cell>
          <cell r="AA643" t="str">
            <v>x</v>
          </cell>
          <cell r="AB643" t="str">
            <v/>
          </cell>
          <cell r="AC643" t="str">
            <v/>
          </cell>
          <cell r="AD643" t="str">
            <v/>
          </cell>
          <cell r="AE643" t="str">
            <v>x</v>
          </cell>
          <cell r="AF643" t="str">
            <v/>
          </cell>
          <cell r="AG643" t="str">
            <v/>
          </cell>
          <cell r="AH643" t="str">
            <v>N D</v>
          </cell>
          <cell r="AI643" t="str">
            <v>D</v>
          </cell>
          <cell r="AJ643" t="str">
            <v/>
          </cell>
          <cell r="AK643" t="str">
            <v>D</v>
          </cell>
          <cell r="AL643" t="str">
            <v/>
          </cell>
          <cell r="AM643" t="str">
            <v/>
          </cell>
          <cell r="AN643" t="str">
            <v>N</v>
          </cell>
          <cell r="AO643" t="str">
            <v/>
          </cell>
          <cell r="AP643" t="str">
            <v>x</v>
          </cell>
          <cell r="AQ643" t="str">
            <v/>
          </cell>
          <cell r="AR643" t="str">
            <v/>
          </cell>
          <cell r="AS643" t="str">
            <v/>
          </cell>
          <cell r="AT643" t="str">
            <v/>
          </cell>
          <cell r="AU643" t="str">
            <v>D</v>
          </cell>
          <cell r="AV643" t="b">
            <v>1</v>
          </cell>
          <cell r="AW643" t="b">
            <v>0</v>
          </cell>
          <cell r="AX643" t="b">
            <v>0</v>
          </cell>
          <cell r="AY643">
            <v>150</v>
          </cell>
          <cell r="BA643" t="str">
            <v>-</v>
          </cell>
          <cell r="BB643" t="str">
            <v/>
          </cell>
          <cell r="BC643" t="str">
            <v>Cục Quản lý Dược Việt Nam</v>
          </cell>
        </row>
        <row r="644">
          <cell r="A644">
            <v>650</v>
          </cell>
          <cell r="B644" t="str">
            <v>-</v>
          </cell>
          <cell r="C644" t="str">
            <v/>
          </cell>
          <cell r="D644" t="str">
            <v>GMP</v>
          </cell>
          <cell r="F644">
            <v>36</v>
          </cell>
          <cell r="H644">
            <v>173</v>
          </cell>
          <cell r="I644" t="str">
            <v>A</v>
          </cell>
          <cell r="J644" t="str">
            <v>Công ty cổ phần dược Phúc Vinh</v>
          </cell>
          <cell r="K644" t="str">
            <v/>
          </cell>
          <cell r="L644" t="str">
            <v>Lô CN4 - 6.2 khu công nghiệp Thạch Thất - Quốc Oai, xã Phùng Xá, huyện Thạch Thất, thành phố Hà Nội.</v>
          </cell>
          <cell r="M644" t="str">
            <v/>
          </cell>
          <cell r="N644" t="str">
            <v/>
          </cell>
          <cell r="O644" t="str">
            <v/>
          </cell>
          <cell r="P644" t="str">
            <v>* Thuốc từ dược liệu: Viên nang cứng, viên nang mềm, viên nén bao đường, thuốc nước uống;_x000D_
* Nguyên liệu làm thuốc: Cao lỏng, cao đặc, cao khô.</v>
          </cell>
          <cell r="R644" t="str">
            <v>WHO-GMP</v>
          </cell>
          <cell r="S644">
            <v>43143</v>
          </cell>
          <cell r="T644" t="str">
            <v>217/QĐ-QLD</v>
          </cell>
          <cell r="U644">
            <v>42119</v>
          </cell>
          <cell r="V644">
            <v>43143</v>
          </cell>
          <cell r="X644" t="str">
            <v>Đổi địa chỉ</v>
          </cell>
          <cell r="Y644" t="str">
            <v>* Dược liệu (viên, nang mềm, nước uống)
* Nguyên liệu (cao)</v>
          </cell>
          <cell r="AV644" t="b">
            <v>1</v>
          </cell>
          <cell r="AW644" t="b">
            <v>0</v>
          </cell>
          <cell r="AX644" t="b">
            <v>0</v>
          </cell>
          <cell r="AY644">
            <v>150</v>
          </cell>
          <cell r="BA644" t="str">
            <v>-</v>
          </cell>
          <cell r="BB644" t="str">
            <v/>
          </cell>
          <cell r="BC644" t="str">
            <v>Cục Quản lý Dược Việt Nam</v>
          </cell>
        </row>
        <row r="645">
          <cell r="A645">
            <v>651</v>
          </cell>
          <cell r="B645" t="str">
            <v>-</v>
          </cell>
          <cell r="C645" t="str">
            <v/>
          </cell>
          <cell r="D645" t="str">
            <v>GMP</v>
          </cell>
          <cell r="E645">
            <v>687</v>
          </cell>
          <cell r="H645">
            <v>173</v>
          </cell>
          <cell r="I645" t="str">
            <v>A</v>
          </cell>
          <cell r="J645" t="str">
            <v>Công ty cổ phần dược Phúc Vinh</v>
          </cell>
          <cell r="K645" t="str">
            <v/>
          </cell>
          <cell r="L645" t="str">
            <v>Lô CN4 - 6.2 Khu Công nghiệp Thạch Thất, huyện Quốc Oai, Hà Nội</v>
          </cell>
          <cell r="M645" t="str">
            <v>Block CN4 – 6.2, Thach That Industrial Zone, Quoc Oai District, Ha Noi City</v>
          </cell>
          <cell r="N645" t="str">
            <v/>
          </cell>
          <cell r="O645" t="str">
            <v/>
          </cell>
          <cell r="P645" t="str">
            <v>* Thuốc từ dược liệu: Viên nang cứng, viên nang mềm, viên nén bao đường, thuốc nước uống
* Nguyên liệu làm thuốc: Cao lỏng, cao đặc, cao khô</v>
          </cell>
          <cell r="R645" t="str">
            <v>WHO-GMP</v>
          </cell>
          <cell r="S645">
            <v>43143</v>
          </cell>
          <cell r="T645" t="str">
            <v>93/GCN-QLD</v>
          </cell>
          <cell r="U645">
            <v>42047</v>
          </cell>
          <cell r="V645">
            <v>43143</v>
          </cell>
          <cell r="X645" t="str">
            <v>Mới</v>
          </cell>
          <cell r="Y645" t="str">
            <v>* Dược liệu (viên, nang mềm, nước uống)
* Nguyên liệu (cao)</v>
          </cell>
          <cell r="AV645" t="b">
            <v>1</v>
          </cell>
          <cell r="AW645" t="b">
            <v>0</v>
          </cell>
          <cell r="AX645" t="b">
            <v>0</v>
          </cell>
          <cell r="AY645">
            <v>150</v>
          </cell>
          <cell r="BA645" t="str">
            <v>-</v>
          </cell>
          <cell r="BB645" t="str">
            <v/>
          </cell>
          <cell r="BC645" t="str">
            <v>Cục Quản lý Dược Việt Nam</v>
          </cell>
        </row>
        <row r="646">
          <cell r="A646">
            <v>652</v>
          </cell>
          <cell r="B646" t="str">
            <v>-</v>
          </cell>
          <cell r="C646" t="str">
            <v/>
          </cell>
          <cell r="D646" t="str">
            <v>GMP</v>
          </cell>
          <cell r="E646">
            <v>689</v>
          </cell>
          <cell r="H646">
            <v>174</v>
          </cell>
          <cell r="I646" t="str">
            <v>A</v>
          </cell>
          <cell r="J646" t="str">
            <v>Công ty Cổ phần Dược phẩm An Thiên</v>
          </cell>
          <cell r="K646" t="str">
            <v/>
          </cell>
          <cell r="L646" t="str">
            <v>Lô C16, đường số 9, khu công nghiệp Hiệp Phước, huyện Nhà Bè, thành phố Hồ Chí Minh.</v>
          </cell>
          <cell r="M646" t="str">
            <v/>
          </cell>
          <cell r="N646" t="str">
            <v>314 Bông Sao, phường 5, quận 8, Thành phố Hồ Chí Minh</v>
          </cell>
          <cell r="O646" t="str">
            <v>314 Bong Sao, ward 5, district 8, Ho Chi Minh city</v>
          </cell>
          <cell r="P646"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đường, viên bao phim, viên nang cứng, viên hoàn, thuốc bột, thuốc cốm, hỗn dịch uống, dung dịch uống.</v>
          </cell>
          <cell r="R646" t="str">
            <v>WHO-GMP</v>
          </cell>
          <cell r="S646">
            <v>43451</v>
          </cell>
          <cell r="T646" t="str">
            <v>661/QĐ-QLD</v>
          </cell>
          <cell r="U646">
            <v>42355</v>
          </cell>
          <cell r="V646">
            <v>43451</v>
          </cell>
          <cell r="X646" t="str">
            <v>Mới</v>
          </cell>
          <cell r="Y646" t="str">
            <v>* Non-β (viên, cốm, bột uống, tiêm bột, tiêm nước, nước uống)
* Dược liệu (viên, cốm, bột uống, nước uống)</v>
          </cell>
          <cell r="Z646" t="str">
            <v>x</v>
          </cell>
          <cell r="AA646" t="str">
            <v>x</v>
          </cell>
          <cell r="AB646" t="str">
            <v/>
          </cell>
          <cell r="AC646" t="str">
            <v/>
          </cell>
          <cell r="AD646" t="str">
            <v/>
          </cell>
          <cell r="AE646" t="str">
            <v/>
          </cell>
          <cell r="AF646" t="str">
            <v>N K</v>
          </cell>
          <cell r="AG646" t="str">
            <v>N</v>
          </cell>
          <cell r="AH646" t="str">
            <v>N D H</v>
          </cell>
          <cell r="AI646" t="str">
            <v/>
          </cell>
          <cell r="AJ646" t="str">
            <v/>
          </cell>
          <cell r="AK646" t="str">
            <v>N D</v>
          </cell>
          <cell r="AL646" t="str">
            <v/>
          </cell>
          <cell r="AM646" t="str">
            <v/>
          </cell>
          <cell r="AN646" t="str">
            <v/>
          </cell>
          <cell r="AO646" t="str">
            <v/>
          </cell>
          <cell r="AP646" t="str">
            <v/>
          </cell>
          <cell r="AQ646" t="str">
            <v/>
          </cell>
          <cell r="AR646" t="str">
            <v/>
          </cell>
          <cell r="AS646" t="str">
            <v/>
          </cell>
          <cell r="AT646" t="str">
            <v/>
          </cell>
          <cell r="AU646" t="str">
            <v/>
          </cell>
          <cell r="AV646" t="b">
            <v>1</v>
          </cell>
          <cell r="AW646" t="b">
            <v>0</v>
          </cell>
          <cell r="AX646" t="b">
            <v>0</v>
          </cell>
          <cell r="AY646">
            <v>151</v>
          </cell>
          <cell r="AZ646">
            <v>34</v>
          </cell>
          <cell r="BA646">
            <v>34</v>
          </cell>
          <cell r="BB646" t="str">
            <v>54/ĐKKDD-BYT</v>
          </cell>
          <cell r="BC646" t="str">
            <v>Cục Quản lý Dược Việt Nam</v>
          </cell>
        </row>
        <row r="647">
          <cell r="A647">
            <v>653</v>
          </cell>
          <cell r="B647" t="str">
            <v>-</v>
          </cell>
          <cell r="C647" t="str">
            <v/>
          </cell>
          <cell r="D647" t="str">
            <v>GMP</v>
          </cell>
          <cell r="E647">
            <v>690</v>
          </cell>
          <cell r="H647">
            <v>175</v>
          </cell>
          <cell r="I647" t="str">
            <v>A</v>
          </cell>
          <cell r="J647" t="str">
            <v>Công ty cổ phần Dược phẩm Hà Nam</v>
          </cell>
          <cell r="K647" t="str">
            <v/>
          </cell>
          <cell r="L647" t="str">
            <v>Đường Lê Chân, Khu công nghiệp Châu Sơn, thành phố Phủ Lý, Tỉnh Hà Nam.</v>
          </cell>
          <cell r="M647" t="str">
            <v/>
          </cell>
          <cell r="N647" t="str">
            <v/>
          </cell>
          <cell r="O647" t="str">
            <v/>
          </cell>
          <cell r="P647" t="str">
            <v>* Thuốc từ dược liệu: Viên nén, viên bao phim, viên bao đường, viên nang cứng, viên hoàn mềm, viên hoàn cứng, thuốc bột, thuốc cốm, thuốc nước uống, sirô thuốc, trà hòa tan và trà túi lọc.</v>
          </cell>
          <cell r="R647" t="str">
            <v>WHO-GMP</v>
          </cell>
          <cell r="S647">
            <v>43499</v>
          </cell>
          <cell r="T647" t="str">
            <v>49/GCN-QLD</v>
          </cell>
          <cell r="U647">
            <v>42403</v>
          </cell>
          <cell r="V647">
            <v>43499</v>
          </cell>
          <cell r="X647" t="str">
            <v>Mới</v>
          </cell>
          <cell r="Y647" t="str">
            <v>* Dược liệu (viên, cốm, bột uống, nước uống)</v>
          </cell>
          <cell r="AA647" t="str">
            <v>x</v>
          </cell>
          <cell r="AH647" t="str">
            <v>D H</v>
          </cell>
          <cell r="AK647" t="str">
            <v>D</v>
          </cell>
          <cell r="AV647" t="b">
            <v>1</v>
          </cell>
          <cell r="AW647" t="b">
            <v>0</v>
          </cell>
          <cell r="AX647" t="b">
            <v>0</v>
          </cell>
          <cell r="AY647">
            <v>152</v>
          </cell>
          <cell r="BA647" t="str">
            <v>-</v>
          </cell>
          <cell r="BB647" t="str">
            <v/>
          </cell>
          <cell r="BC647" t="str">
            <v>Cục Quản lý Dược Việt Nam</v>
          </cell>
        </row>
        <row r="648">
          <cell r="A648">
            <v>654</v>
          </cell>
          <cell r="B648" t="str">
            <v>o</v>
          </cell>
          <cell r="C648" t="str">
            <v>GMP-176A</v>
          </cell>
          <cell r="D648" t="str">
            <v>GMP</v>
          </cell>
          <cell r="E648">
            <v>691</v>
          </cell>
          <cell r="H648">
            <v>176</v>
          </cell>
          <cell r="I648" t="str">
            <v>A</v>
          </cell>
          <cell r="J648" t="str">
            <v>Công ty TNHH MTV Dược phẩm Phước Sanh Pharma</v>
          </cell>
          <cell r="K648" t="str">
            <v/>
          </cell>
          <cell r="L648" t="str">
            <v>Số 272 C, khu 3, thị trấn Đức Hòa, huyện Đức Hòa, tỉnh Long An.</v>
          </cell>
          <cell r="M648" t="str">
            <v/>
          </cell>
          <cell r="N648" t="str">
            <v/>
          </cell>
          <cell r="O648" t="str">
            <v/>
          </cell>
          <cell r="P648" t="str">
            <v>* Thuốc từ dược liệu: Viên nang cứng, viên hoàn cứng, thuốc nước uống; thuốc dùng ngoài._x000D_
* Nguyên liệu làm thuốc: Dược liệu đã chế biến, cao lỏng.</v>
          </cell>
          <cell r="R648" t="str">
            <v>WHO-GMP</v>
          </cell>
          <cell r="S648">
            <v>44534</v>
          </cell>
          <cell r="T648" t="str">
            <v>784/GCN-QLD</v>
          </cell>
          <cell r="U648">
            <v>43438</v>
          </cell>
          <cell r="V648">
            <v>44534</v>
          </cell>
          <cell r="X648" t="str">
            <v>Tái</v>
          </cell>
          <cell r="Y648" t="str">
            <v>* Dược liệu (viên, nước uống)_x000D_
* Nguyên liệu dược liệu (cao)</v>
          </cell>
          <cell r="AA648" t="str">
            <v>x</v>
          </cell>
          <cell r="AE648" t="str">
            <v>x</v>
          </cell>
          <cell r="AH648" t="str">
            <v>D H</v>
          </cell>
          <cell r="AI648" t="str">
            <v>D</v>
          </cell>
          <cell r="AK648" t="str">
            <v>D</v>
          </cell>
          <cell r="AU648" t="str">
            <v>D</v>
          </cell>
          <cell r="AV648" t="b">
            <v>1</v>
          </cell>
          <cell r="AW648" t="b">
            <v>0</v>
          </cell>
          <cell r="AX648" t="b">
            <v>0</v>
          </cell>
          <cell r="AY648">
            <v>153</v>
          </cell>
          <cell r="BA648" t="str">
            <v>-</v>
          </cell>
          <cell r="BB648" t="str">
            <v/>
          </cell>
          <cell r="BC648" t="str">
            <v>Cục Quản lý Dược Việt Nam</v>
          </cell>
        </row>
        <row r="649">
          <cell r="A649">
            <v>655</v>
          </cell>
          <cell r="B649" t="str">
            <v>-</v>
          </cell>
          <cell r="C649" t="str">
            <v/>
          </cell>
          <cell r="D649" t="str">
            <v>GMP</v>
          </cell>
          <cell r="E649">
            <v>692</v>
          </cell>
          <cell r="H649">
            <v>176</v>
          </cell>
          <cell r="I649" t="str">
            <v>A</v>
          </cell>
          <cell r="J649" t="str">
            <v>Công ty TNHH MTV Dược phẩm Phước Sanh Pharma</v>
          </cell>
          <cell r="K649" t="str">
            <v/>
          </cell>
          <cell r="L649" t="str">
            <v>Số 272 C, khu 3, thị trấn Đức Hòa, huyện Đức Hòa, tỉnh Long An.</v>
          </cell>
          <cell r="M649" t="str">
            <v/>
          </cell>
          <cell r="N649" t="str">
            <v/>
          </cell>
          <cell r="O649" t="str">
            <v/>
          </cell>
          <cell r="P649" t="str">
            <v>* Thuốc từ dược liệu: Viên nang cứng, viên hoàn cứng, thuốc nước uống;_x000D_
* Nguyên liệu làm thuốc: Dược liệu đã chế biến, cao lỏng.</v>
          </cell>
          <cell r="R649" t="str">
            <v>WHO-GMP</v>
          </cell>
          <cell r="S649">
            <v>43406</v>
          </cell>
          <cell r="T649" t="str">
            <v>584/GCN-QLD</v>
          </cell>
          <cell r="U649">
            <v>42310</v>
          </cell>
          <cell r="V649">
            <v>43406</v>
          </cell>
          <cell r="X649" t="str">
            <v>Mới</v>
          </cell>
          <cell r="Y649" t="str">
            <v>* Dược liệu (viên, nước uống)
* Nguyên liệu dược liệu (cao, đã chế biến)</v>
          </cell>
          <cell r="AV649" t="b">
            <v>1</v>
          </cell>
          <cell r="AW649" t="b">
            <v>0</v>
          </cell>
          <cell r="AX649" t="b">
            <v>0</v>
          </cell>
          <cell r="AY649">
            <v>153</v>
          </cell>
          <cell r="BA649" t="str">
            <v>-</v>
          </cell>
          <cell r="BB649" t="str">
            <v/>
          </cell>
          <cell r="BC649" t="str">
            <v>Cục Quản lý Dược Việt Nam</v>
          </cell>
        </row>
        <row r="650">
          <cell r="A650">
            <v>656</v>
          </cell>
          <cell r="B650" t="str">
            <v>-</v>
          </cell>
          <cell r="C650" t="str">
            <v/>
          </cell>
          <cell r="D650" t="str">
            <v>GMP</v>
          </cell>
          <cell r="E650">
            <v>694</v>
          </cell>
          <cell r="H650">
            <v>177</v>
          </cell>
          <cell r="I650" t="str">
            <v>A</v>
          </cell>
          <cell r="J650" t="str">
            <v>Cơ sở sản xuất thuốc Đông Dược Cửu Long</v>
          </cell>
          <cell r="K650" t="str">
            <v/>
          </cell>
          <cell r="L650" t="str">
            <v>Số 28 Huỳnh Phan Hộ, phường Trà An, quận Bình Thủy, thành phố Cần Thơ.</v>
          </cell>
          <cell r="M650" t="str">
            <v/>
          </cell>
          <cell r="N650" t="str">
            <v/>
          </cell>
          <cell r="O650" t="str">
            <v/>
          </cell>
          <cell r="P650" t="str">
            <v>* Thuốc từ dược liệu: Viên nén, viên nang cứng.</v>
          </cell>
          <cell r="R650" t="str">
            <v>WHO-GMP</v>
          </cell>
          <cell r="S650">
            <v>43256</v>
          </cell>
          <cell r="T650" t="str">
            <v>302/GCN-QLD</v>
          </cell>
          <cell r="U650">
            <v>42160</v>
          </cell>
          <cell r="V650">
            <v>43256</v>
          </cell>
          <cell r="X650" t="str">
            <v>Mới</v>
          </cell>
          <cell r="Y650" t="str">
            <v>* Dược liệu (viên)</v>
          </cell>
          <cell r="Z650" t="str">
            <v/>
          </cell>
          <cell r="AA650" t="str">
            <v>x</v>
          </cell>
          <cell r="AB650" t="str">
            <v/>
          </cell>
          <cell r="AC650" t="str">
            <v/>
          </cell>
          <cell r="AD650" t="str">
            <v/>
          </cell>
          <cell r="AE650" t="str">
            <v/>
          </cell>
          <cell r="AF650" t="str">
            <v/>
          </cell>
          <cell r="AG650" t="str">
            <v/>
          </cell>
          <cell r="AH650" t="str">
            <v>D</v>
          </cell>
          <cell r="AI650" t="str">
            <v/>
          </cell>
          <cell r="AJ650" t="str">
            <v/>
          </cell>
          <cell r="AK650" t="str">
            <v/>
          </cell>
          <cell r="AL650" t="str">
            <v/>
          </cell>
          <cell r="AM650" t="str">
            <v/>
          </cell>
          <cell r="AN650" t="str">
            <v/>
          </cell>
          <cell r="AO650" t="str">
            <v/>
          </cell>
          <cell r="AP650" t="str">
            <v/>
          </cell>
          <cell r="AQ650" t="str">
            <v/>
          </cell>
          <cell r="AR650" t="str">
            <v/>
          </cell>
          <cell r="AS650" t="str">
            <v/>
          </cell>
          <cell r="AT650" t="str">
            <v/>
          </cell>
          <cell r="AU650" t="str">
            <v/>
          </cell>
          <cell r="AV650" t="b">
            <v>1</v>
          </cell>
          <cell r="AW650" t="b">
            <v>0</v>
          </cell>
          <cell r="AX650" t="b">
            <v>0</v>
          </cell>
          <cell r="AY650">
            <v>154</v>
          </cell>
          <cell r="BA650" t="str">
            <v>-</v>
          </cell>
          <cell r="BB650" t="str">
            <v/>
          </cell>
          <cell r="BC650" t="str">
            <v>Cục Quản lý Dược Việt Nam</v>
          </cell>
        </row>
        <row r="651">
          <cell r="A651">
            <v>657</v>
          </cell>
          <cell r="B651" t="str">
            <v>o</v>
          </cell>
          <cell r="C651" t="str">
            <v>GMP-177B</v>
          </cell>
          <cell r="D651" t="str">
            <v>GMP</v>
          </cell>
          <cell r="E651">
            <v>695</v>
          </cell>
          <cell r="H651">
            <v>177</v>
          </cell>
          <cell r="I651" t="str">
            <v>B</v>
          </cell>
          <cell r="J651" t="str">
            <v>Cơ sở sản xuất thuốc Đông Dược Cửu Long</v>
          </cell>
          <cell r="K651" t="str">
            <v/>
          </cell>
          <cell r="L651" t="str">
            <v>Số 28 Huỳnh Phan Hộ, phường Trà An, quận Bình Thủy, thành phố Cần Thơ.</v>
          </cell>
          <cell r="M651" t="str">
            <v/>
          </cell>
          <cell r="N651" t="str">
            <v/>
          </cell>
          <cell r="O651" t="str">
            <v/>
          </cell>
          <cell r="P651" t="str">
            <v>* Thuốc từ dược liệu: Thuốc kem, thuốc mỡ.</v>
          </cell>
          <cell r="R651" t="str">
            <v>WHO-GMP</v>
          </cell>
          <cell r="S651">
            <v>43428</v>
          </cell>
          <cell r="T651" t="str">
            <v>634/GCN-QLD</v>
          </cell>
          <cell r="U651">
            <v>42332</v>
          </cell>
          <cell r="V651">
            <v>43428</v>
          </cell>
          <cell r="W651" t="str">
            <v>Cơ sở ngừng đăng ký dạng bào chế kem mỡ</v>
          </cell>
          <cell r="X651" t="str">
            <v>Mới</v>
          </cell>
          <cell r="Y651" t="str">
            <v>* Dược liệu (kem, mỡ)</v>
          </cell>
          <cell r="Z651" t="str">
            <v/>
          </cell>
          <cell r="AA651" t="str">
            <v>x</v>
          </cell>
          <cell r="AB651" t="str">
            <v/>
          </cell>
          <cell r="AC651" t="str">
            <v/>
          </cell>
          <cell r="AD651" t="str">
            <v/>
          </cell>
          <cell r="AE651" t="str">
            <v/>
          </cell>
          <cell r="AF651" t="str">
            <v/>
          </cell>
          <cell r="AG651" t="str">
            <v/>
          </cell>
          <cell r="AH651" t="str">
            <v/>
          </cell>
          <cell r="AI651" t="str">
            <v/>
          </cell>
          <cell r="AJ651" t="str">
            <v/>
          </cell>
          <cell r="AK651" t="str">
            <v/>
          </cell>
          <cell r="AL651" t="str">
            <v/>
          </cell>
          <cell r="AM651" t="str">
            <v/>
          </cell>
          <cell r="AN651" t="str">
            <v>D</v>
          </cell>
          <cell r="AO651" t="str">
            <v/>
          </cell>
          <cell r="AP651" t="str">
            <v/>
          </cell>
          <cell r="AQ651" t="str">
            <v/>
          </cell>
          <cell r="AR651" t="str">
            <v/>
          </cell>
          <cell r="AS651" t="str">
            <v/>
          </cell>
          <cell r="AT651" t="str">
            <v/>
          </cell>
          <cell r="AU651" t="str">
            <v/>
          </cell>
          <cell r="AV651" t="b">
            <v>0</v>
          </cell>
          <cell r="AW651" t="b">
            <v>0</v>
          </cell>
          <cell r="AX651" t="b">
            <v>0</v>
          </cell>
          <cell r="AY651">
            <v>154</v>
          </cell>
          <cell r="BA651" t="str">
            <v>-</v>
          </cell>
          <cell r="BB651" t="str">
            <v/>
          </cell>
          <cell r="BC651" t="str">
            <v>Cục Quản lý Dược Việt Nam</v>
          </cell>
        </row>
        <row r="652">
          <cell r="A652">
            <v>658</v>
          </cell>
          <cell r="B652" t="str">
            <v>-</v>
          </cell>
          <cell r="C652" t="str">
            <v/>
          </cell>
          <cell r="D652" t="str">
            <v>GMP</v>
          </cell>
          <cell r="E652">
            <v>696</v>
          </cell>
          <cell r="H652">
            <v>178</v>
          </cell>
          <cell r="I652" t="str">
            <v>A</v>
          </cell>
          <cell r="J652" t="str">
            <v>Công ty cổ phần Sanofi Việt Nam</v>
          </cell>
          <cell r="K652" t="str">
            <v/>
          </cell>
          <cell r="L652" t="str">
            <v>Lô I-8-2, đường D8, Khu công nghệ cao, quận 9, thành phố Hồ Chí Minh.</v>
          </cell>
          <cell r="M652" t="str">
            <v/>
          </cell>
          <cell r="N652" t="str">
            <v/>
          </cell>
          <cell r="O652" t="str">
            <v/>
          </cell>
          <cell r="P652" t="str">
            <v>* Thuốc không chứa kháng sinh nhóm β-Lactam: Viên nén, viên bao phim, viên nang cứng, thuốc bột, thuốc cốm, thuốc nước uống dạng ampoule, thuốc nước dùng ngoài, thuốc kem, thuốc mỡ, thuốc gel.</v>
          </cell>
          <cell r="R652" t="str">
            <v>WHO-GMP</v>
          </cell>
          <cell r="S652">
            <v>43479</v>
          </cell>
          <cell r="T652" t="str">
            <v>15/GCN-QLD</v>
          </cell>
          <cell r="U652">
            <v>42383</v>
          </cell>
          <cell r="V652">
            <v>43479</v>
          </cell>
          <cell r="X652" t="str">
            <v>Mới</v>
          </cell>
          <cell r="Y652" t="str">
            <v>* Non-β (viên, cốm, bột uống, kem, gel, mỡ, nước uống, nước dùng ngoài)</v>
          </cell>
          <cell r="Z652" t="str">
            <v>x</v>
          </cell>
          <cell r="AA652" t="str">
            <v/>
          </cell>
          <cell r="AB652" t="str">
            <v/>
          </cell>
          <cell r="AC652" t="str">
            <v/>
          </cell>
          <cell r="AD652" t="str">
            <v/>
          </cell>
          <cell r="AE652" t="str">
            <v/>
          </cell>
          <cell r="AF652" t="str">
            <v/>
          </cell>
          <cell r="AG652" t="str">
            <v/>
          </cell>
          <cell r="AH652" t="str">
            <v>N D</v>
          </cell>
          <cell r="AI652" t="str">
            <v/>
          </cell>
          <cell r="AJ652" t="str">
            <v/>
          </cell>
          <cell r="AK652" t="str">
            <v>N</v>
          </cell>
          <cell r="AL652" t="str">
            <v>N</v>
          </cell>
          <cell r="AM652" t="str">
            <v/>
          </cell>
          <cell r="AN652" t="str">
            <v>N</v>
          </cell>
          <cell r="AO652" t="str">
            <v/>
          </cell>
          <cell r="AP652" t="str">
            <v/>
          </cell>
          <cell r="AQ652" t="str">
            <v/>
          </cell>
          <cell r="AR652" t="str">
            <v/>
          </cell>
          <cell r="AS652" t="str">
            <v/>
          </cell>
          <cell r="AT652" t="str">
            <v/>
          </cell>
          <cell r="AU652" t="str">
            <v/>
          </cell>
          <cell r="AV652" t="b">
            <v>1</v>
          </cell>
          <cell r="AW652" t="b">
            <v>0</v>
          </cell>
          <cell r="AX652" t="b">
            <v>0</v>
          </cell>
          <cell r="AY652">
            <v>155</v>
          </cell>
          <cell r="AZ652">
            <v>19</v>
          </cell>
          <cell r="BA652">
            <v>19</v>
          </cell>
          <cell r="BB652" t="str">
            <v>253/ĐKKDD-BYT</v>
          </cell>
          <cell r="BC652" t="str">
            <v>Cục Quản lý Dược Việt Nam</v>
          </cell>
        </row>
        <row r="653">
          <cell r="A653">
            <v>659</v>
          </cell>
          <cell r="B653" t="str">
            <v>o</v>
          </cell>
          <cell r="C653" t="str">
            <v>GMP-178B</v>
          </cell>
          <cell r="D653" t="str">
            <v>GMP</v>
          </cell>
          <cell r="E653">
            <v>697</v>
          </cell>
          <cell r="H653">
            <v>178</v>
          </cell>
          <cell r="I653" t="str">
            <v>B</v>
          </cell>
          <cell r="J653" t="str">
            <v>Công ty cổ phần Sanofi Việt Nam</v>
          </cell>
          <cell r="K653" t="str">
            <v/>
          </cell>
          <cell r="L653" t="str">
            <v>Lô I-8-2, đường D8, Khu công nghệ cao, quận 9, thành phố Hồ Chí Minh.</v>
          </cell>
          <cell r="M653" t="str">
            <v/>
          </cell>
          <cell r="N653" t="str">
            <v/>
          </cell>
          <cell r="O653" t="str">
            <v/>
          </cell>
          <cell r="P653" t="str">
            <v>* Thuốc không chứa kháng sinh nhóm β-Lactam: Thuốc sirô.</v>
          </cell>
          <cell r="R653" t="str">
            <v>WHO-GMP</v>
          </cell>
          <cell r="S653">
            <v>43888</v>
          </cell>
          <cell r="T653" t="str">
            <v>73/GCN-QLD</v>
          </cell>
          <cell r="U653">
            <v>42793</v>
          </cell>
          <cell r="V653">
            <v>43888</v>
          </cell>
          <cell r="W653" t="str">
            <v>Đã gộp chung vào 1 chứng nhận của cơ sở (2019)</v>
          </cell>
          <cell r="X653" t="str">
            <v>Mới</v>
          </cell>
          <cell r="Y653" t="str">
            <v>* Non-β</v>
          </cell>
          <cell r="Z653" t="str">
            <v>x</v>
          </cell>
          <cell r="AA653" t="str">
            <v/>
          </cell>
          <cell r="AB653" t="str">
            <v/>
          </cell>
          <cell r="AC653" t="str">
            <v/>
          </cell>
          <cell r="AD653" t="str">
            <v/>
          </cell>
          <cell r="AE653" t="str">
            <v/>
          </cell>
          <cell r="AF653" t="str">
            <v/>
          </cell>
          <cell r="AG653" t="str">
            <v/>
          </cell>
          <cell r="AH653" t="str">
            <v/>
          </cell>
          <cell r="AI653" t="str">
            <v/>
          </cell>
          <cell r="AJ653" t="str">
            <v/>
          </cell>
          <cell r="AK653" t="str">
            <v>N</v>
          </cell>
          <cell r="AL653" t="str">
            <v/>
          </cell>
          <cell r="AM653" t="str">
            <v/>
          </cell>
          <cell r="AN653" t="str">
            <v/>
          </cell>
          <cell r="AO653" t="str">
            <v/>
          </cell>
          <cell r="AP653" t="str">
            <v/>
          </cell>
          <cell r="AQ653" t="str">
            <v/>
          </cell>
          <cell r="AR653" t="str">
            <v/>
          </cell>
          <cell r="AS653" t="str">
            <v/>
          </cell>
          <cell r="AT653" t="str">
            <v/>
          </cell>
          <cell r="AU653" t="str">
            <v/>
          </cell>
          <cell r="AV653" t="b">
            <v>0</v>
          </cell>
          <cell r="AW653" t="b">
            <v>0</v>
          </cell>
          <cell r="AX653" t="b">
            <v>0</v>
          </cell>
          <cell r="AY653">
            <v>155</v>
          </cell>
          <cell r="AZ653">
            <v>19</v>
          </cell>
          <cell r="BA653">
            <v>19</v>
          </cell>
          <cell r="BB653" t="str">
            <v>253/ĐKKDD-BYT</v>
          </cell>
          <cell r="BC653" t="str">
            <v>Cục Quản lý Dược Việt Nam</v>
          </cell>
        </row>
        <row r="654">
          <cell r="A654">
            <v>660</v>
          </cell>
          <cell r="B654" t="str">
            <v>-</v>
          </cell>
          <cell r="C654" t="str">
            <v/>
          </cell>
          <cell r="D654" t="str">
            <v>GMP</v>
          </cell>
          <cell r="E654">
            <v>699</v>
          </cell>
          <cell r="H654">
            <v>179</v>
          </cell>
          <cell r="I654" t="str">
            <v>A</v>
          </cell>
          <cell r="J654" t="str">
            <v>Công ty TNHH Vạn Xuân</v>
          </cell>
          <cell r="K654" t="str">
            <v/>
          </cell>
          <cell r="L654" t="str">
            <v>Đường số 3, cụm công nghiệp Liên Hưng, ấp Bình Tiền 2, xã Đức Hòa Hạ, huyện Đức Hòa, tỉnh Long An.</v>
          </cell>
          <cell r="M654" t="str">
            <v/>
          </cell>
          <cell r="N654" t="str">
            <v/>
          </cell>
          <cell r="O654" t="str">
            <v/>
          </cell>
          <cell r="P654" t="str">
            <v>* Thuốc từ dược liệu: Viên bao phim, viên nang cứng, thuốc bột, thuốc cốm;_x000D_
* Nguyên liệu làm thuốc từ dược liệu: Cao khô.</v>
          </cell>
          <cell r="R654" t="str">
            <v>WHO-GMP</v>
          </cell>
          <cell r="S654">
            <v>43451</v>
          </cell>
          <cell r="T654" t="str">
            <v>660/GCN-QLD</v>
          </cell>
          <cell r="U654">
            <v>42355</v>
          </cell>
          <cell r="V654">
            <v>43451</v>
          </cell>
          <cell r="X654" t="str">
            <v>Mới</v>
          </cell>
          <cell r="Y654" t="str">
            <v>* Dược liệu (viên, cốm, bột uống)
* Nguyên liệu dược liệu (cao)</v>
          </cell>
          <cell r="Z654" t="str">
            <v/>
          </cell>
          <cell r="AA654" t="str">
            <v>x</v>
          </cell>
          <cell r="AB654" t="str">
            <v/>
          </cell>
          <cell r="AC654" t="str">
            <v/>
          </cell>
          <cell r="AD654" t="str">
            <v/>
          </cell>
          <cell r="AE654" t="str">
            <v>x</v>
          </cell>
          <cell r="AF654" t="str">
            <v/>
          </cell>
          <cell r="AG654" t="str">
            <v/>
          </cell>
          <cell r="AH654" t="str">
            <v>D</v>
          </cell>
          <cell r="AI654" t="str">
            <v>D</v>
          </cell>
          <cell r="AJ654" t="str">
            <v/>
          </cell>
          <cell r="AK654" t="str">
            <v/>
          </cell>
          <cell r="AL654" t="str">
            <v/>
          </cell>
          <cell r="AM654" t="str">
            <v/>
          </cell>
          <cell r="AN654" t="str">
            <v/>
          </cell>
          <cell r="AO654" t="str">
            <v/>
          </cell>
          <cell r="AP654" t="str">
            <v/>
          </cell>
          <cell r="AQ654" t="str">
            <v/>
          </cell>
          <cell r="AR654" t="str">
            <v/>
          </cell>
          <cell r="AS654" t="str">
            <v/>
          </cell>
          <cell r="AT654" t="str">
            <v/>
          </cell>
          <cell r="AU654" t="str">
            <v>D</v>
          </cell>
          <cell r="AV654" t="b">
            <v>1</v>
          </cell>
          <cell r="AW654" t="b">
            <v>0</v>
          </cell>
          <cell r="AX654" t="b">
            <v>0</v>
          </cell>
          <cell r="AY654">
            <v>156</v>
          </cell>
          <cell r="AZ654">
            <v>149</v>
          </cell>
          <cell r="BA654">
            <v>149</v>
          </cell>
          <cell r="BB654" t="str">
            <v>147/BYT-ĐKKDD</v>
          </cell>
          <cell r="BC654" t="str">
            <v>Cục Quản lý Dược Việt Nam</v>
          </cell>
        </row>
        <row r="655">
          <cell r="A655">
            <v>662</v>
          </cell>
          <cell r="B655" t="str">
            <v>o</v>
          </cell>
          <cell r="C655" t="str">
            <v>GMP-180A</v>
          </cell>
          <cell r="D655" t="str">
            <v>GMP</v>
          </cell>
          <cell r="E655">
            <v>700</v>
          </cell>
          <cell r="H655">
            <v>180</v>
          </cell>
          <cell r="I655" t="str">
            <v>A</v>
          </cell>
          <cell r="J655" t="str">
            <v>Công ty TNHH y học cổ truyền Đại Hồng Phúc</v>
          </cell>
          <cell r="K655" t="str">
            <v/>
          </cell>
          <cell r="L655" t="str">
            <v>E9/202D Thế Lữ, ấp 6, xã Tân Nhựt, Bình Chánh, thành phố Hồ Chí Minh.</v>
          </cell>
          <cell r="M655" t="str">
            <v/>
          </cell>
          <cell r="N655" t="str">
            <v/>
          </cell>
          <cell r="O655" t="str">
            <v/>
          </cell>
          <cell r="P655" t="str">
            <v>* Thuốc từ dược liệu: Viên nang cứng, viên hoàn mềm, trà hòa tan, trà túi lọc, thuốc nước uống dạng gói và thuốc cốm dạng gói.</v>
          </cell>
          <cell r="R655" t="str">
            <v>WHO-GMP</v>
          </cell>
          <cell r="S655">
            <v>43671</v>
          </cell>
          <cell r="T655" t="str">
            <v>335/GCN-QLD</v>
          </cell>
          <cell r="U655">
            <v>42576</v>
          </cell>
          <cell r="V655">
            <v>43671</v>
          </cell>
          <cell r="W655" t="str">
            <v>Cơ sở chuyển đăng ký sang Cục YDCT</v>
          </cell>
          <cell r="X655" t="str">
            <v>Mới</v>
          </cell>
          <cell r="Y655" t="str">
            <v>* Dược liệu (viên, cốm, nước uống)</v>
          </cell>
          <cell r="AA655" t="str">
            <v>x</v>
          </cell>
          <cell r="AH655" t="str">
            <v>D</v>
          </cell>
          <cell r="AK655" t="str">
            <v>D</v>
          </cell>
          <cell r="AV655" t="b">
            <v>0</v>
          </cell>
          <cell r="AW655" t="b">
            <v>0</v>
          </cell>
          <cell r="AX655" t="b">
            <v>0</v>
          </cell>
          <cell r="AY655">
            <v>157</v>
          </cell>
          <cell r="AZ655">
            <v>181</v>
          </cell>
          <cell r="BA655">
            <v>181</v>
          </cell>
          <cell r="BB655" t="str">
            <v>172/ĐKKDD-BYT</v>
          </cell>
          <cell r="BC655" t="str">
            <v>Cục Quản lý Dược Việt Nam</v>
          </cell>
        </row>
        <row r="656">
          <cell r="A656">
            <v>663</v>
          </cell>
          <cell r="B656" t="str">
            <v>-</v>
          </cell>
          <cell r="C656" t="str">
            <v/>
          </cell>
          <cell r="D656" t="str">
            <v>GMP</v>
          </cell>
          <cell r="E656">
            <v>701</v>
          </cell>
          <cell r="H656">
            <v>181</v>
          </cell>
          <cell r="I656" t="str">
            <v>A</v>
          </cell>
          <cell r="J656" t="str">
            <v>Công ty Cổ phần Dược phẩm Vimedimex 2</v>
          </cell>
          <cell r="K656" t="str">
            <v/>
          </cell>
          <cell r="L656" t="str">
            <v>Lô đất N2, đường TS6, Khu Công nghiệp Tiên Sơn, xã Nội Duệ, huyện Tiên Du, tỉnh Bắc Ninh.</v>
          </cell>
          <cell r="M656" t="str">
            <v/>
          </cell>
          <cell r="N656" t="str">
            <v/>
          </cell>
          <cell r="O656" t="str">
            <v/>
          </cell>
          <cell r="P656" t="str">
            <v>* Thuốc không chứa kháng sinh nhóm β-Lactam: Viên nén, viên nang cứng, viên bao phim, viên bao đường, thuốc gói.</v>
          </cell>
          <cell r="R656" t="str">
            <v>WHO-GMP</v>
          </cell>
          <cell r="S656">
            <v>43581</v>
          </cell>
          <cell r="T656" t="str">
            <v>159/GCN-QLD</v>
          </cell>
          <cell r="U656">
            <v>42486</v>
          </cell>
          <cell r="V656">
            <v>43581</v>
          </cell>
          <cell r="X656" t="str">
            <v>Mới</v>
          </cell>
          <cell r="Y656" t="str">
            <v>* Non-β (viên)</v>
          </cell>
          <cell r="Z656" t="str">
            <v>x</v>
          </cell>
          <cell r="AA656" t="str">
            <v/>
          </cell>
          <cell r="AB656" t="str">
            <v/>
          </cell>
          <cell r="AC656" t="str">
            <v/>
          </cell>
          <cell r="AD656" t="str">
            <v/>
          </cell>
          <cell r="AE656" t="str">
            <v/>
          </cell>
          <cell r="AF656" t="str">
            <v/>
          </cell>
          <cell r="AG656" t="str">
            <v/>
          </cell>
          <cell r="AH656" t="str">
            <v>N</v>
          </cell>
          <cell r="AI656" t="str">
            <v/>
          </cell>
          <cell r="AJ656" t="str">
            <v/>
          </cell>
          <cell r="AK656" t="str">
            <v/>
          </cell>
          <cell r="AL656" t="str">
            <v/>
          </cell>
          <cell r="AM656" t="str">
            <v/>
          </cell>
          <cell r="AN656" t="str">
            <v/>
          </cell>
          <cell r="AO656" t="str">
            <v/>
          </cell>
          <cell r="AP656" t="str">
            <v/>
          </cell>
          <cell r="AQ656" t="str">
            <v/>
          </cell>
          <cell r="AR656" t="str">
            <v/>
          </cell>
          <cell r="AS656" t="str">
            <v/>
          </cell>
          <cell r="AT656" t="str">
            <v/>
          </cell>
          <cell r="AU656" t="str">
            <v/>
          </cell>
          <cell r="AV656" t="b">
            <v>1</v>
          </cell>
          <cell r="AW656" t="b">
            <v>0</v>
          </cell>
          <cell r="AX656" t="b">
            <v>0</v>
          </cell>
          <cell r="AY656">
            <v>158</v>
          </cell>
          <cell r="AZ656">
            <v>163</v>
          </cell>
          <cell r="BA656">
            <v>163</v>
          </cell>
          <cell r="BB656" t="str">
            <v>176/BYT-ĐKKDD</v>
          </cell>
          <cell r="BC656" t="str">
            <v>Cục Quản lý Dược Việt Nam</v>
          </cell>
        </row>
        <row r="657">
          <cell r="A657">
            <v>664</v>
          </cell>
          <cell r="B657" t="str">
            <v>-</v>
          </cell>
          <cell r="C657" t="str">
            <v/>
          </cell>
          <cell r="D657" t="str">
            <v>GMP</v>
          </cell>
          <cell r="E657">
            <v>702</v>
          </cell>
          <cell r="H657">
            <v>182</v>
          </cell>
          <cell r="I657" t="str">
            <v>A</v>
          </cell>
          <cell r="J657" t="str">
            <v>Cơ sở sản xuất đông dược 408</v>
          </cell>
          <cell r="K657" t="str">
            <v/>
          </cell>
          <cell r="L657" t="str">
            <v>Ấp Tân Thuận B, xã Bình Đức, huyện Châu Thành, tỉnh Tiền Giang.</v>
          </cell>
          <cell r="M657" t="str">
            <v/>
          </cell>
          <cell r="N657" t="str">
            <v/>
          </cell>
          <cell r="O657" t="str">
            <v/>
          </cell>
          <cell r="P657" t="str">
            <v>* Thuốc từ dược liệu: Thuốc kem, thuốc mỡ.</v>
          </cell>
          <cell r="R657" t="str">
            <v>WHO-GMP</v>
          </cell>
          <cell r="S657">
            <v>43637</v>
          </cell>
          <cell r="T657" t="str">
            <v>258/GCN-QLD</v>
          </cell>
          <cell r="U657">
            <v>42542</v>
          </cell>
          <cell r="V657">
            <v>43637</v>
          </cell>
          <cell r="X657" t="str">
            <v>Mới</v>
          </cell>
          <cell r="Y657" t="str">
            <v>* Dược liệu (kem, mỡ)</v>
          </cell>
          <cell r="Z657" t="str">
            <v/>
          </cell>
          <cell r="AA657" t="str">
            <v>x</v>
          </cell>
          <cell r="AB657" t="str">
            <v/>
          </cell>
          <cell r="AC657" t="str">
            <v/>
          </cell>
          <cell r="AD657" t="str">
            <v/>
          </cell>
          <cell r="AE657" t="str">
            <v/>
          </cell>
          <cell r="AF657" t="str">
            <v/>
          </cell>
          <cell r="AG657" t="str">
            <v/>
          </cell>
          <cell r="AH657" t="str">
            <v/>
          </cell>
          <cell r="AI657" t="str">
            <v/>
          </cell>
          <cell r="AJ657" t="str">
            <v/>
          </cell>
          <cell r="AK657" t="str">
            <v/>
          </cell>
          <cell r="AL657" t="str">
            <v/>
          </cell>
          <cell r="AM657" t="str">
            <v/>
          </cell>
          <cell r="AN657" t="str">
            <v>D</v>
          </cell>
          <cell r="AO657" t="str">
            <v/>
          </cell>
          <cell r="AP657" t="str">
            <v/>
          </cell>
          <cell r="AQ657" t="str">
            <v/>
          </cell>
          <cell r="AR657" t="str">
            <v/>
          </cell>
          <cell r="AS657" t="str">
            <v/>
          </cell>
          <cell r="AT657" t="str">
            <v/>
          </cell>
          <cell r="AU657" t="str">
            <v/>
          </cell>
          <cell r="AV657" t="b">
            <v>1</v>
          </cell>
          <cell r="AW657" t="b">
            <v>0</v>
          </cell>
          <cell r="AX657" t="b">
            <v>0</v>
          </cell>
          <cell r="AY657">
            <v>159</v>
          </cell>
          <cell r="AZ657">
            <v>46</v>
          </cell>
          <cell r="BA657">
            <v>46</v>
          </cell>
          <cell r="BB657" t="str">
            <v>219/ĐKKDD-BYT</v>
          </cell>
          <cell r="BC657" t="str">
            <v>Cục Quản lý Dược Việt Nam</v>
          </cell>
        </row>
        <row r="658">
          <cell r="A658">
            <v>665</v>
          </cell>
          <cell r="B658" t="str">
            <v>o</v>
          </cell>
          <cell r="C658" t="str">
            <v>GMP-183A</v>
          </cell>
          <cell r="D658" t="str">
            <v>GMP</v>
          </cell>
          <cell r="E658">
            <v>703</v>
          </cell>
          <cell r="H658">
            <v>183</v>
          </cell>
          <cell r="I658" t="str">
            <v>A</v>
          </cell>
          <cell r="J658" t="str">
            <v>Công ty Cổ phần Trust Farma Quốc tế</v>
          </cell>
          <cell r="K658" t="str">
            <v>International Trust Farma Joint Stock Company</v>
          </cell>
          <cell r="L658" t="str">
            <v>Số 36, đại lộ Hữu Nghị, khu công nghiệp Việt Nam - Singapore 1, phường Bình Hòa, thị xã Thuận An, tỉnh Bình Dương.</v>
          </cell>
          <cell r="M658" t="str">
            <v>Nº 36, Huu Nghi Highway, Viet Nam - Singapore 1 Industrial Zone, Thuan An Town, Binh Duong Province.</v>
          </cell>
          <cell r="N658" t="str">
            <v/>
          </cell>
          <cell r="O658" t="str">
            <v/>
          </cell>
          <cell r="P658" t="str">
            <v>* Thuốc chứa kháng sinh nhóm Cephalosporin: Thuốc viên nén, viên bao phim, viên nang, thuốc bột, thuốc cốm.</v>
          </cell>
          <cell r="R658" t="str">
            <v>WHO-GMP</v>
          </cell>
          <cell r="S658">
            <v>44262</v>
          </cell>
          <cell r="T658" t="str">
            <v>112/GCN-QLD</v>
          </cell>
          <cell r="U658">
            <v>43166</v>
          </cell>
          <cell r="V658">
            <v>44262</v>
          </cell>
          <cell r="X658" t="str">
            <v>Mới</v>
          </cell>
          <cell r="Y658" t="str">
            <v>* Cephalosporin (viên, cốm, bột uống)</v>
          </cell>
          <cell r="Z658" t="str">
            <v>x</v>
          </cell>
          <cell r="AA658" t="str">
            <v/>
          </cell>
          <cell r="AB658" t="str">
            <v/>
          </cell>
          <cell r="AC658" t="str">
            <v/>
          </cell>
          <cell r="AD658" t="str">
            <v/>
          </cell>
          <cell r="AE658" t="str">
            <v/>
          </cell>
          <cell r="AF658" t="str">
            <v/>
          </cell>
          <cell r="AG658" t="str">
            <v/>
          </cell>
          <cell r="AH658" t="str">
            <v>C</v>
          </cell>
          <cell r="AI658" t="str">
            <v/>
          </cell>
          <cell r="AJ658" t="str">
            <v/>
          </cell>
          <cell r="AK658" t="str">
            <v/>
          </cell>
          <cell r="AL658" t="str">
            <v/>
          </cell>
          <cell r="AM658" t="str">
            <v/>
          </cell>
          <cell r="AN658" t="str">
            <v/>
          </cell>
          <cell r="AO658" t="str">
            <v/>
          </cell>
          <cell r="AP658" t="str">
            <v/>
          </cell>
          <cell r="AQ658" t="str">
            <v/>
          </cell>
          <cell r="AR658" t="str">
            <v/>
          </cell>
          <cell r="AS658" t="str">
            <v/>
          </cell>
          <cell r="AT658" t="str">
            <v/>
          </cell>
          <cell r="AU658" t="str">
            <v/>
          </cell>
          <cell r="AV658" t="b">
            <v>1</v>
          </cell>
          <cell r="AW658" t="b">
            <v>0</v>
          </cell>
          <cell r="AX658" t="b">
            <v>0</v>
          </cell>
          <cell r="AY658">
            <v>160</v>
          </cell>
          <cell r="AZ658">
            <v>31</v>
          </cell>
          <cell r="BA658">
            <v>31</v>
          </cell>
          <cell r="BB658" t="str">
            <v>60/ĐKKDD-BYT</v>
          </cell>
          <cell r="BC658" t="str">
            <v>Cục Quản lý Dược Việt Nam</v>
          </cell>
        </row>
        <row r="659">
          <cell r="A659">
            <v>666</v>
          </cell>
          <cell r="B659" t="str">
            <v>-</v>
          </cell>
          <cell r="C659" t="str">
            <v/>
          </cell>
          <cell r="D659" t="str">
            <v>GMP</v>
          </cell>
          <cell r="E659">
            <v>705</v>
          </cell>
          <cell r="H659">
            <v>184</v>
          </cell>
          <cell r="I659" t="str">
            <v>A</v>
          </cell>
          <cell r="J659" t="str">
            <v>Công ty TNHH Đông dược An Triệu</v>
          </cell>
          <cell r="K659" t="str">
            <v/>
          </cell>
          <cell r="L659" t="str">
            <v>Số 2, Lô C1-1/X9, Đường D4, khu công nghiệp Tân Phú Trung, Xã Tân Phú Trung, Huyện Củ Chi, Thành phố Hồ Chí Minh.</v>
          </cell>
          <cell r="M659" t="str">
            <v>No. 2, Lot C1-1/X9, Road D4, Tan Phu Trung Industrial Zone, Tan Phu Trung Commune, Cu Chi District, Ho Chi Minh City.</v>
          </cell>
          <cell r="N659" t="str">
            <v/>
          </cell>
          <cell r="O659" t="str">
            <v/>
          </cell>
          <cell r="P659" t="str">
            <v>* Thuốc dược liệu (từ dược liệu): Cồn xoa bóp.</v>
          </cell>
          <cell r="R659" t="str">
            <v>WHO-GMP</v>
          </cell>
          <cell r="S659">
            <v>43729</v>
          </cell>
          <cell r="T659" t="str">
            <v>465/GCN-QLD</v>
          </cell>
          <cell r="U659">
            <v>42634</v>
          </cell>
          <cell r="V659">
            <v>43729</v>
          </cell>
          <cell r="X659" t="str">
            <v>Mới</v>
          </cell>
          <cell r="Y659" t="str">
            <v>* Dược liệu</v>
          </cell>
          <cell r="Z659" t="str">
            <v/>
          </cell>
          <cell r="AA659" t="str">
            <v>x</v>
          </cell>
          <cell r="AB659" t="str">
            <v/>
          </cell>
          <cell r="AC659" t="str">
            <v/>
          </cell>
          <cell r="AD659" t="str">
            <v/>
          </cell>
          <cell r="AE659" t="str">
            <v/>
          </cell>
          <cell r="AF659" t="str">
            <v/>
          </cell>
          <cell r="AG659" t="str">
            <v/>
          </cell>
          <cell r="AH659" t="str">
            <v/>
          </cell>
          <cell r="AI659" t="str">
            <v/>
          </cell>
          <cell r="AJ659" t="str">
            <v/>
          </cell>
          <cell r="AK659" t="str">
            <v/>
          </cell>
          <cell r="AL659" t="str">
            <v>D</v>
          </cell>
          <cell r="AM659" t="str">
            <v/>
          </cell>
          <cell r="AN659" t="str">
            <v/>
          </cell>
          <cell r="AO659" t="str">
            <v/>
          </cell>
          <cell r="AP659" t="str">
            <v/>
          </cell>
          <cell r="AQ659" t="str">
            <v/>
          </cell>
          <cell r="AR659" t="str">
            <v/>
          </cell>
          <cell r="AS659" t="str">
            <v/>
          </cell>
          <cell r="AT659" t="str">
            <v/>
          </cell>
          <cell r="AU659" t="str">
            <v/>
          </cell>
          <cell r="AV659" t="b">
            <v>1</v>
          </cell>
          <cell r="AW659" t="b">
            <v>0</v>
          </cell>
          <cell r="AX659" t="b">
            <v>0</v>
          </cell>
          <cell r="AY659">
            <v>161</v>
          </cell>
          <cell r="BA659" t="str">
            <v>-</v>
          </cell>
          <cell r="BB659" t="str">
            <v/>
          </cell>
          <cell r="BC659" t="str">
            <v>Cục Quản lý Dược Việt Nam</v>
          </cell>
        </row>
        <row r="660">
          <cell r="A660">
            <v>667</v>
          </cell>
          <cell r="B660" t="str">
            <v>o</v>
          </cell>
          <cell r="C660" t="str">
            <v>GMP-185A</v>
          </cell>
          <cell r="D660" t="str">
            <v>GMP</v>
          </cell>
          <cell r="E660">
            <v>706</v>
          </cell>
          <cell r="H660">
            <v>185</v>
          </cell>
          <cell r="I660" t="str">
            <v>A</v>
          </cell>
          <cell r="J660" t="str">
            <v>Công ty Cổ phần dược phẩm Việt (Đông Dược Việt)</v>
          </cell>
          <cell r="K660" t="str">
            <v>VIETNAM Pharmaceutical Joint Stock Company (VIETPHARM)</v>
          </cell>
          <cell r="L660" t="str">
            <v>Đường số 5, khu công nghiệp Hòa Bình, xã Nhị Thành, huyện Thủ Thừa, tỉnh Long An.</v>
          </cell>
          <cell r="M660" t="str">
            <v>Street Nº 5, Hoa Binh industrial zone, Nhi Thanh commune, Thu Thua district, Long An province.</v>
          </cell>
          <cell r="N660" t="str">
            <v/>
          </cell>
          <cell r="O660" t="str">
            <v/>
          </cell>
          <cell r="P660" t="str">
            <v>* Thuốc từ dược liệu: Viên nén, viên bao phim, viên bao đường, viên nang cứng, thuốc bột, thuốc cốm và thuốc nước uống.</v>
          </cell>
          <cell r="R660" t="str">
            <v>WHO-GMP</v>
          </cell>
          <cell r="S660">
            <v>44110</v>
          </cell>
          <cell r="T660" t="str">
            <v>447/GCN-QLD</v>
          </cell>
          <cell r="U660">
            <v>43014</v>
          </cell>
          <cell r="V660">
            <v>44110</v>
          </cell>
          <cell r="X660" t="str">
            <v>Mới</v>
          </cell>
          <cell r="Y660" t="str">
            <v>* Dược liệu (viên, cốm, bột uống, nước uống)</v>
          </cell>
          <cell r="Z660" t="str">
            <v/>
          </cell>
          <cell r="AA660" t="str">
            <v>x</v>
          </cell>
          <cell r="AB660" t="str">
            <v/>
          </cell>
          <cell r="AC660" t="str">
            <v/>
          </cell>
          <cell r="AD660" t="str">
            <v/>
          </cell>
          <cell r="AE660" t="str">
            <v/>
          </cell>
          <cell r="AF660" t="str">
            <v/>
          </cell>
          <cell r="AG660" t="str">
            <v/>
          </cell>
          <cell r="AH660" t="str">
            <v>D</v>
          </cell>
          <cell r="AI660" t="str">
            <v/>
          </cell>
          <cell r="AJ660" t="str">
            <v/>
          </cell>
          <cell r="AK660" t="str">
            <v>D</v>
          </cell>
          <cell r="AL660" t="str">
            <v/>
          </cell>
          <cell r="AM660" t="str">
            <v/>
          </cell>
          <cell r="AN660" t="str">
            <v/>
          </cell>
          <cell r="AO660" t="str">
            <v/>
          </cell>
          <cell r="AP660" t="str">
            <v/>
          </cell>
          <cell r="AQ660" t="str">
            <v/>
          </cell>
          <cell r="AR660" t="str">
            <v/>
          </cell>
          <cell r="AS660" t="str">
            <v/>
          </cell>
          <cell r="AT660" t="str">
            <v/>
          </cell>
          <cell r="AU660" t="str">
            <v/>
          </cell>
          <cell r="AV660" t="b">
            <v>1</v>
          </cell>
          <cell r="AW660" t="b">
            <v>0</v>
          </cell>
          <cell r="AX660" t="b">
            <v>0</v>
          </cell>
          <cell r="AY660">
            <v>162</v>
          </cell>
          <cell r="BA660" t="str">
            <v>-</v>
          </cell>
          <cell r="BB660" t="str">
            <v/>
          </cell>
          <cell r="BC660" t="str">
            <v>Cục Quản lý Dược Việt Nam</v>
          </cell>
        </row>
        <row r="661">
          <cell r="A661">
            <v>668</v>
          </cell>
          <cell r="B661" t="str">
            <v>-</v>
          </cell>
          <cell r="C661" t="str">
            <v/>
          </cell>
          <cell r="D661" t="str">
            <v>GMP</v>
          </cell>
          <cell r="E661">
            <v>707</v>
          </cell>
          <cell r="H661">
            <v>186</v>
          </cell>
          <cell r="I661" t="str">
            <v>A</v>
          </cell>
          <cell r="J661" t="str">
            <v>Nhà máy sản xuất Công ty TNHH dược phẩm Thiên Ân</v>
          </cell>
          <cell r="K661" t="str">
            <v/>
          </cell>
          <cell r="L661" t="str">
            <v>Lô II-8.3 KCN Quế Võ 2, xã Ngọc Xá, huyện Quế Võ, tỉnh Bắc Ninh.</v>
          </cell>
          <cell r="M661" t="str">
            <v/>
          </cell>
          <cell r="N661" t="str">
            <v/>
          </cell>
          <cell r="O661" t="str">
            <v/>
          </cell>
          <cell r="P661" t="str">
            <v>* Thuốc không chứa kháng sinh nhóm β-Lactam: Cao dán, kem mỡ.</v>
          </cell>
          <cell r="R661" t="str">
            <v>WHO-GMP</v>
          </cell>
          <cell r="S661">
            <v>43829</v>
          </cell>
          <cell r="T661" t="str">
            <v>628/GCN-QLD</v>
          </cell>
          <cell r="U661">
            <v>42734</v>
          </cell>
          <cell r="V661">
            <v>43829</v>
          </cell>
          <cell r="X661" t="str">
            <v>Mới</v>
          </cell>
          <cell r="Y661" t="str">
            <v>* Non-β (kem, mỡ, cao dán)</v>
          </cell>
          <cell r="Z661" t="str">
            <v>x</v>
          </cell>
          <cell r="AA661" t="str">
            <v/>
          </cell>
          <cell r="AB661" t="str">
            <v/>
          </cell>
          <cell r="AC661" t="str">
            <v/>
          </cell>
          <cell r="AD661" t="str">
            <v/>
          </cell>
          <cell r="AE661" t="str">
            <v/>
          </cell>
          <cell r="AF661" t="str">
            <v/>
          </cell>
          <cell r="AG661" t="str">
            <v/>
          </cell>
          <cell r="AH661" t="str">
            <v/>
          </cell>
          <cell r="AI661" t="str">
            <v/>
          </cell>
          <cell r="AJ661" t="str">
            <v/>
          </cell>
          <cell r="AK661" t="str">
            <v/>
          </cell>
          <cell r="AL661" t="str">
            <v/>
          </cell>
          <cell r="AM661" t="str">
            <v/>
          </cell>
          <cell r="AN661" t="str">
            <v>N</v>
          </cell>
          <cell r="AO661" t="str">
            <v/>
          </cell>
          <cell r="AP661" t="str">
            <v/>
          </cell>
          <cell r="AQ661" t="str">
            <v/>
          </cell>
          <cell r="AR661" t="str">
            <v/>
          </cell>
          <cell r="AS661" t="str">
            <v/>
          </cell>
          <cell r="AT661" t="str">
            <v/>
          </cell>
          <cell r="AU661" t="str">
            <v/>
          </cell>
          <cell r="AV661" t="b">
            <v>1</v>
          </cell>
          <cell r="AW661" t="b">
            <v>0</v>
          </cell>
          <cell r="AX661" t="b">
            <v>0</v>
          </cell>
          <cell r="AY661">
            <v>163</v>
          </cell>
          <cell r="BA661" t="str">
            <v>-</v>
          </cell>
          <cell r="BB661" t="str">
            <v/>
          </cell>
          <cell r="BC661" t="str">
            <v>Cục Quản lý Dược Việt Nam</v>
          </cell>
        </row>
        <row r="662">
          <cell r="A662">
            <v>669</v>
          </cell>
          <cell r="B662" t="str">
            <v>o</v>
          </cell>
          <cell r="C662" t="str">
            <v>GMP-187A</v>
          </cell>
          <cell r="D662" t="str">
            <v>GMP</v>
          </cell>
          <cell r="E662">
            <v>708</v>
          </cell>
          <cell r="H662">
            <v>187</v>
          </cell>
          <cell r="I662" t="str">
            <v>A</v>
          </cell>
          <cell r="J662" t="str">
            <v>Công ty cổ phần dược liệu Trường Xuân</v>
          </cell>
          <cell r="K662" t="str">
            <v>Truong Xuan Medicine Joint Stock Company</v>
          </cell>
          <cell r="L662" t="str">
            <v>Lô số CN-08-2, Cụm công nghiệp Ninh Hiệp, Xã Ninh Hiệp, Huyện Gia Lâm, Thành phố Hà Nội.</v>
          </cell>
          <cell r="M662" t="str">
            <v>Lot No. CN-08-2, Ninh Hiep Industrial Group, Ninh Hiep Commune, Gia Lam District, Ha Noi City</v>
          </cell>
          <cell r="N662" t="str">
            <v/>
          </cell>
          <cell r="O662" t="str">
            <v/>
          </cell>
          <cell r="P662" t="str">
            <v>* Nguyên liệu từ dược liệu: Dược liệu sơ chế, chế biến.</v>
          </cell>
          <cell r="R662" t="str">
            <v>WHO-GMP</v>
          </cell>
          <cell r="S662">
            <v>43917</v>
          </cell>
          <cell r="T662" t="str">
            <v>114/GCN-QLD</v>
          </cell>
          <cell r="U662">
            <v>42821</v>
          </cell>
          <cell r="V662">
            <v>43917</v>
          </cell>
          <cell r="X662" t="str">
            <v>Mới</v>
          </cell>
          <cell r="Y662" t="str">
            <v>* Nguyên liệu dược liệu</v>
          </cell>
          <cell r="Z662" t="str">
            <v/>
          </cell>
          <cell r="AA662" t="str">
            <v/>
          </cell>
          <cell r="AB662" t="str">
            <v/>
          </cell>
          <cell r="AC662" t="str">
            <v/>
          </cell>
          <cell r="AD662" t="str">
            <v/>
          </cell>
          <cell r="AE662" t="str">
            <v>x</v>
          </cell>
          <cell r="AF662" t="str">
            <v/>
          </cell>
          <cell r="AG662" t="str">
            <v/>
          </cell>
          <cell r="AH662" t="str">
            <v/>
          </cell>
          <cell r="AI662" t="str">
            <v/>
          </cell>
          <cell r="AJ662" t="str">
            <v/>
          </cell>
          <cell r="AK662" t="str">
            <v/>
          </cell>
          <cell r="AL662" t="str">
            <v/>
          </cell>
          <cell r="AM662" t="str">
            <v/>
          </cell>
          <cell r="AN662" t="str">
            <v/>
          </cell>
          <cell r="AO662" t="str">
            <v/>
          </cell>
          <cell r="AP662" t="str">
            <v/>
          </cell>
          <cell r="AQ662" t="str">
            <v/>
          </cell>
          <cell r="AR662" t="str">
            <v/>
          </cell>
          <cell r="AS662" t="str">
            <v/>
          </cell>
          <cell r="AT662" t="str">
            <v/>
          </cell>
          <cell r="AU662" t="str">
            <v>D</v>
          </cell>
          <cell r="AV662" t="b">
            <v>1</v>
          </cell>
          <cell r="AW662" t="b">
            <v>0</v>
          </cell>
          <cell r="AX662" t="b">
            <v>0</v>
          </cell>
          <cell r="AY662">
            <v>164</v>
          </cell>
          <cell r="BA662" t="str">
            <v>-</v>
          </cell>
          <cell r="BB662" t="str">
            <v/>
          </cell>
          <cell r="BC662" t="str">
            <v>Cục Quản lý Dược Việt Nam</v>
          </cell>
        </row>
        <row r="663">
          <cell r="A663">
            <v>670</v>
          </cell>
          <cell r="B663" t="str">
            <v>-</v>
          </cell>
          <cell r="C663" t="str">
            <v/>
          </cell>
          <cell r="D663" t="str">
            <v>GMP</v>
          </cell>
          <cell r="E663">
            <v>709</v>
          </cell>
          <cell r="H663">
            <v>188</v>
          </cell>
          <cell r="I663" t="str">
            <v>A</v>
          </cell>
          <cell r="J663" t="str">
            <v>Công ty cổ phần dược mỹ phẩm May (MAY COSMEDIC JSC)</v>
          </cell>
          <cell r="K663" t="str">
            <v>May Cosmetic Medicine Joint Stock Company (MAY COSMEDIC JSC)</v>
          </cell>
          <cell r="L663" t="str">
            <v>Lô B4, Đường K1, Khu Công nghiệp Cát Lái - Cụm II (Giai đoạn 2), Phường Thạnh Mỹ Lợi, Quận 2, Tp. Hồ Chí Minh.</v>
          </cell>
          <cell r="M663" t="str">
            <v/>
          </cell>
          <cell r="N663" t="str">
            <v>Số 53-55, đường Điện Biên Phủ, phường Đa Kao, quận 1, Thành phố Hồ Chí Minh</v>
          </cell>
          <cell r="O663" t="str">
            <v>Nº 53-55, Dien Bien Phu street, Da Kao ward, district 1, Ho Chi Minh city</v>
          </cell>
          <cell r="P663" t="str">
            <v>* Đóng gói cấp 2 thuốc thành phẩm (bao gồm cả thuốc chứa kháng sinh nhóm β-Lactam; không bao gồm thuốc gây nghiện, thuốc hướng thần, thuốc tiền chất, thuốc phóng xạ), vắc xin, sinh phẩm y tế.</v>
          </cell>
          <cell r="R663" t="str">
            <v>WHO-GMP</v>
          </cell>
          <cell r="S663">
            <v>43813</v>
          </cell>
          <cell r="T663" t="str">
            <v>599/GCN-QLD</v>
          </cell>
          <cell r="U663">
            <v>42718</v>
          </cell>
          <cell r="V663">
            <v>43813</v>
          </cell>
          <cell r="X663" t="str">
            <v>Mới</v>
          </cell>
          <cell r="Y663" t="str">
            <v>* Đóng gói cấp 2</v>
          </cell>
          <cell r="Z663" t="str">
            <v/>
          </cell>
          <cell r="AA663" t="str">
            <v/>
          </cell>
          <cell r="AB663" t="str">
            <v/>
          </cell>
          <cell r="AC663" t="str">
            <v/>
          </cell>
          <cell r="AD663" t="str">
            <v/>
          </cell>
          <cell r="AE663" t="str">
            <v/>
          </cell>
          <cell r="AF663" t="str">
            <v/>
          </cell>
          <cell r="AG663" t="str">
            <v/>
          </cell>
          <cell r="AH663" t="str">
            <v/>
          </cell>
          <cell r="AI663" t="str">
            <v/>
          </cell>
          <cell r="AJ663" t="str">
            <v/>
          </cell>
          <cell r="AK663" t="str">
            <v/>
          </cell>
          <cell r="AL663" t="str">
            <v/>
          </cell>
          <cell r="AM663" t="str">
            <v/>
          </cell>
          <cell r="AN663" t="str">
            <v/>
          </cell>
          <cell r="AO663" t="str">
            <v/>
          </cell>
          <cell r="AP663" t="str">
            <v/>
          </cell>
          <cell r="AQ663" t="str">
            <v/>
          </cell>
          <cell r="AR663" t="str">
            <v/>
          </cell>
          <cell r="AS663" t="str">
            <v/>
          </cell>
          <cell r="AT663" t="str">
            <v/>
          </cell>
          <cell r="AU663" t="str">
            <v/>
          </cell>
          <cell r="AV663" t="b">
            <v>1</v>
          </cell>
          <cell r="AW663" t="b">
            <v>0</v>
          </cell>
          <cell r="AX663" t="b">
            <v>0</v>
          </cell>
          <cell r="AY663">
            <v>165</v>
          </cell>
          <cell r="AZ663">
            <v>51</v>
          </cell>
          <cell r="BA663">
            <v>51</v>
          </cell>
          <cell r="BB663" t="str">
            <v>216/ĐKKDD-BYT</v>
          </cell>
          <cell r="BC663" t="str">
            <v>Cục Quản lý Dược Việt Nam</v>
          </cell>
        </row>
        <row r="664">
          <cell r="A664">
            <v>671</v>
          </cell>
          <cell r="B664" t="str">
            <v>o</v>
          </cell>
          <cell r="C664" t="str">
            <v>GMP-189B</v>
          </cell>
          <cell r="D664" t="str">
            <v>GMP</v>
          </cell>
          <cell r="E664">
            <v>710</v>
          </cell>
          <cell r="H664">
            <v>189</v>
          </cell>
          <cell r="I664" t="str">
            <v>B</v>
          </cell>
          <cell r="J664" t="str">
            <v>Công ty cổ phần dược mỹ phẩm May (MAY COSMEDIC JSC)</v>
          </cell>
          <cell r="K664" t="str">
            <v>May Cosmetic Medicine Joint Stock Company (MAY COSMEDIC JSC)</v>
          </cell>
          <cell r="L664" t="str">
            <v>Số 930 B2, đường B, Khu Công nghiệp Cát Lái, phường Thạnh Mỹ Lợi, quận 2, Tp Hồ Chí Minh.</v>
          </cell>
          <cell r="M664" t="str">
            <v/>
          </cell>
          <cell r="N664" t="str">
            <v>Số 53-55, đường Điện Biên Phủ, phường Đa Kao, quận 1, Thành phố Hồ Chí Minh</v>
          </cell>
          <cell r="O664" t="str">
            <v>Nº 53-55, Dien Bien Phu street, Da Kao ward, district 1, Ho Chi Minh city</v>
          </cell>
          <cell r="P664" t="str">
            <v>* Đóng gói cấp 2 thuốc thành phẩm (bao gồm cả vắc xin và sinh phẩm) có yêu cầu bảo quản ở điều kiện thường hoặc điều kiện lạnh 2-8°C và điều kiện âm sâu (-)25°C ÷ (-)15°C (không bao gồm thuốc thuộc danh mục phải kiểm soát đặc biệt và thuốc chứa kháng sinh nhóm β-Lactam).</v>
          </cell>
          <cell r="R664" t="str">
            <v>WHO-GMP</v>
          </cell>
          <cell r="S664">
            <v>44136</v>
          </cell>
          <cell r="T664" t="str">
            <v>477/GCN-QLD</v>
          </cell>
          <cell r="U664">
            <v>43040</v>
          </cell>
          <cell r="V664">
            <v>44136</v>
          </cell>
          <cell r="X664" t="str">
            <v>Mới</v>
          </cell>
          <cell r="Y664" t="str">
            <v>* Đóng gói cấp 2</v>
          </cell>
          <cell r="Z664" t="str">
            <v/>
          </cell>
          <cell r="AA664" t="str">
            <v/>
          </cell>
          <cell r="AB664" t="str">
            <v/>
          </cell>
          <cell r="AC664" t="str">
            <v/>
          </cell>
          <cell r="AD664" t="str">
            <v/>
          </cell>
          <cell r="AE664" t="str">
            <v/>
          </cell>
          <cell r="AF664" t="str">
            <v/>
          </cell>
          <cell r="AG664" t="str">
            <v/>
          </cell>
          <cell r="AH664" t="str">
            <v/>
          </cell>
          <cell r="AI664" t="str">
            <v/>
          </cell>
          <cell r="AJ664" t="str">
            <v/>
          </cell>
          <cell r="AK664" t="str">
            <v/>
          </cell>
          <cell r="AL664" t="str">
            <v/>
          </cell>
          <cell r="AM664" t="str">
            <v/>
          </cell>
          <cell r="AN664" t="str">
            <v/>
          </cell>
          <cell r="AO664" t="str">
            <v/>
          </cell>
          <cell r="AP664" t="str">
            <v/>
          </cell>
          <cell r="AQ664" t="str">
            <v/>
          </cell>
          <cell r="AR664" t="str">
            <v/>
          </cell>
          <cell r="AS664" t="str">
            <v/>
          </cell>
          <cell r="AT664" t="str">
            <v/>
          </cell>
          <cell r="AU664" t="str">
            <v/>
          </cell>
          <cell r="AV664" t="b">
            <v>1</v>
          </cell>
          <cell r="AW664" t="b">
            <v>0</v>
          </cell>
          <cell r="AX664" t="b">
            <v>0</v>
          </cell>
          <cell r="AY664">
            <v>165</v>
          </cell>
          <cell r="AZ664">
            <v>35</v>
          </cell>
          <cell r="BA664">
            <v>35</v>
          </cell>
          <cell r="BB664" t="str">
            <v>46/ĐKKDD-BYT</v>
          </cell>
          <cell r="BC664" t="str">
            <v>Cục Quản lý Dược Việt Nam</v>
          </cell>
        </row>
        <row r="665">
          <cell r="A665">
            <v>672</v>
          </cell>
          <cell r="B665" t="str">
            <v>o</v>
          </cell>
          <cell r="C665" t="str">
            <v>GMP-190A</v>
          </cell>
          <cell r="D665" t="str">
            <v>GMP</v>
          </cell>
          <cell r="E665">
            <v>711</v>
          </cell>
          <cell r="H665">
            <v>190</v>
          </cell>
          <cell r="I665" t="str">
            <v>A</v>
          </cell>
          <cell r="J665" t="str">
            <v>Công ty TNHH Sinh Dược phẩm Hera</v>
          </cell>
          <cell r="K665" t="str">
            <v>Hera Biopharmaceutical Company Limited (Hera Biopharm Co., Ltd.)</v>
          </cell>
          <cell r="L665" t="str">
            <v>Lô A17, đường Văn Xá, khu công nghiệp Tứ Hạ, phường Tứ Hạ, thị xã Hương Trà, tỉnh Thừa Thiên Huế.</v>
          </cell>
          <cell r="M665" t="str">
            <v>Lot A17, Van Xa Street, Tu Ha Industrial Zone, Tu Ha Ward, Huong Tra Town, Thua Thien Hue Province.</v>
          </cell>
          <cell r="N665" t="str">
            <v/>
          </cell>
          <cell r="O665" t="str">
            <v/>
          </cell>
          <cell r="P665" t="str">
            <v>* Thuốc không chứa kháng sinh nhóm β-Lactam: Viên nén, viên nén bao phim, viên nang, thuốc bột;_x000D_
* Thuốc chứa chất độc tế bào, kìm tế bào: Viên nén, viên nén bao phim, viên nang.</v>
          </cell>
          <cell r="R665" t="str">
            <v>WHO-GMP</v>
          </cell>
          <cell r="S665">
            <v>44085</v>
          </cell>
          <cell r="T665" t="str">
            <v>378/GCN-QLD</v>
          </cell>
          <cell r="U665">
            <v>42989</v>
          </cell>
          <cell r="V665">
            <v>44085</v>
          </cell>
          <cell r="X665" t="str">
            <v>Mới</v>
          </cell>
          <cell r="Y665" t="str">
            <v>* Non-β (viên, bột uống)
* Độc tế bào (viên)</v>
          </cell>
          <cell r="Z665" t="str">
            <v>x</v>
          </cell>
          <cell r="AA665" t="str">
            <v/>
          </cell>
          <cell r="AB665" t="str">
            <v/>
          </cell>
          <cell r="AC665" t="str">
            <v/>
          </cell>
          <cell r="AD665" t="str">
            <v/>
          </cell>
          <cell r="AE665" t="str">
            <v/>
          </cell>
          <cell r="AF665" t="str">
            <v/>
          </cell>
          <cell r="AG665" t="str">
            <v/>
          </cell>
          <cell r="AH665" t="str">
            <v>N</v>
          </cell>
          <cell r="AI665" t="str">
            <v/>
          </cell>
          <cell r="AJ665" t="str">
            <v/>
          </cell>
          <cell r="AK665" t="str">
            <v/>
          </cell>
          <cell r="AL665" t="str">
            <v/>
          </cell>
          <cell r="AM665" t="str">
            <v/>
          </cell>
          <cell r="AN665" t="str">
            <v/>
          </cell>
          <cell r="AO665" t="str">
            <v/>
          </cell>
          <cell r="AP665" t="str">
            <v/>
          </cell>
          <cell r="AQ665" t="str">
            <v/>
          </cell>
          <cell r="AR665" t="str">
            <v/>
          </cell>
          <cell r="AS665" t="str">
            <v/>
          </cell>
          <cell r="AT665" t="str">
            <v/>
          </cell>
          <cell r="AU665" t="str">
            <v/>
          </cell>
          <cell r="AV665" t="b">
            <v>1</v>
          </cell>
          <cell r="AW665" t="b">
            <v>0</v>
          </cell>
          <cell r="AX665" t="b">
            <v>0</v>
          </cell>
          <cell r="AY665">
            <v>167</v>
          </cell>
          <cell r="AZ665">
            <v>23</v>
          </cell>
          <cell r="BA665">
            <v>23</v>
          </cell>
          <cell r="BB665" t="str">
            <v>06/ĐKKDD-BYT</v>
          </cell>
          <cell r="BC665" t="str">
            <v>Cục Quản lý Dược Việt Nam</v>
          </cell>
        </row>
        <row r="666">
          <cell r="A666">
            <v>673</v>
          </cell>
          <cell r="B666" t="str">
            <v>o</v>
          </cell>
          <cell r="C666" t="str">
            <v>GMP-191A</v>
          </cell>
          <cell r="D666" t="str">
            <v>GMP</v>
          </cell>
          <cell r="E666">
            <v>712</v>
          </cell>
          <cell r="H666">
            <v>191</v>
          </cell>
          <cell r="I666" t="str">
            <v>A</v>
          </cell>
          <cell r="J666" t="str">
            <v>Công ty cổ phần 23/9</v>
          </cell>
          <cell r="K666" t="str">
            <v>September 23rd Joint Stock Company</v>
          </cell>
          <cell r="L666" t="str">
            <v>Số 11 Tân Hóa, phường 14, quận 6, thành phố Hồ Chí Minh.</v>
          </cell>
          <cell r="M666" t="str">
            <v>Nº 11 Tan Hoa, Ward 14, District 6, Ho Chi Minh City.</v>
          </cell>
          <cell r="N666" t="str">
            <v/>
          </cell>
          <cell r="O666" t="str">
            <v/>
          </cell>
          <cell r="P666" t="str">
            <v>* Thuốc không chứa kháng sinh nhóm β-Lactam: Thuốc nước uống, gel uống.</v>
          </cell>
          <cell r="R666" t="str">
            <v>WHO-GMP</v>
          </cell>
          <cell r="S666">
            <v>43917</v>
          </cell>
          <cell r="T666" t="str">
            <v>113/GCN-QLD</v>
          </cell>
          <cell r="U666">
            <v>42821</v>
          </cell>
          <cell r="V666">
            <v>43917</v>
          </cell>
          <cell r="X666" t="str">
            <v>Mới</v>
          </cell>
          <cell r="Y666" t="str">
            <v>* Non-β (gel, nước uống)</v>
          </cell>
          <cell r="Z666" t="str">
            <v>x</v>
          </cell>
          <cell r="AA666" t="str">
            <v/>
          </cell>
          <cell r="AB666" t="str">
            <v/>
          </cell>
          <cell r="AC666" t="str">
            <v/>
          </cell>
          <cell r="AD666" t="str">
            <v/>
          </cell>
          <cell r="AE666" t="str">
            <v/>
          </cell>
          <cell r="AF666" t="str">
            <v/>
          </cell>
          <cell r="AG666" t="str">
            <v/>
          </cell>
          <cell r="AH666" t="str">
            <v/>
          </cell>
          <cell r="AI666" t="str">
            <v/>
          </cell>
          <cell r="AJ666" t="str">
            <v/>
          </cell>
          <cell r="AK666" t="str">
            <v>N</v>
          </cell>
          <cell r="AL666" t="str">
            <v/>
          </cell>
          <cell r="AM666" t="str">
            <v/>
          </cell>
          <cell r="AN666" t="str">
            <v/>
          </cell>
          <cell r="AO666" t="str">
            <v/>
          </cell>
          <cell r="AP666" t="str">
            <v/>
          </cell>
          <cell r="AQ666" t="str">
            <v/>
          </cell>
          <cell r="AR666" t="str">
            <v/>
          </cell>
          <cell r="AS666" t="str">
            <v/>
          </cell>
          <cell r="AT666" t="str">
            <v/>
          </cell>
          <cell r="AU666" t="str">
            <v/>
          </cell>
          <cell r="AV666" t="b">
            <v>1</v>
          </cell>
          <cell r="AW666" t="b">
            <v>0</v>
          </cell>
          <cell r="AX666" t="b">
            <v>0</v>
          </cell>
          <cell r="AY666">
            <v>168</v>
          </cell>
          <cell r="AZ666">
            <v>65</v>
          </cell>
          <cell r="BA666">
            <v>65</v>
          </cell>
          <cell r="BB666" t="str">
            <v>228/ĐKKDD-BYT</v>
          </cell>
          <cell r="BC666" t="str">
            <v>Cục Quản lý Dược Việt Nam</v>
          </cell>
        </row>
        <row r="667">
          <cell r="A667">
            <v>674</v>
          </cell>
          <cell r="B667" t="str">
            <v>-</v>
          </cell>
          <cell r="C667" t="str">
            <v/>
          </cell>
          <cell r="D667" t="str">
            <v>GMP</v>
          </cell>
          <cell r="E667">
            <v>713</v>
          </cell>
          <cell r="H667">
            <v>192</v>
          </cell>
          <cell r="I667" t="str">
            <v>A</v>
          </cell>
          <cell r="J667" t="str">
            <v>Công ty dược phẩm và thương mại Phương Đông (TNHH)</v>
          </cell>
          <cell r="K667" t="str">
            <v/>
          </cell>
          <cell r="L667" t="str">
            <v>TS 509, tờ bản đồ số 01, cụm CN Hạp Lĩnh, phường Hạp Lĩnh, thành phố Bắc Ninh, tỉnh Bắc Ninh.</v>
          </cell>
          <cell r="M667" t="str">
            <v/>
          </cell>
          <cell r="N667" t="str">
            <v/>
          </cell>
          <cell r="O667" t="str">
            <v/>
          </cell>
          <cell r="P667" t="str">
            <v>* Thuốc không chứa kháng sinh nhóm β-Lactam: Viên nén, viên bao phim, viên nang cứng, thuốc cốm, thuốc bột, sirô.</v>
          </cell>
          <cell r="R667" t="str">
            <v>WHO-GMP</v>
          </cell>
          <cell r="S667">
            <v>43917</v>
          </cell>
          <cell r="T667" t="str">
            <v>115/GCN-QLD</v>
          </cell>
          <cell r="U667">
            <v>42821</v>
          </cell>
          <cell r="V667">
            <v>43917</v>
          </cell>
          <cell r="X667" t="str">
            <v>Mới</v>
          </cell>
          <cell r="Y667" t="str">
            <v>* Non-β (viên, cốm, bột uống)</v>
          </cell>
          <cell r="Z667" t="str">
            <v>x</v>
          </cell>
          <cell r="AA667" t="str">
            <v/>
          </cell>
          <cell r="AB667" t="str">
            <v/>
          </cell>
          <cell r="AC667" t="str">
            <v/>
          </cell>
          <cell r="AD667" t="str">
            <v/>
          </cell>
          <cell r="AE667" t="str">
            <v/>
          </cell>
          <cell r="AF667" t="str">
            <v/>
          </cell>
          <cell r="AG667" t="str">
            <v/>
          </cell>
          <cell r="AH667" t="str">
            <v>N</v>
          </cell>
          <cell r="AI667" t="str">
            <v/>
          </cell>
          <cell r="AJ667" t="str">
            <v/>
          </cell>
          <cell r="AK667" t="str">
            <v>N</v>
          </cell>
          <cell r="AL667" t="str">
            <v/>
          </cell>
          <cell r="AM667" t="str">
            <v/>
          </cell>
          <cell r="AN667" t="str">
            <v/>
          </cell>
          <cell r="AO667" t="str">
            <v/>
          </cell>
          <cell r="AP667" t="str">
            <v/>
          </cell>
          <cell r="AQ667" t="str">
            <v/>
          </cell>
          <cell r="AR667" t="str">
            <v/>
          </cell>
          <cell r="AS667" t="str">
            <v/>
          </cell>
          <cell r="AT667" t="str">
            <v/>
          </cell>
          <cell r="AU667" t="str">
            <v/>
          </cell>
          <cell r="AV667" t="b">
            <v>1</v>
          </cell>
          <cell r="AW667" t="b">
            <v>0</v>
          </cell>
          <cell r="AX667" t="b">
            <v>0</v>
          </cell>
          <cell r="AY667">
            <v>169</v>
          </cell>
          <cell r="BA667" t="str">
            <v>-</v>
          </cell>
          <cell r="BB667" t="str">
            <v/>
          </cell>
          <cell r="BC667" t="str">
            <v>Cục Quản lý Dược Việt Nam</v>
          </cell>
        </row>
        <row r="668">
          <cell r="A668">
            <v>675</v>
          </cell>
          <cell r="B668" t="str">
            <v>-</v>
          </cell>
          <cell r="C668" t="str">
            <v/>
          </cell>
          <cell r="D668" t="str">
            <v>GMP</v>
          </cell>
          <cell r="E668">
            <v>714</v>
          </cell>
          <cell r="H668">
            <v>193</v>
          </cell>
          <cell r="I668" t="str">
            <v>A</v>
          </cell>
          <cell r="J668" t="str">
            <v>Công ty TNHH Traphaco Hưng Yên</v>
          </cell>
          <cell r="K668" t="str">
            <v>Traphaco Hung Yen Company Limited (TRAPHACO HY)</v>
          </cell>
          <cell r="L668" t="str">
            <v>Thôn Bình Lương, xã Tân Quang, huyện Văn Lâm, tỉnh Hưng Yên.</v>
          </cell>
          <cell r="M668" t="str">
            <v>Binh Luong village, Tan Quang commune, Van Lam district, Hung Yen province.</v>
          </cell>
          <cell r="N668" t="str">
            <v/>
          </cell>
          <cell r="O668" t="str">
            <v/>
          </cell>
          <cell r="P668" t="str">
            <v>* Thuốc không chứa kháng sinh nhóm β-Lactam: Thuốc nhỏ mắt, thuốc nhỏ mũi; viên nén, viên bao, viên nang cứng, viên nang mềm, thuốc bột, thuốc cốm; thuốc nước uống, thuốc kem, thuốc gel, thuốc mỡ và thuốc nước dùng ngoài.</v>
          </cell>
          <cell r="R668" t="str">
            <v>WHO-GMP</v>
          </cell>
          <cell r="S668">
            <v>43981</v>
          </cell>
          <cell r="T668" t="str">
            <v>197/GCN-QLD</v>
          </cell>
          <cell r="U668">
            <v>42885</v>
          </cell>
          <cell r="V668">
            <v>43981</v>
          </cell>
          <cell r="X668" t="str">
            <v>Mới</v>
          </cell>
          <cell r="Y668" t="str">
            <v>* Non-β (viên, cốm, bột uống, nang mềm, kem, gel, mỡ, nước uống, nước dùng ngoài, nhỏ mắt, nhỏ mũi)</v>
          </cell>
          <cell r="Z668" t="str">
            <v>x</v>
          </cell>
          <cell r="AA668" t="str">
            <v/>
          </cell>
          <cell r="AB668" t="str">
            <v/>
          </cell>
          <cell r="AC668" t="str">
            <v/>
          </cell>
          <cell r="AD668" t="str">
            <v/>
          </cell>
          <cell r="AE668" t="str">
            <v/>
          </cell>
          <cell r="AF668" t="str">
            <v/>
          </cell>
          <cell r="AG668" t="str">
            <v/>
          </cell>
          <cell r="AH668" t="str">
            <v>N</v>
          </cell>
          <cell r="AI668" t="str">
            <v/>
          </cell>
          <cell r="AJ668" t="str">
            <v/>
          </cell>
          <cell r="AK668" t="str">
            <v>N</v>
          </cell>
          <cell r="AL668" t="str">
            <v>N</v>
          </cell>
          <cell r="AM668" t="str">
            <v>N</v>
          </cell>
          <cell r="AN668" t="str">
            <v>N</v>
          </cell>
          <cell r="AO668" t="str">
            <v/>
          </cell>
          <cell r="AP668" t="str">
            <v/>
          </cell>
          <cell r="AQ668" t="str">
            <v/>
          </cell>
          <cell r="AR668" t="str">
            <v/>
          </cell>
          <cell r="AS668" t="str">
            <v/>
          </cell>
          <cell r="AT668" t="str">
            <v/>
          </cell>
          <cell r="AU668" t="str">
            <v/>
          </cell>
          <cell r="AV668" t="b">
            <v>1</v>
          </cell>
          <cell r="AW668" t="b">
            <v>0</v>
          </cell>
          <cell r="AX668" t="b">
            <v>0</v>
          </cell>
          <cell r="AY668">
            <v>170</v>
          </cell>
          <cell r="AZ668">
            <v>47</v>
          </cell>
          <cell r="BA668">
            <v>47</v>
          </cell>
          <cell r="BB668" t="str">
            <v>235/ĐKKDD-BYT</v>
          </cell>
          <cell r="BC668" t="str">
            <v>Cục Quản lý Dược Việt Nam</v>
          </cell>
        </row>
        <row r="669">
          <cell r="A669">
            <v>676</v>
          </cell>
          <cell r="B669" t="str">
            <v>o</v>
          </cell>
          <cell r="C669" t="str">
            <v>GMP-194A</v>
          </cell>
          <cell r="D669" t="str">
            <v>GMP</v>
          </cell>
          <cell r="E669">
            <v>715</v>
          </cell>
          <cell r="H669">
            <v>194</v>
          </cell>
          <cell r="I669" t="str">
            <v>A</v>
          </cell>
          <cell r="J669" t="str">
            <v>Công ty TNHH dược phẩm dược liệu Mộc Hoa Tràm</v>
          </cell>
          <cell r="K669" t="str">
            <v/>
          </cell>
          <cell r="L669" t="str">
            <v>Ấp 3, xã Bình Phong Thạnh, huyện Mộc Hóa, tỉnh Long An</v>
          </cell>
          <cell r="M669" t="str">
            <v/>
          </cell>
          <cell r="N669" t="str">
            <v/>
          </cell>
          <cell r="O669" t="str">
            <v/>
          </cell>
          <cell r="P669"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R669" t="str">
            <v>WHO-GMP</v>
          </cell>
          <cell r="S669">
            <v>44110</v>
          </cell>
          <cell r="T669" t="str">
            <v>446/GCN-QLD</v>
          </cell>
          <cell r="U669">
            <v>43014</v>
          </cell>
          <cell r="V669">
            <v>44110</v>
          </cell>
          <cell r="X669" t="str">
            <v>Mới</v>
          </cell>
          <cell r="Y669" t="str">
            <v>* Dược liệu (viên, cốm, bột uống, nước dùng ngoài, cao)_x000D_
* Nguyên liệu dược liệu (cốm, cao)</v>
          </cell>
          <cell r="AA669" t="str">
            <v>x</v>
          </cell>
          <cell r="AE669" t="str">
            <v>x</v>
          </cell>
          <cell r="AH669" t="str">
            <v>D</v>
          </cell>
          <cell r="AI669" t="str">
            <v>D</v>
          </cell>
          <cell r="AL669" t="str">
            <v>D</v>
          </cell>
          <cell r="AU669" t="str">
            <v>D</v>
          </cell>
          <cell r="AV669" t="b">
            <v>1</v>
          </cell>
          <cell r="AW669" t="b">
            <v>0</v>
          </cell>
          <cell r="AX669" t="b">
            <v>0</v>
          </cell>
          <cell r="AY669">
            <v>171</v>
          </cell>
          <cell r="AZ669">
            <v>25</v>
          </cell>
          <cell r="BA669">
            <v>25</v>
          </cell>
          <cell r="BB669" t="str">
            <v>28/ĐKKDD-BYT</v>
          </cell>
          <cell r="BC669" t="str">
            <v>Cục Quản lý Dược Việt Nam</v>
          </cell>
        </row>
        <row r="670">
          <cell r="A670">
            <v>677</v>
          </cell>
          <cell r="B670" t="str">
            <v>o</v>
          </cell>
          <cell r="C670" t="str">
            <v>GMP-195A</v>
          </cell>
          <cell r="D670" t="str">
            <v>GMP</v>
          </cell>
          <cell r="E670">
            <v>716</v>
          </cell>
          <cell r="H670">
            <v>195</v>
          </cell>
          <cell r="I670" t="str">
            <v>A</v>
          </cell>
          <cell r="J670" t="str">
            <v>Công ty cổ phần dược phẩm Bidopharma USA - Chi nhánh Long An</v>
          </cell>
          <cell r="K670" t="str">
            <v>Bidopharma USA Pharmaceutical Joint Stock Company - Long An Branch</v>
          </cell>
          <cell r="L670" t="str">
            <v>Đường số 6, Kho K2-1, khu công nghiệp Tân Kim mở rộng, ấp Tân Phước, xã Tân Kim, huyện Cần Giuộc, tỉnh Long An.</v>
          </cell>
          <cell r="M670" t="str">
            <v>Road Nº 6, K2-1 Warehouse, Tan Kim Expanded Industrial Zone, Tan Phuoc Hamlet, Tan Kim Commune, Can Giuoc District, Long An Province.</v>
          </cell>
          <cell r="N670" t="str">
            <v/>
          </cell>
          <cell r="O670" t="str">
            <v/>
          </cell>
          <cell r="P670" t="str">
            <v>* Thuốc không chứa kháng sinh nhóm β-Lactam: Kem, mỡ, dung dịch dùng ngoài.</v>
          </cell>
          <cell r="R670" t="str">
            <v>WHO-GMP</v>
          </cell>
          <cell r="S670">
            <v>43991</v>
          </cell>
          <cell r="T670" t="str">
            <v>218/GCN-QLD</v>
          </cell>
          <cell r="U670">
            <v>42895</v>
          </cell>
          <cell r="V670">
            <v>43991</v>
          </cell>
          <cell r="X670" t="str">
            <v>Mới</v>
          </cell>
          <cell r="Y670" t="str">
            <v>* Non-β (kem, mỡ, nước dùng ngoài)</v>
          </cell>
          <cell r="Z670" t="str">
            <v>x</v>
          </cell>
          <cell r="AA670" t="str">
            <v/>
          </cell>
          <cell r="AB670" t="str">
            <v/>
          </cell>
          <cell r="AC670" t="str">
            <v/>
          </cell>
          <cell r="AD670" t="str">
            <v/>
          </cell>
          <cell r="AE670" t="str">
            <v/>
          </cell>
          <cell r="AF670" t="str">
            <v/>
          </cell>
          <cell r="AG670" t="str">
            <v/>
          </cell>
          <cell r="AH670" t="str">
            <v/>
          </cell>
          <cell r="AI670" t="str">
            <v/>
          </cell>
          <cell r="AJ670" t="str">
            <v/>
          </cell>
          <cell r="AK670" t="str">
            <v/>
          </cell>
          <cell r="AL670" t="str">
            <v>N</v>
          </cell>
          <cell r="AM670" t="str">
            <v/>
          </cell>
          <cell r="AN670" t="str">
            <v>N</v>
          </cell>
          <cell r="AO670" t="str">
            <v/>
          </cell>
          <cell r="AP670" t="str">
            <v/>
          </cell>
          <cell r="AQ670" t="str">
            <v/>
          </cell>
          <cell r="AR670" t="str">
            <v/>
          </cell>
          <cell r="AS670" t="str">
            <v/>
          </cell>
          <cell r="AT670" t="str">
            <v/>
          </cell>
          <cell r="AU670" t="str">
            <v/>
          </cell>
          <cell r="AV670" t="b">
            <v>1</v>
          </cell>
          <cell r="AW670" t="b">
            <v>0</v>
          </cell>
          <cell r="AX670" t="b">
            <v>0</v>
          </cell>
          <cell r="AY670">
            <v>172</v>
          </cell>
          <cell r="AZ670">
            <v>55</v>
          </cell>
          <cell r="BA670">
            <v>55</v>
          </cell>
          <cell r="BB670" t="str">
            <v>242/ĐKKDD-BYT</v>
          </cell>
          <cell r="BC670" t="str">
            <v>Cục Quản lý Dược Việt Nam</v>
          </cell>
        </row>
        <row r="671">
          <cell r="A671">
            <v>678</v>
          </cell>
          <cell r="B671" t="str">
            <v>o</v>
          </cell>
          <cell r="C671" t="str">
            <v>GMP-197A</v>
          </cell>
          <cell r="D671" t="str">
            <v>GMP</v>
          </cell>
          <cell r="E671">
            <v>718</v>
          </cell>
          <cell r="H671">
            <v>197</v>
          </cell>
          <cell r="I671" t="str">
            <v>A</v>
          </cell>
          <cell r="J671" t="str">
            <v>Công ty Cổ phần Dược APIMED</v>
          </cell>
          <cell r="K671" t="str">
            <v>APIMED Pharmaceutical Joint Stock Company</v>
          </cell>
          <cell r="L671" t="str">
            <v>Đường N1, cụm công nghiệp Phú Thạnh-Vĩnh Thanh, xã Vĩnh Thanh, huyện Nhơn Trạch, tỉnh Đồng Nai.</v>
          </cell>
          <cell r="M671" t="str">
            <v>N1 Street, Phu Thanh-Vinh Thanh industrial group, Vinh Thanh commune, Nhon Trach district, Dong Nai province.</v>
          </cell>
          <cell r="N671" t="str">
            <v/>
          </cell>
          <cell r="O671" t="str">
            <v/>
          </cell>
          <cell r="P671" t="str">
            <v>* Thuốc không chứa kháng sinh nhóm β-Lactam: Viên nén, viên bao phim, viên bao đường, viên nang cứng, thuốc bột, thuốc cốm, thuốc nước uống, sirô, thuốc kem, gel, mỡ dùng ngoài, thuốc nước dùng ngoài.</v>
          </cell>
          <cell r="R671" t="str">
            <v>WHO-GMP</v>
          </cell>
          <cell r="S671">
            <v>44156</v>
          </cell>
          <cell r="T671" t="str">
            <v>515/GCN-QLD</v>
          </cell>
          <cell r="U671">
            <v>43060</v>
          </cell>
          <cell r="V671">
            <v>44156</v>
          </cell>
          <cell r="X671" t="str">
            <v>Mới</v>
          </cell>
          <cell r="Y671" t="str">
            <v>* Non-β (viên, cốm, bột uống, kem, gel, mỡ, nước uống, nước dùng ngoài)</v>
          </cell>
          <cell r="Z671" t="str">
            <v>x</v>
          </cell>
          <cell r="AA671" t="str">
            <v/>
          </cell>
          <cell r="AB671" t="str">
            <v/>
          </cell>
          <cell r="AC671" t="str">
            <v/>
          </cell>
          <cell r="AD671" t="str">
            <v/>
          </cell>
          <cell r="AE671" t="str">
            <v/>
          </cell>
          <cell r="AF671" t="str">
            <v/>
          </cell>
          <cell r="AG671" t="str">
            <v/>
          </cell>
          <cell r="AH671" t="str">
            <v>N</v>
          </cell>
          <cell r="AI671" t="str">
            <v/>
          </cell>
          <cell r="AJ671" t="str">
            <v/>
          </cell>
          <cell r="AK671" t="str">
            <v>N</v>
          </cell>
          <cell r="AL671" t="str">
            <v>N</v>
          </cell>
          <cell r="AM671" t="str">
            <v/>
          </cell>
          <cell r="AN671" t="str">
            <v>N</v>
          </cell>
          <cell r="AO671" t="str">
            <v/>
          </cell>
          <cell r="AP671" t="str">
            <v/>
          </cell>
          <cell r="AQ671" t="str">
            <v/>
          </cell>
          <cell r="AR671" t="str">
            <v/>
          </cell>
          <cell r="AS671" t="str">
            <v/>
          </cell>
          <cell r="AT671" t="str">
            <v/>
          </cell>
          <cell r="AU671" t="str">
            <v/>
          </cell>
          <cell r="AV671" t="b">
            <v>1</v>
          </cell>
          <cell r="AW671" t="b">
            <v>0</v>
          </cell>
          <cell r="AX671" t="b">
            <v>0</v>
          </cell>
          <cell r="AY671">
            <v>174</v>
          </cell>
          <cell r="AZ671">
            <v>5</v>
          </cell>
          <cell r="BA671">
            <v>5</v>
          </cell>
          <cell r="BB671" t="str">
            <v>40/ĐKKDD-BYT</v>
          </cell>
          <cell r="BC671" t="str">
            <v>Cục Quản lý Dược Việt Nam</v>
          </cell>
        </row>
        <row r="672">
          <cell r="A672">
            <v>679</v>
          </cell>
          <cell r="B672" t="str">
            <v>o</v>
          </cell>
          <cell r="C672" t="str">
            <v>GMP-198A</v>
          </cell>
          <cell r="D672" t="str">
            <v>GMP</v>
          </cell>
          <cell r="E672">
            <v>719</v>
          </cell>
          <cell r="H672">
            <v>198</v>
          </cell>
          <cell r="I672" t="str">
            <v>A</v>
          </cell>
          <cell r="J672" t="str">
            <v>Công ty TNHH Sun Garden Việt Nam</v>
          </cell>
          <cell r="K672" t="str">
            <v>Sun Garden Vietnam Co., Ltd.</v>
          </cell>
          <cell r="L672" t="str">
            <v>Lô A-1H-CN, Khu công nghiệp Mỹ Phước 3, phường Chánh Phú Hòa, thị xã Bến Cát, tỉnh Bình Dương.</v>
          </cell>
          <cell r="M672" t="str">
            <v/>
          </cell>
          <cell r="N672" t="str">
            <v/>
          </cell>
          <cell r="O672" t="str">
            <v/>
          </cell>
          <cell r="P672" t="str">
            <v>* Thuốc không chứa kháng sinh nhóm β-Lactam: Dung dịch tiêm truyền và dung dịch thẩm phân phúc mạc có tiệt trùng cuối; dung dịch thẩm phân máu; thuốc nhỏ mắt; thuốc nước dùng ngoài;_x000D_
* Thuốc sinh phẩm: Bơm tiêm đóng sẵn._x000D_
* Đóng gói thứ cấp sinh phẩm.</v>
          </cell>
          <cell r="R672" t="str">
            <v>WHO-GMP</v>
          </cell>
          <cell r="S672">
            <v>44285</v>
          </cell>
          <cell r="T672" t="str">
            <v>222/GCN-QLD</v>
          </cell>
          <cell r="U672">
            <v>43189</v>
          </cell>
          <cell r="V672">
            <v>44285</v>
          </cell>
          <cell r="W672" t="str">
            <v>Thay thế bằng 347/GCN-QLD</v>
          </cell>
          <cell r="X672" t="str">
            <v>Mới</v>
          </cell>
          <cell r="Y672" t="str">
            <v>* Non-β (tiêm nước, nước dùng ngoài, nhỏ mắt)_x000D_
* Thuốc sinh phẩm: Bơm tiêm đóng sẵn._x000D__x000D_
* Đóng gói cấp 2</v>
          </cell>
          <cell r="Z672" t="str">
            <v>x</v>
          </cell>
          <cell r="AC672" t="str">
            <v>x</v>
          </cell>
          <cell r="AG672" t="str">
            <v>T</v>
          </cell>
          <cell r="AL672" t="str">
            <v>N</v>
          </cell>
          <cell r="AM672" t="str">
            <v>N</v>
          </cell>
          <cell r="AS672" t="str">
            <v>x</v>
          </cell>
          <cell r="AV672" t="b">
            <v>0</v>
          </cell>
          <cell r="AW672" t="b">
            <v>0</v>
          </cell>
          <cell r="AX672" t="b">
            <v>0</v>
          </cell>
          <cell r="AY672">
            <v>175</v>
          </cell>
          <cell r="AZ672">
            <v>74</v>
          </cell>
          <cell r="BA672">
            <v>74</v>
          </cell>
          <cell r="BB672" t="str">
            <v>308/ĐKKDD-BYT</v>
          </cell>
          <cell r="BC672" t="str">
            <v>Cục Quản lý Dược Việt Nam</v>
          </cell>
        </row>
        <row r="673">
          <cell r="A673">
            <v>680</v>
          </cell>
          <cell r="B673" t="str">
            <v>o</v>
          </cell>
          <cell r="C673" t="str">
            <v>GMP-199A</v>
          </cell>
          <cell r="D673" t="str">
            <v>GMP</v>
          </cell>
          <cell r="E673">
            <v>720</v>
          </cell>
          <cell r="H673">
            <v>199</v>
          </cell>
          <cell r="I673" t="str">
            <v>A</v>
          </cell>
          <cell r="J673" t="str">
            <v>Công ty Cổ phần Dược phẩm Thành Phát</v>
          </cell>
          <cell r="K673" t="str">
            <v/>
          </cell>
          <cell r="L673" t="str">
            <v>Lô CN-1, khu công nghiệp Phú Nghĩa, Xã Phú Nghĩa, Huyện Chương Mỹ, Thành phố Hà Nội.</v>
          </cell>
          <cell r="M673" t="str">
            <v/>
          </cell>
          <cell r="N673" t="str">
            <v/>
          </cell>
          <cell r="O673" t="str">
            <v/>
          </cell>
          <cell r="P673" t="str">
            <v>* Thuốc không chứa kháng sinh nhóm β-Lactam: Dung dịch dùng ngoài, cồn thuốc dùng ngoài, gel bôi dùng ngoài, dung dịch thụt trực tràng, nước súc miệng, thuốc rửa phụ khoa._x000D_
* Thuốc dược liệu: Viên nén, viên bao phim, viên bao đường, viên nang cứng, thuốc bột, thuốc cốm, viên hoàn cứng, viên hoàn mềm, cao dược liệu và thuốc phiến, vị thuốc cổ truyền, thuốc nước uống.</v>
          </cell>
          <cell r="R673" t="str">
            <v>WHO-GMP</v>
          </cell>
          <cell r="S673">
            <v>44250</v>
          </cell>
          <cell r="T673" t="str">
            <v>101/GCN-QLD</v>
          </cell>
          <cell r="U673">
            <v>43154</v>
          </cell>
          <cell r="V673">
            <v>44250</v>
          </cell>
          <cell r="X673" t="str">
            <v>Mới</v>
          </cell>
          <cell r="Y673" t="str">
            <v>* Non-β (gel, nước dùng ngoài)_x000D_
* Dược liệu (viên, cốm, bột uống, nước uống, cao)</v>
          </cell>
          <cell r="Z673" t="str">
            <v>x</v>
          </cell>
          <cell r="AA673" t="str">
            <v>x</v>
          </cell>
          <cell r="AE673" t="str">
            <v>x</v>
          </cell>
          <cell r="AH673" t="str">
            <v>D H</v>
          </cell>
          <cell r="AI673" t="str">
            <v>D</v>
          </cell>
          <cell r="AK673" t="str">
            <v>D</v>
          </cell>
          <cell r="AL673" t="str">
            <v>N</v>
          </cell>
          <cell r="AN673" t="str">
            <v>N</v>
          </cell>
          <cell r="AV673" t="b">
            <v>1</v>
          </cell>
          <cell r="AW673" t="b">
            <v>0</v>
          </cell>
          <cell r="AX673" t="b">
            <v>0</v>
          </cell>
          <cell r="AY673">
            <v>176</v>
          </cell>
          <cell r="BA673" t="str">
            <v>-</v>
          </cell>
          <cell r="BB673" t="str">
            <v/>
          </cell>
          <cell r="BC673" t="str">
            <v>Cục Quản lý Dược Việt Nam</v>
          </cell>
        </row>
        <row r="674">
          <cell r="A674">
            <v>681</v>
          </cell>
          <cell r="B674" t="str">
            <v>o</v>
          </cell>
          <cell r="C674" t="str">
            <v>GMP-200A</v>
          </cell>
          <cell r="D674" t="str">
            <v>GMP</v>
          </cell>
          <cell r="E674">
            <v>721</v>
          </cell>
          <cell r="H674">
            <v>200</v>
          </cell>
          <cell r="I674" t="str">
            <v>A</v>
          </cell>
          <cell r="J674" t="str">
            <v>Công ty cổ phần dược phẩm PQA</v>
          </cell>
          <cell r="K674" t="str">
            <v/>
          </cell>
          <cell r="L674" t="str">
            <v>Thửa 99 khu Đồng Quàn, đường 10, xã Tân Thành, huyện Vụ Bản, tỉnh Nam Định</v>
          </cell>
          <cell r="M674" t="str">
            <v/>
          </cell>
          <cell r="N674" t="str">
            <v/>
          </cell>
          <cell r="O674" t="str">
            <v/>
          </cell>
          <cell r="P674" t="str">
            <v>* Thuốc dược liệu: Viên nén,viên bao đường, viên nang cứng, thuốc bột, thuốc cốm, viên hoàn cứng, thuốc nước uống, thuốc nước dùng ngoài, thuốc kem, thuốc mỡ. _x000D_
* Nguyên liệu dược liệu: cao đặc dược liệu.</v>
          </cell>
          <cell r="R674" t="str">
            <v>WHO-GMP</v>
          </cell>
          <cell r="S674">
            <v>44285</v>
          </cell>
          <cell r="T674" t="str">
            <v>227/GCN-QLD</v>
          </cell>
          <cell r="U674">
            <v>43189</v>
          </cell>
          <cell r="V674">
            <v>44285</v>
          </cell>
          <cell r="X674" t="str">
            <v>Mới</v>
          </cell>
          <cell r="Y674" t="str">
            <v>* Dược liệu (viên, cốm, bột uống, kem, mỡ, nước uống, nước dùng ngoài)_x000D_
* Nguyên liệu dược liệu (cao)</v>
          </cell>
          <cell r="AA674" t="str">
            <v>x</v>
          </cell>
          <cell r="AE674" t="str">
            <v>x</v>
          </cell>
          <cell r="AH674" t="str">
            <v>D H</v>
          </cell>
          <cell r="AI674" t="str">
            <v>D</v>
          </cell>
          <cell r="AK674" t="str">
            <v>D</v>
          </cell>
          <cell r="AL674" t="str">
            <v>D</v>
          </cell>
          <cell r="AN674" t="str">
            <v>D</v>
          </cell>
          <cell r="AV674" t="b">
            <v>1</v>
          </cell>
          <cell r="AW674" t="b">
            <v>0</v>
          </cell>
          <cell r="AX674" t="b">
            <v>0</v>
          </cell>
          <cell r="AY674">
            <v>177</v>
          </cell>
          <cell r="AZ674">
            <v>16</v>
          </cell>
          <cell r="BA674">
            <v>16</v>
          </cell>
          <cell r="BB674" t="str">
            <v>82/ĐKKDD-BYT</v>
          </cell>
          <cell r="BC674" t="str">
            <v>Cục Quản lý Dược Việt Nam</v>
          </cell>
        </row>
        <row r="675">
          <cell r="A675">
            <v>682</v>
          </cell>
          <cell r="B675" t="str">
            <v>o</v>
          </cell>
          <cell r="C675" t="str">
            <v>GMP-201A</v>
          </cell>
          <cell r="D675" t="str">
            <v>GMP</v>
          </cell>
          <cell r="E675">
            <v>722</v>
          </cell>
          <cell r="H675">
            <v>201</v>
          </cell>
          <cell r="I675" t="str">
            <v>A</v>
          </cell>
          <cell r="J675" t="str">
            <v>Công ty cổ phần dược vật tư y tế Hà Nam</v>
          </cell>
          <cell r="K675" t="str">
            <v/>
          </cell>
          <cell r="L675" t="str">
            <v>Cụm CN Hoàng Đông, xã Hoàng Đông, huyện Duy Tiên, tỉnh Hà Nam.</v>
          </cell>
          <cell r="M675" t="str">
            <v/>
          </cell>
          <cell r="N675" t="str">
            <v/>
          </cell>
          <cell r="O675" t="str">
            <v/>
          </cell>
          <cell r="P675" t="str">
            <v xml:space="preserve">* Thuốc không chứa kháng sinh nhóm β-Lactam: Viên nén, viên nén bao phim, viên nén bao đường, viên nang cứng, thuốc cốm, thuốc bột, viên sủi, thuốc cốm sủi bọt, thuốc bột sủi bọt, thuốc nước uống (dung dịch, siro, hỗn dịch), viên nang mềm._x000D_
</v>
          </cell>
          <cell r="R675" t="str">
            <v>WHO-GMP</v>
          </cell>
          <cell r="S675">
            <v>44257</v>
          </cell>
          <cell r="T675" t="str">
            <v>104/GCN-QLD</v>
          </cell>
          <cell r="U675">
            <v>43161</v>
          </cell>
          <cell r="V675">
            <v>44257</v>
          </cell>
          <cell r="X675" t="str">
            <v>Mới</v>
          </cell>
          <cell r="Y675" t="str">
            <v>* Non-β (viên, cốm, bột uống, nang mềm, nước uống)</v>
          </cell>
          <cell r="Z675" t="str">
            <v>x</v>
          </cell>
          <cell r="AH675" t="str">
            <v>N S</v>
          </cell>
          <cell r="AK675" t="str">
            <v>N</v>
          </cell>
          <cell r="AP675" t="str">
            <v>x</v>
          </cell>
          <cell r="AV675" t="b">
            <v>1</v>
          </cell>
          <cell r="AW675" t="b">
            <v>0</v>
          </cell>
          <cell r="AX675" t="b">
            <v>0</v>
          </cell>
          <cell r="AY675">
            <v>178</v>
          </cell>
          <cell r="BA675" t="str">
            <v>-</v>
          </cell>
          <cell r="BB675" t="str">
            <v/>
          </cell>
          <cell r="BC675" t="str">
            <v>Cục Quản lý Dược Việt Nam</v>
          </cell>
        </row>
        <row r="676">
          <cell r="A676">
            <v>683</v>
          </cell>
          <cell r="B676" t="str">
            <v>o</v>
          </cell>
          <cell r="C676" t="str">
            <v>GMP-203A</v>
          </cell>
          <cell r="D676" t="str">
            <v>GMP</v>
          </cell>
          <cell r="E676">
            <v>724</v>
          </cell>
          <cell r="H676">
            <v>203</v>
          </cell>
          <cell r="I676" t="str">
            <v>A</v>
          </cell>
          <cell r="J676" t="str">
            <v>Công ty TNHH MTV Traphacosapa</v>
          </cell>
          <cell r="K676" t="str">
            <v/>
          </cell>
          <cell r="L676" t="str">
            <v>Trụ sở: Tổ 9, thị trấn Sa Pa, huyện Sa Pa, tỉnh Lào Cai_x000D_
Nhà máy: Lô F5, KCN Đông Phố Mới, phường Phố Mới, Tp. Lào Cai</v>
          </cell>
          <cell r="M676" t="str">
            <v/>
          </cell>
          <cell r="N676" t="str">
            <v/>
          </cell>
          <cell r="O676" t="str">
            <v/>
          </cell>
          <cell r="P676" t="str">
            <v>* Thuốc dược liệu: Thuốc thang; _x000D_
* Nguyên liệu dược liệu: Cao đặc, cao lỏng, cao khô, vị thuốc, dược liệu đã chế biến.</v>
          </cell>
          <cell r="R676" t="str">
            <v>WHO-GMP</v>
          </cell>
          <cell r="S676">
            <v>44284</v>
          </cell>
          <cell r="T676" t="str">
            <v>182/GCN-QLD</v>
          </cell>
          <cell r="U676">
            <v>43188</v>
          </cell>
          <cell r="V676">
            <v>44284</v>
          </cell>
          <cell r="X676" t="str">
            <v>Mới</v>
          </cell>
          <cell r="Y676" t="str">
            <v>* Dược liệu_x000D_
* Nguyên liệu dược liệu (cao)</v>
          </cell>
          <cell r="AA676" t="str">
            <v>x</v>
          </cell>
          <cell r="AE676" t="str">
            <v>x</v>
          </cell>
          <cell r="AI676" t="str">
            <v>D</v>
          </cell>
          <cell r="AK676" t="str">
            <v>D</v>
          </cell>
          <cell r="AU676" t="str">
            <v>D</v>
          </cell>
          <cell r="AV676" t="b">
            <v>1</v>
          </cell>
          <cell r="AW676" t="b">
            <v>0</v>
          </cell>
          <cell r="AX676" t="b">
            <v>0</v>
          </cell>
          <cell r="AY676">
            <v>180</v>
          </cell>
          <cell r="AZ676">
            <v>37</v>
          </cell>
          <cell r="BA676">
            <v>37</v>
          </cell>
          <cell r="BB676" t="str">
            <v>77/ĐKKDD-BYT</v>
          </cell>
          <cell r="BC676" t="str">
            <v>Cục Quản lý Dược Việt Nam</v>
          </cell>
        </row>
        <row r="677">
          <cell r="A677">
            <v>684</v>
          </cell>
          <cell r="B677" t="str">
            <v>o</v>
          </cell>
          <cell r="C677" t="str">
            <v>GMP-204A</v>
          </cell>
          <cell r="D677" t="str">
            <v>GMP</v>
          </cell>
          <cell r="E677">
            <v>725</v>
          </cell>
          <cell r="H677">
            <v>204</v>
          </cell>
          <cell r="I677" t="str">
            <v>A</v>
          </cell>
          <cell r="J677" t="str">
            <v>Công ty TNHH dược phẩm Hà Thành</v>
          </cell>
          <cell r="K677" t="str">
            <v/>
          </cell>
          <cell r="L677" t="str">
            <v>Số 158, Đường Tựu Liệt, Xã Tam Hiệp, Huyện Thanh Trì, Tp. Hà Nội</v>
          </cell>
          <cell r="M677" t="str">
            <v/>
          </cell>
          <cell r="N677" t="str">
            <v/>
          </cell>
          <cell r="O677" t="str">
            <v/>
          </cell>
          <cell r="P677" t="str">
            <v>* Thuốc dược liệu: Viên nén, viên nén bao phim, viên nén bao đường, viên nang cứng, thuốc bột, thuốc cốm.</v>
          </cell>
          <cell r="R677" t="str">
            <v>WHO-GMP</v>
          </cell>
          <cell r="S677">
            <v>44348</v>
          </cell>
          <cell r="T677" t="str">
            <v>339/GCN-QLD</v>
          </cell>
          <cell r="U677">
            <v>43252</v>
          </cell>
          <cell r="V677">
            <v>44348</v>
          </cell>
          <cell r="X677" t="str">
            <v>Mới</v>
          </cell>
          <cell r="Y677" t="str">
            <v>* Dược liệu (viên, cốm, bột uống)</v>
          </cell>
          <cell r="Z677" t="str">
            <v/>
          </cell>
          <cell r="AA677" t="str">
            <v>x</v>
          </cell>
          <cell r="AB677" t="str">
            <v/>
          </cell>
          <cell r="AC677" t="str">
            <v/>
          </cell>
          <cell r="AD677" t="str">
            <v/>
          </cell>
          <cell r="AE677" t="str">
            <v/>
          </cell>
          <cell r="AF677" t="str">
            <v/>
          </cell>
          <cell r="AG677" t="str">
            <v/>
          </cell>
          <cell r="AH677" t="str">
            <v>D</v>
          </cell>
          <cell r="AI677" t="str">
            <v/>
          </cell>
          <cell r="AJ677" t="str">
            <v/>
          </cell>
          <cell r="AK677" t="str">
            <v/>
          </cell>
          <cell r="AL677" t="str">
            <v/>
          </cell>
          <cell r="AM677" t="str">
            <v/>
          </cell>
          <cell r="AN677" t="str">
            <v/>
          </cell>
          <cell r="AO677" t="str">
            <v/>
          </cell>
          <cell r="AP677" t="str">
            <v/>
          </cell>
          <cell r="AQ677" t="str">
            <v/>
          </cell>
          <cell r="AR677" t="str">
            <v/>
          </cell>
          <cell r="AS677" t="str">
            <v/>
          </cell>
          <cell r="AT677" t="str">
            <v/>
          </cell>
          <cell r="AU677" t="str">
            <v/>
          </cell>
          <cell r="AV677" t="b">
            <v>1</v>
          </cell>
          <cell r="AW677" t="b">
            <v>0</v>
          </cell>
          <cell r="AX677" t="b">
            <v>0</v>
          </cell>
          <cell r="AY677">
            <v>181</v>
          </cell>
          <cell r="BA677" t="str">
            <v>-</v>
          </cell>
          <cell r="BB677" t="str">
            <v/>
          </cell>
          <cell r="BC677" t="str">
            <v>Cục Quản lý Dược Việt Nam</v>
          </cell>
        </row>
        <row r="678">
          <cell r="A678">
            <v>685</v>
          </cell>
          <cell r="B678" t="str">
            <v>o</v>
          </cell>
          <cell r="C678" t="str">
            <v>GMP-205A</v>
          </cell>
          <cell r="D678" t="str">
            <v>GMP</v>
          </cell>
          <cell r="E678">
            <v>726</v>
          </cell>
          <cell r="H678">
            <v>205</v>
          </cell>
          <cell r="I678" t="str">
            <v>A</v>
          </cell>
          <cell r="J678" t="str">
            <v>Công ty TNHH MTV Dược Sài Gòn (Sapharco)</v>
          </cell>
          <cell r="K678" t="str">
            <v>Sai Gon Pharmaceutical One-Member Co., Ltd. (Sapharco)</v>
          </cell>
          <cell r="L678" t="str">
            <v>18-20 Nguyễn Trường Tộ, Phường 12, Quận 4, Tp. Hồ Chí Minh.</v>
          </cell>
          <cell r="M678" t="str">
            <v>18-20 Nguyen Truong To, ward 12, district 4, Ho Chi Minh city.</v>
          </cell>
          <cell r="N678" t="str">
            <v/>
          </cell>
          <cell r="O678" t="str">
            <v/>
          </cell>
          <cell r="P678" t="str">
            <v>* Đóng gói thứ cấp: Thuốc thành phẩm, vắc xin và sinh phẩm y tế bảo quản ở nhiệt độ 2-8°C.</v>
          </cell>
          <cell r="R678" t="str">
            <v>WHO-GMP</v>
          </cell>
          <cell r="S678">
            <v>44359</v>
          </cell>
          <cell r="T678" t="str">
            <v>346/GCN-QLD</v>
          </cell>
          <cell r="U678">
            <v>43263</v>
          </cell>
          <cell r="V678">
            <v>44359</v>
          </cell>
          <cell r="X678" t="str">
            <v>Mới</v>
          </cell>
          <cell r="Y678" t="str">
            <v>* Đóng gói cấp 2</v>
          </cell>
          <cell r="Z678" t="str">
            <v/>
          </cell>
          <cell r="AA678" t="str">
            <v/>
          </cell>
          <cell r="AB678" t="str">
            <v/>
          </cell>
          <cell r="AC678" t="str">
            <v/>
          </cell>
          <cell r="AD678" t="str">
            <v/>
          </cell>
          <cell r="AE678" t="str">
            <v/>
          </cell>
          <cell r="AF678" t="str">
            <v/>
          </cell>
          <cell r="AG678" t="str">
            <v/>
          </cell>
          <cell r="AH678" t="str">
            <v/>
          </cell>
          <cell r="AI678" t="str">
            <v/>
          </cell>
          <cell r="AJ678" t="str">
            <v/>
          </cell>
          <cell r="AK678" t="str">
            <v/>
          </cell>
          <cell r="AL678" t="str">
            <v/>
          </cell>
          <cell r="AM678" t="str">
            <v/>
          </cell>
          <cell r="AN678" t="str">
            <v/>
          </cell>
          <cell r="AO678" t="str">
            <v/>
          </cell>
          <cell r="AP678" t="str">
            <v/>
          </cell>
          <cell r="AQ678" t="str">
            <v/>
          </cell>
          <cell r="AR678" t="str">
            <v/>
          </cell>
          <cell r="AS678" t="str">
            <v/>
          </cell>
          <cell r="AT678" t="str">
            <v/>
          </cell>
          <cell r="AU678" t="str">
            <v/>
          </cell>
          <cell r="AV678" t="b">
            <v>1</v>
          </cell>
          <cell r="AW678" t="b">
            <v>0</v>
          </cell>
          <cell r="AX678" t="b">
            <v>0</v>
          </cell>
          <cell r="AY678">
            <v>182</v>
          </cell>
          <cell r="AZ678">
            <v>186</v>
          </cell>
          <cell r="BA678">
            <v>186</v>
          </cell>
          <cell r="BB678" t="str">
            <v>183/ĐKKDD-BYT</v>
          </cell>
          <cell r="BC678" t="str">
            <v>Cục Quản lý Dược Việt Nam</v>
          </cell>
        </row>
        <row r="679">
          <cell r="A679">
            <v>686</v>
          </cell>
          <cell r="B679" t="str">
            <v>o</v>
          </cell>
          <cell r="C679" t="str">
            <v>GMP-206A</v>
          </cell>
          <cell r="D679" t="str">
            <v>GMP</v>
          </cell>
          <cell r="E679">
            <v>727</v>
          </cell>
          <cell r="H679">
            <v>206</v>
          </cell>
          <cell r="I679" t="str">
            <v>A</v>
          </cell>
          <cell r="J679" t="str">
            <v>Công ty TNHH Novaglory</v>
          </cell>
          <cell r="K679" t="str">
            <v/>
          </cell>
          <cell r="L679" t="str">
            <v>Số 59B, đường Nhuận Đức, ấp Đức Hiệp, xã Nhuận Đức, huyện Củ Chi, Tp. Hồ Chí Minh</v>
          </cell>
          <cell r="M679" t="str">
            <v/>
          </cell>
          <cell r="N679" t="str">
            <v/>
          </cell>
          <cell r="O679" t="str">
            <v/>
          </cell>
          <cell r="P679" t="str">
            <v>Nguyên liệu làm thuốc dạng bột: Magnesi lactat dihydrat; Terpin hydrat; Calci phosphat;_x000D_
Nguyên liệu làm thuốc dạng gel, hỗn dịch: Nhôm phosphat 20%; Nhôm hydroxyd 13%; Magnesi hydroxyd 30%</v>
          </cell>
          <cell r="R679" t="str">
            <v>WHO-GMP</v>
          </cell>
          <cell r="S679">
            <v>44543</v>
          </cell>
          <cell r="T679" t="str">
            <v>827/GCN-QLD</v>
          </cell>
          <cell r="U679">
            <v>43447</v>
          </cell>
          <cell r="V679">
            <v>44543</v>
          </cell>
          <cell r="X679" t="str">
            <v>Mới</v>
          </cell>
          <cell r="Y679" t="str">
            <v>* Nguyên liệu (gel)</v>
          </cell>
          <cell r="AD679" t="str">
            <v>x</v>
          </cell>
          <cell r="AV679" t="b">
            <v>1</v>
          </cell>
          <cell r="AW679" t="b">
            <v>0</v>
          </cell>
          <cell r="AX679" t="b">
            <v>0</v>
          </cell>
          <cell r="AY679">
            <v>183</v>
          </cell>
          <cell r="BA679" t="str">
            <v>-</v>
          </cell>
          <cell r="BB679" t="str">
            <v/>
          </cell>
          <cell r="BC679" t="str">
            <v>Cục Quản lý Dược Việt Nam</v>
          </cell>
        </row>
        <row r="680">
          <cell r="A680">
            <v>687</v>
          </cell>
          <cell r="B680" t="str">
            <v>o</v>
          </cell>
          <cell r="C680" t="str">
            <v>GMP-208A</v>
          </cell>
          <cell r="D680" t="str">
            <v>GMP</v>
          </cell>
          <cell r="E680">
            <v>729</v>
          </cell>
          <cell r="H680">
            <v>208</v>
          </cell>
          <cell r="I680" t="str">
            <v>A</v>
          </cell>
          <cell r="J680" t="str">
            <v>Công ty cổ phần đông nam dược Trường Sơn</v>
          </cell>
          <cell r="K680" t="str">
            <v/>
          </cell>
          <cell r="L680" t="str">
            <v>Số 391 - 417 Đường Mã Lò, Phường Bình Hưng Hòa A, Quận Bình Tân, Tp. Hồ Chí Minh</v>
          </cell>
          <cell r="M680" t="str">
            <v/>
          </cell>
          <cell r="N680" t="str">
            <v/>
          </cell>
          <cell r="O680" t="str">
            <v/>
          </cell>
          <cell r="P680" t="str">
            <v>* Thuốc không chứa kháng sinh nhóm β-Lactam: dầu xoa, cao xoa, ống hít và kem dùng ngoài</v>
          </cell>
          <cell r="R680" t="str">
            <v>WHO-GMP</v>
          </cell>
          <cell r="S680">
            <v>44422</v>
          </cell>
          <cell r="T680" t="str">
            <v>529/GCN-QLD</v>
          </cell>
          <cell r="U680">
            <v>43326</v>
          </cell>
          <cell r="V680">
            <v>44422</v>
          </cell>
          <cell r="X680" t="str">
            <v>Mới</v>
          </cell>
          <cell r="Y680" t="str">
            <v>* Non-β (kem, dầu xoa, ống hít)</v>
          </cell>
          <cell r="AA680" t="str">
            <v>x</v>
          </cell>
          <cell r="AN680" t="str">
            <v>D</v>
          </cell>
          <cell r="AT680" t="str">
            <v>x</v>
          </cell>
          <cell r="AV680" t="b">
            <v>1</v>
          </cell>
          <cell r="AW680" t="b">
            <v>0</v>
          </cell>
          <cell r="AX680" t="b">
            <v>0</v>
          </cell>
          <cell r="AY680">
            <v>185</v>
          </cell>
          <cell r="BA680" t="str">
            <v>-</v>
          </cell>
          <cell r="BB680" t="str">
            <v/>
          </cell>
          <cell r="BC680" t="str">
            <v>Cục Quản lý Dược Việt Nam</v>
          </cell>
        </row>
        <row r="681">
          <cell r="A681">
            <v>688</v>
          </cell>
          <cell r="B681" t="str">
            <v>o</v>
          </cell>
          <cell r="C681" t="str">
            <v>GMP-209A</v>
          </cell>
          <cell r="D681" t="str">
            <v>GMP</v>
          </cell>
          <cell r="E681">
            <v>730</v>
          </cell>
          <cell r="H681">
            <v>209</v>
          </cell>
          <cell r="I681" t="str">
            <v>A</v>
          </cell>
          <cell r="J681" t="str">
            <v>Công ty TNHH Nippon Chemiphar Việt Nam</v>
          </cell>
          <cell r="K681" t="str">
            <v>NIPPON CHEMIPHAR VIETNAM CO., LTD. (NC-VN CO., LTD.)</v>
          </cell>
          <cell r="L681" t="str">
            <v>Số 76 Đại lộ Độc Lập, Khu công nghiệp Việt Nam-Singapore, phường An Phú, thị xã Thuận An, tỉnh Bình Dương, Việt Nam.</v>
          </cell>
          <cell r="M681" t="str">
            <v>No. 76 Doc Lap avenue, Vietnam–Singapore industrial park, An Phu ward, Thuan An town, Binh Duong province, Vietnam.</v>
          </cell>
          <cell r="N681" t="str">
            <v/>
          </cell>
          <cell r="O681" t="str">
            <v/>
          </cell>
          <cell r="P681" t="str">
            <v>* Thuốc không chứa kháng sinh nhóm β-Lactam: Viên nén, viên nén bao phim.</v>
          </cell>
          <cell r="R681" t="str">
            <v>WHO-GMP</v>
          </cell>
          <cell r="S681">
            <v>44400</v>
          </cell>
          <cell r="T681" t="str">
            <v>474/GCN-QLD</v>
          </cell>
          <cell r="U681">
            <v>43304</v>
          </cell>
          <cell r="V681">
            <v>44400</v>
          </cell>
          <cell r="W681" t="str">
            <v>Thay thế bởi chứng chỉ 132/GCN-QLD ngày 30/03/2020</v>
          </cell>
          <cell r="X681" t="str">
            <v>Mới</v>
          </cell>
          <cell r="Y681" t="str">
            <v>* Non-β (viên)</v>
          </cell>
          <cell r="Z681" t="str">
            <v>x</v>
          </cell>
          <cell r="AH681" t="str">
            <v>N</v>
          </cell>
          <cell r="AV681" t="b">
            <v>0</v>
          </cell>
          <cell r="AW681" t="b">
            <v>0</v>
          </cell>
          <cell r="AX681" t="b">
            <v>0</v>
          </cell>
          <cell r="AY681">
            <v>186</v>
          </cell>
          <cell r="AZ681">
            <v>20</v>
          </cell>
          <cell r="BA681">
            <v>20</v>
          </cell>
          <cell r="BB681" t="str">
            <v>118/ĐKKDD-BYT</v>
          </cell>
          <cell r="BC681" t="str">
            <v>Cục Quản lý Dược Việt Nam</v>
          </cell>
        </row>
        <row r="682">
          <cell r="A682">
            <v>689</v>
          </cell>
          <cell r="B682" t="str">
            <v>o</v>
          </cell>
          <cell r="C682" t="str">
            <v>GMP-210A</v>
          </cell>
          <cell r="D682" t="str">
            <v>GMP</v>
          </cell>
          <cell r="E682">
            <v>731</v>
          </cell>
          <cell r="H682">
            <v>210</v>
          </cell>
          <cell r="I682" t="str">
            <v>A</v>
          </cell>
          <cell r="J682" t="str">
            <v>Công ty TNHH Mekophar</v>
          </cell>
          <cell r="K682" t="str">
            <v>Mekophar Company Limited</v>
          </cell>
          <cell r="L682" t="str">
            <v>Lô I-9-5, đường D2, Khu Công nghệ cao, phường Long Thạnh Mỹ, quận 9, thành phố Hồ Chí Minh.</v>
          </cell>
          <cell r="M682" t="str">
            <v>Lot I-9-5, D2 street, Hitech zone, Long Thanh My ward, district 9, Ho Chi Minh city</v>
          </cell>
          <cell r="N682" t="str">
            <v>Lô I-9-5, đường D2, Khu Công nghệ cao, phường Long Thạnh Mỹ, quận 9, thành phố Hồ Chí Minh.</v>
          </cell>
          <cell r="P682" t="str">
            <v>* Thuốc không chứa kháng sinh nhóm β-Lactam: Viên nén, viên bao phim, viên bao đường, viên nang cứng, thuốc cốm, thuốc bột.</v>
          </cell>
          <cell r="R682" t="str">
            <v>WHO-GMP</v>
          </cell>
          <cell r="S682">
            <v>44474</v>
          </cell>
          <cell r="T682" t="str">
            <v>696/GCN-QLD</v>
          </cell>
          <cell r="U682">
            <v>43378</v>
          </cell>
          <cell r="V682">
            <v>44474</v>
          </cell>
          <cell r="X682" t="str">
            <v>Mới</v>
          </cell>
          <cell r="Y682" t="str">
            <v>* Non-β (viên, cốm, bột uống)</v>
          </cell>
          <cell r="Z682" t="str">
            <v>x</v>
          </cell>
          <cell r="AA682" t="str">
            <v/>
          </cell>
          <cell r="AB682" t="str">
            <v/>
          </cell>
          <cell r="AC682" t="str">
            <v/>
          </cell>
          <cell r="AD682" t="str">
            <v/>
          </cell>
          <cell r="AE682" t="str">
            <v/>
          </cell>
          <cell r="AF682" t="str">
            <v/>
          </cell>
          <cell r="AG682" t="str">
            <v/>
          </cell>
          <cell r="AH682" t="str">
            <v>N</v>
          </cell>
          <cell r="AI682" t="str">
            <v/>
          </cell>
          <cell r="AJ682" t="str">
            <v/>
          </cell>
          <cell r="AK682" t="str">
            <v/>
          </cell>
          <cell r="AL682" t="str">
            <v/>
          </cell>
          <cell r="AM682" t="str">
            <v/>
          </cell>
          <cell r="AN682" t="str">
            <v/>
          </cell>
          <cell r="AO682" t="str">
            <v/>
          </cell>
          <cell r="AP682" t="str">
            <v/>
          </cell>
          <cell r="AQ682" t="str">
            <v/>
          </cell>
          <cell r="AR682" t="str">
            <v/>
          </cell>
          <cell r="AS682" t="str">
            <v/>
          </cell>
          <cell r="AT682" t="str">
            <v/>
          </cell>
          <cell r="AU682" t="str">
            <v/>
          </cell>
          <cell r="AV682" t="b">
            <v>1</v>
          </cell>
          <cell r="AW682" t="b">
            <v>0</v>
          </cell>
          <cell r="AX682" t="b">
            <v>0</v>
          </cell>
          <cell r="AY682">
            <v>187</v>
          </cell>
          <cell r="AZ682">
            <v>187</v>
          </cell>
          <cell r="BA682">
            <v>187</v>
          </cell>
          <cell r="BB682" t="str">
            <v>171/ĐKKDD-BYT</v>
          </cell>
          <cell r="BC682" t="str">
            <v>Cục Quản lý Dược Việt Nam</v>
          </cell>
        </row>
        <row r="683">
          <cell r="A683">
            <v>690</v>
          </cell>
          <cell r="B683" t="str">
            <v>o</v>
          </cell>
          <cell r="C683" t="str">
            <v>GLP-215</v>
          </cell>
          <cell r="D683" t="str">
            <v>GLP</v>
          </cell>
          <cell r="E683">
            <v>736</v>
          </cell>
          <cell r="H683">
            <v>215</v>
          </cell>
          <cell r="J683" t="str">
            <v>Viện Kiểm nghiệm thuốc Trung ương</v>
          </cell>
          <cell r="K683" t="str">
            <v/>
          </cell>
          <cell r="L683" t="str">
            <v>48 Hai Bà Trưng, quận Hoàn Kiếm, Hà Nội.</v>
          </cell>
          <cell r="M683" t="str">
            <v>48 Hai Ba Trung, Hoan Kiem district, Ha Noi</v>
          </cell>
          <cell r="N683" t="str">
            <v>48 Hai Bà Trưng, quận Hoàn Kiếm, Hà Nội.</v>
          </cell>
          <cell r="O683" t="str">
            <v>48 Hai Ba Trung, Hoan Kiem district, Ha Noi</v>
          </cell>
          <cell r="P683" t="str">
            <v>Kiểm nghiệm thuốc</v>
          </cell>
          <cell r="R683" t="str">
            <v>WHO-GLP</v>
          </cell>
          <cell r="S683">
            <v>43604</v>
          </cell>
          <cell r="T683" t="str">
            <v>480/GCN-BYT</v>
          </cell>
          <cell r="U683">
            <v>42509</v>
          </cell>
          <cell r="V683">
            <v>43604</v>
          </cell>
          <cell r="X683" t="str">
            <v>-</v>
          </cell>
          <cell r="Y683" t="str">
            <v>Kiểm nghiệm thuốc</v>
          </cell>
          <cell r="AV683" t="b">
            <v>0</v>
          </cell>
          <cell r="AW683" t="b">
            <v>1</v>
          </cell>
          <cell r="AX683" t="b">
            <v>0</v>
          </cell>
          <cell r="AY683">
            <v>192</v>
          </cell>
          <cell r="BA683" t="str">
            <v>-</v>
          </cell>
          <cell r="BB683" t="str">
            <v/>
          </cell>
          <cell r="BC683" t="str">
            <v>Bộ Y tế Việt Nam</v>
          </cell>
        </row>
        <row r="684">
          <cell r="A684">
            <v>691</v>
          </cell>
          <cell r="B684" t="str">
            <v>-</v>
          </cell>
          <cell r="C684" t="str">
            <v/>
          </cell>
          <cell r="D684" t="str">
            <v>GLP</v>
          </cell>
          <cell r="E684">
            <v>737</v>
          </cell>
          <cell r="H684">
            <v>215</v>
          </cell>
          <cell r="J684" t="str">
            <v>Viện Kiểm nghiệm thuốc Trung ương</v>
          </cell>
          <cell r="K684" t="str">
            <v/>
          </cell>
          <cell r="L684" t="str">
            <v>48 Hai Bà Trưng, quận Hoàn Kiếm, Hà Nội.</v>
          </cell>
          <cell r="M684" t="str">
            <v>48 Hai Ba Trung, Hoan Kiem district, Ha Noi</v>
          </cell>
          <cell r="N684" t="str">
            <v>48 Hai Bà Trưng, quận Hoàn Kiếm, Hà Nội.</v>
          </cell>
          <cell r="O684" t="str">
            <v>48 Hai Ba Trung, Hoan Kiem district, Ha Noi</v>
          </cell>
          <cell r="P684" t="str">
            <v>Kiểm nghiệm thuốc</v>
          </cell>
          <cell r="R684" t="str">
            <v>WHO-GLP</v>
          </cell>
          <cell r="S684">
            <v>41869</v>
          </cell>
          <cell r="T684" t="str">
            <v>2984/GCN-BYT</v>
          </cell>
          <cell r="U684">
            <v>40773</v>
          </cell>
          <cell r="V684">
            <v>41869</v>
          </cell>
          <cell r="X684" t="str">
            <v>-</v>
          </cell>
          <cell r="Y684" t="str">
            <v>Kiểm nghiệm thuốc</v>
          </cell>
          <cell r="AV684" t="b">
            <v>0</v>
          </cell>
          <cell r="AW684" t="b">
            <v>1</v>
          </cell>
          <cell r="AX684" t="b">
            <v>0</v>
          </cell>
          <cell r="AY684">
            <v>192</v>
          </cell>
          <cell r="BA684" t="str">
            <v>-</v>
          </cell>
          <cell r="BB684" t="str">
            <v/>
          </cell>
          <cell r="BC684" t="str">
            <v>Bộ Y tế Việt Nam</v>
          </cell>
        </row>
        <row r="685">
          <cell r="A685">
            <v>692</v>
          </cell>
          <cell r="B685" t="str">
            <v>-</v>
          </cell>
          <cell r="C685" t="str">
            <v/>
          </cell>
          <cell r="D685" t="str">
            <v>GLP</v>
          </cell>
          <cell r="E685">
            <v>738</v>
          </cell>
          <cell r="H685">
            <v>215</v>
          </cell>
          <cell r="J685" t="str">
            <v>Viện Kiểm nghiệm thuốc Trung ương</v>
          </cell>
          <cell r="K685" t="str">
            <v/>
          </cell>
          <cell r="L685" t="str">
            <v>48 Hai Bà Trưng, quận Hoàn Kiếm, Hà Nội.</v>
          </cell>
          <cell r="M685" t="str">
            <v>48 Hai Ba Trung, Hoan Kiem district, Ha Noi</v>
          </cell>
          <cell r="N685" t="str">
            <v>48 Hai Bà Trưng, quận Hoàn Kiếm, Hà Nội.</v>
          </cell>
          <cell r="O685" t="str">
            <v>48 Hai Ba Trung, Hoan Kiem district, Ha Noi</v>
          </cell>
          <cell r="P685" t="str">
            <v>Kiểm nghiệm thuốc</v>
          </cell>
          <cell r="R685" t="str">
            <v>WHO-GLP</v>
          </cell>
          <cell r="S685">
            <v>40361</v>
          </cell>
          <cell r="T685" t="str">
            <v>2350/GCN-BYT</v>
          </cell>
          <cell r="U685">
            <v>39265</v>
          </cell>
          <cell r="V685">
            <v>40361</v>
          </cell>
          <cell r="X685" t="str">
            <v>-</v>
          </cell>
          <cell r="Y685" t="str">
            <v>Kiểm nghiệm thuốc</v>
          </cell>
          <cell r="AV685" t="b">
            <v>0</v>
          </cell>
          <cell r="AW685" t="b">
            <v>1</v>
          </cell>
          <cell r="AX685" t="b">
            <v>0</v>
          </cell>
          <cell r="AY685">
            <v>192</v>
          </cell>
          <cell r="BA685" t="str">
            <v>-</v>
          </cell>
          <cell r="BB685" t="str">
            <v/>
          </cell>
          <cell r="BC685" t="str">
            <v>Bộ Y tế Việt Nam</v>
          </cell>
        </row>
        <row r="686">
          <cell r="A686">
            <v>693</v>
          </cell>
          <cell r="B686" t="str">
            <v>-</v>
          </cell>
          <cell r="C686" t="str">
            <v/>
          </cell>
          <cell r="D686" t="str">
            <v>GLP</v>
          </cell>
          <cell r="E686">
            <v>739</v>
          </cell>
          <cell r="H686">
            <v>215</v>
          </cell>
          <cell r="J686" t="str">
            <v>Viện Kiểm nghiệm thuốc Trung ương</v>
          </cell>
          <cell r="K686" t="str">
            <v/>
          </cell>
          <cell r="L686" t="str">
            <v>48 Hai Bà Trưng, quận Hoàn Kiếm, Hà Nội.</v>
          </cell>
          <cell r="M686" t="str">
            <v>48 Hai Ba Trung, Hoan Kiem district, Ha Noi</v>
          </cell>
          <cell r="N686" t="str">
            <v>48 Hai Bà Trưng, quận Hoàn Kiếm, Hà Nội.</v>
          </cell>
          <cell r="O686" t="str">
            <v>48 Hai Ba Trung, Hoan Kiem district, Ha Noi</v>
          </cell>
          <cell r="P686" t="str">
            <v>Kiểm nghiệm thuốc</v>
          </cell>
          <cell r="R686" t="str">
            <v>WHO-GLP</v>
          </cell>
          <cell r="S686">
            <v>39173</v>
          </cell>
          <cell r="T686" t="str">
            <v>1141/GCN-BYT</v>
          </cell>
          <cell r="U686">
            <v>38078</v>
          </cell>
          <cell r="V686">
            <v>39173</v>
          </cell>
          <cell r="X686" t="str">
            <v>-</v>
          </cell>
          <cell r="Y686" t="str">
            <v>Kiểm nghiệm thuốc</v>
          </cell>
          <cell r="AV686" t="b">
            <v>0</v>
          </cell>
          <cell r="AW686" t="b">
            <v>1</v>
          </cell>
          <cell r="AX686" t="b">
            <v>0</v>
          </cell>
          <cell r="AY686">
            <v>192</v>
          </cell>
          <cell r="BA686" t="str">
            <v>-</v>
          </cell>
          <cell r="BB686" t="str">
            <v/>
          </cell>
          <cell r="BC686" t="str">
            <v>Bộ Y tế Việt Nam</v>
          </cell>
        </row>
        <row r="687">
          <cell r="A687">
            <v>694</v>
          </cell>
          <cell r="B687" t="str">
            <v>o</v>
          </cell>
          <cell r="C687" t="str">
            <v>GLP-216</v>
          </cell>
          <cell r="D687" t="str">
            <v>GLP</v>
          </cell>
          <cell r="E687">
            <v>740</v>
          </cell>
          <cell r="H687">
            <v>216</v>
          </cell>
          <cell r="J687" t="str">
            <v>Viện Kiểm nghiệm thuốc TP Hồ Chí Minh</v>
          </cell>
          <cell r="K687" t="str">
            <v/>
          </cell>
          <cell r="L687" t="str">
            <v>200 Cô Bắc, phường Cô Giang, quận 1, Tp. Hồ Chí Minh.</v>
          </cell>
          <cell r="M687" t="str">
            <v/>
          </cell>
          <cell r="N687" t="str">
            <v>200 Cô Bắc, phường Cô Giang, quận 1, Tp. Hồ Chí Minh.</v>
          </cell>
          <cell r="O687" t="str">
            <v/>
          </cell>
          <cell r="P687" t="str">
            <v>Kiểm nghiệm thuốc</v>
          </cell>
          <cell r="R687" t="str">
            <v>WHO-GLP</v>
          </cell>
          <cell r="S687">
            <v>43604</v>
          </cell>
          <cell r="T687" t="str">
            <v>481/GCN-BYT</v>
          </cell>
          <cell r="U687">
            <v>42509</v>
          </cell>
          <cell r="V687">
            <v>43604</v>
          </cell>
          <cell r="X687" t="str">
            <v>-</v>
          </cell>
          <cell r="Y687" t="str">
            <v>Kiểm nghiệm thuốc</v>
          </cell>
          <cell r="AV687" t="b">
            <v>0</v>
          </cell>
          <cell r="AW687" t="b">
            <v>1</v>
          </cell>
          <cell r="AX687" t="b">
            <v>0</v>
          </cell>
          <cell r="AY687">
            <v>193</v>
          </cell>
          <cell r="BA687" t="str">
            <v>-</v>
          </cell>
          <cell r="BB687" t="str">
            <v/>
          </cell>
          <cell r="BC687" t="str">
            <v>Bộ Y tế Việt Nam</v>
          </cell>
        </row>
        <row r="688">
          <cell r="A688">
            <v>695</v>
          </cell>
          <cell r="B688" t="str">
            <v>-</v>
          </cell>
          <cell r="C688" t="str">
            <v/>
          </cell>
          <cell r="D688" t="str">
            <v>GLP</v>
          </cell>
          <cell r="E688">
            <v>741</v>
          </cell>
          <cell r="H688">
            <v>216</v>
          </cell>
          <cell r="J688" t="str">
            <v>Viện Kiểm nghiệm thuốc TP Hồ Chí Minh</v>
          </cell>
          <cell r="K688" t="str">
            <v/>
          </cell>
          <cell r="L688" t="str">
            <v>200 Cô Bắc, phường Cô Giang, quận 1, Tp. Hồ Chí Minh.</v>
          </cell>
          <cell r="M688" t="str">
            <v/>
          </cell>
          <cell r="N688" t="str">
            <v>200 Cô Bắc, phường Cô Giang, quận 1, Tp. Hồ Chí Minh.</v>
          </cell>
          <cell r="O688" t="str">
            <v/>
          </cell>
          <cell r="P688" t="str">
            <v>Kiểm nghiệm thuốc</v>
          </cell>
          <cell r="R688" t="str">
            <v>WHO-GLP</v>
          </cell>
          <cell r="S688">
            <v>42168</v>
          </cell>
          <cell r="T688" t="str">
            <v>2037/GCN-BYT</v>
          </cell>
          <cell r="U688">
            <v>41073</v>
          </cell>
          <cell r="V688">
            <v>42168</v>
          </cell>
          <cell r="X688" t="str">
            <v>-</v>
          </cell>
          <cell r="Y688" t="str">
            <v>Kiểm nghiệm thuốc</v>
          </cell>
          <cell r="AV688" t="b">
            <v>0</v>
          </cell>
          <cell r="AW688" t="b">
            <v>1</v>
          </cell>
          <cell r="AX688" t="b">
            <v>0</v>
          </cell>
          <cell r="AY688">
            <v>193</v>
          </cell>
          <cell r="BA688" t="str">
            <v>-</v>
          </cell>
          <cell r="BB688" t="str">
            <v/>
          </cell>
          <cell r="BC688" t="str">
            <v>Bộ Y tế Việt Nam</v>
          </cell>
        </row>
        <row r="689">
          <cell r="A689">
            <v>696</v>
          </cell>
          <cell r="B689" t="str">
            <v>-</v>
          </cell>
          <cell r="C689" t="str">
            <v/>
          </cell>
          <cell r="D689" t="str">
            <v>GLP</v>
          </cell>
          <cell r="E689">
            <v>742</v>
          </cell>
          <cell r="H689">
            <v>216</v>
          </cell>
          <cell r="J689" t="str">
            <v>Viện Kiểm nghiệm thuốc TP Hồ Chí Minh</v>
          </cell>
          <cell r="K689" t="str">
            <v/>
          </cell>
          <cell r="L689" t="str">
            <v>200 Cô Bắc, phường Cô Giang, quận 1, Tp. Hồ Chí Minh.</v>
          </cell>
          <cell r="M689" t="str">
            <v/>
          </cell>
          <cell r="N689" t="str">
            <v>200 Cô Bắc, phường Cô Giang, quận 1, Tp. Hồ Chí Minh.</v>
          </cell>
          <cell r="O689" t="str">
            <v/>
          </cell>
          <cell r="P689" t="str">
            <v>Kiểm nghiệm thuốc</v>
          </cell>
          <cell r="R689" t="str">
            <v>WHO-GLP</v>
          </cell>
          <cell r="S689">
            <v>41028</v>
          </cell>
          <cell r="T689" t="str">
            <v>1415/GCN-BYT</v>
          </cell>
          <cell r="U689">
            <v>39932</v>
          </cell>
          <cell r="V689">
            <v>41028</v>
          </cell>
          <cell r="X689" t="str">
            <v>-</v>
          </cell>
          <cell r="Y689" t="str">
            <v>Kiểm nghiệm thuốc</v>
          </cell>
          <cell r="AV689" t="b">
            <v>0</v>
          </cell>
          <cell r="AW689" t="b">
            <v>1</v>
          </cell>
          <cell r="AX689" t="b">
            <v>0</v>
          </cell>
          <cell r="AY689">
            <v>193</v>
          </cell>
          <cell r="BA689" t="str">
            <v>-</v>
          </cell>
          <cell r="BB689" t="str">
            <v/>
          </cell>
          <cell r="BC689" t="str">
            <v>Bộ Y tế Việt Nam</v>
          </cell>
        </row>
        <row r="690">
          <cell r="A690">
            <v>697</v>
          </cell>
          <cell r="B690" t="str">
            <v>-</v>
          </cell>
          <cell r="C690" t="str">
            <v/>
          </cell>
          <cell r="D690" t="str">
            <v>GLP</v>
          </cell>
          <cell r="E690">
            <v>743</v>
          </cell>
          <cell r="H690">
            <v>216</v>
          </cell>
          <cell r="J690" t="str">
            <v>Viện Kiểm nghiệm thuốc TP Hồ Chí Minh</v>
          </cell>
          <cell r="K690" t="str">
            <v/>
          </cell>
          <cell r="L690" t="str">
            <v>200 Cô Bắc, phường Cô Giang, quận 1, Tp. Hồ Chí Minh.</v>
          </cell>
          <cell r="M690" t="str">
            <v/>
          </cell>
          <cell r="N690" t="str">
            <v>200 Cô Bắc, phường Cô Giang, quận 1, Tp. Hồ Chí Minh.</v>
          </cell>
          <cell r="O690" t="str">
            <v/>
          </cell>
          <cell r="P690" t="str">
            <v>Kiểm nghiệm thuốc</v>
          </cell>
          <cell r="R690" t="str">
            <v>WHO-GLP</v>
          </cell>
          <cell r="S690">
            <v>39889</v>
          </cell>
          <cell r="T690" t="str">
            <v>951/GCN-BYT</v>
          </cell>
          <cell r="U690">
            <v>38793</v>
          </cell>
          <cell r="V690">
            <v>39889</v>
          </cell>
          <cell r="X690" t="str">
            <v>-</v>
          </cell>
          <cell r="Y690" t="str">
            <v>Kiểm nghiệm thuốc</v>
          </cell>
          <cell r="AV690" t="b">
            <v>0</v>
          </cell>
          <cell r="AW690" t="b">
            <v>1</v>
          </cell>
          <cell r="AX690" t="b">
            <v>0</v>
          </cell>
          <cell r="AY690">
            <v>193</v>
          </cell>
          <cell r="BA690" t="str">
            <v>-</v>
          </cell>
          <cell r="BB690" t="str">
            <v/>
          </cell>
          <cell r="BC690" t="str">
            <v>Bộ Y tế Việt Nam</v>
          </cell>
        </row>
        <row r="691">
          <cell r="A691">
            <v>698</v>
          </cell>
          <cell r="B691" t="str">
            <v>-</v>
          </cell>
          <cell r="C691" t="str">
            <v/>
          </cell>
          <cell r="D691" t="str">
            <v>GLP</v>
          </cell>
          <cell r="E691">
            <v>744</v>
          </cell>
          <cell r="H691">
            <v>216</v>
          </cell>
          <cell r="J691" t="str">
            <v>Viện Kiểm nghiệm thuốc TP Hồ Chí Minh</v>
          </cell>
          <cell r="K691" t="str">
            <v/>
          </cell>
          <cell r="L691" t="str">
            <v>200 Cô Bắc, phường Cô Giang, quận 1, Tp. Hồ Chí Minh.</v>
          </cell>
          <cell r="M691" t="str">
            <v/>
          </cell>
          <cell r="N691" t="str">
            <v>200 Cô Bắc, phường Cô Giang, quận 1, Tp. Hồ Chí Minh.</v>
          </cell>
          <cell r="O691" t="str">
            <v/>
          </cell>
          <cell r="P691" t="str">
            <v>Kiểm nghiệm thuốc</v>
          </cell>
          <cell r="R691" t="str">
            <v>WHO-GLP</v>
          </cell>
          <cell r="S691">
            <v>38492</v>
          </cell>
          <cell r="T691" t="str">
            <v>1859/GCN-BYT</v>
          </cell>
          <cell r="U691">
            <v>37396</v>
          </cell>
          <cell r="V691">
            <v>38492</v>
          </cell>
          <cell r="X691" t="str">
            <v>-</v>
          </cell>
          <cell r="Y691" t="str">
            <v>Kiểm nghiệm thuốc</v>
          </cell>
          <cell r="AV691" t="b">
            <v>0</v>
          </cell>
          <cell r="AW691" t="b">
            <v>1</v>
          </cell>
          <cell r="AX691" t="b">
            <v>0</v>
          </cell>
          <cell r="AY691">
            <v>193</v>
          </cell>
          <cell r="BA691" t="str">
            <v>-</v>
          </cell>
          <cell r="BB691" t="str">
            <v/>
          </cell>
          <cell r="BC691" t="str">
            <v>Bộ Y tế Việt Nam</v>
          </cell>
        </row>
        <row r="692">
          <cell r="A692">
            <v>699</v>
          </cell>
          <cell r="B692" t="str">
            <v>-</v>
          </cell>
          <cell r="C692" t="str">
            <v/>
          </cell>
          <cell r="D692" t="str">
            <v>GLP</v>
          </cell>
          <cell r="E692">
            <v>746</v>
          </cell>
          <cell r="H692">
            <v>217</v>
          </cell>
          <cell r="J692" t="str">
            <v>Công ty cổ phần nghiên cứu và kiểm nghiệm thuốc AQP</v>
          </cell>
          <cell r="K692" t="str">
            <v/>
          </cell>
          <cell r="L692" t="str">
            <v>Tầng 2, số 8, đường Chùa Bộc, phường Quang Trung, quận Đống Đa, Tp. Hà Nội.</v>
          </cell>
          <cell r="M692" t="str">
            <v/>
          </cell>
          <cell r="P692" t="str">
            <v>Kiểm nghiệm thuốc</v>
          </cell>
          <cell r="R692" t="str">
            <v>WHO-GLP</v>
          </cell>
          <cell r="S692">
            <v>43339</v>
          </cell>
          <cell r="T692" t="str">
            <v>477/GCN-QLD</v>
          </cell>
          <cell r="U692">
            <v>42243</v>
          </cell>
          <cell r="V692">
            <v>43339</v>
          </cell>
          <cell r="X692" t="str">
            <v>-</v>
          </cell>
          <cell r="Y692" t="str">
            <v>Kiểm nghiệm thuốc</v>
          </cell>
          <cell r="AV692" t="b">
            <v>0</v>
          </cell>
          <cell r="AW692" t="b">
            <v>1</v>
          </cell>
          <cell r="AX692" t="b">
            <v>0</v>
          </cell>
          <cell r="AY692">
            <v>194</v>
          </cell>
          <cell r="BA692" t="str">
            <v>-</v>
          </cell>
          <cell r="BB692" t="str">
            <v/>
          </cell>
          <cell r="BC692" t="str">
            <v>Cục Quản lý Dược Việt Nam</v>
          </cell>
        </row>
        <row r="693">
          <cell r="A693">
            <v>700</v>
          </cell>
          <cell r="B693" t="str">
            <v>-</v>
          </cell>
          <cell r="C693" t="str">
            <v/>
          </cell>
          <cell r="D693" t="str">
            <v>GLP</v>
          </cell>
          <cell r="E693">
            <v>747</v>
          </cell>
          <cell r="H693">
            <v>217</v>
          </cell>
          <cell r="J693" t="str">
            <v>Công ty cổ phần nghiên cứu và kiểm nghiệm thuốc AQP</v>
          </cell>
          <cell r="K693" t="str">
            <v/>
          </cell>
          <cell r="L693" t="str">
            <v>Tầng 2, số 8, đường Chùa Bộc, phường Quang Trung, quận Đống Đa, Tp. Hà Nội.</v>
          </cell>
          <cell r="M693" t="str">
            <v/>
          </cell>
          <cell r="P693" t="str">
            <v>Kiểm nghiệm thuốc</v>
          </cell>
          <cell r="R693" t="str">
            <v>WHO-GLP</v>
          </cell>
          <cell r="S693">
            <v>41827</v>
          </cell>
          <cell r="T693" t="str">
            <v>214/CN-QLD</v>
          </cell>
          <cell r="U693">
            <v>40731</v>
          </cell>
          <cell r="V693">
            <v>41827</v>
          </cell>
          <cell r="X693" t="str">
            <v>-</v>
          </cell>
          <cell r="Y693" t="str">
            <v>Kiểm nghiệm thuốc</v>
          </cell>
          <cell r="AV693" t="b">
            <v>0</v>
          </cell>
          <cell r="AW693" t="b">
            <v>1</v>
          </cell>
          <cell r="AX693" t="b">
            <v>0</v>
          </cell>
          <cell r="AY693">
            <v>194</v>
          </cell>
          <cell r="BA693" t="str">
            <v>-</v>
          </cell>
          <cell r="BB693" t="str">
            <v/>
          </cell>
          <cell r="BC693" t="str">
            <v>Cục Quản lý Dược Việt Nam</v>
          </cell>
        </row>
        <row r="694">
          <cell r="A694">
            <v>701</v>
          </cell>
          <cell r="B694" t="str">
            <v>o</v>
          </cell>
          <cell r="C694" t="str">
            <v>GLP-218</v>
          </cell>
          <cell r="D694" t="str">
            <v>GLP</v>
          </cell>
          <cell r="E694">
            <v>749</v>
          </cell>
          <cell r="H694">
            <v>218</v>
          </cell>
          <cell r="J694" t="str">
            <v>Trung tâm Kiểm nghiệm Gia Lai</v>
          </cell>
          <cell r="K694" t="str">
            <v/>
          </cell>
          <cell r="L694" t="str">
            <v>Số 05C, đường Phan Đình PHùng, thành phố Pleiku, tỉnh Gia Lai.</v>
          </cell>
          <cell r="M694" t="str">
            <v/>
          </cell>
          <cell r="P694" t="str">
            <v>Kiểm nghiệm thuốc</v>
          </cell>
          <cell r="R694" t="str">
            <v>WHO-GLP</v>
          </cell>
          <cell r="S694">
            <v>43228</v>
          </cell>
          <cell r="T694" t="str">
            <v>227/GCN-QLD</v>
          </cell>
          <cell r="U694">
            <v>42132</v>
          </cell>
          <cell r="V694">
            <v>43228</v>
          </cell>
          <cell r="X694" t="str">
            <v>-</v>
          </cell>
          <cell r="Y694" t="str">
            <v>Kiểm nghiệm thuốc</v>
          </cell>
          <cell r="AV694" t="b">
            <v>0</v>
          </cell>
          <cell r="AW694" t="b">
            <v>1</v>
          </cell>
          <cell r="AX694" t="b">
            <v>0</v>
          </cell>
          <cell r="AY694">
            <v>195</v>
          </cell>
          <cell r="BA694" t="str">
            <v>-</v>
          </cell>
          <cell r="BB694" t="str">
            <v/>
          </cell>
          <cell r="BC694" t="str">
            <v>Cục Quản lý Dược Việt Nam</v>
          </cell>
        </row>
        <row r="695">
          <cell r="A695">
            <v>702</v>
          </cell>
          <cell r="B695" t="str">
            <v>o</v>
          </cell>
          <cell r="C695" t="str">
            <v>GLP-219</v>
          </cell>
          <cell r="D695" t="str">
            <v>GLP</v>
          </cell>
          <cell r="E695">
            <v>750</v>
          </cell>
          <cell r="H695">
            <v>219</v>
          </cell>
          <cell r="J695" t="str">
            <v>Trung tâm Kiểm nghiệm thuốc, mỹ phẩm và thực phẩm tỉnh Thừa Thiên Huế</v>
          </cell>
          <cell r="K695" t="str">
            <v/>
          </cell>
          <cell r="L695" t="str">
            <v>Số 17, đường Trương Định, Tp Huế, tỉnh Thừa Thiên Huế.</v>
          </cell>
          <cell r="M695" t="str">
            <v/>
          </cell>
          <cell r="P695" t="str">
            <v>Kiểm nghiệm thuốc, mỹ phẩm và thực phẩm</v>
          </cell>
          <cell r="R695" t="str">
            <v>WHO-GLP</v>
          </cell>
          <cell r="S695">
            <v>43499</v>
          </cell>
          <cell r="T695" t="str">
            <v>47/GCN-QLD</v>
          </cell>
          <cell r="U695">
            <v>42403</v>
          </cell>
          <cell r="V695">
            <v>43499</v>
          </cell>
          <cell r="X695" t="str">
            <v>-</v>
          </cell>
          <cell r="Y695" t="str">
            <v>Kiểm nghiệm thuốc, mỹ phẩm và thực phẩm</v>
          </cell>
          <cell r="AV695" t="b">
            <v>0</v>
          </cell>
          <cell r="AW695" t="b">
            <v>1</v>
          </cell>
          <cell r="AX695" t="b">
            <v>0</v>
          </cell>
          <cell r="AY695">
            <v>196</v>
          </cell>
          <cell r="BA695" t="str">
            <v>-</v>
          </cell>
          <cell r="BB695" t="str">
            <v/>
          </cell>
          <cell r="BC695" t="str">
            <v>Cục Quản lý Dược Việt Nam</v>
          </cell>
        </row>
        <row r="696">
          <cell r="A696">
            <v>703</v>
          </cell>
          <cell r="B696" t="str">
            <v>-</v>
          </cell>
          <cell r="C696" t="str">
            <v/>
          </cell>
          <cell r="D696" t="str">
            <v>GLP</v>
          </cell>
          <cell r="E696">
            <v>751</v>
          </cell>
          <cell r="H696">
            <v>219</v>
          </cell>
          <cell r="J696" t="str">
            <v>Trung tâm Kiểm nghiệm thuốc, mỹ phẩm và thực phẩm tỉnh Thừa Thiên Huế</v>
          </cell>
          <cell r="K696" t="str">
            <v/>
          </cell>
          <cell r="L696" t="str">
            <v>Số 17, đường Trương Định, Tp Huế, tỉnh Thừa Thiên Huế.</v>
          </cell>
          <cell r="M696" t="str">
            <v/>
          </cell>
          <cell r="P696" t="str">
            <v>Kiểm nghiệm thuốc, mỹ phẩm và thực phẩm</v>
          </cell>
          <cell r="R696" t="str">
            <v>WHO-GLP</v>
          </cell>
          <cell r="S696">
            <v>42084</v>
          </cell>
          <cell r="T696" t="str">
            <v>87/GCN-QLD</v>
          </cell>
          <cell r="U696">
            <v>40989</v>
          </cell>
          <cell r="V696">
            <v>42084</v>
          </cell>
          <cell r="X696" t="str">
            <v>-</v>
          </cell>
          <cell r="Y696" t="str">
            <v>Kiểm nghiệm thuốc, mỹ phẩm và thực phẩm</v>
          </cell>
          <cell r="AV696" t="b">
            <v>0</v>
          </cell>
          <cell r="AW696" t="b">
            <v>1</v>
          </cell>
          <cell r="AX696" t="b">
            <v>0</v>
          </cell>
          <cell r="AY696">
            <v>196</v>
          </cell>
          <cell r="BA696" t="str">
            <v>-</v>
          </cell>
          <cell r="BB696" t="str">
            <v/>
          </cell>
          <cell r="BC696" t="str">
            <v>Cục Quản lý Dược Việt Nam</v>
          </cell>
        </row>
        <row r="697">
          <cell r="A697">
            <v>704</v>
          </cell>
          <cell r="B697" t="str">
            <v>o</v>
          </cell>
          <cell r="C697" t="str">
            <v>GLP-220</v>
          </cell>
          <cell r="D697" t="str">
            <v>GLP</v>
          </cell>
          <cell r="E697">
            <v>752</v>
          </cell>
          <cell r="H697">
            <v>220</v>
          </cell>
          <cell r="J697" t="str">
            <v>Trung tâm Kiểm nghiệm Bình Dương</v>
          </cell>
          <cell r="K697" t="str">
            <v/>
          </cell>
          <cell r="L697" t="str">
            <v>Số 209, đường Yersin, Tp. Thủ Dầu Một, tỉnh Bình Dương</v>
          </cell>
          <cell r="M697" t="str">
            <v/>
          </cell>
          <cell r="P697" t="str">
            <v>Kiểm nghiệm thuốc</v>
          </cell>
          <cell r="R697" t="str">
            <v>WHO-GLP</v>
          </cell>
          <cell r="S697">
            <v>43706</v>
          </cell>
          <cell r="T697" t="str">
            <v>373/GCN-QLD</v>
          </cell>
          <cell r="U697">
            <v>42611</v>
          </cell>
          <cell r="V697">
            <v>43706</v>
          </cell>
          <cell r="X697" t="str">
            <v>-</v>
          </cell>
          <cell r="Y697" t="str">
            <v>Kiểm nghiệm thuốc</v>
          </cell>
          <cell r="AV697" t="b">
            <v>0</v>
          </cell>
          <cell r="AW697" t="b">
            <v>1</v>
          </cell>
          <cell r="AX697" t="b">
            <v>0</v>
          </cell>
          <cell r="AY697">
            <v>197</v>
          </cell>
          <cell r="BA697" t="str">
            <v>-</v>
          </cell>
          <cell r="BB697" t="str">
            <v/>
          </cell>
          <cell r="BC697" t="str">
            <v>Cục Quản lý Dược Việt Nam</v>
          </cell>
        </row>
        <row r="698">
          <cell r="A698">
            <v>705</v>
          </cell>
          <cell r="B698" t="str">
            <v>-</v>
          </cell>
          <cell r="C698" t="str">
            <v/>
          </cell>
          <cell r="D698" t="str">
            <v>GLP</v>
          </cell>
          <cell r="E698">
            <v>753</v>
          </cell>
          <cell r="H698">
            <v>220</v>
          </cell>
          <cell r="J698" t="str">
            <v>Trung tâm Kiểm nghiệm Bình Dương</v>
          </cell>
          <cell r="K698" t="str">
            <v/>
          </cell>
          <cell r="L698" t="str">
            <v>Số 209, đường Yersin, Tp. Thủ Dầu Một, tỉnh Bình Dương</v>
          </cell>
          <cell r="M698" t="str">
            <v/>
          </cell>
          <cell r="P698" t="str">
            <v>Kiểm nghiệm thuốc</v>
          </cell>
          <cell r="R698" t="str">
            <v>WHO-GLP</v>
          </cell>
          <cell r="S698">
            <v>42343</v>
          </cell>
          <cell r="T698" t="str">
            <v>315/GCN-QLD</v>
          </cell>
          <cell r="U698">
            <v>41248</v>
          </cell>
          <cell r="V698">
            <v>42343</v>
          </cell>
          <cell r="X698" t="str">
            <v>-</v>
          </cell>
          <cell r="Y698" t="str">
            <v>Kiểm nghiệm thuốc</v>
          </cell>
          <cell r="AV698" t="b">
            <v>0</v>
          </cell>
          <cell r="AW698" t="b">
            <v>1</v>
          </cell>
          <cell r="AX698" t="b">
            <v>0</v>
          </cell>
          <cell r="AY698">
            <v>197</v>
          </cell>
          <cell r="BA698" t="str">
            <v>-</v>
          </cell>
          <cell r="BB698" t="str">
            <v/>
          </cell>
          <cell r="BC698" t="str">
            <v>Cục Quản lý Dược Việt Nam</v>
          </cell>
        </row>
        <row r="699">
          <cell r="A699">
            <v>706</v>
          </cell>
          <cell r="B699" t="str">
            <v>-</v>
          </cell>
          <cell r="C699" t="str">
            <v/>
          </cell>
          <cell r="D699" t="str">
            <v>GLP</v>
          </cell>
          <cell r="E699">
            <v>755</v>
          </cell>
          <cell r="H699">
            <v>221</v>
          </cell>
          <cell r="J699" t="str">
            <v>Trung tâm Kiểm nghiệm, Nghiên cứu Dược Quân Đội - Cục Quân Y</v>
          </cell>
          <cell r="K699" t="str">
            <v/>
          </cell>
          <cell r="L699" t="str">
            <v>Số 1B, phố Trần Thánh Tông, quận Hai Bà Trưng, Tp. Hà Nội.</v>
          </cell>
          <cell r="M699" t="str">
            <v/>
          </cell>
          <cell r="P699" t="str">
            <v>Kiểm nghiệm thuốc</v>
          </cell>
          <cell r="R699" t="str">
            <v>WHO-GLP</v>
          </cell>
          <cell r="S699">
            <v>42784</v>
          </cell>
          <cell r="T699" t="str">
            <v>48/GCN-QLD</v>
          </cell>
          <cell r="U699">
            <v>41688</v>
          </cell>
          <cell r="V699">
            <v>42784</v>
          </cell>
          <cell r="X699" t="str">
            <v>Cơ sở đề nghị lùi hạn tái kiểm đến Quý IV năm 2017 do chuyển địa điểm về xã Liên Ninh, Thanh Trì, Hà Nội._x000D_
(CV đến 14927 ngày 08/12/2016)</v>
          </cell>
          <cell r="Y699" t="str">
            <v>Kiểm nghiệm thuốc</v>
          </cell>
          <cell r="AV699" t="b">
            <v>0</v>
          </cell>
          <cell r="AW699" t="b">
            <v>1</v>
          </cell>
          <cell r="AX699" t="b">
            <v>0</v>
          </cell>
          <cell r="AY699">
            <v>198</v>
          </cell>
          <cell r="BA699" t="str">
            <v>-</v>
          </cell>
          <cell r="BB699" t="str">
            <v/>
          </cell>
          <cell r="BC699" t="str">
            <v>Cục Quản lý Dược Việt Nam</v>
          </cell>
        </row>
        <row r="700">
          <cell r="A700">
            <v>707</v>
          </cell>
          <cell r="B700" t="str">
            <v>-</v>
          </cell>
          <cell r="C700" t="str">
            <v/>
          </cell>
          <cell r="D700" t="str">
            <v>GLP</v>
          </cell>
          <cell r="E700">
            <v>756</v>
          </cell>
          <cell r="H700">
            <v>221</v>
          </cell>
          <cell r="J700" t="str">
            <v>Trung tâm Kiểm nghiệm, Nghiên cứu Dược Quân Đội - Cục Quân Y</v>
          </cell>
          <cell r="K700" t="str">
            <v/>
          </cell>
          <cell r="L700" t="str">
            <v>Số 1B, phố Trần Thánh Tông, quận Hai Bà Trưng, Tp. Hà Nội.</v>
          </cell>
          <cell r="M700" t="str">
            <v/>
          </cell>
          <cell r="P700" t="str">
            <v>Kiểm nghiệm thuốc</v>
          </cell>
          <cell r="R700" t="str">
            <v>WHO-GLP</v>
          </cell>
          <cell r="S700">
            <v>41607</v>
          </cell>
          <cell r="T700" t="str">
            <v>395/CN-QLD</v>
          </cell>
          <cell r="U700">
            <v>40511</v>
          </cell>
          <cell r="V700">
            <v>41607</v>
          </cell>
          <cell r="X700" t="str">
            <v>-</v>
          </cell>
          <cell r="Y700" t="str">
            <v>Kiểm nghiệm thuốc</v>
          </cell>
          <cell r="AV700" t="b">
            <v>0</v>
          </cell>
          <cell r="AW700" t="b">
            <v>1</v>
          </cell>
          <cell r="AX700" t="b">
            <v>0</v>
          </cell>
          <cell r="AY700">
            <v>198</v>
          </cell>
          <cell r="BA700" t="str">
            <v>-</v>
          </cell>
          <cell r="BB700" t="str">
            <v/>
          </cell>
          <cell r="BC700" t="str">
            <v>Cục Quản lý Dược Việt Nam</v>
          </cell>
        </row>
        <row r="701">
          <cell r="A701">
            <v>708</v>
          </cell>
          <cell r="B701" t="str">
            <v>-</v>
          </cell>
          <cell r="C701" t="str">
            <v/>
          </cell>
          <cell r="D701" t="str">
            <v>GLP</v>
          </cell>
          <cell r="E701">
            <v>757</v>
          </cell>
          <cell r="H701">
            <v>222</v>
          </cell>
          <cell r="J701" t="str">
            <v>Trung tâm Kiểm nghiệm Thanh Hóa</v>
          </cell>
          <cell r="K701" t="str">
            <v/>
          </cell>
          <cell r="L701" t="str">
            <v>Số 575, đường Quang Trung II, thành phố Thanh Hóa, tỉnh Thanh Hóa.</v>
          </cell>
          <cell r="M701" t="str">
            <v/>
          </cell>
          <cell r="P701" t="str">
            <v>Kiểm nghiệm thuốc</v>
          </cell>
          <cell r="R701" t="str">
            <v>WHO-GLP</v>
          </cell>
          <cell r="S701">
            <v>43625</v>
          </cell>
          <cell r="T701" t="str">
            <v>244/GCN-QLD</v>
          </cell>
          <cell r="U701">
            <v>42530</v>
          </cell>
          <cell r="V701">
            <v>43625</v>
          </cell>
          <cell r="X701" t="str">
            <v>-</v>
          </cell>
          <cell r="Y701" t="str">
            <v>Kiểm nghiệm thuốc</v>
          </cell>
          <cell r="AV701" t="b">
            <v>0</v>
          </cell>
          <cell r="AW701" t="b">
            <v>1</v>
          </cell>
          <cell r="AX701" t="b">
            <v>0</v>
          </cell>
          <cell r="AY701">
            <v>199</v>
          </cell>
          <cell r="BA701" t="str">
            <v>-</v>
          </cell>
          <cell r="BB701" t="str">
            <v/>
          </cell>
          <cell r="BC701" t="str">
            <v>Cục Quản lý Dược Việt Nam</v>
          </cell>
        </row>
        <row r="702">
          <cell r="A702">
            <v>709</v>
          </cell>
          <cell r="B702" t="str">
            <v>-</v>
          </cell>
          <cell r="C702" t="str">
            <v/>
          </cell>
          <cell r="D702" t="str">
            <v>GLP</v>
          </cell>
          <cell r="E702">
            <v>758</v>
          </cell>
          <cell r="H702">
            <v>222</v>
          </cell>
          <cell r="J702" t="str">
            <v>Trung tâm Kiểm nghiệm Thanh Hóa</v>
          </cell>
          <cell r="K702" t="str">
            <v/>
          </cell>
          <cell r="L702" t="str">
            <v>Số 575, đường Quang Trung II, thành phố Thanh Hóa, tỉnh Thanh Hóa.</v>
          </cell>
          <cell r="M702" t="str">
            <v/>
          </cell>
          <cell r="P702" t="str">
            <v>Kiểm nghiệm thuốc</v>
          </cell>
          <cell r="R702" t="str">
            <v>WHO-GLP</v>
          </cell>
          <cell r="S702">
            <v>42359</v>
          </cell>
          <cell r="T702" t="str">
            <v>331/GCN-QLD</v>
          </cell>
          <cell r="U702">
            <v>41264</v>
          </cell>
          <cell r="V702">
            <v>42359</v>
          </cell>
          <cell r="X702" t="str">
            <v>-</v>
          </cell>
          <cell r="Y702" t="str">
            <v>Kiểm nghiệm thuốc</v>
          </cell>
          <cell r="AV702" t="b">
            <v>0</v>
          </cell>
          <cell r="AW702" t="b">
            <v>1</v>
          </cell>
          <cell r="AX702" t="b">
            <v>0</v>
          </cell>
          <cell r="AY702">
            <v>199</v>
          </cell>
          <cell r="BA702" t="str">
            <v>-</v>
          </cell>
          <cell r="BB702" t="str">
            <v/>
          </cell>
          <cell r="BC702" t="str">
            <v>Cục Quản lý Dược Việt Nam</v>
          </cell>
        </row>
        <row r="703">
          <cell r="A703">
            <v>710</v>
          </cell>
          <cell r="B703" t="str">
            <v>o</v>
          </cell>
          <cell r="C703" t="str">
            <v>GLP-223</v>
          </cell>
          <cell r="D703" t="str">
            <v>GLP</v>
          </cell>
          <cell r="E703">
            <v>759</v>
          </cell>
          <cell r="H703">
            <v>223</v>
          </cell>
          <cell r="J703" t="str">
            <v>Trung tâm Kiểm nghiệm Vĩnh Phúc</v>
          </cell>
          <cell r="K703" t="str">
            <v/>
          </cell>
          <cell r="L703" t="str">
            <v>Số 37, Chu Văn An, phường Liên Bảo, Tp. Vĩnh Yên, tỉnh Vĩnh Phúc.</v>
          </cell>
          <cell r="M703" t="str">
            <v/>
          </cell>
          <cell r="P703" t="str">
            <v>Kiểm nghiệm thuốc</v>
          </cell>
          <cell r="R703" t="str">
            <v>WHO-GLP</v>
          </cell>
          <cell r="S703">
            <v>43757</v>
          </cell>
          <cell r="T703" t="str">
            <v>509/GCN-QLD</v>
          </cell>
          <cell r="U703">
            <v>42662</v>
          </cell>
          <cell r="V703">
            <v>43757</v>
          </cell>
          <cell r="X703" t="str">
            <v>-</v>
          </cell>
          <cell r="Y703" t="str">
            <v>Kiểm nghiệm thuốc</v>
          </cell>
          <cell r="AV703" t="b">
            <v>0</v>
          </cell>
          <cell r="AW703" t="b">
            <v>1</v>
          </cell>
          <cell r="AX703" t="b">
            <v>0</v>
          </cell>
          <cell r="AY703">
            <v>200</v>
          </cell>
          <cell r="BA703" t="str">
            <v>-</v>
          </cell>
          <cell r="BB703" t="str">
            <v/>
          </cell>
          <cell r="BC703" t="str">
            <v>Cục Quản lý Dược Việt Nam</v>
          </cell>
        </row>
        <row r="704">
          <cell r="A704">
            <v>711</v>
          </cell>
          <cell r="B704" t="str">
            <v>-</v>
          </cell>
          <cell r="C704" t="str">
            <v/>
          </cell>
          <cell r="D704" t="str">
            <v>GLP</v>
          </cell>
          <cell r="E704">
            <v>760</v>
          </cell>
          <cell r="H704">
            <v>223</v>
          </cell>
          <cell r="J704" t="str">
            <v>Trung tâm Kiểm nghiệm Vĩnh Phúc</v>
          </cell>
          <cell r="K704" t="str">
            <v/>
          </cell>
          <cell r="L704" t="str">
            <v>Số 37, Chu Văn An, phường Liên Bảo, Tp. Vĩnh Yên, tỉnh Vĩnh Phúc.</v>
          </cell>
          <cell r="M704" t="str">
            <v/>
          </cell>
          <cell r="P704" t="str">
            <v>Kiểm nghiệm thuốc</v>
          </cell>
          <cell r="R704" t="str">
            <v>WHO-GLP</v>
          </cell>
          <cell r="S704">
            <v>42457</v>
          </cell>
          <cell r="T704" t="str">
            <v>46/GCN-QLD</v>
          </cell>
          <cell r="U704">
            <v>41361</v>
          </cell>
          <cell r="V704">
            <v>42457</v>
          </cell>
          <cell r="X704" t="str">
            <v>-</v>
          </cell>
          <cell r="Y704" t="str">
            <v>Kiểm nghiệm thuốc</v>
          </cell>
          <cell r="AV704" t="b">
            <v>0</v>
          </cell>
          <cell r="AW704" t="b">
            <v>1</v>
          </cell>
          <cell r="AX704" t="b">
            <v>0</v>
          </cell>
          <cell r="AY704">
            <v>200</v>
          </cell>
          <cell r="BA704" t="str">
            <v>-</v>
          </cell>
          <cell r="BB704" t="str">
            <v/>
          </cell>
          <cell r="BC704" t="str">
            <v>Cục Quản lý Dược Việt Nam</v>
          </cell>
        </row>
        <row r="705">
          <cell r="A705">
            <v>712</v>
          </cell>
          <cell r="B705" t="str">
            <v>-</v>
          </cell>
          <cell r="C705" t="str">
            <v/>
          </cell>
          <cell r="D705" t="str">
            <v>GLP</v>
          </cell>
          <cell r="E705">
            <v>762</v>
          </cell>
          <cell r="H705">
            <v>224</v>
          </cell>
          <cell r="J705" t="str">
            <v>Trung tâm Kiểm nghiệm Hà Nội</v>
          </cell>
          <cell r="K705" t="str">
            <v/>
          </cell>
          <cell r="L705" t="str">
            <v>Số 7, Ngõ 107, Đường Nguyễn Chí Thanh, Quận Đống Đa, Tp. Hà Nội.</v>
          </cell>
          <cell r="M705" t="str">
            <v/>
          </cell>
          <cell r="P705" t="str">
            <v>Kiểm nghiệm thuốc</v>
          </cell>
          <cell r="R705" t="str">
            <v>WHO-GLP</v>
          </cell>
          <cell r="S705">
            <v>42622</v>
          </cell>
          <cell r="T705" t="str">
            <v>236/GCN-QLD</v>
          </cell>
          <cell r="U705">
            <v>41526</v>
          </cell>
          <cell r="V705">
            <v>42622</v>
          </cell>
          <cell r="X705" t="str">
            <v>-</v>
          </cell>
          <cell r="Y705" t="str">
            <v>Kiểm nghiệm thuốc</v>
          </cell>
          <cell r="AV705" t="b">
            <v>0</v>
          </cell>
          <cell r="AW705" t="b">
            <v>1</v>
          </cell>
          <cell r="AX705" t="b">
            <v>0</v>
          </cell>
          <cell r="AY705">
            <v>201</v>
          </cell>
          <cell r="BA705" t="str">
            <v>-</v>
          </cell>
          <cell r="BB705" t="str">
            <v/>
          </cell>
          <cell r="BC705" t="str">
            <v>Cục Quản lý Dược Việt Nam</v>
          </cell>
        </row>
        <row r="706">
          <cell r="A706">
            <v>713</v>
          </cell>
          <cell r="B706" t="str">
            <v>-</v>
          </cell>
          <cell r="C706" t="str">
            <v/>
          </cell>
          <cell r="D706" t="str">
            <v>GLP</v>
          </cell>
          <cell r="E706">
            <v>763</v>
          </cell>
          <cell r="H706">
            <v>225</v>
          </cell>
          <cell r="J706" t="str">
            <v>Trung tâm nghiên cứu và phát triển Khoa học công nghệ dược - Tổng Công ty Dược Việt Nam</v>
          </cell>
          <cell r="K706" t="str">
            <v/>
          </cell>
          <cell r="L706" t="str">
            <v>Số 160 Tôn Đức Thắng, Phường Hàng Bột, Quận Đống Đa, Tp. Hà Nội.</v>
          </cell>
          <cell r="M706" t="str">
            <v/>
          </cell>
          <cell r="P706" t="str">
            <v>Kiểm nghiệm thuốc</v>
          </cell>
          <cell r="R706" t="str">
            <v>WHO-GLP</v>
          </cell>
          <cell r="S706">
            <v>43889</v>
          </cell>
          <cell r="T706" t="str">
            <v>93/GCN-QLD</v>
          </cell>
          <cell r="U706">
            <v>42814</v>
          </cell>
          <cell r="V706">
            <v>43889</v>
          </cell>
          <cell r="X706" t="str">
            <v>-</v>
          </cell>
          <cell r="Y706" t="str">
            <v>Kiểm nghiệm thuốc</v>
          </cell>
          <cell r="AV706" t="b">
            <v>0</v>
          </cell>
          <cell r="AW706" t="b">
            <v>1</v>
          </cell>
          <cell r="AX706" t="b">
            <v>0</v>
          </cell>
          <cell r="AY706">
            <v>202</v>
          </cell>
          <cell r="AZ706">
            <v>122</v>
          </cell>
          <cell r="BA706">
            <v>122</v>
          </cell>
          <cell r="BB706" t="str">
            <v>???</v>
          </cell>
          <cell r="BC706" t="str">
            <v>Cục Quản lý Dược Việt Nam</v>
          </cell>
        </row>
        <row r="707">
          <cell r="A707">
            <v>714</v>
          </cell>
          <cell r="B707" t="str">
            <v>-</v>
          </cell>
          <cell r="C707" t="str">
            <v/>
          </cell>
          <cell r="D707" t="str">
            <v>GLP</v>
          </cell>
          <cell r="E707">
            <v>764</v>
          </cell>
          <cell r="H707">
            <v>225</v>
          </cell>
          <cell r="J707" t="str">
            <v>Trung tâm nghiên cứu và phát triển Khoa học công nghệ dược - Tổng Công ty Dược Việt Nam</v>
          </cell>
          <cell r="K707" t="str">
            <v/>
          </cell>
          <cell r="L707" t="str">
            <v>Số 160 Tôn Đức Thắng, Phường Hàng Bột, Quận Đống Đa, Tp. Hà Nội.</v>
          </cell>
          <cell r="M707" t="str">
            <v/>
          </cell>
          <cell r="P707" t="str">
            <v>Kiểm nghiệm thuốc</v>
          </cell>
          <cell r="R707" t="str">
            <v>WHO-GLP</v>
          </cell>
          <cell r="S707">
            <v>42762</v>
          </cell>
          <cell r="T707" t="str">
            <v>38/GCN-QLD</v>
          </cell>
          <cell r="U707">
            <v>41666</v>
          </cell>
          <cell r="V707">
            <v>42762</v>
          </cell>
          <cell r="X707" t="str">
            <v>-</v>
          </cell>
          <cell r="Y707" t="str">
            <v>Kiểm nghiệm thuốc</v>
          </cell>
          <cell r="AV707" t="b">
            <v>0</v>
          </cell>
          <cell r="AW707" t="b">
            <v>1</v>
          </cell>
          <cell r="AX707" t="b">
            <v>0</v>
          </cell>
          <cell r="AY707">
            <v>202</v>
          </cell>
          <cell r="BA707" t="str">
            <v>-</v>
          </cell>
          <cell r="BB707" t="str">
            <v/>
          </cell>
          <cell r="BC707" t="str">
            <v>Cục Quản lý Dược Việt Nam</v>
          </cell>
        </row>
        <row r="708">
          <cell r="A708">
            <v>715</v>
          </cell>
          <cell r="B708" t="str">
            <v>o</v>
          </cell>
          <cell r="C708" t="str">
            <v>GLP-226</v>
          </cell>
          <cell r="D708" t="str">
            <v>GLP</v>
          </cell>
          <cell r="E708">
            <v>765</v>
          </cell>
          <cell r="H708">
            <v>226</v>
          </cell>
          <cell r="J708" t="str">
            <v>Trung tâm Kiểm nghiệm thuốc, mỹ phẩm, thực phẩm Quảng Trị</v>
          </cell>
          <cell r="K708" t="str">
            <v/>
          </cell>
          <cell r="L708" t="str">
            <v>Khu phố 2, phường Đông Thanh, thành phố Đông Hà, tỉnh Quảng Trị.</v>
          </cell>
          <cell r="M708" t="str">
            <v/>
          </cell>
          <cell r="P708" t="str">
            <v>Kiểm nghiệm thuốc</v>
          </cell>
          <cell r="R708" t="str">
            <v>WHO-GLP</v>
          </cell>
          <cell r="S708">
            <v>43479</v>
          </cell>
          <cell r="T708" t="str">
            <v>20/GCN-QLD</v>
          </cell>
          <cell r="U708">
            <v>42383</v>
          </cell>
          <cell r="V708">
            <v>43479</v>
          </cell>
          <cell r="X708" t="str">
            <v>-</v>
          </cell>
          <cell r="Y708" t="str">
            <v>Kiểm nghiệm thuốc</v>
          </cell>
          <cell r="AV708" t="b">
            <v>0</v>
          </cell>
          <cell r="AW708" t="b">
            <v>1</v>
          </cell>
          <cell r="AX708" t="b">
            <v>0</v>
          </cell>
          <cell r="AY708">
            <v>203</v>
          </cell>
          <cell r="BA708" t="str">
            <v>-</v>
          </cell>
          <cell r="BB708" t="str">
            <v/>
          </cell>
          <cell r="BC708" t="str">
            <v>Cục Quản lý Dược Việt Nam</v>
          </cell>
        </row>
        <row r="709">
          <cell r="A709">
            <v>716</v>
          </cell>
          <cell r="B709" t="str">
            <v>o</v>
          </cell>
          <cell r="C709" t="str">
            <v>GLP-227</v>
          </cell>
          <cell r="D709" t="str">
            <v>GLP</v>
          </cell>
          <cell r="E709">
            <v>766</v>
          </cell>
          <cell r="H709">
            <v>227</v>
          </cell>
          <cell r="J709" t="str">
            <v>Viện Công nghệ dược phẩm Quốc gia</v>
          </cell>
          <cell r="K709" t="str">
            <v/>
          </cell>
          <cell r="L709" t="str">
            <v>13 – 15 Lê Thánh Tông, Quận Hoàn Kiếm, Hà Nội.</v>
          </cell>
          <cell r="M709" t="str">
            <v/>
          </cell>
          <cell r="P709" t="str">
            <v>Kiểm nghiệm thuốc</v>
          </cell>
          <cell r="R709" t="str">
            <v>WHO-GLP</v>
          </cell>
          <cell r="S709">
            <v>43681</v>
          </cell>
          <cell r="T709" t="str">
            <v>338/GCN-QLD</v>
          </cell>
          <cell r="U709">
            <v>42586</v>
          </cell>
          <cell r="V709">
            <v>43681</v>
          </cell>
          <cell r="X709" t="str">
            <v>-</v>
          </cell>
          <cell r="Y709" t="str">
            <v>Kiểm nghiệm thuốc</v>
          </cell>
          <cell r="AV709" t="b">
            <v>0</v>
          </cell>
          <cell r="AW709" t="b">
            <v>1</v>
          </cell>
          <cell r="AX709" t="b">
            <v>0</v>
          </cell>
          <cell r="AY709">
            <v>204</v>
          </cell>
          <cell r="BA709" t="str">
            <v>-</v>
          </cell>
          <cell r="BB709" t="str">
            <v/>
          </cell>
          <cell r="BC709" t="str">
            <v>Cục Quản lý Dược Việt Nam</v>
          </cell>
        </row>
        <row r="710">
          <cell r="A710">
            <v>717</v>
          </cell>
          <cell r="B710" t="str">
            <v>o</v>
          </cell>
          <cell r="C710" t="str">
            <v>GLP-228</v>
          </cell>
          <cell r="D710" t="str">
            <v>GLP</v>
          </cell>
          <cell r="E710">
            <v>768</v>
          </cell>
          <cell r="H710">
            <v>228</v>
          </cell>
          <cell r="J710" t="str">
            <v>Viện Kiểm định quốc gia Vắc xin và Sinh phẩm y tế</v>
          </cell>
          <cell r="K710" t="str">
            <v/>
          </cell>
          <cell r="L710" t="str">
            <v>Số 1 Nghiêm Xuân Yêm, phường Đại Kim, quận Hoàng Mai, thành phố Hà Nội.</v>
          </cell>
          <cell r="M710" t="str">
            <v/>
          </cell>
          <cell r="P710" t="str">
            <v>Vắc xin và sinh phẩm y tế.</v>
          </cell>
          <cell r="R710" t="str">
            <v>WHO-GLP</v>
          </cell>
          <cell r="S710">
            <v>43820</v>
          </cell>
          <cell r="T710" t="str">
            <v>24872/GCN-QLD</v>
          </cell>
          <cell r="U710">
            <v>42725</v>
          </cell>
          <cell r="V710">
            <v>43820</v>
          </cell>
          <cell r="X710" t="str">
            <v>-</v>
          </cell>
          <cell r="Y710" t="str">
            <v>Vắc xin và sinh phẩm y tế.</v>
          </cell>
          <cell r="AV710" t="b">
            <v>0</v>
          </cell>
          <cell r="AW710" t="b">
            <v>1</v>
          </cell>
          <cell r="AX710" t="b">
            <v>0</v>
          </cell>
          <cell r="AY710">
            <v>205</v>
          </cell>
          <cell r="BA710" t="str">
            <v>-</v>
          </cell>
          <cell r="BB710" t="str">
            <v/>
          </cell>
          <cell r="BC710" t="str">
            <v>Cục Quản lý Dược Việt Nam</v>
          </cell>
        </row>
        <row r="711">
          <cell r="A711">
            <v>718</v>
          </cell>
          <cell r="B711" t="str">
            <v>o</v>
          </cell>
          <cell r="C711" t="str">
            <v>GLP-229</v>
          </cell>
          <cell r="D711" t="str">
            <v>GLP</v>
          </cell>
          <cell r="E711">
            <v>769</v>
          </cell>
          <cell r="H711">
            <v>229</v>
          </cell>
          <cell r="J711" t="str">
            <v>Trung tâm kiểm nghiệm thuốc, mỹ phẩm, thực phẩm Tp. Hồ Chí Minh</v>
          </cell>
          <cell r="K711" t="str">
            <v/>
          </cell>
          <cell r="L711" t="str">
            <v>53-55 Lê Thị Riêng, phường Bến Thành, Quận 1, Tp. Hồ Chí Minh_x000D_
45 Nguyễn Văn Tráng, phường Bến Thành, Quận 1, Tp. Hồ Chí Minh</v>
          </cell>
          <cell r="M711" t="str">
            <v/>
          </cell>
          <cell r="P711" t="str">
            <v>Kiểm nghiệm thuốc</v>
          </cell>
          <cell r="R711" t="str">
            <v>WHO-GLP</v>
          </cell>
          <cell r="S711">
            <v>44192</v>
          </cell>
          <cell r="T711" t="str">
            <v>580/GCN-QLD</v>
          </cell>
          <cell r="U711">
            <v>43096</v>
          </cell>
          <cell r="V711">
            <v>44192</v>
          </cell>
          <cell r="X711" t="str">
            <v>-</v>
          </cell>
          <cell r="Y711" t="str">
            <v>Kiểm nghiệm thuốc</v>
          </cell>
          <cell r="AV711" t="b">
            <v>0</v>
          </cell>
          <cell r="AW711" t="b">
            <v>1</v>
          </cell>
          <cell r="AX711" t="b">
            <v>0</v>
          </cell>
          <cell r="AY711">
            <v>206</v>
          </cell>
          <cell r="BA711" t="str">
            <v>-</v>
          </cell>
          <cell r="BB711" t="str">
            <v/>
          </cell>
          <cell r="BC711" t="str">
            <v>Cục Quản lý Dược Việt Nam</v>
          </cell>
        </row>
        <row r="712">
          <cell r="A712">
            <v>719</v>
          </cell>
          <cell r="B712" t="str">
            <v>o</v>
          </cell>
          <cell r="C712" t="str">
            <v>GLP-230</v>
          </cell>
          <cell r="D712" t="str">
            <v>GLP</v>
          </cell>
          <cell r="E712">
            <v>770</v>
          </cell>
          <cell r="H712">
            <v>230</v>
          </cell>
          <cell r="J712" t="str">
            <v>Trung tâm kiểm nghiệm thuốc, mỹ phẩm, thực phẩm Hải Dương</v>
          </cell>
          <cell r="K712" t="str">
            <v/>
          </cell>
          <cell r="L712" t="str">
            <v>Số 150 Quang Trung, Phường QUang Trung, Thành phố Hải Dương, Tỉnh Hải Dương</v>
          </cell>
          <cell r="M712" t="str">
            <v/>
          </cell>
          <cell r="P712" t="str">
            <v>Kiểm nghiệm thuốc</v>
          </cell>
          <cell r="R712" t="str">
            <v>WHO-GLP</v>
          </cell>
          <cell r="S712">
            <v>44383</v>
          </cell>
          <cell r="T712" t="str">
            <v>726/GCN-QLD</v>
          </cell>
          <cell r="U712">
            <v>43385</v>
          </cell>
          <cell r="V712">
            <v>44383</v>
          </cell>
          <cell r="X712" t="str">
            <v>-</v>
          </cell>
          <cell r="Y712" t="str">
            <v>Kiểm nghiệm thuốc</v>
          </cell>
          <cell r="AV712" t="b">
            <v>0</v>
          </cell>
          <cell r="AW712" t="b">
            <v>1</v>
          </cell>
          <cell r="AX712" t="b">
            <v>0</v>
          </cell>
          <cell r="AY712">
            <v>207</v>
          </cell>
          <cell r="BA712" t="str">
            <v>-</v>
          </cell>
          <cell r="BB712" t="str">
            <v/>
          </cell>
          <cell r="BC712" t="str">
            <v>Cục Quản lý Dược Việt Nam</v>
          </cell>
        </row>
        <row r="713">
          <cell r="A713">
            <v>720</v>
          </cell>
          <cell r="B713" t="str">
            <v>o</v>
          </cell>
          <cell r="C713" t="str">
            <v>GLP-232</v>
          </cell>
          <cell r="D713" t="str">
            <v>GLP</v>
          </cell>
          <cell r="E713">
            <v>772</v>
          </cell>
          <cell r="H713">
            <v>232</v>
          </cell>
          <cell r="J713" t="str">
            <v>Trung tâm kiểm nghiệm thuốc, mỹ phẩm, thực phẩm Hải Phòng</v>
          </cell>
          <cell r="K713" t="str">
            <v/>
          </cell>
          <cell r="L713" t="str">
            <v>Số 18/383 Lán Bè, Phường Lam Sơn, Quận Lê Chân, Thành phố Hải Phòng</v>
          </cell>
          <cell r="M713" t="str">
            <v/>
          </cell>
          <cell r="P713" t="str">
            <v>Kiểm nghiệm thuốc</v>
          </cell>
          <cell r="R713" t="str">
            <v>WHO-GLP</v>
          </cell>
          <cell r="S713">
            <v>44472</v>
          </cell>
          <cell r="T713" t="str">
            <v>841/GCN-QLD</v>
          </cell>
          <cell r="U713">
            <v>43454</v>
          </cell>
          <cell r="V713">
            <v>44472</v>
          </cell>
          <cell r="X713" t="str">
            <v>-</v>
          </cell>
          <cell r="Y713" t="str">
            <v>Kiểm nghiệm thuốc</v>
          </cell>
          <cell r="AV713" t="b">
            <v>0</v>
          </cell>
          <cell r="AW713" t="b">
            <v>1</v>
          </cell>
          <cell r="AX713" t="b">
            <v>0</v>
          </cell>
          <cell r="AY713">
            <v>209</v>
          </cell>
          <cell r="BA713" t="str">
            <v>-</v>
          </cell>
          <cell r="BB713" t="str">
            <v/>
          </cell>
          <cell r="BC713" t="str">
            <v>Cục Quản lý Dược Việt Nam</v>
          </cell>
        </row>
        <row r="714">
          <cell r="A714">
            <v>721</v>
          </cell>
          <cell r="B714" t="str">
            <v>o</v>
          </cell>
          <cell r="C714" t="str">
            <v>GMPbb-235</v>
          </cell>
          <cell r="D714" t="str">
            <v>GMPbb</v>
          </cell>
          <cell r="E714">
            <v>775</v>
          </cell>
          <cell r="H714">
            <v>235</v>
          </cell>
          <cell r="J714" t="str">
            <v>Công ty TNHH Bao bì Lạc Việt</v>
          </cell>
          <cell r="K714" t="str">
            <v/>
          </cell>
          <cell r="L714" t="str">
            <v>Tổ 12 - KV2, Phường Quang Trung, Thành phố Quy Nhơn, Tỉnh Bình Định</v>
          </cell>
          <cell r="M714" t="str">
            <v/>
          </cell>
          <cell r="P714" t="str">
            <v>Bộ nắp nút đôi Polypropylene dùng cho chai dung dịch tiêm truyền</v>
          </cell>
          <cell r="R714" t="str">
            <v>GMP bao bì</v>
          </cell>
          <cell r="S714">
            <v>43284</v>
          </cell>
          <cell r="T714" t="str">
            <v>361/GCN-QLD</v>
          </cell>
          <cell r="U714">
            <v>42188</v>
          </cell>
          <cell r="V714">
            <v>43284</v>
          </cell>
          <cell r="W714" t="str">
            <v>Cơ sở không tái đăng ký</v>
          </cell>
          <cell r="X714" t="str">
            <v>-</v>
          </cell>
          <cell r="Y714" t="str">
            <v>Bộ nắp nút đôi Polypropylene dùng cho chai dung dịch tiêm truyền</v>
          </cell>
          <cell r="AV714" t="b">
            <v>0</v>
          </cell>
          <cell r="AW714" t="b">
            <v>0</v>
          </cell>
          <cell r="AX714" t="b">
            <v>0</v>
          </cell>
          <cell r="AY714">
            <v>212</v>
          </cell>
          <cell r="BA714" t="str">
            <v>-</v>
          </cell>
          <cell r="BB714" t="str">
            <v/>
          </cell>
          <cell r="BC714" t="str">
            <v>Cục Quản lý Dược Việt Nam</v>
          </cell>
        </row>
        <row r="715">
          <cell r="A715">
            <v>722</v>
          </cell>
          <cell r="B715" t="str">
            <v>o</v>
          </cell>
          <cell r="C715" t="str">
            <v>GMPbb-236</v>
          </cell>
          <cell r="D715" t="str">
            <v>GMPbb</v>
          </cell>
          <cell r="E715">
            <v>776</v>
          </cell>
          <cell r="H715">
            <v>236</v>
          </cell>
          <cell r="J715" t="str">
            <v>Công ty cổ phần bao bì ATP</v>
          </cell>
          <cell r="K715" t="str">
            <v/>
          </cell>
          <cell r="L715" t="str">
            <v>99A, Tổ 3A, Khu phố 5, Phường Mỹ Phước, Thị xã Bến Cát, Tỉnh Bình Dương.</v>
          </cell>
          <cell r="M715" t="str">
            <v/>
          </cell>
          <cell r="P715" t="str">
            <v>* Bao bì vô trùng từ nhựa: Chai, nút, nắp đóng thuốc nhỏ mắt;_x000D_
* Bao bì không vô trùng từ nhựa: Chai, nút, nắp.</v>
          </cell>
          <cell r="R715" t="str">
            <v>GMP bao bì</v>
          </cell>
          <cell r="S715">
            <v>44550</v>
          </cell>
          <cell r="T715" t="str">
            <v>844/GCN-QLD</v>
          </cell>
          <cell r="U715">
            <v>43454</v>
          </cell>
          <cell r="V715">
            <v>44550</v>
          </cell>
          <cell r="X715" t="str">
            <v>-</v>
          </cell>
          <cell r="Y715" t="str">
            <v>* Bao bì vô trùng từ nhựa: Chai, nút, nắp đóng thuốc nhỏ mắt;_x000D_
* Bao bì không vô trùng từ nhựa: Chai, nút, nắp.</v>
          </cell>
          <cell r="AV715" t="b">
            <v>0</v>
          </cell>
          <cell r="AW715" t="b">
            <v>0</v>
          </cell>
          <cell r="AX715" t="b">
            <v>1</v>
          </cell>
          <cell r="AY715">
            <v>213</v>
          </cell>
          <cell r="BA715" t="str">
            <v>-</v>
          </cell>
          <cell r="BB715" t="str">
            <v/>
          </cell>
          <cell r="BC715" t="str">
            <v>Cục Quản lý Dược Việt Nam</v>
          </cell>
        </row>
        <row r="716">
          <cell r="A716">
            <v>723</v>
          </cell>
          <cell r="B716" t="str">
            <v>-</v>
          </cell>
          <cell r="C716" t="str">
            <v/>
          </cell>
          <cell r="D716" t="str">
            <v>GMPbb</v>
          </cell>
          <cell r="E716">
            <v>777</v>
          </cell>
          <cell r="H716">
            <v>236</v>
          </cell>
          <cell r="J716" t="str">
            <v>Công ty cổ phần bao bì ATP</v>
          </cell>
          <cell r="K716" t="str">
            <v/>
          </cell>
          <cell r="L716" t="str">
            <v>99A, Tổ 3A, Khu phố 5, Phường Mỹ Phước, Thị xã Bến Cát, Tỉnh Bình Dương.</v>
          </cell>
          <cell r="M716" t="str">
            <v/>
          </cell>
          <cell r="P716" t="str">
            <v>* Bao bì vô trùng từ nhựa: Chai, nút, nắp đóng thuốc nhỏ mắt;_x000D_
* Bao bì không vô trùng từ nhựa: Chai, nút, nắp.</v>
          </cell>
          <cell r="R716" t="str">
            <v>GMP bao bì</v>
          </cell>
          <cell r="S716">
            <v>43284</v>
          </cell>
          <cell r="T716" t="str">
            <v>360/GCN-QLD</v>
          </cell>
          <cell r="U716">
            <v>42188</v>
          </cell>
          <cell r="V716">
            <v>43284</v>
          </cell>
          <cell r="X716" t="str">
            <v>Đổi tên:_x000D_
- Công văn số 6112/QLD-CL ngày 19/4/2016 của Cục Quản lý Dược về việc chỉnh tên công ty trên Giấy chứng nhận GMP;_x000D_
- Tên cũ là Công ty CP Bao bì công nghệ cao Vĩnh Tường.</v>
          </cell>
          <cell r="Y716" t="str">
            <v>* Bao bì vô trùng từ nhựa: Chai, nút, nắp đóng thuốc nhỏ mắt;_x000D_
* Bao bì không vô trùng từ nhựa: Chai, nút, nắp.</v>
          </cell>
          <cell r="AV716" t="b">
            <v>0</v>
          </cell>
          <cell r="AW716" t="b">
            <v>0</v>
          </cell>
          <cell r="AX716" t="b">
            <v>1</v>
          </cell>
          <cell r="AY716">
            <v>213</v>
          </cell>
          <cell r="BA716" t="str">
            <v>-</v>
          </cell>
          <cell r="BB716" t="str">
            <v/>
          </cell>
          <cell r="BC716" t="str">
            <v>Cục Quản lý Dược Việt Nam</v>
          </cell>
        </row>
        <row r="717">
          <cell r="A717">
            <v>724</v>
          </cell>
          <cell r="B717" t="str">
            <v>-</v>
          </cell>
          <cell r="C717" t="str">
            <v/>
          </cell>
          <cell r="D717" t="str">
            <v>GMPbb</v>
          </cell>
          <cell r="E717">
            <v>778</v>
          </cell>
          <cell r="H717">
            <v>236</v>
          </cell>
          <cell r="J717" t="str">
            <v>Công ty cổ phần bao bì ATP</v>
          </cell>
          <cell r="K717" t="str">
            <v/>
          </cell>
          <cell r="L717" t="str">
            <v>99A, Tổ 3A, Khu phố 5, Phường Mỹ Phước, Thị xã Bến Cát, Tỉnh Bình Dương.</v>
          </cell>
          <cell r="M717" t="str">
            <v/>
          </cell>
          <cell r="P717" t="str">
            <v>* Bao bì vô trùng từ nhựa: Chai, nút, nắp đóng thuốc nhỏ mắt;
* Bao bì không vô trùng từ nhựa: Chai, nút, nắp.</v>
          </cell>
          <cell r="R717" t="str">
            <v>GMP bao bì</v>
          </cell>
          <cell r="S717">
            <v>43284</v>
          </cell>
          <cell r="T717" t="str">
            <v>360/GCN-QLD</v>
          </cell>
          <cell r="U717">
            <v>42188</v>
          </cell>
          <cell r="V717">
            <v>43284</v>
          </cell>
          <cell r="X717" t="str">
            <v>-</v>
          </cell>
          <cell r="Y717" t="str">
            <v>* Bao bì vô trùng từ nhựa: Chai, nút, nắp đóng thuốc nhỏ mắt;
* Bao bì không vô trùng từ nhựa: Chai, nút, nắp.</v>
          </cell>
          <cell r="AV717" t="b">
            <v>0</v>
          </cell>
          <cell r="AW717" t="b">
            <v>0</v>
          </cell>
          <cell r="AX717" t="b">
            <v>1</v>
          </cell>
          <cell r="AY717">
            <v>213</v>
          </cell>
          <cell r="BA717" t="str">
            <v>-</v>
          </cell>
          <cell r="BB717" t="str">
            <v/>
          </cell>
          <cell r="BC717" t="str">
            <v>Cục Quản lý Dược Việt Nam</v>
          </cell>
        </row>
        <row r="718">
          <cell r="A718">
            <v>725</v>
          </cell>
          <cell r="B718" t="str">
            <v>o</v>
          </cell>
          <cell r="C718" t="str">
            <v>GMPbb-238</v>
          </cell>
          <cell r="D718" t="str">
            <v>GMPbb</v>
          </cell>
          <cell r="E718">
            <v>780</v>
          </cell>
          <cell r="H718">
            <v>238</v>
          </cell>
          <cell r="J718" t="str">
            <v>Công ty TNHH SX-TM nhựa Hồng Hải Đăng</v>
          </cell>
          <cell r="K718" t="str">
            <v/>
          </cell>
          <cell r="L718" t="str">
            <v>Tổ 6, Khóm 4, Phường Thành Phước, Thị xã Bình Minh, Tỉnh Vĩnh Long</v>
          </cell>
          <cell r="M718" t="str">
            <v/>
          </cell>
          <cell r="P718" t="str">
            <v>Bao bì dược phẩm từ nhựa: Chai, nắp, bông, ly</v>
          </cell>
          <cell r="R718" t="str">
            <v>GMP bao bì</v>
          </cell>
          <cell r="S718">
            <v>43284</v>
          </cell>
          <cell r="T718" t="str">
            <v>362/GCN-QLD</v>
          </cell>
          <cell r="U718">
            <v>42188</v>
          </cell>
          <cell r="V718">
            <v>43284</v>
          </cell>
          <cell r="W718" t="str">
            <v>Cơ sở không tái đăng ký</v>
          </cell>
          <cell r="X718" t="str">
            <v>-</v>
          </cell>
          <cell r="Y718" t="str">
            <v>Bao bì dược phẩm từ nhựa: Chai, nắp, bông, ly</v>
          </cell>
          <cell r="AV718" t="b">
            <v>0</v>
          </cell>
          <cell r="AW718" t="b">
            <v>0</v>
          </cell>
          <cell r="AX718" t="b">
            <v>0</v>
          </cell>
          <cell r="AY718">
            <v>215</v>
          </cell>
          <cell r="BA718" t="str">
            <v>-</v>
          </cell>
          <cell r="BB718" t="str">
            <v/>
          </cell>
          <cell r="BC718" t="str">
            <v>Cục Quản lý Dược Việt Nam</v>
          </cell>
        </row>
        <row r="719">
          <cell r="A719">
            <v>726</v>
          </cell>
          <cell r="B719" t="str">
            <v>o</v>
          </cell>
          <cell r="C719" t="str">
            <v>GMPbb-239</v>
          </cell>
          <cell r="D719" t="str">
            <v>GMPbb</v>
          </cell>
          <cell r="E719">
            <v>781</v>
          </cell>
          <cell r="H719">
            <v>239</v>
          </cell>
          <cell r="J719" t="str">
            <v>Công ty TNHH Kiến Việt</v>
          </cell>
          <cell r="K719" t="str">
            <v/>
          </cell>
          <cell r="L719" t="str">
            <v>Số 3/107 Thủ Khoa Huân, Phường Thuận Giao, Thị xã Thuận An, tỉnh Bình Dương</v>
          </cell>
          <cell r="M719" t="str">
            <v/>
          </cell>
          <cell r="P719" t="str">
            <v>Các dạng bao bì đóng gói dược phẩm : Màng nhôm đã in và chưa in, màng PVC đơn lớp và đa lớp, màng PVDC, màng nhôm cold forming, màng phức hợp</v>
          </cell>
          <cell r="R719" t="str">
            <v>GMP bao bì</v>
          </cell>
          <cell r="S719">
            <v>43284</v>
          </cell>
          <cell r="T719" t="str">
            <v>363/GCN-QLD</v>
          </cell>
          <cell r="U719">
            <v>42188</v>
          </cell>
          <cell r="V719">
            <v>43284</v>
          </cell>
          <cell r="W719" t="str">
            <v>Bị thu hồi chứng chỉ theo QĐ 677/QĐ-QLD ngày 18/12/2015 do không đáp ứng nguyên tắc GMPbb</v>
          </cell>
          <cell r="X719" t="str">
            <v>-</v>
          </cell>
          <cell r="Y719" t="str">
            <v>Các dạng bao bì đóng gói dược phẩm : Màng nhôm đã in và chưa in, màng PVC đơn lớp và đa lớp, màng PVDC, màng nhôm cold forming, màng phức hợp</v>
          </cell>
          <cell r="AV719" t="b">
            <v>0</v>
          </cell>
          <cell r="AW719" t="b">
            <v>0</v>
          </cell>
          <cell r="AX719" t="b">
            <v>0</v>
          </cell>
          <cell r="AY719">
            <v>216</v>
          </cell>
          <cell r="BA719" t="str">
            <v>-</v>
          </cell>
          <cell r="BB719" t="str">
            <v/>
          </cell>
          <cell r="BC719" t="str">
            <v>Cục Quản lý Dược Việt Nam</v>
          </cell>
        </row>
        <row r="720">
          <cell r="A720">
            <v>727</v>
          </cell>
          <cell r="B720" t="str">
            <v>-</v>
          </cell>
          <cell r="C720" t="str">
            <v/>
          </cell>
          <cell r="D720" t="str">
            <v>GMPbb</v>
          </cell>
          <cell r="E720">
            <v>785</v>
          </cell>
          <cell r="H720">
            <v>243</v>
          </cell>
          <cell r="J720" t="str">
            <v>Công ty TNHH Phúc Đức</v>
          </cell>
          <cell r="K720" t="str">
            <v/>
          </cell>
          <cell r="L720" t="str">
            <v>522B Trần Hưng Đạo, KV Yên Hạ, Phường Lê Bình, Quận Cái Răng, Thành phố Cần Thơ</v>
          </cell>
          <cell r="M720" t="str">
            <v/>
          </cell>
          <cell r="P720" t="str">
            <v>Bao bì dược phẩm không vô trùng từ nhựa: chai, nắp, nút</v>
          </cell>
          <cell r="R720" t="str">
            <v>GMP bao bì</v>
          </cell>
          <cell r="S720">
            <v>43534</v>
          </cell>
          <cell r="T720" t="str">
            <v>73/GCN-QLD</v>
          </cell>
          <cell r="U720">
            <v>42439</v>
          </cell>
          <cell r="V720">
            <v>43534</v>
          </cell>
          <cell r="X720" t="str">
            <v>-</v>
          </cell>
          <cell r="Y720" t="str">
            <v>Bao bì dược phẩm không vô trùng từ nhựa: chai, nắp, nút</v>
          </cell>
          <cell r="AV720" t="b">
            <v>0</v>
          </cell>
          <cell r="AW720" t="b">
            <v>0</v>
          </cell>
          <cell r="AX720" t="b">
            <v>1</v>
          </cell>
          <cell r="AY720">
            <v>220</v>
          </cell>
          <cell r="BA720" t="str">
            <v>-</v>
          </cell>
          <cell r="BB720" t="str">
            <v/>
          </cell>
          <cell r="BC720" t="str">
            <v>Cục Quản lý Dược Việt Nam</v>
          </cell>
        </row>
        <row r="721">
          <cell r="A721">
            <v>728</v>
          </cell>
          <cell r="B721" t="str">
            <v>-</v>
          </cell>
          <cell r="C721" t="str">
            <v/>
          </cell>
          <cell r="D721" t="str">
            <v>GMPbb</v>
          </cell>
          <cell r="E721">
            <v>787</v>
          </cell>
          <cell r="H721">
            <v>244</v>
          </cell>
          <cell r="J721" t="str">
            <v>Công ty TNHH TM-SX Oai Hùng</v>
          </cell>
          <cell r="K721" t="str">
            <v/>
          </cell>
          <cell r="L721" t="str">
            <v>Lô III-6, Nhóm CN3, Đường số 11, Khu công nghiệp Tân Bình, phường Tây Thạnh, quận Tân Phú, Tp Hồ Chí Minh</v>
          </cell>
          <cell r="M721" t="str">
            <v/>
          </cell>
          <cell r="P721" t="str">
            <v>Màng nhôm tráng đã in và chưa in, màng nhôm ghép giấy đã in và chưa in, màng nhôm ghép chất dẻo đã in và chưa in, màng chất dẻo đơn lớp, màng chất dẻo đa lớp</v>
          </cell>
          <cell r="R721" t="str">
            <v>GMP bao bì</v>
          </cell>
          <cell r="S721">
            <v>43166</v>
          </cell>
          <cell r="T721" t="str">
            <v>357/GCN-QLD</v>
          </cell>
          <cell r="U721">
            <v>42188</v>
          </cell>
          <cell r="V721">
            <v>43166</v>
          </cell>
          <cell r="X721" t="str">
            <v>-</v>
          </cell>
          <cell r="Y721" t="str">
            <v>Màng nhôm tráng đã in và chưa in, màng nhôm ghép giấy đã in và chưa in, màng nhôm ghép chất dẻo đã in và chưa in, màng chất dẻo đơn lớp, màng chất dẻo đa lớp</v>
          </cell>
          <cell r="AV721" t="b">
            <v>0</v>
          </cell>
          <cell r="AW721" t="b">
            <v>0</v>
          </cell>
          <cell r="AX721" t="b">
            <v>1</v>
          </cell>
          <cell r="AY721">
            <v>221</v>
          </cell>
          <cell r="BA721" t="str">
            <v>-</v>
          </cell>
          <cell r="BB721" t="str">
            <v/>
          </cell>
          <cell r="BC721" t="str">
            <v>Cục Quản lý Dược Việt Nam</v>
          </cell>
        </row>
        <row r="722">
          <cell r="A722">
            <v>729</v>
          </cell>
          <cell r="B722" t="str">
            <v>-</v>
          </cell>
          <cell r="C722" t="str">
            <v/>
          </cell>
          <cell r="D722" t="str">
            <v>GMPbb</v>
          </cell>
          <cell r="E722">
            <v>788</v>
          </cell>
          <cell r="H722">
            <v>244</v>
          </cell>
          <cell r="J722" t="str">
            <v>Công ty TNHH TM-SX Oai Hùng</v>
          </cell>
          <cell r="K722" t="str">
            <v/>
          </cell>
          <cell r="L722" t="str">
            <v>Lô III-6, Nhóm CN3, Đường số 11, Khu công nghiệp Tân Bình, phường Tây Thạnh, quận Tân Phú, Tp Hồ Chí Minh</v>
          </cell>
          <cell r="M722" t="str">
            <v/>
          </cell>
          <cell r="P722" t="str">
            <v>Màng nhôm trắng đã in và chưa in, màng nhôm ghép giấy đã in và chưa in, màng nhôm ghép chất dẻo đã in và chưa in, màng chất dẻo đơn lớp, màng chất dẻo đa lớp</v>
          </cell>
          <cell r="R722" t="str">
            <v>GMP bao bì</v>
          </cell>
          <cell r="S722">
            <v>42366</v>
          </cell>
          <cell r="T722" t="str">
            <v>362/GCN-QLD</v>
          </cell>
          <cell r="U722">
            <v>41271</v>
          </cell>
          <cell r="V722">
            <v>42366</v>
          </cell>
          <cell r="X722" t="str">
            <v>-</v>
          </cell>
          <cell r="Y722" t="str">
            <v>Màng nhôm trắng đã in và chưa in, màng nhôm ghép giấy đã in và chưa in, màng nhôm ghép chất dẻo đã in và chưa in, màng chất dẻo đơn lớp, màng chất dẻo đa lớp</v>
          </cell>
          <cell r="AV722" t="b">
            <v>0</v>
          </cell>
          <cell r="AW722" t="b">
            <v>0</v>
          </cell>
          <cell r="AX722" t="b">
            <v>1</v>
          </cell>
          <cell r="AY722">
            <v>221</v>
          </cell>
          <cell r="BA722" t="str">
            <v>-</v>
          </cell>
          <cell r="BB722" t="str">
            <v/>
          </cell>
          <cell r="BC722" t="str">
            <v>Cục Quản lý Dược Việt Nam</v>
          </cell>
        </row>
        <row r="723">
          <cell r="A723">
            <v>730</v>
          </cell>
          <cell r="B723" t="str">
            <v>o</v>
          </cell>
          <cell r="C723" t="str">
            <v>GMPbb-245</v>
          </cell>
          <cell r="D723" t="str">
            <v>GMPbb</v>
          </cell>
          <cell r="E723">
            <v>789</v>
          </cell>
          <cell r="H723">
            <v>245</v>
          </cell>
          <cell r="J723" t="str">
            <v>Doanh nghiệp tư nhân bao bì An Phú</v>
          </cell>
          <cell r="K723" t="str">
            <v/>
          </cell>
          <cell r="L723" t="str">
            <v>Lô A12a, Khu Công nghiệp Hiệp Phước, Huyện Nhà Bè, Tp. HCM</v>
          </cell>
          <cell r="M723" t="str">
            <v/>
          </cell>
          <cell r="P723" t="str">
            <v>Màng nhôm, màng PVC, màng coldforming (alu/alu), màng giấy ghép nhôm, màng phức hợp.</v>
          </cell>
          <cell r="R723" t="str">
            <v>GMP bao bì</v>
          </cell>
          <cell r="S723">
            <v>43553</v>
          </cell>
          <cell r="T723" t="str">
            <v>113/GCN-QLD</v>
          </cell>
          <cell r="U723">
            <v>42458</v>
          </cell>
          <cell r="V723">
            <v>43553</v>
          </cell>
          <cell r="W723" t="str">
            <v>Cơ sở không tái đăng ký</v>
          </cell>
          <cell r="X723" t="str">
            <v>-</v>
          </cell>
          <cell r="Y723" t="str">
            <v>Màng nhôm, màng PVC, màng coldforming (alu/alu), màng giấy ghép nhôm, màng phức hợp.</v>
          </cell>
          <cell r="AV723" t="b">
            <v>0</v>
          </cell>
          <cell r="AW723" t="b">
            <v>0</v>
          </cell>
          <cell r="AX723" t="b">
            <v>0</v>
          </cell>
          <cell r="AY723">
            <v>222</v>
          </cell>
          <cell r="BA723" t="str">
            <v>-</v>
          </cell>
          <cell r="BB723" t="str">
            <v/>
          </cell>
          <cell r="BC723" t="str">
            <v>Cục Quản lý Dược Việt Nam</v>
          </cell>
        </row>
        <row r="724">
          <cell r="A724">
            <v>731</v>
          </cell>
          <cell r="B724" t="str">
            <v>o</v>
          </cell>
          <cell r="C724" t="str">
            <v>GMPbb-246</v>
          </cell>
          <cell r="D724" t="str">
            <v>GMPbb</v>
          </cell>
          <cell r="E724">
            <v>790</v>
          </cell>
          <cell r="H724">
            <v>246</v>
          </cell>
          <cell r="J724" t="str">
            <v>Công ty TNHH sản xuất hút ẩm Gia Phát</v>
          </cell>
          <cell r="K724" t="str">
            <v/>
          </cell>
          <cell r="L724" t="str">
            <v>1/21A ấp Tiền Lân, xã Bà Điểm, huyện Hóc Môn, Thành phố Hồ Chí Minh</v>
          </cell>
          <cell r="M724" t="str">
            <v/>
          </cell>
          <cell r="P724" t="str">
            <v>Gói hút ẩm Silicagel</v>
          </cell>
          <cell r="R724" t="str">
            <v>GMP bao bì</v>
          </cell>
          <cell r="S724">
            <v>44570</v>
          </cell>
          <cell r="T724" t="str">
            <v>11/QĐ-QLD</v>
          </cell>
          <cell r="U724">
            <v>43474</v>
          </cell>
          <cell r="V724">
            <v>44570</v>
          </cell>
          <cell r="X724" t="str">
            <v>-</v>
          </cell>
          <cell r="Y724" t="str">
            <v>Gói hút ẩm Silicagel</v>
          </cell>
          <cell r="AV724" t="b">
            <v>0</v>
          </cell>
          <cell r="AW724" t="b">
            <v>0</v>
          </cell>
          <cell r="AX724" t="b">
            <v>1</v>
          </cell>
          <cell r="AY724">
            <v>223</v>
          </cell>
          <cell r="BA724" t="str">
            <v>-</v>
          </cell>
          <cell r="BB724" t="str">
            <v/>
          </cell>
          <cell r="BC724" t="str">
            <v>Cục Quản lý Dược Việt Nam</v>
          </cell>
        </row>
        <row r="725">
          <cell r="A725">
            <v>732</v>
          </cell>
          <cell r="B725" t="str">
            <v>-</v>
          </cell>
          <cell r="C725" t="str">
            <v/>
          </cell>
          <cell r="D725" t="str">
            <v>GMPbb</v>
          </cell>
          <cell r="E725">
            <v>791</v>
          </cell>
          <cell r="H725">
            <v>246</v>
          </cell>
          <cell r="J725" t="str">
            <v>Công ty TNHH sản xuất hút ẩm Gia Phát</v>
          </cell>
          <cell r="K725" t="str">
            <v/>
          </cell>
          <cell r="L725" t="str">
            <v>1/21A ấp Tiền Lân, xã Bà Điểm, huyện Hóc Môn, Thành phố Hồ Chí Minh</v>
          </cell>
          <cell r="M725" t="str">
            <v/>
          </cell>
          <cell r="P725" t="str">
            <v>Gói hút ẩm Silicagel</v>
          </cell>
          <cell r="R725" t="str">
            <v>GMP bao bì</v>
          </cell>
          <cell r="S725">
            <v>43284</v>
          </cell>
          <cell r="T725" t="str">
            <v>358/GCN-QLD</v>
          </cell>
          <cell r="U725">
            <v>42188</v>
          </cell>
          <cell r="V725">
            <v>43284</v>
          </cell>
          <cell r="X725" t="str">
            <v>-</v>
          </cell>
          <cell r="Y725" t="str">
            <v>Gói hút ẩm Silicagel</v>
          </cell>
          <cell r="AV725" t="b">
            <v>0</v>
          </cell>
          <cell r="AW725" t="b">
            <v>0</v>
          </cell>
          <cell r="AX725" t="b">
            <v>1</v>
          </cell>
          <cell r="AY725">
            <v>223</v>
          </cell>
          <cell r="BA725" t="str">
            <v>-</v>
          </cell>
          <cell r="BB725" t="str">
            <v/>
          </cell>
          <cell r="BC725" t="str">
            <v>Cục Quản lý Dược Việt Nam</v>
          </cell>
        </row>
        <row r="726">
          <cell r="A726">
            <v>733</v>
          </cell>
          <cell r="B726" t="str">
            <v>-</v>
          </cell>
          <cell r="C726" t="str">
            <v/>
          </cell>
          <cell r="D726" t="str">
            <v>GMPbb</v>
          </cell>
          <cell r="E726">
            <v>798</v>
          </cell>
          <cell r="H726">
            <v>252</v>
          </cell>
          <cell r="J726" t="str">
            <v>Công ty cổ phần bao bì và in nông nghiệp</v>
          </cell>
          <cell r="K726" t="str">
            <v/>
          </cell>
          <cell r="L726" t="str">
            <v>Lô 3-CN 3, Khu Công nghiệp Ngọc Hồi, Xã Ngọc Hồi, Huyện Thanh Trì, Tp. Hà Nội</v>
          </cell>
          <cell r="M726" t="str">
            <v/>
          </cell>
          <cell r="P726" t="str">
            <v>Màng nhôm, màng PVC, màng giấy ghép nhôm</v>
          </cell>
          <cell r="R726" t="str">
            <v>GMP bao bì</v>
          </cell>
          <cell r="S726">
            <v>43731</v>
          </cell>
          <cell r="T726" t="str">
            <v>470/GCN-QLD</v>
          </cell>
          <cell r="U726">
            <v>42636</v>
          </cell>
          <cell r="V726">
            <v>43731</v>
          </cell>
          <cell r="X726" t="str">
            <v>-</v>
          </cell>
          <cell r="Y726" t="str">
            <v>Màng nhôm, màng PVC, màng giấy ghép nhôm</v>
          </cell>
          <cell r="AV726" t="b">
            <v>0</v>
          </cell>
          <cell r="AW726" t="b">
            <v>0</v>
          </cell>
          <cell r="AX726" t="b">
            <v>1</v>
          </cell>
          <cell r="AY726">
            <v>229</v>
          </cell>
          <cell r="BA726" t="str">
            <v>-</v>
          </cell>
          <cell r="BB726" t="str">
            <v/>
          </cell>
          <cell r="BC726" t="str">
            <v>Cục Quản lý Dược Việt Nam</v>
          </cell>
        </row>
        <row r="727">
          <cell r="A727">
            <v>734</v>
          </cell>
          <cell r="B727" t="str">
            <v>o</v>
          </cell>
          <cell r="C727" t="str">
            <v>GMPbb-253</v>
          </cell>
          <cell r="D727" t="str">
            <v>GMPbb</v>
          </cell>
          <cell r="E727">
            <v>800</v>
          </cell>
          <cell r="H727">
            <v>253</v>
          </cell>
          <cell r="J727" t="str">
            <v>Công ty TNHH Nagai Việt Nam</v>
          </cell>
          <cell r="K727" t="str">
            <v/>
          </cell>
          <cell r="L727" t="str">
            <v>Số 18 VSIP, Đường số 8, Khu công nghiệp Việt Nam - Singapore, Huyện Thuận An, Tỉnh Bình Dương</v>
          </cell>
          <cell r="M727" t="str">
            <v/>
          </cell>
          <cell r="P727" t="str">
            <v>Bao bì dược phẩm không vô trùng từ nhựa: chai, nắp, nút</v>
          </cell>
          <cell r="R727" t="str">
            <v>GMP bao bì</v>
          </cell>
          <cell r="S727">
            <v>43553</v>
          </cell>
          <cell r="T727" t="str">
            <v>112/GCN-QLD</v>
          </cell>
          <cell r="U727">
            <v>42458</v>
          </cell>
          <cell r="V727">
            <v>43553</v>
          </cell>
          <cell r="W727" t="str">
            <v>Cơ sở không tái đăng ký</v>
          </cell>
          <cell r="X727" t="str">
            <v>-</v>
          </cell>
          <cell r="Y727" t="str">
            <v>Bao bì dược phẩm không vô trùng từ nhựa: chai, nắp, nút</v>
          </cell>
          <cell r="AV727" t="b">
            <v>0</v>
          </cell>
          <cell r="AW727" t="b">
            <v>0</v>
          </cell>
          <cell r="AX727" t="b">
            <v>0</v>
          </cell>
          <cell r="AY727">
            <v>230</v>
          </cell>
          <cell r="BA727" t="str">
            <v>-</v>
          </cell>
          <cell r="BB727" t="str">
            <v/>
          </cell>
          <cell r="BC727" t="str">
            <v>Cục Quản lý Dược Việt Nam</v>
          </cell>
        </row>
        <row r="728">
          <cell r="A728">
            <v>735</v>
          </cell>
          <cell r="B728" t="str">
            <v>o</v>
          </cell>
          <cell r="C728" t="str">
            <v>GMP-44A</v>
          </cell>
          <cell r="D728" t="str">
            <v>GMP</v>
          </cell>
          <cell r="E728">
            <v>278</v>
          </cell>
          <cell r="H728">
            <v>44</v>
          </cell>
          <cell r="I728" t="str">
            <v>A</v>
          </cell>
          <cell r="J728" t="str">
            <v>Công ty cổ phần dược phẩm Otsuka Việt Nam</v>
          </cell>
          <cell r="K728" t="str">
            <v>Otsuka Pharmaceutical Viet Nam Joint Stock Company</v>
          </cell>
          <cell r="L728" t="str">
            <v>Lô 27, đường số 3A, khu công nghiệp Biên Hòa II, phường Long Bình, thành phố Biên Hòa, tỉnh Đồng Nai.</v>
          </cell>
          <cell r="M728" t="str">
            <v>Lot 27, 3A street, Bien Hoa II industrial zone, Long Binh ward, Bien Hoa city, Dong Nai province</v>
          </cell>
          <cell r="P728" t="str">
            <v>* Thuốc tiệt trùng cuối: Thuốc dạng lỏng thể tích lớn (Dung dịch tiêm truyền). _x000D_
* Xuất xưởng thuốc vô trùng. _x000D_
* Đóng gói thứ cấp: _x000D_
* Kiểm tra chất lượng: Vi sinh (Độ vô trùng; Giới hạn nhiễm khuẩn; Định lượng hoạt lực kháng sinh bằng vi sinh vật); Hóa học / Vật lý; Sinh học (Nội độc tố vi khuẩn)._x000D_
{1.2.1: Dung dịch tiêm truyền;_x000D_
1.3: _x000D_
6.2: _x000D_
7.1: _x000D_
7.1.1: _x000D_
7.1.2: _x000D_
7.1.3: _x000D_
7.2: _x000D_
7.3.1: _x000D_
- 6.2.1: 1.2}*</v>
          </cell>
          <cell r="R728" t="str">
            <v>WHO-GMP</v>
          </cell>
          <cell r="T728" t="str">
            <v>99/GCN-QLD</v>
          </cell>
          <cell r="U728">
            <v>43523</v>
          </cell>
          <cell r="V728">
            <v>44478</v>
          </cell>
          <cell r="Y728" t="str">
            <v>* Vô trùng cuối (tiêm nước)_x000D_
* Xuất xưởng thuốc vô trùng. _x000D__x000D_
* Đóng gói thứ cấp_x000D_
* QC</v>
          </cell>
          <cell r="Z728" t="str">
            <v>x</v>
          </cell>
          <cell r="AG728" t="str">
            <v>T</v>
          </cell>
          <cell r="AV728" t="b">
            <v>1</v>
          </cell>
          <cell r="AW728" t="b">
            <v>0</v>
          </cell>
          <cell r="AX728" t="b">
            <v>0</v>
          </cell>
          <cell r="AY728">
            <v>35</v>
          </cell>
          <cell r="BA728" t="str">
            <v>-</v>
          </cell>
          <cell r="BB728" t="str">
            <v/>
          </cell>
          <cell r="BC728" t="str">
            <v>Cục Quản lý Dược Việt Nam</v>
          </cell>
        </row>
        <row r="729">
          <cell r="A729">
            <v>736</v>
          </cell>
          <cell r="B729" t="str">
            <v>o</v>
          </cell>
          <cell r="C729" t="str">
            <v>GMP-91A</v>
          </cell>
          <cell r="D729" t="str">
            <v>GMP</v>
          </cell>
          <cell r="E729">
            <v>443</v>
          </cell>
          <cell r="H729">
            <v>91</v>
          </cell>
          <cell r="I729" t="str">
            <v>A</v>
          </cell>
          <cell r="J729" t="str">
            <v>Công ty Cổ phần US Pharma USA</v>
          </cell>
          <cell r="K729" t="str">
            <v>US Pharma USA Joint Stock Company</v>
          </cell>
          <cell r="L729" t="str">
            <v>Lô B1-10, đường D2, khu công nghiệp Tây Bắc Củ Chi, ấp Bàu Tre 2, xã Tân An Hội, huyện Củ Chi, thành phố Hồ Chí Minh.</v>
          </cell>
          <cell r="M729" t="str">
            <v>Lot B1-10, D2 street, Tay Bac Cu Chi industrial zone, Bau Tre 2 hamlet, Tan An Hoi commune, Cu Chi district, Ho Chi Minh city</v>
          </cell>
          <cell r="N729" t="str">
            <v>Lô B1-10, đường D2, khu công nghiệp Tây Bắc Củ Chi, ấp Bàu Tre 2, xã Tân An Hội, huyện Củ Chi, thành phố Hồ Chí Minh.</v>
          </cell>
          <cell r="O729" t="str">
            <v>Lot B1-10, D2 street, Tay Bac Cu Chi industrial zone, Bau Tre 2 hamlet, Tan An Hoi commune, Cu Chi district, Ho Chi Minh city</v>
          </cell>
          <cell r="P729" t="str">
            <v>* Thuốc không vô trùng: Viên nang cứng (Bao gồm cả thuốc chứa kháng sinh nhóm Cephalosporin); Viên nang mềm; Thuốc dùng ngoài dạng lỏng; Thuốc uống dạng lỏng; Dạng bào chế rắn khác (Thuốc bột, thuốc cốm (bao gồm cả thuốc chứa kháng sinh nhóm Cephalosporin); Viên nén sủi bọt, Thuốc bột sủi bọt, Thuốc cốm sủi bọt); Thuốc dạng bán rắn (Kem, mỡ, gel dùng ngoài); Viên nén (Viên nén, Viên bao phim (bao gồm cả thuốc chứa kháng sinh nhóm Cephalosporin); Viên bao đường). _x000D_
     * Xuất xưởng thuốc không vô trùng. _x000D_
* Thuốc dược liệu, thuốc cổ truyền (từ dược liệu đã chế biến): Viên nang cứng; Viên nén (Viên nén, viên bao phim, viên bao đường). _x000D_
     * Xuất xưởng thuốc dược liệu, thuốc cổ truyền. _x000D_
* Đóng gói sơ cấp: Tất cả các dạng thuốc ở mục Thuốc không vô trùng; Thuốc dược liệu, thuốc cổ truyền. _x000D_
* Đóng gói thứ cấp.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 thuốc thuộc Danh mục thuốc độc, nguyên liệu độc dùng làm thuốc (trừ thuốc chứa chất độc tế bào/kìm tế bào và hormon sinh dục)*)_x000D_
{2.1.1: Bao gồm cả thuốc chứa kháng sinh nhóm Cephalosporin;_x000D_
2.1.2: _x000D_
2.1.5: _x000D_
2.1.6: _x000D_
2.1.8: Thuốc bột, thuốc cốm (bao gồm cả thuốc chứa kháng sinh nhóm Cephalosporin); Viên nén sủi bọt, Thuốc bột sủi bọt, Thuốc cốm sủi bọt;_x000D_
2.1.11: Kem, mỡ, gel dùng ngoài;_x000D_
2.1.13: Viên nén, Viên bao phim (bao gồm cả thuốc chứa kháng sinh nhóm Cephalosporin); Viên bao đường;_x000D_
2.2: _x000D_
4.1: từ dược liệu đã chế biến;_x000D_
4.1.1: _x000D_
4.1.11: Viên nén, viên bao phim, viên bao đường;_x000D_
4.2: _x000D_
6.1.1: 2.1; 4.1_x000D_
6.2: _x000D_
7.1.2: _x000D_
7.1.3: _x000D_
7.2:}*</v>
          </cell>
          <cell r="R729" t="str">
            <v>WHO-GMP</v>
          </cell>
          <cell r="T729" t="str">
            <v>100/GCN-QLD</v>
          </cell>
          <cell r="U729">
            <v>43523</v>
          </cell>
          <cell r="V729">
            <v>44459</v>
          </cell>
          <cell r="Y729" t="str">
            <v>* Không vô trùng (+Cephalosporin) (viên, cốm, bột uống, nang mềm, kem, gel, mỡ)
* Xuất xưởng thuốc không vô trùng. _x000D_
* Thuốc dược liệu (từ dược liệu đã chế biến) (viên)
* Xuất xưởng thuốc dược liệu, thuốc cổ truyền. _x000D_
* Đóng gói sơ cấp
* Đóng gói thứ cấp. _x000D_
* QC</v>
          </cell>
          <cell r="Z729" t="str">
            <v>x</v>
          </cell>
          <cell r="AA729" t="str">
            <v>x</v>
          </cell>
          <cell r="AH729" t="str">
            <v>N C D S</v>
          </cell>
          <cell r="AK729" t="str">
            <v>N</v>
          </cell>
          <cell r="AL729" t="str">
            <v>N</v>
          </cell>
          <cell r="AN729" t="str">
            <v>N</v>
          </cell>
          <cell r="AP729" t="str">
            <v>x</v>
          </cell>
          <cell r="AV729" t="b">
            <v>1</v>
          </cell>
          <cell r="AW729" t="b">
            <v>0</v>
          </cell>
          <cell r="AX729" t="b">
            <v>0</v>
          </cell>
          <cell r="AY729">
            <v>75</v>
          </cell>
          <cell r="BA729" t="str">
            <v>-</v>
          </cell>
          <cell r="BB729" t="str">
            <v/>
          </cell>
          <cell r="BC729" t="str">
            <v>Cục Quản lý Dược Việt Nam</v>
          </cell>
        </row>
        <row r="730">
          <cell r="A730">
            <v>737</v>
          </cell>
          <cell r="B730" t="str">
            <v>o</v>
          </cell>
          <cell r="C730" t="str">
            <v>GMP-151A</v>
          </cell>
          <cell r="D730" t="str">
            <v>GMP</v>
          </cell>
          <cell r="E730">
            <v>627</v>
          </cell>
          <cell r="H730">
            <v>151</v>
          </cell>
          <cell r="I730" t="str">
            <v>A</v>
          </cell>
          <cell r="J730" t="str">
            <v>Trung tâm nghiên cứu sản xuất Vắc xin và Sinh phẩm Y tế (POLYVAC)</v>
          </cell>
          <cell r="L730" t="str">
            <v>135 Lò Đúc, quận Hai Bà Trưng, thành phố Hà Nội.</v>
          </cell>
          <cell r="M730" t="str">
            <v>135 Lo Duc, Hai Ba Trung district, Ha Noi city</v>
          </cell>
          <cell r="N730" t="str">
            <v>135 Lò Đúc, quận Hai Bà Trưng, thành phố Hà Nội.</v>
          </cell>
          <cell r="O730" t="str">
            <v>135 Lo Duc, Hai Ba Trung district, Ha Noi city</v>
          </cell>
          <cell r="P730" t="str">
            <v>* Thuốc sản xuất vô trùng: Thuốc dạng lỏng thể tích nhỏ (Đóng lọ vắc xin thành phẩm). _x000D_
* Thuốc sinh học: Thuốc miễn dịch (Vắc xin Bại liệt uống, sống, giảm độc; Vắc xin Rota uống, sống, giảm độc). _x000D_
* Xuất xưởng thuốc sinh học. _x000D_
* Đóng gói thứ cấp: _x000D_
* Kiểm tra chất lượng: Vi sinh (Độ vô trùng; Giới hạn nhiễm khuẩn); Hóa học / Vật lý; Sinh học (Nội độc tố vi khuẩn; Thử độc lực thần kinh của virus; Phép thử khác: (Các phép thử khác trong kiểm định vắc xin Bại liệt và Rota))._x000D_
(*Giấy chứng nhận này có hiệu lực đến 10/04/2020 và thay thế Giấy chứng nhận số 128/GCN-QLD ngày 10/04/2017 của Cục Quản lý Dược cấp cho Trung tâm nghiên cứu sản xuất vắc xin và sinh phẩm y tế (POLYVAC).*)_x000D_
{1.1.4: Đóng lọ vắc xin thành phẩm;_x000D_
3.1.2: Vắc xin Bại liệt uống, sống, giảm độc; Vắc xin Rota uống, sống, giảm độc;_x000D_
3.2: _x000D_
6.2: _x000D_
7.1.1: _x000D_
7.1.2: _x000D_
7.2: _x000D_
7.3.1: _x000D_
7.3.6: _x000D_
7.3.8: Các phép thử khác trong kiểm định vắc xin Bại liệt và Rota;;}*</v>
          </cell>
          <cell r="R730" t="str">
            <v>WHO-GMP</v>
          </cell>
          <cell r="T730" t="str">
            <v>93/GCN-QLD</v>
          </cell>
          <cell r="U730">
            <v>43522</v>
          </cell>
          <cell r="V730">
            <v>43931</v>
          </cell>
          <cell r="Y730" t="str">
            <v>* Vô trùng_x000D_
* Thuốc sinh học_x000D_
* Xuất xưởng thuốc sinh học. _x000D__x000D_
* Đóng gói thứ cấp_x000D_
* QC</v>
          </cell>
          <cell r="AB730" t="str">
            <v>x</v>
          </cell>
          <cell r="AV730" t="b">
            <v>1</v>
          </cell>
          <cell r="AW730" t="b">
            <v>0</v>
          </cell>
          <cell r="AX730" t="b">
            <v>0</v>
          </cell>
          <cell r="AY730">
            <v>130</v>
          </cell>
          <cell r="BA730" t="str">
            <v>-</v>
          </cell>
          <cell r="BB730" t="str">
            <v/>
          </cell>
          <cell r="BC730" t="str">
            <v>Cục Quản lý Dược Việt Nam</v>
          </cell>
        </row>
        <row r="731">
          <cell r="A731">
            <v>738</v>
          </cell>
          <cell r="B731" t="str">
            <v>o</v>
          </cell>
          <cell r="C731" t="str">
            <v>GMP-86B</v>
          </cell>
          <cell r="D731" t="str">
            <v>GMP</v>
          </cell>
          <cell r="E731">
            <v>428</v>
          </cell>
          <cell r="H731">
            <v>86</v>
          </cell>
          <cell r="I731" t="str">
            <v>B</v>
          </cell>
          <cell r="J731" t="str">
            <v>Nhà máy HDPHARMA EU - Công ty cổ phần Dược Vật tư Y tế Hải Dương</v>
          </cell>
          <cell r="K731" t="str">
            <v>HDPHARMA EU Factory - Hai Duong Pharmaceutical Medical Materials Joint Stock Company</v>
          </cell>
          <cell r="L731" t="str">
            <v>Thửa đất số 307, Cụm công nghiệp Cẩm Thượng, phường Cẩm Thượng, thành phố Hải Dương, tỉnh Hải Dương.</v>
          </cell>
          <cell r="M731" t="str">
            <v>Lot no 307, Cam Thuong Industrial Region, Cam Thuong Ward, Hai Duong City, Hai Duong Province.</v>
          </cell>
          <cell r="N731" t="str">
            <v>102 phố Chi Lăng, phường Nguyễn Trãi, thành phố Hải Dương, tỉnh Hải Dương, Việt Nam</v>
          </cell>
          <cell r="O731" t="str">
            <v>Nº 102 Chi Lang street, Nguyen Trai ward, Hai Duong city, Hai Duong province, Vietnam</v>
          </cell>
          <cell r="P731" t="str">
            <v>* Thuốc không vô trùng: Viên nang cứng; Viên nang mềm;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_x000D_
* Kiểm tra chất lượng: Vi sinh (Giới hạn nhiễm khuẩn; Định lượng hoạt lực kháng sinh bằng vi sinh vật); Hóa học / Vật lý._x000D_
(*Phạm vi chứng nhận bao gồm cả thuốc dạng phối hợp có chứa chất gây nghiện, chất hướng tâm thần, tiền chất dùng làm thuốc, thuốc thuộc Danh mục thuốc độc, nguyên liệu độc làm thuốc, thuốc thuộc Danh mục thuốc, dược chất thuộc Danh mục chất bị cấm sử dụng trong một số ngành, lĩnh vực*)_x000D_
{2.1.1: _x000D_
2.1.2: _x000D_
2.1.8: Thuốc bột, thuốc cốm;_x000D_
2.1.13: Viên nén, viên nén bao phim;_x000D_
2.2: _x000D_
6.1.1: 2.1_x000D_
6.2: _x000D_
7.1.2: _x000D_
7.1.3: _x000D_
7.2:}*</v>
          </cell>
          <cell r="R731" t="str">
            <v>WHO-GMP</v>
          </cell>
          <cell r="T731" t="str">
            <v>92/GCN-QLD</v>
          </cell>
          <cell r="U731">
            <v>43522</v>
          </cell>
          <cell r="V731">
            <v>44571</v>
          </cell>
          <cell r="Y731" t="str">
            <v>* Không vô trùng (viên, cốm, bột uống, nang mềm)
* Xuất xưởng thuốc không vô trùng. _x000D_
* Đóng gói sơ cấp
* Đóng gói thứ cấp. _x000D_
* QC</v>
          </cell>
          <cell r="Z731" t="str">
            <v>x</v>
          </cell>
          <cell r="AH731" t="str">
            <v>N</v>
          </cell>
          <cell r="AP731" t="str">
            <v>x</v>
          </cell>
          <cell r="AV731" t="b">
            <v>1</v>
          </cell>
          <cell r="AW731" t="b">
            <v>0</v>
          </cell>
          <cell r="AX731" t="b">
            <v>0</v>
          </cell>
          <cell r="AY731">
            <v>70</v>
          </cell>
          <cell r="AZ731">
            <v>98</v>
          </cell>
          <cell r="BA731">
            <v>98</v>
          </cell>
          <cell r="BB731" t="str">
            <v>213/ĐKKDD-BYT</v>
          </cell>
          <cell r="BC731" t="str">
            <v>Cục Quản lý Dược Việt Nam</v>
          </cell>
        </row>
        <row r="732">
          <cell r="A732">
            <v>739</v>
          </cell>
          <cell r="B732" t="str">
            <v>o</v>
          </cell>
          <cell r="C732" t="str">
            <v>GMP-116A</v>
          </cell>
          <cell r="D732" t="str">
            <v>GMP</v>
          </cell>
          <cell r="E732">
            <v>519</v>
          </cell>
          <cell r="H732">
            <v>116</v>
          </cell>
          <cell r="I732" t="str">
            <v>A</v>
          </cell>
          <cell r="J732" t="str">
            <v>Công ty cổ phần Dược phẩm Euvipharm - Thành viên tập đoàn F.I.T</v>
          </cell>
          <cell r="K732" t="str">
            <v>Euvipharm Pharmaceutical Joint - Stock Company – A Valeant Company</v>
          </cell>
          <cell r="L732" t="str">
            <v>Ấp Bình Tiền 2, xã Đức Hòa Hạ, huyện Đức Hòa, tỉnh Long An.</v>
          </cell>
          <cell r="M732" t="str">
            <v>Binh Tien 2 Hamlet, Duc Hoa Ha Commune, Duc Hoa District, Long An Province</v>
          </cell>
          <cell r="P732"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Penicillin); Thuốc dùng ngoài dạng lỏng (Thuốc nước dùng ngoài; Thuốc nhỏ mũi); Thuốc uống dạng lỏng (Hỗn dịch uống, Sirô thuốc, Dung dịch uống); Dạng bào chế rắn khác (Thuốc bột, thuốc cốm (bao gồm cả thuốc chứa kháng sinh nhóm Cephalosporin, Penicillin); viên nén sủi bọt, thuốc bột sủi bọt, thuốc cốm sủi bọt); Thuốc dạng bán rắn (Thuốc kem dùng ngoài); Viên nén (Viên nén, viên bao phim (bao gồm cả thuốc chứa kháng sinh nhóm Cephalosporin, Penicillin)).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bị cấm sử dụng trong một số ngành, lĩnh vực.*)_x000D_
{1.1.5: Thuốc bột pha tiêm chứa kháng sinh nhóm Cephalosporin;;_x000D_
1.3: _x000D_
2.1.1: bao gồm cả thuốc chứa kháng sinh nhóm Cephalosporin, Penicillin;_x000D_
2.1.5: Thuốc nước dùng ngoài; Thuốc nhỏ mũi;_x000D_
2.1.6: Hỗn dịch uống, Sirô thuốc, Dung dịch uống;_x000D_
2.1.8: Thuốc bột, thuốc cốm (bao gồm cả thuốc chứa kháng sinh nhóm Cephalosporin, Penicillin); viên nén sủi bọt, thuốc bột sủi bọt, thuốc cốm sủi bọt;_x000D_
2.1.11: Thuốc kem dùng ngoài;;_x000D_
2.1.13: Viên nén, viên bao phim (bao gồm cả thuốc chứa kháng sinh nhóm Cephalosporin, Penicillin);_x000D_
2.2: _x000D_
6.1.1: 2.1_x000D_
6.2: _x000D_
7.1.1: _x000D_
7.1.2: _x000D_
7.1.3: _x000D_
7.2: _x000D_
7.3.1: _x000D_
- Non-β:  Thuốc không chứa kháng sinh nhóm β-Lactam: thuốc thuốc ;_x000D_
- -_x000D_
- Penicillin:  Thuốc chứa kháng sinh nhóm Penicillin: thuốc ;_x000D_
- -_x000D_
- Cephalosporin:  Thuốc chứa kháng sinh nhóm Cephalosporin: .}*</v>
          </cell>
          <cell r="R732" t="str">
            <v>WHO-GMP</v>
          </cell>
          <cell r="T732" t="str">
            <v>110/GCN-QLD</v>
          </cell>
          <cell r="U732">
            <v>43528</v>
          </cell>
          <cell r="V732">
            <v>44486</v>
          </cell>
          <cell r="Y732" t="str">
            <v>* Vô trùng (Cephalosporin) (tiêm bột)
* Xuất xưởng thuốc vô trùng. _x000D_
* Không vô trùng (+Penicillin &amp; Cephalosporin) (viên, cốm, bột uống, kem, nước uống, nước dùng ngoài, nhỏ mũi)
* Xuất xưởng thuốc không vô trùng. _x000D_
* Đóng gói sơ cấp
* Đóng gói thứ cấp. _x000D_
* QC</v>
          </cell>
          <cell r="Z732" t="str">
            <v>x</v>
          </cell>
          <cell r="AF732" t="str">
            <v>C</v>
          </cell>
          <cell r="AH732" t="str">
            <v>N P C S</v>
          </cell>
          <cell r="AK732" t="str">
            <v>N</v>
          </cell>
          <cell r="AM732" t="str">
            <v>N</v>
          </cell>
          <cell r="AN732" t="str">
            <v>N</v>
          </cell>
          <cell r="AV732" t="b">
            <v>1</v>
          </cell>
          <cell r="AW732" t="b">
            <v>0</v>
          </cell>
          <cell r="AX732" t="b">
            <v>0</v>
          </cell>
          <cell r="AY732">
            <v>96</v>
          </cell>
          <cell r="AZ732">
            <v>234</v>
          </cell>
          <cell r="BA732">
            <v>234</v>
          </cell>
          <cell r="BB732" t="str">
            <v>429/ĐKKDD-BYT</v>
          </cell>
          <cell r="BC732" t="str">
            <v>Cục Quản lý Dược Việt Nam</v>
          </cell>
        </row>
        <row r="733">
          <cell r="A733">
            <v>740</v>
          </cell>
          <cell r="B733" t="str">
            <v>o</v>
          </cell>
          <cell r="C733" t="str">
            <v>GMP-42A</v>
          </cell>
          <cell r="D733" t="str">
            <v>GMP</v>
          </cell>
          <cell r="E733">
            <v>268</v>
          </cell>
          <cell r="H733">
            <v>42</v>
          </cell>
          <cell r="I733" t="str">
            <v>A</v>
          </cell>
          <cell r="J733" t="str">
            <v>Công ty cổ phần dược Medipharco</v>
          </cell>
          <cell r="K733" t="str">
            <v>Medipharco Pharmaceutical Joint Stock Company</v>
          </cell>
          <cell r="L733" t="str">
            <v>Số 8, phố Nguyễn Trường Tộ, phường Phước Vĩnh, thành phố Huế, tỉnh Thừa Thiên Huế.</v>
          </cell>
          <cell r="M733" t="str">
            <v>Nº 8, Nguyen Truong To street, Phuoc Vinh ward, Hue city, Thua Thien Hue province.</v>
          </cell>
          <cell r="P733" t="str">
            <v>*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ngoài dạng lỏng; Thuốc uống dạng lỏng (Thuốc nước, thuốc gel và hỗn dịch uống đóng túi); Dạng bào chế rắn khác (Thuốc bột và thuốc cốm (bao gồm cả thuốc chứa kháng sinh nhóm Cephalosporin)); Thuốc dạng bán rắn (Thuốc kem, thuốc mỡ, thuốc gel dùng ngoài); Viên nén (Viên nén và viên nén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(*Chứng nhận này có giá trị đến ngày 30/03/2021.*)_x000D_
{1.1.3: Thuốc mỡ tra mắt;_x000D_
1.1.4: Thuốc nhỏ mắt;_x000D_
1.3: _x000D_
2.1.1: bao gồm cả thuốc chứa kháng sinh nhóm Cephalosporin;_x000D_
2.1.5: _x000D_
2.1.6: Thuốc nước, thuốc gel và hỗn dịch uống đóng túi;_x000D_
2.1.8: Thuốc bột và thuốc cốm (bao gồm cả thuốc chứa kháng sinh nhóm Cephalosporin);_x000D_
2.1.11: Thuốc kem, thuốc mỡ, thuốc gel dùng ngoài;_x000D_
2.1.13: Viên nén và viên nén bao phim_x000D_
2.2: _x000D_
6.1.1: 2.1;_x000D_
6.2: _x000D_
7.1.1: _x000D_
7.1.2: _x000D_
7.1.3: _x000D_
7.2: _x000D_
7.3.1: _x000D_
- (bao gồm cả thuốc chứa kháng sinh nhóm Cephalosporin);_x000D_
- 2.1;}*</v>
          </cell>
          <cell r="R733" t="str">
            <v>WHO-GMP</v>
          </cell>
          <cell r="T733" t="str">
            <v>94/GCN-QLD</v>
          </cell>
          <cell r="U733">
            <v>43522</v>
          </cell>
          <cell r="V733">
            <v>44285</v>
          </cell>
          <cell r="Y733" t="str">
            <v>* Vô trùng (mỡ, nhỏ mắt)
* Xuất xưởng thuốc vô trùng. _x000D_
* Không vô trùng (+Cephalosporin) (viên, cốm, bột uống, kem, gel, mỡ, nước uống)
* Xuất xưởng thuốc không vô trùng. _x000D_
* Đóng gói sơ cấp
* Đóng gói thứ cấp. _x000D_
* QC</v>
          </cell>
          <cell r="Z733" t="str">
            <v>x</v>
          </cell>
          <cell r="AH733" t="str">
            <v>N C</v>
          </cell>
          <cell r="AK733" t="str">
            <v>N</v>
          </cell>
          <cell r="AN733" t="str">
            <v>N</v>
          </cell>
          <cell r="AV733" t="b">
            <v>1</v>
          </cell>
          <cell r="AW733" t="b">
            <v>0</v>
          </cell>
          <cell r="AX733" t="b">
            <v>0</v>
          </cell>
          <cell r="AY733">
            <v>33</v>
          </cell>
          <cell r="AZ733">
            <v>269</v>
          </cell>
          <cell r="BA733">
            <v>269</v>
          </cell>
          <cell r="BB733" t="str">
            <v>215/ĐKKDD-BYT</v>
          </cell>
          <cell r="BC733" t="str">
            <v>Cục Quản lý Dược Việt Nam</v>
          </cell>
        </row>
        <row r="734">
          <cell r="A734">
            <v>741</v>
          </cell>
          <cell r="B734" t="str">
            <v>o</v>
          </cell>
          <cell r="C734" t="str">
            <v>GMP-22A</v>
          </cell>
          <cell r="D734" t="str">
            <v>GMP</v>
          </cell>
          <cell r="E734">
            <v>180</v>
          </cell>
          <cell r="H734">
            <v>22</v>
          </cell>
          <cell r="I734" t="str">
            <v>A</v>
          </cell>
          <cell r="J734" t="str">
            <v>Công ty cổ phần Dược phẩm Trung ương I - PHARBACO</v>
          </cell>
          <cell r="K734" t="str">
            <v>Pharbaco Central Pharmaceutical Joint Stock Company No. 1</v>
          </cell>
          <cell r="L734" t="str">
            <v>160 Tôn Đức Thắng, phường Hàng Bột, quận Đống Đa, thành phố Hà Nội.</v>
          </cell>
          <cell r="P734" t="str">
            <v>* Thuốc không vô trùng (chứa kháng sinh nhóm Penicillin):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_x000D_
* Kiểm tra chất lượng: Hóa học / Vật lý._x000D_
{2.1: chứa kháng sinh nhóm Penicillin_x000D_
2.1.1: _x000D_
2.1.8: Thuốc bột, thuốc cốm;_x000D_
2.1.13: Viên nén, viên nén bao phim;_x000D_
2.2: _x000D_
6.1.1: 2.1_x000D_
6.2: _x000D_
7.2: }*</v>
          </cell>
          <cell r="R734" t="str">
            <v>WHO-GMP</v>
          </cell>
          <cell r="T734" t="str">
            <v>123/GCN-QLD</v>
          </cell>
          <cell r="U734">
            <v>43530</v>
          </cell>
          <cell r="V734">
            <v>44551</v>
          </cell>
          <cell r="Y734" t="str">
            <v>* Không vô trùng (chứa kh.sinh nhóm Penicillin) (viên, cốm, bột uống)
* Xuất xưởng thuốc không vô trùng. _x000D_
* Đóng gói sơ cấp
* Đóng gói thứ cấp. _x000D_
* QC</v>
          </cell>
          <cell r="Z734" t="str">
            <v>x</v>
          </cell>
          <cell r="AH734" t="str">
            <v>P</v>
          </cell>
          <cell r="AV734" t="b">
            <v>1</v>
          </cell>
          <cell r="AW734" t="b">
            <v>0</v>
          </cell>
          <cell r="AX734" t="b">
            <v>0</v>
          </cell>
          <cell r="AY734">
            <v>18</v>
          </cell>
          <cell r="BA734" t="str">
            <v>-</v>
          </cell>
          <cell r="BB734" t="str">
            <v/>
          </cell>
          <cell r="BC734" t="str">
            <v>Cục Quản lý Dược Việt Nam</v>
          </cell>
        </row>
        <row r="735">
          <cell r="A735">
            <v>742</v>
          </cell>
          <cell r="B735" t="str">
            <v>o</v>
          </cell>
          <cell r="C735" t="str">
            <v>GMP-156A</v>
          </cell>
          <cell r="D735" t="str">
            <v>GMP</v>
          </cell>
          <cell r="E735">
            <v>649</v>
          </cell>
          <cell r="H735">
            <v>156</v>
          </cell>
          <cell r="I735" t="str">
            <v>A</v>
          </cell>
          <cell r="J735" t="str">
            <v>Công ty TNHH MTV Vắc xin và Sinh phẩm số 1 (VABIOTECH)</v>
          </cell>
          <cell r="K735" t="str">
            <v>Company for Vaccines and Biological Production No. 1 (VABIOTECH)</v>
          </cell>
          <cell r="L735" t="str">
            <v>Số 1 phố Yersin, phường Phạm Đình Hổ, quận Hai Bà Trưng, thành phố Hà Nội.</v>
          </cell>
          <cell r="M735" t="str">
            <v>Nº 1, Yersin street, Pham Dinh Ho ward, Hai Ba Trung district, Ha Noi city</v>
          </cell>
          <cell r="N735" t="str">
            <v>Số 1 phố Yersin, phường Phạm Đình Hổ, quận Hai Bà Trưng, thành phố Hà Nội.</v>
          </cell>
          <cell r="O735" t="str">
            <v>Nº 1, Yersin street, Pham Dinh Ho ward, Hai Ba Trung district, Ha Noi city.</v>
          </cell>
          <cell r="P735" t="str">
            <v>* Thuốc sản xuất vô trùng: Thuốc dạng lỏng thể tích nhỏ (Đóng lọ vắc xin thành phẩm). _x000D_
* Thuốc sinh học: Thuốc miễn dịch (Vắc xin Viêm não Nhật Bản; Vắc xin Viêm gan A tinh khiết bất hoạt; Vắc xin Viêm gan B tái tổ hợp; Vắc xin Tả uống). _x000D_
* Xuất xưởng thuốc sinh học. _x000D_
* Đóng gói thứ cấp (Vắc xin, sinh phẩm y tế): _x000D_
* Kiểm tra chất lượng: Vi sinh (Độ vô trùng; Giới hạn nhiễm khuẩn; Định lượng hoạt lực kháng sinh bằng vi sinh vật); Hóa học / Vật lý; Sinh học (Nội độc tố vi khuẩn; Phép thử khác: (Các phép thử khác cho kiểm định Vắc xin Viêm não Nhật Bản, Vắc xin Viêm gan A, Vắc xin Viêm gan B, Vắc xin Tả uống))._x000D_
{1.1.4: Đóng lọ vắc xin thành phẩm;_x000D_
3.1.2: Vắc xin Viêm não Nhật Bản; Vắc xin Viêm gan A tinh khiết bất hoạt; Vắc xin Viêm gan B tái tổ hợp; Vắc xin Tả uống;_x000D_
3.2: _x000D_
6.2: Vắc xin, sinh phẩm y tế;_x000D_
7.1.1: _x000D_
7.1.2: _x000D_
7.1.3: _x000D_
7.2: _x000D_
7.3.1: _x000D_
7.3.8: Các phép thử khác cho kiểm định Vắc xin Viêm não Nhật Bản, Vắc xin Viêm gan A, Vắc xin Viêm gan B, Vắc xin Tả uống;}*</v>
          </cell>
          <cell r="R735" t="str">
            <v>WHO-GMP</v>
          </cell>
          <cell r="T735" t="str">
            <v>109/GCN-QLD</v>
          </cell>
          <cell r="U735">
            <v>43528</v>
          </cell>
          <cell r="V735">
            <v>44355</v>
          </cell>
          <cell r="Y735" t="str">
            <v>* Vô trùng_x000D_
* Thuốc sinh học_x000D_
* Xuất xưởng thuốc sinh học. _x000D__x000D_
* Đóng gói thứ cấp (Vắc xin, SPYT)_x000D_
* QC</v>
          </cell>
          <cell r="AB735" t="str">
            <v>x</v>
          </cell>
          <cell r="AG735" t="str">
            <v>x</v>
          </cell>
          <cell r="AV735" t="b">
            <v>1</v>
          </cell>
          <cell r="AW735" t="b">
            <v>0</v>
          </cell>
          <cell r="AX735" t="b">
            <v>0</v>
          </cell>
          <cell r="AY735">
            <v>133</v>
          </cell>
          <cell r="AZ735">
            <v>99</v>
          </cell>
          <cell r="BA735">
            <v>99</v>
          </cell>
          <cell r="BB735" t="str">
            <v>296/ĐKKDD-BYT</v>
          </cell>
          <cell r="BC735" t="str">
            <v>Cục Quản lý Dược Việt Nam</v>
          </cell>
        </row>
        <row r="736">
          <cell r="A736">
            <v>743</v>
          </cell>
          <cell r="B736" t="str">
            <v>o</v>
          </cell>
          <cell r="C736" t="str">
            <v>GMP-111A</v>
          </cell>
          <cell r="D736" t="str">
            <v>GMP</v>
          </cell>
          <cell r="E736">
            <v>504</v>
          </cell>
          <cell r="H736">
            <v>111</v>
          </cell>
          <cell r="I736" t="str">
            <v>A</v>
          </cell>
          <cell r="J736" t="str">
            <v>Công ty TNHH MTV 120 Armephaco</v>
          </cell>
          <cell r="K736" t="str">
            <v>120 Armephaco One-Member Company Limited</v>
          </cell>
          <cell r="L736" t="str">
            <v>Số 118 Vũ Xuân Thiều, phường Phúc Lợi, quận Long Biên, thành phố Hà Nội.</v>
          </cell>
          <cell r="M736" t="str">
            <v>Nº 118 Vu Xuan Thieu, Phuc Loi ward, Long Bien district, Ha Noi city</v>
          </cell>
          <cell r="N736" t="str">
            <v>Số 118 Vũ Xuân Thiều, phường Phúc Lợi, quận Long Biên, thành phố Hà Nội.</v>
          </cell>
          <cell r="O736" t="str">
            <v>Nº 118 Vu Xuan Thieu, Phuc Loi ward, Long Bien district, Ha Noi city</v>
          </cell>
          <cell r="P736" t="str">
            <v>* Thuốc không vô trùng: Viên nang cứng; Dạng bào chế rắn khác (Thuốc bột, thuốc cốm); Thuốc dạng bán rắn (Thuốc kem, Thuốc mỡ); Viên nén (Viên nén, Viên bao phim, Viên bao đường). _x000D_
     * Xuất xưởng thuốc không vô trùng. _x000D_
* Đóng gói sơ cấp: Tất cả các dạng thuốc ở mục Thuốc không vô trùng. _x000D_
* Đóng gói thứ cấp.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2.1.11: Thuốc kem, Thuốc mỡ;_x000D_
2.1.13: Viên nén, Viên bao phim, Viên bao đường;_x000D_
2.2: _x000D_
6.1.1: 2.1_x000D_
6.2: _x000D_
7.1.2: _x000D_
7.1.3: _x000D_
7.2:}*</v>
          </cell>
          <cell r="R736" t="str">
            <v>WHO-GMP</v>
          </cell>
          <cell r="T736" t="str">
            <v>215/GCN-QLD</v>
          </cell>
          <cell r="U736">
            <v>43565</v>
          </cell>
          <cell r="V736">
            <v>44233</v>
          </cell>
          <cell r="Y736" t="str">
            <v>* Không vô trùng (viên, cốm, bột uống, kem, mỡ)_x000D_
* Xuất xưởng thuốc không vô trùng. _x000D__x000D_
* Đóng gói sơ cấp_x000D_
* Đóng gói thứ cấp. _x000D__x000D_
* QC</v>
          </cell>
          <cell r="Z736" t="str">
            <v>x</v>
          </cell>
          <cell r="AH736" t="str">
            <v>N</v>
          </cell>
          <cell r="AN736" t="str">
            <v>N</v>
          </cell>
          <cell r="AV736" t="b">
            <v>1</v>
          </cell>
          <cell r="AW736" t="b">
            <v>0</v>
          </cell>
          <cell r="AX736" t="b">
            <v>0</v>
          </cell>
          <cell r="AY736">
            <v>91</v>
          </cell>
          <cell r="AZ736">
            <v>112</v>
          </cell>
          <cell r="BA736">
            <v>112</v>
          </cell>
          <cell r="BB736" t="str">
            <v>298/ĐKKDD-BYT</v>
          </cell>
          <cell r="BC736" t="str">
            <v>Cục Quản lý Dược Việt Nam</v>
          </cell>
        </row>
        <row r="737">
          <cell r="A737">
            <v>744</v>
          </cell>
          <cell r="B737" t="str">
            <v>o</v>
          </cell>
          <cell r="C737" t="str">
            <v>GMP-102A</v>
          </cell>
          <cell r="D737" t="str">
            <v>GMP</v>
          </cell>
          <cell r="E737">
            <v>479</v>
          </cell>
          <cell r="H737">
            <v>102</v>
          </cell>
          <cell r="I737" t="str">
            <v>A</v>
          </cell>
          <cell r="J737" t="str">
            <v>Công ty cổ phần Dược phẩm Agimexpharm</v>
          </cell>
          <cell r="K737" t="str">
            <v>Agimexpharm Pharmaceutical Joint Stock Company</v>
          </cell>
          <cell r="L737" t="str">
            <v>-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 Dược phẩm Agimexpharm – Bình Hòa. Địa chỉ: Lô C4 Khu Công Nghiệp Bình Hòa, xã Bình Hòa, huyện Châu Thành, tỉnh An Giang</v>
          </cell>
          <cell r="M737" t="str">
            <v>* - Nha may Tan duoc: Chi nhanh Cong ty Co phan Duoc pham Agimexpharm – Nha may san xuat duoc pham Agimexpharm. Dia chi: Duong Vu Trong Phung, Thanh An colony, My Thoi ward, Long Xuyen city, An Giang province_x000D_
* - Nha may duoc lieu: Chi nhanh Cong ty Co phan Duoc pham Agimexpharm – Binh Hoa. Dia chi: Lo C4 Khu Cong Nghiep Binh Hoa, Binh Hoa commune, Chau Thanh district, An Giang_x000D_
 province</v>
          </cell>
          <cell r="P737" t="str">
            <v>* Thuốc không vô trùng: Viên nang cứng; Thuốc dùng ngoài dạng lỏng (Dung dịch thuốc dùng ngoài); Thuốc uống dạng lỏng (Dung dịch thuốc uống, hỗn dịch thuốc uống, nhũ dịch thuốc uống, siro thuốc); Dạng bào chế rắn khác (Thuốc bột, thuốc cốm); Thuốc dạng bán rắn (Thuốc kem, thuốc gel, thuốc mỡ); Viên nén (Viên nén, viên bao phim). _x000D_
* Thuốc dược liệu, thuốc cổ truyền: Viên nang cứng; Thuốc dùng ngoài dạng lỏng (Dung dịch thuốc dùng ngoài;dầu thuốc); Dạng bào chế rắn khác (Thuốc bột, thuốc cốm); Viên nén (Viên nén, viên nén bao phim). _x000D_
* Nguyên liệu từ dược liệu: Cao dược liệu (Cao đặc, cao lỏng, cao khô)._x000D_
{2.1.1: _x000D_
2.1.5: Dung dịch thuốc dùng ngoài;_x000D_
2.1.6: Dung dịch thuốc uống, hỗn dịch thuốc uống, nhũ dịch thuốc uống, siro thuốc;; _x000D_
2.1.8: Thuốc bột, thuốc cốm;_x000D_
2.1.11: Thuốc kem, thuốc gel, thuốc mỡ;_x000D_
2.1.13: Viên nén, viên bao phim;_x000D_
4.1.1: _x000D_
4.1.4: Dung dịch thuốc dùng ngoài;dầu thuốc _x000D_
4.1.7: Thuốc bột, thuốc cốm;_x000D_
4.1.11: Viên nén, viên nén bao phim;_x000D_
5.2.1: Cao đặc, cao lỏng, cao khô;_x000D_
- Non-β:  Thuốc không chứa kháng sinh nhóm β-Lactam (bao gồm cả thuốc thuộc Danh mục thuốc độc, nguyên liệu độc làm thuốc, thuốc thuộc Danh mục thuốc, dược chất thuộc Danh mục chất bị cấm sử dụng trong một số ngành, lĩnh vực): thuốc ._x000D_
- -_x000D_
- Thuốc dược liệu:  Thuốc dược liệu:  hỗn dịch;_x000D_
- -_x000D_
- Dược liệu:  Nguyên liệu làm thuốc từ dược liệu: ._x000D_
- -}*</v>
          </cell>
          <cell r="R737" t="str">
            <v>WHO-GMP</v>
          </cell>
          <cell r="T737" t="str">
            <v>147/GCN-QLD</v>
          </cell>
          <cell r="U737">
            <v>43537</v>
          </cell>
          <cell r="V737">
            <v>44544</v>
          </cell>
          <cell r="Y737" t="str">
            <v>* Không vô trùng (viên, cốm, bột uống, kem, gel, mỡ, nước uống, nước dùng ngoài)_x000D_
* Thuốc dược liệu (viên, cốm, bột uống, nước dùng ngoài)_x000D_
* Nguyên liệu từ dược liệu (cao)</v>
          </cell>
          <cell r="Z737" t="str">
            <v>x</v>
          </cell>
          <cell r="AA737" t="str">
            <v>x</v>
          </cell>
          <cell r="AE737" t="str">
            <v>x</v>
          </cell>
          <cell r="AH737" t="str">
            <v>N D</v>
          </cell>
          <cell r="AI737" t="str">
            <v>D</v>
          </cell>
          <cell r="AK737" t="str">
            <v>N</v>
          </cell>
          <cell r="AL737" t="str">
            <v>N D</v>
          </cell>
          <cell r="AN737" t="str">
            <v>N</v>
          </cell>
          <cell r="AV737" t="b">
            <v>1</v>
          </cell>
          <cell r="AW737" t="b">
            <v>0</v>
          </cell>
          <cell r="AX737" t="b">
            <v>0</v>
          </cell>
          <cell r="AY737">
            <v>84</v>
          </cell>
          <cell r="BA737" t="str">
            <v>-</v>
          </cell>
          <cell r="BB737" t="str">
            <v/>
          </cell>
          <cell r="BC737" t="str">
            <v>Cục Quản lý Dược Việt Nam</v>
          </cell>
        </row>
        <row r="738">
          <cell r="A738">
            <v>745</v>
          </cell>
          <cell r="B738" t="str">
            <v>o</v>
          </cell>
          <cell r="C738" t="str">
            <v>GSP-67</v>
          </cell>
          <cell r="D738" t="str">
            <v>GSP</v>
          </cell>
          <cell r="H738">
            <v>67</v>
          </cell>
          <cell r="J738" t="str">
            <v>Công ty cổ phần Dược phẩm Ampharco U.S.A</v>
          </cell>
          <cell r="K738" t="str">
            <v>Ampharco U.S.A Joint-Stock Company</v>
          </cell>
          <cell r="L738" t="str">
            <v>Khu công nghiệp Nhơn Trạch 3, xã Hiệp Phước, huyện Nhơn Trạch, tỉnh Đồng Nai.</v>
          </cell>
          <cell r="M738" t="str">
            <v>Nhon Trach 3 industrial zone, Hiep Phuoc commune, Nhon Trach district, Dong Nai province.</v>
          </cell>
          <cell r="P738" t="str">
            <v>Bảo quản thuốc ở điều kiện thường (bao gồm cả thuốc độc, thuốc thuộc danh mục thuốc, dược chất thuộc danh mục chất bị cấm sử dụng trong 1 số ngành, lĩnh vực; không bao gồm thuốc gây nghiện, thuốc hướng thần, thuốc tiền chất, thuốc dạng phối hợp có chứa dược chất gây nghiện; thuốc dạng phối hợp có chứa dược chất hướng thần; thuốc dạng phối hợp có chứa tiền chất; thuốc phóng xạ)</v>
          </cell>
          <cell r="T738" t="str">
            <v>114/GCN-QLD</v>
          </cell>
          <cell r="U738">
            <v>43168</v>
          </cell>
          <cell r="V738">
            <v>44264</v>
          </cell>
          <cell r="AV738" t="b">
            <v>0</v>
          </cell>
          <cell r="AW738" t="b">
            <v>0</v>
          </cell>
          <cell r="AX738" t="b">
            <v>0</v>
          </cell>
          <cell r="AY738">
            <v>54</v>
          </cell>
          <cell r="BA738" t="str">
            <v>-</v>
          </cell>
          <cell r="BB738" t="str">
            <v/>
          </cell>
          <cell r="BC738" t="str">
            <v>Cục Quản lý Dược Việt Nam</v>
          </cell>
        </row>
        <row r="739">
          <cell r="A739">
            <v>746</v>
          </cell>
          <cell r="B739" t="str">
            <v>o</v>
          </cell>
          <cell r="C739" t="str">
            <v>GMP-213A</v>
          </cell>
          <cell r="D739" t="str">
            <v>GMP</v>
          </cell>
          <cell r="E739">
            <v>734</v>
          </cell>
          <cell r="H739">
            <v>213</v>
          </cell>
          <cell r="I739" t="str">
            <v>A</v>
          </cell>
          <cell r="J739" t="str">
            <v>Công ty cổ phần dược liệu Việt Nam (VIETMEC)</v>
          </cell>
          <cell r="L739" t="str">
            <v>Khu 8, xã Phù Ninh, huyện Phù Ninh, tỉnh Phú Thọ</v>
          </cell>
          <cell r="P739" t="str">
            <v>* Thuốc dược liệu, thuốc cổ truyền: Viên nang cứng; Dạng bào chế rắn khác (Thuốc bột, Thuốc cốm); Viên nén; Viên hoàn; Thuốc khác (Chè thuốc, thuốc thang). _x000D_
* Xuất xưởng thuốc dược liệu, thuốc cổ truyền. _x000D_
* Nguyên liệu từ dược liệu: Cao dược liệu (Cao đặc, cao lỏng, cao khô); Cốm, bột dược liệu; Khác (Dược liệu đã sơ chế, chế biến, Vị thuốc cổ truyền). _x000D_
* Đóng gói sơ cấp: Tất cả các dạng thuốc ở mục Thuốc dược liệu, thuốc cổ truyền; Nguyên liệu từ dược liệu. _x000D_
* Đóng gói thứ cấp: _x000D_
* Kiểm tra chất lượng: Vi sinh (Giới hạn nhiễm khuẩn); Hóa học / Vật lý._x000D_
(*Phạm vi chứng nhận bao gồm cả thuốc và nguyên liệu làm thuốc chứa dược liệu trong Danh mục dược liệu độc làm thuốc.*)_x000D_
{4.1.1: _x000D_
4.1.7: Thuốc bột, Thuốc cốm;_x000D_
4.1.11: _x000D_
4.1.13: _x000D_
4.1.14: Chè thuốc, thuốc thang; _x000D_
4.2: _x000D_
5.2.1: Cao đặc, cao lỏng, cao khô;_x000D_
5.2.2: _x000D_
5.2.4: Dược liệu đã sơ chế, chế biến, Vị thuốc cổ truyền; ; _x000D_
6.1.1: 4.1; 5.2;_x000D_
6.2: _x000D_
7.1.2: _x000D_
7.2: _x000D_
- 5.2;}*</v>
          </cell>
          <cell r="R739" t="str">
            <v>WHO-GMP</v>
          </cell>
          <cell r="T739" t="str">
            <v>152/GCN-QLD</v>
          </cell>
          <cell r="U739">
            <v>43539</v>
          </cell>
          <cell r="V739">
            <v>44572</v>
          </cell>
          <cell r="Y739" t="str">
            <v>* Thuốc dược liệu (viên, cốm, bột uống)_x000D_
* Xuất xưởng thuốc dược liệu, thuốc cổ truyền. _x000D__x000D_
* Nguyên liệu từ dược liệu (cốm, bột uống, cao)_x000D_
* Đóng gói sơ cấp_x000D_
* Đóng gói thứ cấp_x000D_
* QC</v>
          </cell>
          <cell r="AA739" t="str">
            <v>x</v>
          </cell>
          <cell r="AE739" t="str">
            <v>x</v>
          </cell>
          <cell r="AH739" t="str">
            <v>D H</v>
          </cell>
          <cell r="AI739" t="str">
            <v>D</v>
          </cell>
          <cell r="AK739" t="str">
            <v>D</v>
          </cell>
          <cell r="AU739" t="str">
            <v>D</v>
          </cell>
          <cell r="AV739" t="b">
            <v>1</v>
          </cell>
          <cell r="AW739" t="b">
            <v>0</v>
          </cell>
          <cell r="AX739" t="b">
            <v>0</v>
          </cell>
          <cell r="AY739">
            <v>190</v>
          </cell>
          <cell r="BA739" t="str">
            <v>-</v>
          </cell>
          <cell r="BB739" t="str">
            <v/>
          </cell>
          <cell r="BC739" t="str">
            <v>Cục Quản lý Dược Việt Nam</v>
          </cell>
        </row>
        <row r="740">
          <cell r="A740">
            <v>747</v>
          </cell>
          <cell r="B740" t="str">
            <v>o</v>
          </cell>
          <cell r="C740" t="str">
            <v>GMP-174A</v>
          </cell>
          <cell r="D740" t="str">
            <v>GMP</v>
          </cell>
          <cell r="E740">
            <v>688</v>
          </cell>
          <cell r="H740">
            <v>174</v>
          </cell>
          <cell r="I740" t="str">
            <v>A</v>
          </cell>
          <cell r="J740" t="str">
            <v>Công ty Cổ phần Dược phẩm An Thiên</v>
          </cell>
          <cell r="L740" t="str">
            <v>Nhà máy sản xuất dược phẩm An Thiên: Lô C16, đường số 9, khu công nghiệp Hiệp Phước, xã Hiệp Phước, huyện Nhà Bè, thành phố Hồ Chí Minh</v>
          </cell>
          <cell r="M740" t="str">
            <v>An Thien Pharmaceutical manufacturing factory: Lot C16, road No. 9, Hiep Phuoc industrial zone, Hiep Phuoc commune, Nha Be district, Ho Chi Minh city</v>
          </cell>
          <cell r="N740" t="str">
            <v>314 Bông Sao, phường 5, quận 8, Thành phố Hồ Chí Minh</v>
          </cell>
          <cell r="O740" t="str">
            <v>314 Bong Sao, ward 5, district 8, Ho Chi Minh city</v>
          </cell>
          <cell r="P740" t="str">
            <v>* Thuốc sản xuất vô trùng: Thuốc dạng lỏng thể tích lớn (Dung dịch tiêm truyền); Thuốc đông khô (Bột pha tiêm đông khô); Thuốc dạng lỏng thể tích nhỏ (Dung dịch tiêm, Dung dịch tiêm truyền). _x000D_
* Xuất xưởng thuốc vô trùng. _x000D_
* Thuốc không vô trùng: Viên nang cứng; Thuốc dùng ngoài dạng lỏng (Hỗn dịch, Dung dịch; Cồn thuốc, Dầu xoa, Thuốc xịt); Thuốc uống dạng lỏng (Dung dịch, Hỗn dịch, Nhũ dịch, Siro, Elixir); Dạng bào chế rắn khác (Thuốc bột, Thuốc cốm); Thuốc dạng bán rắn (Kem, gel, mỡ; Cao xoa); Viên nén (Viên nén, Viên nén bao phim, Viên nén bao đường). _x000D_
* Xuất xưởng thuốc không vô trùng. _x000D_
* Thuốc dược liệu, thuốc cổ truyền: Viên nang cứng; Thuốc uống dạng lỏng (Dung dịch, Hỗn dịch, Nhũ dịch, Siro); Dạng bào chế rắn khác (Thuốc bột, thuốc cốm); Viên nén (Viên nén, Viên nén bao phim, Viên nén bao đường); Viên hoàn (Viên hoàn cứng, viên hoàn mềm); Thuốc khác (Cao lỏng, Cồn thuốc, Rượu thuốc). _x000D_
* Xuất xưởng thuốc dược liệu, thuốc cổ truyền. _x000D_
* Đóng gói sơ cấp: Tất cả các dạng thuốc ở mục Thuốc không vô trùng; Thuốc dược liệu, thuốc cổ truyền.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 thuốc chứa dược liệu trong Danh mục dược liệu độc làm thuốc.*)_x000D_
{1.1.1: Dung dịch tiêm truyền;_x000D_
1.1.2: Bột pha tiêm đông khô;_x000D_
1.1.4: Dung dịch tiêm, Dung dịch tiêm truyền;_x000D_
1.3: _x000D_
2.1.1: _x000D_
2.1.5: Hỗn dịch, Dung dịch; Cồn thuốc, Dầu xoa, Thuốc xịt;_x000D_
2.1.6: Dung dịch, Hỗn dịch, Nhũ dịch, Siro, Elixir;_x000D_
2.1.8: Thuốc bột, Thuốc cốm;_x000D_
2.1.11: Kem, gel, mỡ; Cao xoa;_x000D_
2.1.13: Viên nén, Viên nén bao phim, Viên nén bao đường;_x000D_
2.2: _x000D_
4.1.1: _x000D_
4.1.5: Dung dịch, Hỗn dịch, Nhũ dịch, Siro;_x000D_
4.1.7: Thuốc bột, thuốc cốm;_x000D_
4.1.11: Viên nén, Viên nén bao phim, Viên nén bao đường;_x000D_
4.1.13: Viên hoàn cứng, viên hoàn mềm;_x000D_
4.1.14: Cao lỏng, Cồn thuốc, Rượu thuốc;_x000D_
4.2: _x000D_
6.1.1: 2.1; 4.1_x000D_
6.2: _x000D_
7.1.1: _x000D_
7.1.2: _x000D_
7.1.3: _x000D_
7.2: _x000D_
7.3.1:}*</v>
          </cell>
          <cell r="R740" t="str">
            <v>WHO-GMP</v>
          </cell>
          <cell r="T740" t="str">
            <v>186/GCN-QLD</v>
          </cell>
          <cell r="U740">
            <v>43549</v>
          </cell>
          <cell r="V740">
            <v>44542</v>
          </cell>
          <cell r="Y740" t="str">
            <v>* Vô trùng (tiêm bột, tiêm nước)_x000D_
* Xuất xưởng thuốc vô trùng. _x000D__x000D_
* Không vô trùng (viên, cốm, bột uống, kem, gel, mỡ, dầu xoa)_x000D_
* Xuất xưởng thuốc không vô trùng. _x000D__x000D_
* Thuốc dược liệu (viên, cốm, bột uống, cao)_x000D_
* Xuất xưởng thuốc dược liệu, thuốc cổ truyền. _x000D__x000D_
* Đóng gói sơ cấp_x000D_
* Đóng gói thứ cấp_x000D_
* QC</v>
          </cell>
          <cell r="Z740" t="str">
            <v>x</v>
          </cell>
          <cell r="AA740" t="str">
            <v>x</v>
          </cell>
          <cell r="AF740" t="str">
            <v>K</v>
          </cell>
          <cell r="AG740" t="str">
            <v>N</v>
          </cell>
          <cell r="AH740" t="str">
            <v>N D H</v>
          </cell>
          <cell r="AK740" t="str">
            <v>N D</v>
          </cell>
          <cell r="AL740" t="str">
            <v>N</v>
          </cell>
          <cell r="AN740" t="str">
            <v>N</v>
          </cell>
          <cell r="AV740" t="b">
            <v>1</v>
          </cell>
          <cell r="AW740" t="b">
            <v>0</v>
          </cell>
          <cell r="AX740" t="b">
            <v>0</v>
          </cell>
          <cell r="AY740">
            <v>151</v>
          </cell>
          <cell r="BA740" t="str">
            <v>-</v>
          </cell>
          <cell r="BB740" t="str">
            <v/>
          </cell>
          <cell r="BC740" t="str">
            <v>Cục Quản lý Dược Việt Nam</v>
          </cell>
        </row>
        <row r="741">
          <cell r="A741">
            <v>748</v>
          </cell>
          <cell r="B741" t="str">
            <v>o</v>
          </cell>
          <cell r="C741" t="str">
            <v>GMP-117A</v>
          </cell>
          <cell r="D741" t="str">
            <v>GMP</v>
          </cell>
          <cell r="E741">
            <v>522</v>
          </cell>
          <cell r="H741">
            <v>117</v>
          </cell>
          <cell r="I741" t="str">
            <v>A</v>
          </cell>
          <cell r="J741" t="str">
            <v>Công ty cổ phần Dược S. Pharm</v>
          </cell>
          <cell r="L741" t="str">
            <v>Lô G, khu công nghiệp An Nghiệp, xã An Hiệp, huyện Châu Thành, tỉnh Sóc Trăng.</v>
          </cell>
          <cell r="N741" t="str">
            <v>45-47 Hai Bà Trưng, phường 1, Thành phố Sóc Trăng, tỉnh Sóc Trăng</v>
          </cell>
          <cell r="O741" t="str">
            <v>45-47 Hai Ba Trung, ward 1, Soc Trang city, Soc Trang province</v>
          </cell>
          <cell r="P741" t="str">
            <v>* Thuốc không chứa kháng sinh nhóm β-Lactam (bao gồm cả thuốc thuộc Danh mục thuốc độc, nguyên liệu độc làm thuốc, thuốc thuộc Danh mục thuốc, dược chất thuộc Danh mục chất bị cấm sử dụng trong một số ngành, lĩnh vực): Thuốc viên nén, viên bao phim, viên nang cứng, thuốc bột, thuốc cốm, thuốc nước dùng ngoài, thuốc kem, thuốc mỡ;_x000D_
* Thuốc chứa kháng sinh nhóm Cephalosporin: thuốc viên nén, viên bao phim, viên nang cứng, thuốc bột, thuốc cốm.</v>
          </cell>
          <cell r="R741" t="str">
            <v>WHO-GMP</v>
          </cell>
          <cell r="T741" t="str">
            <v>10/GCN-QLD</v>
          </cell>
          <cell r="U741">
            <v>43474</v>
          </cell>
          <cell r="V741">
            <v>44570</v>
          </cell>
          <cell r="Y741" t="str">
            <v>* Non-β (viên, cốm, bột uống, kem, mỡ, nước dùng ngoài)_x000D_
* Cephalosporin (viên, cốm, bột uống)</v>
          </cell>
          <cell r="Z741" t="str">
            <v>x</v>
          </cell>
          <cell r="AH741" t="str">
            <v>N</v>
          </cell>
          <cell r="AL741" t="str">
            <v>N</v>
          </cell>
          <cell r="AN741" t="str">
            <v>N</v>
          </cell>
          <cell r="AV741" t="b">
            <v>1</v>
          </cell>
          <cell r="AW741" t="b">
            <v>0</v>
          </cell>
          <cell r="AX741" t="b">
            <v>0</v>
          </cell>
          <cell r="AY741">
            <v>97</v>
          </cell>
          <cell r="AZ741">
            <v>202</v>
          </cell>
          <cell r="BA741">
            <v>202</v>
          </cell>
          <cell r="BB741" t="str">
            <v>204/ĐKKDD-BYT</v>
          </cell>
          <cell r="BC741" t="str">
            <v>Cục Quản lý Dược Việt Nam</v>
          </cell>
        </row>
        <row r="742">
          <cell r="A742">
            <v>749</v>
          </cell>
          <cell r="B742" t="str">
            <v>o</v>
          </cell>
          <cell r="C742" t="str">
            <v>GMP-167A</v>
          </cell>
          <cell r="D742" t="str">
            <v>GMP</v>
          </cell>
          <cell r="E742">
            <v>677</v>
          </cell>
          <cell r="H742">
            <v>167</v>
          </cell>
          <cell r="I742" t="str">
            <v>A</v>
          </cell>
          <cell r="J742" t="str">
            <v>Công ty Cổ phần Dược - Vật tư y tế Quảng Ninh</v>
          </cell>
          <cell r="L742" t="str">
            <v>Nhà máy dược phẩm: Tổ 1, khu 10, phường Việt Hưng, thành phố Hạ Long, tỉnh Quảng Ninh.</v>
          </cell>
          <cell r="N742" t="str">
            <v>Số 703 Đường Lê Thánh Tông, Phường Bạch Đằng, Thành phố Hạ Long, Tỉnh Quảng Ninh</v>
          </cell>
          <cell r="O742" t="str">
            <v>No. 703 Le Thanh Tong street, Bach Dang ward, Ha Long city, Quang Ninh province</v>
          </cell>
          <cell r="P742" t="str">
            <v>* Thuốc dược liệu, thuốc cổ truyền: Viên nang cứng; Thuốc dùng ngoài dạng lỏng (Dung dịch dùng ngoài); Thuốc uống dạng lỏng (Cao lỏng; Rượu thuốc; Dung dịch thuốc uống; Sirô); Dạng bào chế rắn khác (Thuốc bột; Thuốc cốm); Viên nén (Viên nén; Viên nén bao phim; Viên nén bao đường); Viên hoàn (Viên hoàn mềm); Thuốc khác (Trà thuốc). _x000D_
* Nguyên liệu từ dược liệu: Cao dược liệu (Cao đặc, cao lỏng, cao khô); Cốm, bột dược liệu (Bột dược liệu); Khác (Dược liệu đã chế biến). _x000D_
* Đóng gói sơ cấp: Tất cả các dạng thuốc ở mục Thuốc dược liệu, thuốc cổ truyền; Nguyên liệu từ dược liệu. _x000D_
* Đóng gói thứ cấp. _x000D_
* Kiểm tra chất lượng: Vi sinh (Giới hạn nhiễm khuẩn); Hóa học / Vật lý._x000D_
(*Phạm vi chứng nhận bao gồm cả thuốc chứa dược liệu thuộc Danh mục dược liệu độc làm thuốc.*)_x000D_
{4.1.1: _x000D_
4.1.4: Dung dịch dùng ngoài;_x000D_
4.1.5: Cao lỏng; Rượu thuốc; Dung dịch thuốc uống; Sirô;_x000D_
4.1.7: Thuốc bột; Thuốc cốm;_x000D_
4.1.11: Viên nén; Viên nén bao phim; Viên nén bao đường;_x000D_
4.1.13: Viên hoàn mềm;_x000D_
4.1.14: Trà thuốc;_x000D_
5.2.1: Cao đặc, cao lỏng, cao khô;_x000D_
5.2.2: Bột dược liệu;_x000D_
5.2.4: Dược liệu đã chế biến;_x000D_
6.1: _x000D_
6.1.1: 4.1; 5.2;_x000D_
6.2: _x000D_
7.1.2: _x000D_
7.2:}*</v>
          </cell>
          <cell r="R742" t="str">
            <v>WHO-GMP</v>
          </cell>
          <cell r="T742" t="str">
            <v>91/GCN-QLD</v>
          </cell>
          <cell r="U742">
            <v>43522</v>
          </cell>
          <cell r="V742">
            <v>44566</v>
          </cell>
          <cell r="Y742" t="str">
            <v>* Thuốc dược liệu (viên, cốm, bột uống, nước uống, nước dùng ngoài, cao)_x000D_
* Nguyên liệu từ dược liệu (cốm, bột uống, cao, đã chế biến)_x000D_
* Đóng gói sơ cấp_x000D_
* Đóng gói thứ cấp. _x000D__x000D_
* QC</v>
          </cell>
          <cell r="AA742" t="str">
            <v>x</v>
          </cell>
          <cell r="AE742" t="str">
            <v>x</v>
          </cell>
          <cell r="AH742" t="str">
            <v>D H</v>
          </cell>
          <cell r="AI742" t="str">
            <v>D</v>
          </cell>
          <cell r="AK742" t="str">
            <v>D</v>
          </cell>
          <cell r="AL742" t="str">
            <v>D</v>
          </cell>
          <cell r="AU742" t="str">
            <v>D</v>
          </cell>
          <cell r="AV742" t="b">
            <v>1</v>
          </cell>
          <cell r="AW742" t="b">
            <v>0</v>
          </cell>
          <cell r="AX742" t="b">
            <v>0</v>
          </cell>
          <cell r="AY742">
            <v>144</v>
          </cell>
          <cell r="BA742" t="str">
            <v>-</v>
          </cell>
          <cell r="BB742" t="str">
            <v/>
          </cell>
          <cell r="BC742" t="str">
            <v>Cục Quản lý Dược Việt Nam</v>
          </cell>
        </row>
        <row r="743">
          <cell r="A743">
            <v>750</v>
          </cell>
          <cell r="B743" t="str">
            <v>o</v>
          </cell>
          <cell r="C743" t="str">
            <v>GMP-177A</v>
          </cell>
          <cell r="D743" t="str">
            <v>GMP</v>
          </cell>
          <cell r="E743">
            <v>693</v>
          </cell>
          <cell r="H743">
            <v>177</v>
          </cell>
          <cell r="I743" t="str">
            <v>A</v>
          </cell>
          <cell r="J743" t="str">
            <v>Cơ sở sản xuất thuốc Đông Dược Cửu Long</v>
          </cell>
          <cell r="L743" t="str">
            <v>Số 28 đường Huỳnh Phan Hộ, phường Trà An, quận Bình Thủy, thành phố Cần Thơ.</v>
          </cell>
          <cell r="N743" t="str">
            <v>Số 28 đường Huỳnh Phan Hộ, phường Trà An, quận Bình Thủy, thành phố Cần Thơ.</v>
          </cell>
          <cell r="P743" t="str">
            <v>* Thuốc dược liệu, thuốc cổ truyền: Viên nang cứng; Viên nén. _x000D_
* Xuất xưởng thuốc dược liệu, thuốc cổ truyền. _x000D_
* Đóng gói sơ cấp: Tất cả các dạng thuốc ở mục Thuốc dược liệu, thuốc cổ truyền. _x000D_
* Đóng gói thứ cấp: _x000D_
* Kiểm tra chất lượng: Vi sinh (Giới hạn nhiễm khuẩn); Hóa học / Vật lý._x000D_
{4.1.1: _x000D_
4.1.11: _x000D_
4.2: _x000D_
6.1: _x000D_
6.1.1: 4.1;_x000D_
6.2: _x000D_
7.1.2: _x000D_
7.2: _x000D_
- Thuốc dược liệu:  Thuốc từ dược liệu: .}*</v>
          </cell>
          <cell r="R743" t="str">
            <v>WHO-GMP</v>
          </cell>
          <cell r="T743" t="str">
            <v>124/GCN-QLD</v>
          </cell>
          <cell r="U743">
            <v>43530</v>
          </cell>
          <cell r="V743">
            <v>44499</v>
          </cell>
          <cell r="Y743" t="str">
            <v>* Thuốc dược liệu (viên)_x000D_
* Xuất xưởng thuốc dược liệu, thuốc cổ truyền. _x000D__x000D_
* Đóng gói sơ cấp_x000D_
* Đóng gói thứ cấp_x000D_
* QC</v>
          </cell>
          <cell r="AA743" t="str">
            <v>x</v>
          </cell>
          <cell r="AH743" t="str">
            <v>D</v>
          </cell>
          <cell r="AV743" t="b">
            <v>1</v>
          </cell>
          <cell r="AW743" t="b">
            <v>0</v>
          </cell>
          <cell r="AX743" t="b">
            <v>0</v>
          </cell>
          <cell r="AY743">
            <v>154</v>
          </cell>
          <cell r="BA743" t="str">
            <v>-</v>
          </cell>
          <cell r="BB743" t="str">
            <v/>
          </cell>
          <cell r="BC743" t="str">
            <v>Cục Quản lý Dược Việt Nam</v>
          </cell>
        </row>
        <row r="744">
          <cell r="A744">
            <v>751</v>
          </cell>
          <cell r="B744" t="str">
            <v>o</v>
          </cell>
          <cell r="C744" t="str">
            <v>GMP-119B</v>
          </cell>
          <cell r="D744" t="str">
            <v>GMP</v>
          </cell>
          <cell r="E744">
            <v>533</v>
          </cell>
          <cell r="H744">
            <v>119</v>
          </cell>
          <cell r="I744" t="str">
            <v>B</v>
          </cell>
          <cell r="J744" t="str">
            <v>Công ty cổ phần Dược phẩm Trung ương 3 (FORIPHARM)</v>
          </cell>
          <cell r="L744" t="str">
            <v>Số 28, Đường 351, Xã Nam Sơn, Huyện An Dương, Thành phố Hải Phòng</v>
          </cell>
          <cell r="M744" t="str">
            <v>No. 28, 351 street, Nam Son commune, An Duong district, Hai Phong city</v>
          </cell>
          <cell r="N744" t="str">
            <v>Số 16 Đường Lê Đại Hành, Phường Minh Khai, Quận Hồng Bàng, Thành phố Hải Phòng</v>
          </cell>
          <cell r="O744" t="str">
            <v>No. 16 Le Dai Hanh street, Minh Khai ward, Hong Bang district, Hai Phong city</v>
          </cell>
          <cell r="P744" t="str">
            <v>* Thuốc dược liệu, thuốc cổ truyền: Viên nang cứng; Thuốc dùng ngoài dạng lỏng (Dung dịch dùng ngoài; Dầu xoa; Cồn thuốc); Thuốc uống dạng lỏng (Dung dịch thuốc uống; Sirô; Cao lỏng; Rượu thuốc); Dạng bào chế rắn khác (Thuốc bột; Thuốc cốm); Viên nén (Viên nén; Viên nén bao phim; Viên nén bao đường); Viên hoàn (Viên hoàn cứng; Viên hoàn mềm); Thuốc khác (Cao xoa; Trà thuốc). _x000D_
     * Xuất xưởng thuốc dược liệu, thuốc cổ truyền. _x000D_
* Nguyên liệu từ dược liệu: Cao dược liệu (Cao đặc, cao lỏng); Cốm, bột dược liệu (Bột dược liệu); Khác (Dược liệu đã chế biến). _x000D_
* Đóng gói sơ cấp: Tất cả các dạng thuốc ở mục Thuốc dược liệu, thuốc cổ truyền; Nguyên liệu từ dược liệu. _x000D_
* Đóng gói thứ cấp. _x000D_
* Kiểm tra chất lượng: Vi sinh (Giới hạn nhiễm khuẩn; Định lượng hoạt lực kháng sinh bằng vi sinh vật); Hóa học / Vật lý._x000D_
(*Phạm vi chứng nhận bao gồm cả thuốc chứa dược liệu thuộc Danh mục dược liệu độc làm thuốc.*)_x000D_
{4.1.1: _x000D_
4.1.4: Dung dịch dùng ngoài; Dầu xoa; Cồn thuốc;_x000D_
4.1.5: Dung dịch thuốc uống; Sirô; Cao lỏng; Rượu thuốc;_x000D_
4.1.7: Thuốc bột; Thuốc cốm;_x000D_
4.1.11: Viên nén; Viên nén bao phim; Viên nén bao đường;_x000D_
4.1.13: Viên hoàn cứng; Viên hoàn mềm;_x000D_
4.1.14: Cao xoa; Trà thuốc;_x000D_
4.2: _x000D_
5.2.1: Cao đặc, cao lỏng;_x000D_
5.2.2: Bột dược liệu;_x000D_
5.2.4: Dược liệu đã chế biến;_x000D_
6.1: _x000D_
6.1.1: 4.1; 5.2;_x000D_
6.2: _x000D_
7.1.2: _x000D_
7.1.3: _x000D_
7.2: _x000D_
- Dược liệu: + Thuốc dược liệu: Viên nén, viên bao đường, viên bao phim, viên nang cứng, thuốc cốm, thuốc bột, trà thuốc, viên hoàn cứng, viên hoàn mềm, thuốc nước uống, rượu thuốc, dầu xoa, cao xoa, cồn xoa;_x000D_
- + Nguyên liệu dược liệu: bột, .}*</v>
          </cell>
          <cell r="R744" t="str">
            <v>WHO-GMP</v>
          </cell>
          <cell r="T744" t="str">
            <v>101/GCN-QLD</v>
          </cell>
          <cell r="U744">
            <v>43523</v>
          </cell>
          <cell r="V744">
            <v>44355</v>
          </cell>
          <cell r="Y744" t="str">
            <v>* Thuốc dược liệu (viên, cốm, bột uống, nước uống, nước dùng ngoài, cao, dầu xoa)_x000D_
* Xuất xưởng thuốc dược liệu, thuốc cổ truyền. _x000D__x000D_
* Nguyên liệu từ dược liệu (cốm, bột uống, cao, đã chế biến)_x000D_
* Đóng gói sơ cấp_x000D_
* Đóng gói thứ cấp. _x000D__x000D_
* QC</v>
          </cell>
          <cell r="AA744" t="str">
            <v>x</v>
          </cell>
          <cell r="AE744" t="str">
            <v>x</v>
          </cell>
          <cell r="AH744" t="str">
            <v>D H</v>
          </cell>
          <cell r="AI744" t="str">
            <v>D</v>
          </cell>
          <cell r="AK744" t="str">
            <v>D</v>
          </cell>
          <cell r="AL744" t="str">
            <v>D</v>
          </cell>
          <cell r="AU744" t="str">
            <v>D</v>
          </cell>
          <cell r="AV744" t="b">
            <v>1</v>
          </cell>
          <cell r="AW744" t="b">
            <v>0</v>
          </cell>
          <cell r="AX744" t="b">
            <v>0</v>
          </cell>
          <cell r="AY744">
            <v>99</v>
          </cell>
          <cell r="AZ744">
            <v>154</v>
          </cell>
          <cell r="BA744">
            <v>154</v>
          </cell>
          <cell r="BB744" t="str">
            <v>360/ĐKKDD-BYT</v>
          </cell>
          <cell r="BC744" t="str">
            <v>Cục Quản lý Dược Việt Nam</v>
          </cell>
        </row>
        <row r="745">
          <cell r="A745">
            <v>752</v>
          </cell>
          <cell r="B745" t="str">
            <v>o</v>
          </cell>
          <cell r="C745" t="str">
            <v>GLP-224</v>
          </cell>
          <cell r="D745" t="str">
            <v>GLP</v>
          </cell>
          <cell r="E745">
            <v>761</v>
          </cell>
          <cell r="H745">
            <v>224</v>
          </cell>
          <cell r="J745" t="str">
            <v>Trung tâm Kiểm nghiệm Hà Nội</v>
          </cell>
          <cell r="L745" t="str">
            <v>Số 7, Ngõ 107, Đường Nguyễn Chí Thanh, Quận Đống Đa, Tp. Hà Nội.</v>
          </cell>
          <cell r="N745" t="str">
            <v>Số 7, Ngõ 107, Đường Nguyễn Chí Thanh, Quận Đống Đa, Tp. Hà Nội.</v>
          </cell>
          <cell r="P745" t="str">
            <v>Kiểm nghiệm thuốc, nguyên liệu làm thuốc</v>
          </cell>
          <cell r="R745" t="str">
            <v>WHO-GLP</v>
          </cell>
          <cell r="T745" t="str">
            <v>195/GCN-QLD</v>
          </cell>
          <cell r="U745">
            <v>43556</v>
          </cell>
          <cell r="V745">
            <v>44591</v>
          </cell>
          <cell r="Y745" t="str">
            <v>Kiểm nghiệm thuốc, nguyên liệu làm thuốc</v>
          </cell>
          <cell r="AV745" t="b">
            <v>0</v>
          </cell>
          <cell r="AW745" t="b">
            <v>1</v>
          </cell>
          <cell r="AX745" t="b">
            <v>0</v>
          </cell>
          <cell r="AY745">
            <v>201</v>
          </cell>
          <cell r="AZ745" t="str">
            <v>-</v>
          </cell>
          <cell r="BA745" t="str">
            <v>-</v>
          </cell>
          <cell r="BB745" t="str">
            <v/>
          </cell>
          <cell r="BC745" t="str">
            <v>Cục Quản lý Dược Việt Nam</v>
          </cell>
        </row>
        <row r="746">
          <cell r="A746">
            <v>753</v>
          </cell>
          <cell r="B746" t="str">
            <v>o</v>
          </cell>
          <cell r="C746" t="str">
            <v>GMP-95A</v>
          </cell>
          <cell r="D746" t="str">
            <v>GMP</v>
          </cell>
          <cell r="E746">
            <v>458</v>
          </cell>
          <cell r="H746">
            <v>95</v>
          </cell>
          <cell r="I746" t="str">
            <v>A</v>
          </cell>
          <cell r="J746" t="str">
            <v>Công ty cổ phần Dược Lâm Đồng (LADOPHAR)</v>
          </cell>
          <cell r="L746" t="str">
            <v>Khu công nghiệp Phú Hội - Đức Trọng - Lâm Đồng.</v>
          </cell>
          <cell r="N746" t="str">
            <v>Số 18 đường Ngô Quyền, Phường 6, Thành phố Đà Lạt, Tỉnh Lâm Đồng</v>
          </cell>
          <cell r="P746" t="str">
            <v>* Thuốc dược liệu, thuốc cổ truyền: Viên nang mềm (viên nang mềm). _x000D_
* Nguyên liệu từ dược liệu: Cao dược liệu (Cao đặc, cao lỏng, cao khô). _x000D_
* Đóng gói sơ cấp: Tất cả các dạng thuốc ở mục Thuốc dược liệu, thuốc cổ truyền; Nguyên liệu từ dược liệu. _x000D_
* Đóng gói thứ cấp: _x000D_
* Kiểm tra chất lượng: Vi sinh (Giới hạn nhiễm khuẩn); Hóa học / Vật lý._x000D_
{4.1.2: viên nang mềm;_x000D_
5.2.1: Cao đặc, cao lỏng, cao khô;_x000D_
6.1.1: 4.1; 5.2;_x000D_
6.2: _x000D_
7.1.2: _x000D_
7.2:}*</v>
          </cell>
          <cell r="R746" t="str">
            <v>WHO-GMP</v>
          </cell>
          <cell r="T746" t="str">
            <v>190/GCN-QLD</v>
          </cell>
          <cell r="U746">
            <v>43552</v>
          </cell>
          <cell r="V746">
            <v>44583</v>
          </cell>
          <cell r="Y746" t="str">
            <v>* Thuốc dược liệu (viên, nang mềm)_x000D_
* Nguyên liệu từ dược liệu (cao)_x000D_
* Đóng gói sơ cấp_x000D_
* Đóng gói thứ cấp_x000D_
* QC</v>
          </cell>
          <cell r="AA746" t="str">
            <v>x</v>
          </cell>
          <cell r="AE746" t="str">
            <v>x</v>
          </cell>
          <cell r="AI746" t="str">
            <v>D</v>
          </cell>
          <cell r="AP746" t="str">
            <v>x</v>
          </cell>
          <cell r="AV746" t="b">
            <v>1</v>
          </cell>
          <cell r="AW746" t="b">
            <v>0</v>
          </cell>
          <cell r="AX746" t="b">
            <v>0</v>
          </cell>
          <cell r="AY746">
            <v>78</v>
          </cell>
          <cell r="AZ746">
            <v>235</v>
          </cell>
          <cell r="BA746">
            <v>235</v>
          </cell>
          <cell r="BB746" t="str">
            <v>435/ĐKKDD-BYT</v>
          </cell>
          <cell r="BC746" t="str">
            <v>Cục Quản lý Dược Việt Nam</v>
          </cell>
        </row>
        <row r="747">
          <cell r="A747">
            <v>754</v>
          </cell>
          <cell r="B747" t="str">
            <v>o</v>
          </cell>
          <cell r="C747" t="str">
            <v>GMP-35A</v>
          </cell>
          <cell r="D747" t="str">
            <v>GMP</v>
          </cell>
          <cell r="E747">
            <v>245</v>
          </cell>
          <cell r="H747">
            <v>35</v>
          </cell>
          <cell r="I747" t="str">
            <v>A</v>
          </cell>
          <cell r="J747" t="str">
            <v>Công ty cổ phần Dược - Vật tư Y tế Thanh Hóa (THEPHACO)</v>
          </cell>
          <cell r="L747" t="str">
            <v>Số 04 đường Quang Trung, phường Ngọc Trạo, thành phố Thanh Hóa, tỉnh Thanh Hóa.</v>
          </cell>
          <cell r="N747" t="str">
            <v>Số 04 đường Quang Trung, phường Ngọc Trạo, thành phố Thanh Hóa, tỉnh Thanh Hóa.</v>
          </cell>
          <cell r="O747" t="str">
            <v>Number 04 Quang Trung road, Ngoc Trao Road, Thanh Hoa city, Thanh Hoa province</v>
          </cell>
          <cell r="P747" t="str">
            <v>* Thuốc sản xuất vô trùng: Thuốc sản xuất vô trùng khác (Thuốc nhỏ mắt). _x000D_
* Thuốc tiệt trùng cuối: Thuốc dạng lỏng thể tích nhỏ (Dung dịch tiêm). _x000D_
     * Xuất xưởng thuốc vô trùng. _x000D_
* Thuốc không vô trùng: Viên nang cứng (Viên nang cứng (bao gồm cả thuốc chứa kháng sinh nhóm Cephalosporin và Penicillin)); Thuốc uống dạng lỏng (Dung dịch uống; Sirô uống; Hỗn dịch uống); Dạng bào chế rắn khác (Thuốc bột, Thuốc cốm (bao gồm cả thuốc chứa kháng sinh nhóm Cephalosporin và Penicillin)); Viên nén (Viên nén, Viên nén bao phim (bao gồm cả thuốc chứa kháng sinh nhóm Cephalosporin và Penicillin); Viên nén bao đường); Thuốc không vô trùng khác. _x000D_
     * Xuất xưởng thuốc không vô trùng. _x000D_
* Đóng gói sơ cấp: Tất cả các dạng thuốc ở mục.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{1.1.6: Thuốc nhỏ mắt;_x000D_
1.2.3: Dung dịch tiêm;_x000D_
1.3: _x000D_
2.1.1: Viên nang cứng (bao gồm cả thuốc chứa kháng sinh nhóm Cephalosporin và Penicillin)_x000D_
2.1.6: Dung dịch uống; Sirô uống; Hỗn dịch uống;_x000D_
2.1.8: Thuốc bột, Thuốc cốm (bao gồm cả thuốc chứa kháng sinh nhóm Cephalosporin và Penicillin);_x000D_
2.1.13: Viên nén, Viên nén bao phim (bao gồm cả thuốc chứa kháng sinh nhóm Cephalosporin và Penicillin); Viên nén bao đường;_x000D_
2.1.15: _x000D_
2.2: _x000D_
6.1: _x000D_
6.1.1: _x000D_
6.2: _x000D_
7.1: _x000D_
7.1.1: _x000D_
7.1.2: _x000D_
7.1.3: _x000D_
7.2: _x000D_
7.3.1:}*</v>
          </cell>
          <cell r="R747" t="str">
            <v>WHO-GMP</v>
          </cell>
          <cell r="T747" t="str">
            <v>207/GCN-QLD</v>
          </cell>
          <cell r="U747">
            <v>43563</v>
          </cell>
          <cell r="V747">
            <v>44482</v>
          </cell>
          <cell r="Y747" t="str">
            <v>* Vô trùng (nhỏ mắt)_x000D_
* Vô trùng cuối (tiêm nước)_x000D_
* Xuất xưởng thuốc vô trùng. _x000D__x000D_
* Không vô trùng (+Penicillin &amp; Cephalosporin) (viên, cốm, bột uống, nước uống)_x000D_
* Xuất xưởng thuốc không vô trùng. _x000D__x000D_
* Đóng gói sơ cấp_x000D_
* Đóng gói thứ cấp. _x000D__x000D_
* QC</v>
          </cell>
          <cell r="Z747" t="str">
            <v>x</v>
          </cell>
          <cell r="AG747" t="str">
            <v>N</v>
          </cell>
          <cell r="AH747" t="str">
            <v>N P C</v>
          </cell>
          <cell r="AK747" t="str">
            <v>N</v>
          </cell>
          <cell r="AM747" t="str">
            <v>N</v>
          </cell>
          <cell r="AV747" t="b">
            <v>1</v>
          </cell>
          <cell r="AW747" t="b">
            <v>0</v>
          </cell>
          <cell r="AX747" t="b">
            <v>0</v>
          </cell>
          <cell r="AY747">
            <v>29</v>
          </cell>
          <cell r="AZ747">
            <v>117</v>
          </cell>
          <cell r="BA747">
            <v>117</v>
          </cell>
          <cell r="BB747" t="str">
            <v>???</v>
          </cell>
          <cell r="BC747" t="str">
            <v>Cục Quản lý Dược Việt Nam</v>
          </cell>
        </row>
        <row r="748">
          <cell r="A748">
            <v>755</v>
          </cell>
          <cell r="B748" t="str">
            <v>o</v>
          </cell>
          <cell r="C748" t="str">
            <v>GMP-84A</v>
          </cell>
          <cell r="D748" t="str">
            <v>GMP</v>
          </cell>
          <cell r="E748">
            <v>416</v>
          </cell>
          <cell r="H748">
            <v>84</v>
          </cell>
          <cell r="I748" t="str">
            <v>A</v>
          </cell>
          <cell r="J748" t="str">
            <v>Công ty TNHH Dược phẩm Phương Nam</v>
          </cell>
          <cell r="L748" t="str">
            <v>Số 300C, đường Nguyễn Thông, phường An Thới, quận Bình Thủy, thành phố Cần Thơ.</v>
          </cell>
          <cell r="N748" t="str">
            <v>Số 366 Cách Mạng Tháng Tám, phường Bùi Hữu Nghĩa, quận Bình Thủy, Thành phố Cần Thơ</v>
          </cell>
          <cell r="O748" t="str">
            <v>Nº 366 Cach Mang Thang Tam, Bui Huu Nghia ward, Binh Thuy district, Can Tho city</v>
          </cell>
          <cell r="P748" t="str">
            <v>* Thuốc không vô trùng: Thuốc dùng ngoài dạng lỏng (Dung dịch dùng ngoài, cồn thuốc); Thuốc dạng bán rắn (Thuốc kem, thuốc gel). _x000D_
* Đóng gói sơ cấp: Tất cả các dạng thuốc ở mục Thuốc không vô trùng. _x000D_
* Đóng gói thứ cấp: _x000D_
* Kiểm tra chất lượng: Vi sinh (Giới hạn nhiễm khuẩn); Hóa học / Vật lý._x000D_
{2.1.5: Dung dịch dùng ngoài, cồn thuốc;_x000D_
2.1.11: Thuốc kem, thuốc gel;_x000D_
6.1.1: Thuốc không vô trùng;_x000D_
6.2: _x000D_
7.1.2: _x000D_
7.2: _x000D_
- Non-β:  Thuốc không chứa kháng sinh nhóm β-Lactam: .}*</v>
          </cell>
          <cell r="R748" t="str">
            <v>WHO-GMP</v>
          </cell>
          <cell r="T748" t="str">
            <v>209/GCN-QLD</v>
          </cell>
          <cell r="U748">
            <v>43563</v>
          </cell>
          <cell r="V748">
            <v>44542</v>
          </cell>
          <cell r="Y748" t="str">
            <v>* Không vô trùng (kem, gel, nước dùng ngoài)_x000D_
* Đóng gói sơ cấp_x000D_
* Đóng gói thứ cấp_x000D_
* QC</v>
          </cell>
          <cell r="Z748" t="str">
            <v>x</v>
          </cell>
          <cell r="AL748" t="str">
            <v>N</v>
          </cell>
          <cell r="AN748" t="str">
            <v>N</v>
          </cell>
          <cell r="AV748" t="b">
            <v>1</v>
          </cell>
          <cell r="AW748" t="b">
            <v>0</v>
          </cell>
          <cell r="AX748" t="b">
            <v>0</v>
          </cell>
          <cell r="AY748">
            <v>69</v>
          </cell>
          <cell r="BA748" t="str">
            <v>-</v>
          </cell>
          <cell r="BB748" t="str">
            <v/>
          </cell>
          <cell r="BC748" t="str">
            <v>Cục Quản lý Dược Việt Nam</v>
          </cell>
        </row>
        <row r="749">
          <cell r="A749">
            <v>756</v>
          </cell>
          <cell r="B749" t="str">
            <v>-</v>
          </cell>
          <cell r="C749" t="str">
            <v/>
          </cell>
          <cell r="D749" t="str">
            <v>GMP</v>
          </cell>
          <cell r="E749">
            <v>811</v>
          </cell>
          <cell r="H749">
            <v>111</v>
          </cell>
          <cell r="I749" t="str">
            <v>A</v>
          </cell>
          <cell r="J749" t="str">
            <v>Công ty TNHH MTV 120 Armephaco</v>
          </cell>
          <cell r="K749" t="str">
            <v>120 Armephaco One-Member Company Limited</v>
          </cell>
          <cell r="L749" t="str">
            <v>Số 118 Vũ Xuân Thiều, phường Phúc Lợi, quận Long Biên, thành phố Hà Nội.</v>
          </cell>
          <cell r="M749" t="str">
            <v>Nº 118 Vu Xuan Thieu, Phuc Loi ward, Long Bien district, Ha Noi city</v>
          </cell>
          <cell r="N749" t="str">
            <v>Số 118 Vũ Xuân Thiều, phường Phúc Lợi, quận Long Biên, thành phố Hà Nội.</v>
          </cell>
          <cell r="O749" t="str">
            <v>Nº 118 Vu Xuan Thieu, Phuc Loi ward, Long Bien district, Ha Noi city</v>
          </cell>
          <cell r="P749" t="str">
            <v>* Thuốc không chứa các kháng sinh nhóm β-Lactam: Viên nén, viên bao phim, viên bao đường, viên nang cứng, thuốc bột, thuốc cốm, thuốc kem, mỡ và dung dịch thuốc tiêm tiệt trùng cuối.</v>
          </cell>
          <cell r="R749" t="str">
            <v>WHO-GMP</v>
          </cell>
          <cell r="T749" t="str">
            <v>3141/CN-QLD</v>
          </cell>
          <cell r="U749">
            <v>39812</v>
          </cell>
          <cell r="V749">
            <v>40542</v>
          </cell>
          <cell r="Y749" t="str">
            <v>* Non-β (viên, cốm, bột uống, kem, mỡ, tiêm nước)</v>
          </cell>
          <cell r="AV749" t="b">
            <v>1</v>
          </cell>
          <cell r="AW749" t="b">
            <v>0</v>
          </cell>
          <cell r="AX749" t="b">
            <v>0</v>
          </cell>
          <cell r="AY749">
            <v>91</v>
          </cell>
          <cell r="BA749" t="str">
            <v>-</v>
          </cell>
          <cell r="BB749" t="str">
            <v/>
          </cell>
          <cell r="BC749" t="str">
            <v>Cục Quản lý Dược Việt Nam</v>
          </cell>
        </row>
        <row r="750">
          <cell r="A750">
            <v>757</v>
          </cell>
          <cell r="B750" t="str">
            <v>o</v>
          </cell>
          <cell r="C750" t="str">
            <v>GMP-100A</v>
          </cell>
          <cell r="D750" t="str">
            <v>GMP</v>
          </cell>
          <cell r="E750">
            <v>473</v>
          </cell>
          <cell r="H750">
            <v>100</v>
          </cell>
          <cell r="I750" t="str">
            <v>A</v>
          </cell>
          <cell r="J750" t="str">
            <v>Công ty cổ phần Sinh Học Dược phẩm Ba Đình (BABIOPHAR)</v>
          </cell>
          <cell r="L750" t="str">
            <v>Khu công nghiệp Quế Võ, xã Phương Liễu, huyện Quế Võ, tỉnh Bắc Ninh.</v>
          </cell>
          <cell r="P750" t="str">
            <v>* Thuốc không vô trùng (Hormon): Viên nang mềm; Viên nén (Viên nén, viên nén bao phim). _x000D_
* Xuất xưởng thuốc không vô trùng. _x000D_
* Đóng gói sơ cấp: Tất cả các dạng thuốc ở mục Thuốc không vô trùng. _x000D_
* Đóng gói thứ cấp: _x000D_
* Kiểm tra chất lượng: Vi sinh (Giới hạn nhiễm khuẩn); Hóa học / Vật lý._x000D_
{2.1: Hormon_x000D_
2.1.2: _x000D_
2.1.13: Viên nén, viên nén bao phim;_x000D_
2.2: _x000D_
6.1.1: 2.1_x000D_
6.2: _x000D_
7.1.2: _x000D_
7.2:}*</v>
          </cell>
          <cell r="R750" t="str">
            <v>WHO-GMP</v>
          </cell>
          <cell r="T750" t="str">
            <v>208/GCN-QLD</v>
          </cell>
          <cell r="U750">
            <v>43563</v>
          </cell>
          <cell r="V750">
            <v>44534</v>
          </cell>
          <cell r="Y750" t="str">
            <v>* Không vô trùng (Hormon) (viên, nang mềm)_x000D_
* Xuất xưởng thuốc không vô trùng. _x000D__x000D_
* Đóng gói sơ cấp_x000D_
* Đóng gói thứ cấp_x000D_
* QC</v>
          </cell>
          <cell r="Z750" t="str">
            <v>x</v>
          </cell>
          <cell r="AJ750" t="str">
            <v>x</v>
          </cell>
          <cell r="AP750" t="str">
            <v>x</v>
          </cell>
          <cell r="AV750" t="b">
            <v>1</v>
          </cell>
          <cell r="AW750" t="b">
            <v>0</v>
          </cell>
          <cell r="AX750" t="b">
            <v>0</v>
          </cell>
          <cell r="AY750">
            <v>82</v>
          </cell>
          <cell r="BA750" t="str">
            <v>-</v>
          </cell>
          <cell r="BB750" t="str">
            <v/>
          </cell>
          <cell r="BC750" t="str">
            <v>Cục Quản lý Dược Việt Nam</v>
          </cell>
        </row>
        <row r="751">
          <cell r="A751">
            <v>758</v>
          </cell>
          <cell r="B751" t="str">
            <v>o</v>
          </cell>
          <cell r="C751" t="str">
            <v>GMP-120A</v>
          </cell>
          <cell r="D751" t="str">
            <v>GMP</v>
          </cell>
          <cell r="E751">
            <v>535</v>
          </cell>
          <cell r="H751">
            <v>120</v>
          </cell>
          <cell r="I751" t="str">
            <v>A</v>
          </cell>
          <cell r="J751" t="str">
            <v>Công ty cổ phần Dược phẩm Hà Nội (Hanoi pharma JSC)</v>
          </cell>
          <cell r="L751" t="str">
            <v>Lô số 15, khu công nghiệp Quang Minh, xã Quang Minh, huyện Mê Linh, thành phố Hà Nội.</v>
          </cell>
          <cell r="N751" t="str">
            <v>170 đường La Thành, phường Ô Chợ Dừa, quận Đống Đa, Tp Hà Nội</v>
          </cell>
          <cell r="P751" t="str">
            <v>* Thuốc sản xuất vô trùng: Thuốc dạng lỏng thể tích nhỏ (Thuốc nhỏ mắt). _x000D_
     * Xuất xưởng thuốc vô trùng. _x000D_
* Thuốc không vô trùng: Viên nang cứng; Thuốc dùng ngoài dạng lỏng (Thuốc nhỏ mũi, thuốc nhỏ tai); Dạng bào chế rắn khác (Thuốc bột, thuốc cốm); Thuốc dạng bán rắn (Thuốc kem, thuốc mỡ); Viên nén (Viên nén, viên bao phim, viên bao đường).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2.1.1: _x000D_
2.1.5: Thuốc nhỏ mũi, thuốc nhỏ tai;_x000D_
2.1.8: Thuốc bột, thuốc cốm;_x000D_
2.1.11: Thuốc kem, thuốc mỡ;_x000D_
2.1.13: Viên nén, viên bao phim, viên bao đường;_x000D_
2.2: _x000D_
6.1.1: 2.1_x000D_
6.2: _x000D_
7.1.1: _x000D_
7.1.2: _x000D_
7.1.3: _x000D_
7.2: _x000D_
- Non-β:  Thuốc không chứa kháng sinh nhóm β-Lactam: thuốc .}*</v>
          </cell>
          <cell r="R751" t="str">
            <v>WHO-GMP</v>
          </cell>
          <cell r="T751" t="str">
            <v>237/QĐ-QLD</v>
          </cell>
          <cell r="U751">
            <v>43571</v>
          </cell>
          <cell r="V751">
            <v>44585</v>
          </cell>
          <cell r="Y751" t="str">
            <v>* Vô trùng (nhỏ mắt)_x000D_
* Xuất xưởng thuốc vô trùng. _x000D__x000D_
* Không vô trùng (viên, cốm, bột uống, kem, mỡ, nhỏ mũi)_x000D_
* Xuất xưởng thuốc không vô trùng. _x000D__x000D_
* Đóng gói sơ cấp_x000D_
* Đóng gói thứ cấp. _x000D__x000D_
* QC</v>
          </cell>
          <cell r="Z751" t="str">
            <v>x</v>
          </cell>
          <cell r="AH751" t="str">
            <v>N</v>
          </cell>
          <cell r="AM751" t="str">
            <v>N</v>
          </cell>
          <cell r="AN751" t="str">
            <v>N</v>
          </cell>
          <cell r="AV751" t="b">
            <v>1</v>
          </cell>
          <cell r="AW751" t="b">
            <v>0</v>
          </cell>
          <cell r="AX751" t="b">
            <v>0</v>
          </cell>
          <cell r="AY751">
            <v>100</v>
          </cell>
          <cell r="BA751" t="str">
            <v>-</v>
          </cell>
          <cell r="BB751" t="str">
            <v/>
          </cell>
          <cell r="BC751" t="str">
            <v>Cục Quản lý Dược Việt Nam</v>
          </cell>
        </row>
        <row r="752">
          <cell r="A752">
            <v>759</v>
          </cell>
          <cell r="B752" t="str">
            <v>o</v>
          </cell>
          <cell r="C752" t="str">
            <v>GMP-50A</v>
          </cell>
          <cell r="D752" t="str">
            <v>GMP</v>
          </cell>
          <cell r="E752">
            <v>305</v>
          </cell>
          <cell r="H752">
            <v>50</v>
          </cell>
          <cell r="I752" t="str">
            <v>A</v>
          </cell>
          <cell r="J752" t="str">
            <v>Công ty cổ phần Pymepharco</v>
          </cell>
          <cell r="K752" t="str">
            <v>Pymepharco Joint Stock Company</v>
          </cell>
          <cell r="L752" t="str">
            <v>Số 166-170, phố Nguyễn Huệ, phường 7, thành phố Tuy Hòa, tỉnh Phú Yên.</v>
          </cell>
          <cell r="M752" t="str">
            <v>Nº 166-170, Nguyen Hue street, ward 7, Tuy Hoa city, Phu Yen province</v>
          </cell>
          <cell r="N752" t="str">
            <v>Số 166-170, phố Nguyễn Huệ, phường 7, thành phố Tuy Hòa, tỉnh Phú Yên.</v>
          </cell>
          <cell r="O752" t="str">
            <v>Nº 166-170, Nguyen Hue street, ward 7, Tuy Hoa city, Phu Yen province</v>
          </cell>
          <cell r="P752" t="str">
            <v>* Thuốc sản xuất vô trùng: Thuốc đông khô (Thuốc tiêm bột đông khô); Thuốc dạng lỏng thể tích nhỏ (Thuốc tiêm thể tích nhỏ); Thuốc dạng rắn và cấy ghép (Thuốc tiêm bột chứa kháng sinh nhóm Cephalosporin). _x000D_
* Xuất xưởng thuốc vô trùng. _x000D_
* Thuốc không vô trùng: Viên nang cứng; Viên nang mềm; Viên nang cứng (bao gồm cả thuốc chứa kháng sinh nhóm Cephalosporin); Dạng bào chế rắn khác (Thuốc bột, thuốc cốm (bao gồm cả thuốc chứa kháng sinh nhóm Cephalosporin)); Viên nén (Viên nén, viên nén bao phim (bao gồm cả thuốc chứa kháng sinh nhóm Cephalosporin)).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chứa dược chất gây nghiện, hướng thần, tiền chất; thuốc dạng phối hợp có chứa dược chất gây nghiện, hướng thần, tiền chất; thuốc thuộc Danh mục thuốc độc, nguyên liệu độc làm thuốc (trừ thuốc chứa chất độc tế bào/kìm tế bào và hormon sinh dục); thuốc thuộc danh mục chất bị cấm sử dụng trong một số ngành, lĩnh vực._x000D_
Các dây chuyền sản xuất thuốc chứa kháng sinh nhóm Cephalosporin được chứng nhận đáp ứng EU-GMP*)_x000D_
{1.1.2: Thuốc tiêm bột đông khô;_x000D_
1.1.4: Thuốc tiêm thể tích nhỏ;_x000D_
1.1.5: Thuốc tiêm bột chứa kháng sinh nhóm Cephalosporin;_x000D_
1.3: _x000D_
2.1.1: _x000D_
2.1.2: _x000D_
2.1.1: bao gồm cả thuốc chứa kháng sinh nhóm Cephalosporin; _x000D_
2.1.8: Thuốc bột, thuốc cốm (bao gồm cả thuốc chứa kháng sinh nhóm Cephalosporin);_x000D_
2.1.13: Viên nén, viên nén bao phim (bao gồm cả thuốc chứa kháng sinh nhóm Cephalosporin);_x000D_
2.2: _x000D_
6.1.1: 2.1_x000D_
6.2: _x000D_
7.1.1: _x000D_
7.1.2: _x000D_
7.1.3: _x000D_
7.2: _x000D_
7.3.1:}*</v>
          </cell>
          <cell r="R752" t="str">
            <v>WHO-GMP</v>
          </cell>
          <cell r="T752" t="str">
            <v>376/GCN-QLD</v>
          </cell>
          <cell r="U752">
            <v>43641</v>
          </cell>
          <cell r="V752">
            <v>44587</v>
          </cell>
          <cell r="Y752" t="str">
            <v>* Vô trùng (+Cephalosporin) (tiêm bột)_x000D_
* Xuất xưởng thuốc vô trùng. _x000D__x000D_
* Không vô trùng (+Cephalosporin) (viên, cốm, bột uống, nang mềm)_x000D_
* Xuất xưởng thuốc không vô trùng. _x000D__x000D_
* Đóng gói sơ cấp_x000D_
* Đóng gói thứ cấp_x000D_
* QC</v>
          </cell>
          <cell r="Z752" t="str">
            <v>x</v>
          </cell>
          <cell r="AF752" t="str">
            <v>C K</v>
          </cell>
          <cell r="AG752" t="str">
            <v>N</v>
          </cell>
          <cell r="AH752" t="str">
            <v>N C</v>
          </cell>
          <cell r="AP752" t="str">
            <v>x</v>
          </cell>
          <cell r="AV752" t="b">
            <v>1</v>
          </cell>
          <cell r="AW752" t="b">
            <v>0</v>
          </cell>
          <cell r="AX752" t="b">
            <v>0</v>
          </cell>
          <cell r="AY752">
            <v>40</v>
          </cell>
          <cell r="AZ752" t="str">
            <v>-</v>
          </cell>
          <cell r="BA752" t="str">
            <v>-</v>
          </cell>
          <cell r="BB752" t="str">
            <v/>
          </cell>
          <cell r="BC752" t="str">
            <v>Cục Quản lý Dược Việt Nam</v>
          </cell>
        </row>
        <row r="753">
          <cell r="A753">
            <v>760</v>
          </cell>
          <cell r="B753" t="str">
            <v>o</v>
          </cell>
          <cell r="C753" t="str">
            <v>GMP-183B</v>
          </cell>
          <cell r="D753" t="str">
            <v>GMP</v>
          </cell>
          <cell r="E753">
            <v>704</v>
          </cell>
          <cell r="H753">
            <v>183</v>
          </cell>
          <cell r="I753" t="str">
            <v>B</v>
          </cell>
          <cell r="J753" t="str">
            <v>Công ty Cổ phần Trust Farma Quốc tế</v>
          </cell>
          <cell r="K753" t="str">
            <v>International Trust Farma Joint Stock Company</v>
          </cell>
          <cell r="L753" t="str">
            <v>Số 36, đại lộ Hữu Nghị, khu công nghiệp Việt Nam - Singapore, phường Bình Hòa, thị xã Thuận An, tỉnh Bình Dương.</v>
          </cell>
          <cell r="M753" t="str">
            <v>Nº 36, Huu Nghi highway, Viet Nam - Singapore industrial zone, Binh Hoa ward, Thuan An town, Binh Duong province.</v>
          </cell>
          <cell r="N753" t="str">
            <v>Số 36, đại lộ Hữu Nghị, khu công nghiệp Việt Nam - Singapore, phường Bình Hòa, thị xã Thuận An, tỉnh Bình Dương.</v>
          </cell>
          <cell r="O753" t="str">
            <v>Nº 36, Huu Nghi highway, Viet Nam - Singapore industrial zone, Binh Hoa ward, Thuan An town, Binh Duong province.</v>
          </cell>
          <cell r="P753" t="str">
            <v>* Thuốc sản xuất vô trùng: Thuốc dạng rắn và cấy ghép (Thuốc bột pha tiêm chứa kháng sinh nhóm Cephalosporin). _x000D_
* Xuất xưởng thuốc vô trùng. _x000D_
* Đóng gói sơ cấp: Tất cả các dạng thuốc ở mục Thuốc sản xuất vô trùng. _x000D_
* Đóng gói thứ cấp: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_x000D_
6.1.1: 1.1;_x000D_
6.2: _x000D_
7.1.1: _x000D_
7.1.2: _x000D_
7.1.3: _x000D_
7.2: _x000D_
7.3.1:}*</v>
          </cell>
          <cell r="R753" t="str">
            <v>WHO-GMP</v>
          </cell>
          <cell r="T753" t="str">
            <v>310/GCN-QLD</v>
          </cell>
          <cell r="U753">
            <v>43595</v>
          </cell>
          <cell r="V753">
            <v>44565</v>
          </cell>
          <cell r="Y753" t="str">
            <v>* Vô trùng (Cephalosporin) (tiêm bột)_x000D_
* Xuất xưởng thuốc vô trùng. _x000D__x000D_
* Đóng gói sơ cấp_x000D_
* Đóng gói thứ cấp_x000D_
* QC</v>
          </cell>
          <cell r="Z753" t="str">
            <v>x</v>
          </cell>
          <cell r="AF753" t="str">
            <v>C</v>
          </cell>
          <cell r="AV753" t="b">
            <v>1</v>
          </cell>
          <cell r="AW753" t="b">
            <v>0</v>
          </cell>
          <cell r="AX753" t="b">
            <v>0</v>
          </cell>
          <cell r="AY753">
            <v>160</v>
          </cell>
          <cell r="AZ753">
            <v>31</v>
          </cell>
          <cell r="BA753">
            <v>31</v>
          </cell>
          <cell r="BB753" t="str">
            <v>60/ĐKKDD-BYT</v>
          </cell>
          <cell r="BC753" t="str">
            <v>Cục Quản lý Dược Việt Nam</v>
          </cell>
        </row>
        <row r="754">
          <cell r="A754">
            <v>761</v>
          </cell>
          <cell r="B754" t="str">
            <v>o</v>
          </cell>
          <cell r="C754" t="str">
            <v>GMP-141A</v>
          </cell>
          <cell r="D754" t="str">
            <v>GMP</v>
          </cell>
          <cell r="E754">
            <v>807</v>
          </cell>
          <cell r="H754">
            <v>141</v>
          </cell>
          <cell r="I754" t="str">
            <v>A</v>
          </cell>
          <cell r="J754" t="str">
            <v>Công ty cổ phần Dược phẩm Tenamyd</v>
          </cell>
          <cell r="K754" t="str">
            <v>Tenamyd Pharmaceutical Corporation (TENAMYD PHARMA CORP)</v>
          </cell>
          <cell r="L754" t="str">
            <v>* Nhà máy sản xuất: Lô Y01-02A, đường Tân Thuận, khu công nghiệp/Khu chế xuất Tân Thuận, phường Tân Thuận Đông, quận 7, thành phố Hồ Chí Minh._x000D_
* Kho bảo quản: Lô 17, đường số 3, Khu công nghiệp Tân Tạo, quận Bình Tân, thành phố Hồ Chí Minh.</v>
          </cell>
          <cell r="M754" t="str">
            <v>* Factory: Lot Y01-02A, Tan Thuan street, Tan Thuan industrial zone/export processing zone, Tan Thuan Dong ward, district 7, Ho Chi Minh city._x000D_
* Warehouse: Lot 17, road Nº 3, Tan Tao industrial zone, Binh Tan district, Ho Chi Minh city.</v>
          </cell>
          <cell r="N754" t="str">
            <v>Lô Y01-02A, đường Tân Thuận, khu công nghiệp/Khu chế xuất Tân Thuận, phường Tân Thuận Đông, quận 7, thành phố Hồ Chí Minh.</v>
          </cell>
          <cell r="O754" t="str">
            <v>Lot Y01-02A, Tan Thuan street, Tan Thuan industrial zone/export processing zone, Tan Thuan Dong ward, district 7, Ho Chi Minh city</v>
          </cell>
          <cell r="P754" t="str">
            <v>* Thuốc sản xuất vô trùng: Thuốc dạng rắn và cấy ghép (Thuốc bột pha tiêm chứa kháng sinh nhóm Cephalosporin). _x000D_
* Xuất xưởng thuốc vô trùng. _x000D_
* Đóng gói thứ cấp: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_x000D_
6.2: _x000D_
7.1.1: _x000D_
7.1.2: _x000D_
7.1.3: _x000D_
7.2: _x000D_
7.3.1: _x000D_
- Cephalosporin:  chứa kháng sinh nhóm Cephalosporin.}*</v>
          </cell>
          <cell r="R754" t="str">
            <v>WHO-GMP</v>
          </cell>
          <cell r="T754" t="str">
            <v>385/GCN-QLD</v>
          </cell>
          <cell r="U754">
            <v>43647</v>
          </cell>
          <cell r="V754">
            <v>44654</v>
          </cell>
          <cell r="Y754" t="str">
            <v>* Vô trùng (Cephalosporin) (tiêm bột)_x000D_
* Xuất xưởng thuốc vô trùng. _x000D__x000D_
* Đóng gói thứ cấp_x000D_
* QC</v>
          </cell>
          <cell r="Z754" t="str">
            <v>x</v>
          </cell>
          <cell r="AF754" t="str">
            <v>C</v>
          </cell>
          <cell r="AV754" t="b">
            <v>1</v>
          </cell>
          <cell r="AW754" t="b">
            <v>0</v>
          </cell>
          <cell r="AX754" t="b">
            <v>0</v>
          </cell>
          <cell r="AY754">
            <v>120</v>
          </cell>
          <cell r="AZ754">
            <v>116</v>
          </cell>
          <cell r="BA754">
            <v>116</v>
          </cell>
          <cell r="BB754" t="str">
            <v>294/ĐKKDD-BYT</v>
          </cell>
          <cell r="BC754" t="str">
            <v>Cục Quản lý Dược Việt Nam</v>
          </cell>
        </row>
        <row r="755">
          <cell r="A755">
            <v>762</v>
          </cell>
          <cell r="B755" t="str">
            <v>o</v>
          </cell>
          <cell r="C755" t="str">
            <v>GMP-75B</v>
          </cell>
          <cell r="D755" t="str">
            <v>GMP</v>
          </cell>
          <cell r="E755">
            <v>391</v>
          </cell>
          <cell r="H755">
            <v>75</v>
          </cell>
          <cell r="I755" t="str">
            <v>B</v>
          </cell>
          <cell r="J755" t="str">
            <v>Công ty cổ phần Dược phẩm VCP</v>
          </cell>
          <cell r="K755" t="str">
            <v>VCP Pharmaceutical Joint Stock Company</v>
          </cell>
          <cell r="L755" t="str">
            <v>Xã Thanh Xuân, huyện Sóc Sơn, thành phố Hà Nội.</v>
          </cell>
          <cell r="M755" t="str">
            <v>Thanh Xuan commune, Soc Son district, Ha Noi city.</v>
          </cell>
          <cell r="P755" t="str">
            <v>* Nguyên liệu từ dược liệu: Cao dược liệu (Cao đặc, cao lỏng, cao khô); Cốm, bột dược liệu; Khác (Tinh dầu; Dược liệu sơ chế - chế biến; Vị thuốc cổ truyền; Vị thuốc cổ truyền dạng cốm). _x000D_
* Đóng gói sơ cấp: Tất cả các dạng thuốc ở mục Nguyên liệu từ dược liệu. _x000D_
* Đóng gói thứ cấp: _x000D_
* Kiểm tra chất lượng: Vi sinh (Giới hạn nhiễm khuẩn); Hóa học / Vật lý._x000D_
{5.2.1: Cao đặc, cao lỏng, cao khô;_x000D_
5.2.2: _x000D_
5.2.4: Tinh dầu; Dược liệu sơ chế - chế biến; Vị thuốc cổ truyền; Vị thuốc cổ truyền dạng cốm;_x000D_
6.1.1: 5.2;_x000D_
6.2: _x000D_
7.1.2: _x000D_
7.2: _x000D_
- Tinh dầu; Vị thuốc cổ truyền; Vị thuốc cổ truyền dạng cốm;}*</v>
          </cell>
          <cell r="R755" t="str">
            <v>WHO-GMP</v>
          </cell>
          <cell r="T755" t="str">
            <v>369/GCN-QLD</v>
          </cell>
          <cell r="U755">
            <v>43633</v>
          </cell>
          <cell r="V755">
            <v>44580</v>
          </cell>
          <cell r="Y755" t="str">
            <v>* Nguyên liệu từ dược liệu (cốm, bột uống, cao)_x000D_
* Đóng gói sơ cấp_x000D_
* Đóng gói thứ cấp_x000D_
* QC</v>
          </cell>
          <cell r="AE755" t="str">
            <v>x</v>
          </cell>
          <cell r="AI755" t="str">
            <v>D</v>
          </cell>
          <cell r="AU755" t="str">
            <v>D</v>
          </cell>
          <cell r="AV755" t="b">
            <v>1</v>
          </cell>
          <cell r="AW755" t="b">
            <v>0</v>
          </cell>
          <cell r="AX755" t="b">
            <v>0</v>
          </cell>
          <cell r="AY755">
            <v>60</v>
          </cell>
          <cell r="AZ755">
            <v>133</v>
          </cell>
          <cell r="BA755">
            <v>133</v>
          </cell>
          <cell r="BB755" t="str">
            <v>194/BYT- ĐKKDD</v>
          </cell>
          <cell r="BC755" t="str">
            <v>Cục Quản lý Dược Việt Nam</v>
          </cell>
        </row>
        <row r="756">
          <cell r="A756">
            <v>763</v>
          </cell>
          <cell r="B756" t="str">
            <v>o</v>
          </cell>
          <cell r="C756" t="str">
            <v>GMP-178A</v>
          </cell>
          <cell r="D756" t="str">
            <v>GMP</v>
          </cell>
          <cell r="E756">
            <v>804</v>
          </cell>
          <cell r="H756">
            <v>178</v>
          </cell>
          <cell r="I756" t="str">
            <v>A</v>
          </cell>
          <cell r="J756" t="str">
            <v>Công ty cổ phần Sanofi Việt Nam</v>
          </cell>
          <cell r="K756" t="str">
            <v>Sanofi Vietnam Shareholding Company</v>
          </cell>
          <cell r="L756" t="str">
            <v>Lô I-8-2, đường D8, Khu công nghệ cao, phường Long Thạnh Mỹ, quận 9, thành phố Hồ Chí Minh.</v>
          </cell>
          <cell r="M756" t="str">
            <v>Lot I-8-2, D8 road, Saigon Hi-tech park, Long Thanh My ward, district 9, Ho Chi Minh City.</v>
          </cell>
          <cell r="N756" t="str">
            <v>Lô I-8-2, đường D8, Khu công nghệ cao, phường Long Thạnh Mỹ, quận 9, thành phố Hồ Chí Minh.</v>
          </cell>
          <cell r="O756" t="str">
            <v>Lot I-8-2, D8 road, Saigon Hi-tech park, Long Thanh My ward, district 9, Ho Chi Minh City.</v>
          </cell>
          <cell r="P756" t="str">
            <v>* Thuốc không vô trùng: Viên nang cứng; Thuốc dùng ngoài dạng lỏng (Thuốc nước dùng ngoài); Thuốc uống dạng lỏng (Thuốc nước uống dạng ampoule; Sirô thuốc); Dạng bào chế rắn khác (Thuốc bột, thuốc cốm); Thuốc dạng bán rắn (Thuốc kem, thuốc gel, thuốc mỡ);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2.1.5: Thuốc nước dùng ngoài;_x000D_
2.1.6: Thuốc nước uống dạng ampoule; Sirô thuốc;_x000D_
2.1.8: Thuốc bột, thuốc cốm;_x000D_
2.1.11: Thuốc kem, thuốc gel, thuốc mỡ;_x000D_
2.1.13: Viên nén, Viên nén bao phim, Viên nén bao đường;_x000D_
2.2: _x000D_
6.1.1: 2.1_x000D_
6.2: _x000D_
6.2.1: 2.1;_x000D_
7.1.2: _x000D_
7.1.3: _x000D_
7.2:}*</v>
          </cell>
          <cell r="R756" t="str">
            <v>WHO-GMP</v>
          </cell>
          <cell r="T756" t="str">
            <v>419/GCN-QLD</v>
          </cell>
          <cell r="U756">
            <v>43662</v>
          </cell>
          <cell r="V756">
            <v>44677</v>
          </cell>
          <cell r="Y756" t="str">
            <v>* Không vô trùng (viên, cốm, bột uống, kem, gel, mỡ, nước uống, nước dùng ngoài)_x000D_
* Xuất xưởng thuốc không vô trùng. _x000D__x000D_
* Đóng gói sơ cấp_x000D_
* Đóng gói thứ cấp_x000D_
* QC</v>
          </cell>
          <cell r="Z756" t="str">
            <v>x</v>
          </cell>
          <cell r="AH756" t="str">
            <v>N D</v>
          </cell>
          <cell r="AK756" t="str">
            <v>N</v>
          </cell>
          <cell r="AL756" t="str">
            <v>N</v>
          </cell>
          <cell r="AN756" t="str">
            <v>N</v>
          </cell>
          <cell r="AV756" t="b">
            <v>1</v>
          </cell>
          <cell r="AW756" t="b">
            <v>0</v>
          </cell>
          <cell r="AX756" t="b">
            <v>0</v>
          </cell>
          <cell r="AY756">
            <v>155</v>
          </cell>
          <cell r="AZ756">
            <v>100</v>
          </cell>
          <cell r="BA756">
            <v>100</v>
          </cell>
          <cell r="BB756" t="str">
            <v>307/ĐKKDD-BYT</v>
          </cell>
          <cell r="BC756" t="str">
            <v>Cục Quản lý Dược Việt Nam</v>
          </cell>
        </row>
        <row r="757">
          <cell r="A757">
            <v>764</v>
          </cell>
          <cell r="B757" t="str">
            <v>o</v>
          </cell>
          <cell r="C757" t="str">
            <v>GMP-256A</v>
          </cell>
          <cell r="D757" t="str">
            <v>GMP</v>
          </cell>
          <cell r="E757">
            <v>810</v>
          </cell>
          <cell r="H757">
            <v>256</v>
          </cell>
          <cell r="I757" t="str">
            <v>A</v>
          </cell>
          <cell r="J757" t="str">
            <v>Công ty Cổ phần Y học Rạng Đông - Chi nhánh tại thành phố Hồ Chí Minh</v>
          </cell>
          <cell r="K757" t="str">
            <v>Rang Dong Medical Joint Stock Company - Branch in Ho Chi Minh city</v>
          </cell>
          <cell r="L757" t="str">
            <v>202A Đường 11, phường Linh Xuân, quận Thủ Đức, thành phố Hồ Chí Minh</v>
          </cell>
          <cell r="N757" t="str">
            <v>Số 83B Lý Thường Kiệt, phường Trần Hưng Đạo, quận Hoàn Kiếm, Tp. Hà Nội</v>
          </cell>
          <cell r="P757" t="str">
            <v>* Thuốc sản xuất vô trùng: Thuốc dạng lỏng thể tích nhỏ (Thuốc tiêm phóng xạ chứa Fluorin 18 flurodeoxy glucose (18F-FDG)). _x000D_
     * Xuất xưởng thuốc vô trùng. _x000D_
* Đóng gói thứ cấp. _x000D_
* Kiểm tra chất lượng: Hóa học / Vật lý; Sinh học (Nội độc tố vi khuẩn)._x000D_
{1.1.4: Thuốc tiêm phóng xạ chứa Fluorin 18 flurodeoxy glucose (18F-FDG)_x000D_
1.3: _x000D_
6.2: _x000D_
7.2: _x000D_
7.3.1:}*</v>
          </cell>
          <cell r="R757" t="str">
            <v>WHO-GMP</v>
          </cell>
          <cell r="T757" t="str">
            <v>389/GCN-QLD</v>
          </cell>
          <cell r="U757">
            <v>43649</v>
          </cell>
          <cell r="V757">
            <v>44655</v>
          </cell>
          <cell r="Y757" t="str">
            <v>* Vô trùng_x000D_
* Xuất xưởng thuốc vô trùng. _x000D__x000D_
* Đóng gói thứ cấp. _x000D__x000D_
* QC</v>
          </cell>
          <cell r="Z757" t="str">
            <v>x</v>
          </cell>
          <cell r="AG757" t="str">
            <v>x</v>
          </cell>
          <cell r="AV757" t="b">
            <v>1</v>
          </cell>
          <cell r="AW757" t="b">
            <v>0</v>
          </cell>
          <cell r="AX757" t="b">
            <v>0</v>
          </cell>
          <cell r="AY757">
            <v>234</v>
          </cell>
          <cell r="AZ757">
            <v>178</v>
          </cell>
          <cell r="BA757">
            <v>178</v>
          </cell>
          <cell r="BB757" t="str">
            <v>355/ĐKKDD-BYT</v>
          </cell>
          <cell r="BC757" t="str">
            <v>Cục Quản lý Dược Việt Nam</v>
          </cell>
        </row>
        <row r="758">
          <cell r="A758">
            <v>765</v>
          </cell>
          <cell r="B758" t="str">
            <v>o</v>
          </cell>
          <cell r="C758" t="str">
            <v>GMP-136A</v>
          </cell>
          <cell r="D758" t="str">
            <v>GMP</v>
          </cell>
          <cell r="E758">
            <v>585</v>
          </cell>
          <cell r="H758">
            <v>136</v>
          </cell>
          <cell r="I758" t="str">
            <v>A</v>
          </cell>
          <cell r="J758" t="str">
            <v>Công ty cổ phần Dược phẩm Am vi (Amvipharm)</v>
          </cell>
          <cell r="K758" t="str">
            <v>Am vi Pharmaceutical Joint Stock Company (Amvipharm)</v>
          </cell>
          <cell r="L758" t="str">
            <v>Lô B14-3,4, đường N13, khu công nghiệp Đông Nam, xã Hòa Phú, huyện Củ Chi, thành phố Hồ Chí Minh.</v>
          </cell>
          <cell r="M758" t="str">
            <v>Lot B14-3,4, road N13, Dong Nam industrial zone, Hoa Phu commune, Cu Chi district, Ho Chi Minh city</v>
          </cell>
          <cell r="N758" t="str">
            <v>Lô B14-3,4, đường N13, khu công nghiệp Đông Nam, xã Hòa Phú, huyện Củ Chi, thành phố Hồ Chí Minh.</v>
          </cell>
          <cell r="O758" t="str">
            <v>Lot B14-3,4, road N13, Dong Nam industrial zone, Hoa Phu commune, Cu Chi district, Ho Chi Minh city</v>
          </cell>
          <cell r="P758" t="str">
            <v>* Thuốc sản xuất vô trùng: Thuốc dạng rắn và cấy ghép (Thuốc bột pha tiêm chứa kháng sinh nhóm Cephalosporin và Carbapenem). _x000D_
* Xuất xưởng thuốc vô trùng. _x000D_
* Thuốc không vô trùng (chứa kháng sinh nhóm Cephalosporin): Viên nang cứng; Dạng bào chế rắn khác (Thuốc bột, thuốc cốm);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Khác (bao gồm cả thuốc không chứa kháng sinh nhóm β-Lactam).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 và Carbapenem;_x000D_
1.3: _x000D_
2.1: chứa kháng sinh nhóm Cephalosporin_x000D_
2.1.1: _x000D_
2.1.8: Thuốc bột, thuốc cốm;_x000D_
2.1.13: Viên nén, Viên nén bao phim, Viên nén bao đường;_x000D_
2.2: _x000D_
6.1.1: 2.1_x000D_
6.2: _x000D_
6.2.1: 1.1; 2.1;_x000D_
6.2.2: bao gồm cả thuốc không chứa kháng sinh nhóm β-Lactam;_x000D_
7.1.1: _x000D_
7.1.2: _x000D_
7.1.3: _x000D_
7.2: _x000D_
7.3.1:}*</v>
          </cell>
          <cell r="R758" t="str">
            <v>WHO-GMP</v>
          </cell>
          <cell r="T758" t="str">
            <v>463/GCN-QLD</v>
          </cell>
          <cell r="U758">
            <v>43679</v>
          </cell>
          <cell r="V758">
            <v>44636</v>
          </cell>
          <cell r="Y758" t="str">
            <v>* Vô trùng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 (+β-Lactam)_x000D_
* QC</v>
          </cell>
          <cell r="Z758" t="str">
            <v>x</v>
          </cell>
          <cell r="AF758" t="str">
            <v>C</v>
          </cell>
          <cell r="AH758" t="str">
            <v>C</v>
          </cell>
          <cell r="AV758" t="b">
            <v>1</v>
          </cell>
          <cell r="AW758" t="b">
            <v>0</v>
          </cell>
          <cell r="AX758" t="b">
            <v>0</v>
          </cell>
          <cell r="AY758">
            <v>115</v>
          </cell>
          <cell r="AZ758">
            <v>113</v>
          </cell>
          <cell r="BA758">
            <v>113</v>
          </cell>
          <cell r="BB758" t="str">
            <v>330/ĐKKDD-BYT</v>
          </cell>
          <cell r="BC758" t="str">
            <v>Cục Quản lý Dược Việt Nam</v>
          </cell>
        </row>
        <row r="759">
          <cell r="A759">
            <v>766</v>
          </cell>
          <cell r="B759" t="str">
            <v>o</v>
          </cell>
          <cell r="C759" t="str">
            <v>GMP-88A</v>
          </cell>
          <cell r="D759" t="str">
            <v>GMP</v>
          </cell>
          <cell r="E759">
            <v>432</v>
          </cell>
          <cell r="H759">
            <v>88</v>
          </cell>
          <cell r="I759" t="str">
            <v>A</v>
          </cell>
          <cell r="J759" t="str">
            <v>Công ty cổ phần Dược Minh Hải</v>
          </cell>
          <cell r="L759" t="str">
            <v>Số 322 đường Lý Văn Lâm, phường 1, thành phố Cà Mau, tỉnh Cà Mau.</v>
          </cell>
          <cell r="P759" t="str">
            <v>* Thuốc sản xuất vô trùng: Thuốc dạng lỏng thể tích nhỏ (Thuốc nhỏ mắt). _x000D_
* Xuất xưởng thuốc vô trùng. _x000D_
* Thuốc không vô trùng: Viên nang cứng (bao gồm cả thuốc chứa kháng sinh nhóm Penicillin và nhóm Cephalosporin); Thuốc dùng ngoài dạng lỏng (Dung dịch thuốc dùng ngoài, thuốc nhỏ mũi, thuốc nhỏ tai); Dạng bào chế rắn khác (Thuốc bột, thuốc cốm bao gồm cả thuốc chứa kháng sinh nhóm Penicillin và nhóm Cephalosporin); Thuốc dạng bán rắn (Thuốc kem, thuốc mỡ); Viên nén (Viên nén, viên bao phim (bao gồm cả thuốc chứa kháng sinh Penicillin, Cephalosporin); Viên bao đường). _x000D_
* Xuất xưởng thuốc không vô trùng. _x000D_
* Đóng gói sơ cấp: Tất cả các dạng thuốc ở mục Thuốc không vô trùng. _x000D_
* Đóng gói thứ cấp: Tất cả các dạng thuốc ở mục Thuốc dạng lỏng thể tích nhỏ; Thuốc không vô trùng. _x000D_
* Kiểm tra chất lượng: Vi sinh (Độ vô trùng; Giới hạn nhiễm khuẩn; Định lượng hoạt lực kháng sinh bằng vi sinh vật); Hóa học / Vật lý._x000D_
(*Phạm vi chứng nhận bao gồm cả thuốc dạng phối hợp có chứa chất gây nghiện, chất hướng tâm thần, tiền chất dùng làm thuốc; thuốc thuộc Danh mục thuốc độc, nguyên liệu độc làm thuốc (trừ thuốc chứa chất độc tế bào, chất kìm tế bào, hormon sinh dục); thuốc thuộc Danh mục thuốc, dược chất thuộc Danh mục chất bị cấm sử dụng trong một số ngành, lĩnh vực.*)_x000D_
{1.1.4: Thuốc nhỏ mắt;_x000D_
1.3: _x000D_
2.1.1: bao gồm cả thuốc chứa kháng sinh nhóm Penicillin và nhóm Cephalosporin;_x000D_
2.1.5: Dung dịch thuốc dùng ngoài, thuốc nhỏ mũi, thuốc nhỏ tai;_x000D_
2.1.8: Thuốc bột, thuốc cốm bao gồm cả thuốc chứa kháng sinh nhóm Penicillin và nhóm Cephalosporin;_x000D_
2.1.11: Thuốc kem, thuốc mỡ;_x000D_
2.1.13: Viên nén, viên bao phim (bao gồm cả thuốc chứa kháng sinh Penicillin, Cephalosporin); Viên bao đường;_x000D_
2.2: _x000D_
6.1.1: 2.1;_x000D_
6.2: _x000D_
6.2.1: 1.1.4; 2.1;_x000D_
7.1: _x000D_
7.1.1: _x000D_
7.1.2: _x000D_
7.1.3: _x000D_
7.2: _x000D_
- Non-β:  Thuốc không chứa kháng sinh nhóm β-Lactam: thuốc nhỏ tai;_x000D_
- -_x000D_
- Penicillin:  Thuốc chứa kháng sinh nhóm Penicillin, Cephalosporin: ._x000D_
- Cephalosporin:  Thuốc chứa kháng sinh nhóm Penicillin, Cephalosporin: .}*</v>
          </cell>
          <cell r="R759" t="str">
            <v>WHO-GMP</v>
          </cell>
          <cell r="T759" t="str">
            <v>420/GCN-QLD</v>
          </cell>
          <cell r="U759">
            <v>43662</v>
          </cell>
          <cell r="V759">
            <v>44580</v>
          </cell>
          <cell r="Y759" t="str">
            <v>* Vô trùng (nhỏ mắt)_x000D_
* Xuất xưởng thuốc vô trùng. _x000D__x000D_
* Không vô trùng (+Penicillin &amp; Cephalosporin) (viên, cốm, bột uống, kem, mỡ, nước dùng ngoài, nhỏ mũi)_x000D_
* Xuất xưởng thuốc không vô trùng. _x000D__x000D_
* Đóng gói sơ cấp_x000D_
* Đóng gói thứ cấp_x000D_
* QC</v>
          </cell>
          <cell r="Z759" t="str">
            <v>x</v>
          </cell>
          <cell r="AH759" t="str">
            <v>N P C</v>
          </cell>
          <cell r="AL759" t="str">
            <v>N</v>
          </cell>
          <cell r="AM759" t="str">
            <v>N</v>
          </cell>
          <cell r="AN759" t="str">
            <v>N</v>
          </cell>
          <cell r="AV759" t="b">
            <v>1</v>
          </cell>
          <cell r="AW759" t="b">
            <v>0</v>
          </cell>
          <cell r="AX759" t="b">
            <v>0</v>
          </cell>
          <cell r="AY759">
            <v>72</v>
          </cell>
          <cell r="BA759" t="str">
            <v>-</v>
          </cell>
          <cell r="BB759" t="str">
            <v/>
          </cell>
          <cell r="BC759" t="str">
            <v>Cục Quản lý Dược Việt Nam</v>
          </cell>
        </row>
        <row r="760">
          <cell r="A760">
            <v>767</v>
          </cell>
          <cell r="B760" t="str">
            <v>o</v>
          </cell>
          <cell r="C760" t="str">
            <v>GMP-214A</v>
          </cell>
          <cell r="D760" t="str">
            <v>GMP</v>
          </cell>
          <cell r="E760">
            <v>735</v>
          </cell>
          <cell r="H760">
            <v>214</v>
          </cell>
          <cell r="I760" t="str">
            <v>A</v>
          </cell>
          <cell r="J760" t="str">
            <v>Công ty TNHH Dược phẩm và trang thiết bị y tế Hoàng Đức</v>
          </cell>
          <cell r="K760" t="str">
            <v>Hoang Duc pharmaceutical &amp; medical supplies Co., Ltd</v>
          </cell>
          <cell r="L760" t="str">
            <v>Lô N1-C đường số 4, Khu công nghiệp Long Hậu mở rộng, Ấp 3, Xã Long Hậu, Huyện Cần Giuộc, Tỉnh Long An, Việt Nam.</v>
          </cell>
          <cell r="M760" t="str">
            <v>Lot N1-C, Road 4, Long Hau extended industrial park, Hamlet 3, Long Hau communes, Can Giuoc district, Long An province, Vietnam.</v>
          </cell>
          <cell r="N760" t="str">
            <v>Số 12, đường Nguyễn Hiền, Phường 4, Quận 3, Tp. HCM</v>
          </cell>
          <cell r="O760" t="str">
            <v>Nº 12, Nguyen Hien street, ward 4, district 3, HCM city</v>
          </cell>
          <cell r="P760" t="str">
            <v>* Đóng gói thứ cấp (Thuốc bảo quản lạnh (bao gồm cả vắc xin và sinh phẩm y tế); Thuốc không chứa kháng sinh nhóm β-Lactam bảo quản điều kiện thường)._x000D_
{6.2: Thuốc bảo quản lạnh (bao gồm cả vắc xin và sinh phẩm y tế); Thuốc không chứa kháng sinh nhóm β-Lactam bảo quản điều kiện thường; }*</v>
          </cell>
          <cell r="R760" t="str">
            <v>WHO-GMP</v>
          </cell>
          <cell r="T760" t="str">
            <v>384/GCN-QLD</v>
          </cell>
          <cell r="U760">
            <v>43647</v>
          </cell>
          <cell r="V760">
            <v>44638</v>
          </cell>
          <cell r="Y760" t="str">
            <v>* Đóng gói thứ cấp (Thuốc bảo quản lạnh (bao gồm cả vắc xin và sinh phẩm y tế); Thuốc không chứa kháng sinh nhóm β-Lactam bảo quản điều kiện thường).</v>
          </cell>
          <cell r="AV760" t="b">
            <v>1</v>
          </cell>
          <cell r="AW760" t="b">
            <v>0</v>
          </cell>
          <cell r="AX760" t="b">
            <v>0</v>
          </cell>
          <cell r="AY760">
            <v>191</v>
          </cell>
          <cell r="AZ760">
            <v>73</v>
          </cell>
          <cell r="BA760">
            <v>73</v>
          </cell>
          <cell r="BB760" t="str">
            <v>???</v>
          </cell>
          <cell r="BC760" t="str">
            <v>Cục Quản lý Dược Việt Nam</v>
          </cell>
        </row>
        <row r="761">
          <cell r="A761">
            <v>768</v>
          </cell>
          <cell r="C761" t="str">
            <v/>
          </cell>
          <cell r="D761" t="str">
            <v>GSP</v>
          </cell>
          <cell r="H761">
            <v>96</v>
          </cell>
          <cell r="J761" t="str">
            <v>Công ty cổ phần Dược Đồng Nai (DONAIPHARM)</v>
          </cell>
          <cell r="L761" t="str">
            <v>Số 221B, đường Phạm Văn Thuận, phường Tân Tiến, thành phố Biên Hòa, tỉnh Đồng Nai.</v>
          </cell>
          <cell r="N761" t="str">
            <v>Số 221B, đường Phạm Văn Thuận, phường Tân Tiến, thành phố Biên Hòa, tỉnh Đồng Nai.</v>
          </cell>
          <cell r="P761" t="str">
            <v>Bảo quản thuốc thành phẩm và nguyên liệu làm thuốc.</v>
          </cell>
          <cell r="T761" t="str">
            <v>01/CN-SYT</v>
          </cell>
          <cell r="U761">
            <v>42682</v>
          </cell>
          <cell r="V761">
            <v>43777</v>
          </cell>
          <cell r="AV761" t="b">
            <v>0</v>
          </cell>
          <cell r="AW761" t="b">
            <v>0</v>
          </cell>
          <cell r="AX761" t="b">
            <v>0</v>
          </cell>
          <cell r="AY761">
            <v>79</v>
          </cell>
          <cell r="AZ761">
            <v>88</v>
          </cell>
          <cell r="BA761">
            <v>88</v>
          </cell>
          <cell r="BB761" t="str">
            <v>133/ĐKKDD-BYT</v>
          </cell>
          <cell r="BC761" t="str">
            <v>Cục Quản lý Dược Việt Nam</v>
          </cell>
        </row>
        <row r="762">
          <cell r="A762">
            <v>769</v>
          </cell>
          <cell r="B762" t="str">
            <v>o</v>
          </cell>
          <cell r="C762" t="str">
            <v>GMP-145A</v>
          </cell>
          <cell r="D762" t="str">
            <v>GMP</v>
          </cell>
          <cell r="E762">
            <v>613</v>
          </cell>
          <cell r="H762">
            <v>145</v>
          </cell>
          <cell r="I762" t="str">
            <v>A</v>
          </cell>
          <cell r="J762" t="str">
            <v>Công ty cổ phần Dược phẩm Gia Nguyễn</v>
          </cell>
          <cell r="L762" t="str">
            <v>Đường YP6, khu công nghiệp Yên Phong, xã Đông Phong, huyện Yên Phong, tỉnh Bắc Ninh.</v>
          </cell>
          <cell r="P762"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ngoài; Thuốc nhỏ mũi; Dung dịch xịt mũi); Thuốc uống dạng lỏng (Dung dịch uống; Hỗn dịch uống; Sirô uống); Dạng bào chế rắn khác (Thuốc bột, thuốc cốm); Thuốc dạng bán rắn (Kem, gel, mỡ dùng ngoài); Viên nén (Viên nén, viên nén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2.1.1: _x000D_
2.1.2: _x000D_
2.1.5: Dung dịch dùng ngoài; Hỗn dịch dùng ngoài; Nhũ dịch dùng ngoài; Thuốc nhỏ mũi; Dung dịch xịt mũi;_x000D_
2.1.6: Dung dịch uống; Hỗn dịch uống; Sirô uống;_x000D_
2.1.8: Thuốc bột, thuốc cốm;_x000D_
2.1.11: Kem, gel, mỡ dùng ngoài;_x000D_
2.1.13: Viên nén, viên nén bao phim;_x000D_
2.2: _x000D_
6.1.1: 2.1_x000D_
6.2: _x000D_
7.1: _x000D_
7.1.1: _x000D_
7.1.2: _x000D_
7.1.3: _x000D_
7.2: _x000D_
7.3.1:}*</v>
          </cell>
          <cell r="R762" t="str">
            <v>WHO-GMP</v>
          </cell>
          <cell r="T762" t="str">
            <v>462/QĐ-QLD</v>
          </cell>
          <cell r="U762">
            <v>43679</v>
          </cell>
          <cell r="V762">
            <v>44583</v>
          </cell>
          <cell r="Y762" t="str">
            <v>* Vô trùng (nhỏ mắt)_x000D_
* Xuất xưởng thuốc vô trùng. _x000D__x000D_
* Không vô trùng (viên, cốm, bột uống, nang mềm, kem, gel, mỡ, nước uống, nước dùng ngoài, nhỏ mũi)_x000D_
* Xuất xưởng thuốc không vô trùng. _x000D__x000D_
* Đóng gói sơ cấp_x000D_
* Đóng gói thứ cấp_x000D_
* QC</v>
          </cell>
          <cell r="Z762" t="str">
            <v>x</v>
          </cell>
          <cell r="AH762" t="str">
            <v>N</v>
          </cell>
          <cell r="AK762" t="str">
            <v>N</v>
          </cell>
          <cell r="AL762" t="str">
            <v>N</v>
          </cell>
          <cell r="AM762" t="str">
            <v>N</v>
          </cell>
          <cell r="AN762" t="str">
            <v>N</v>
          </cell>
          <cell r="AV762" t="b">
            <v>1</v>
          </cell>
          <cell r="AW762" t="b">
            <v>0</v>
          </cell>
          <cell r="AX762" t="b">
            <v>0</v>
          </cell>
          <cell r="AY762">
            <v>124</v>
          </cell>
          <cell r="AZ762">
            <v>107</v>
          </cell>
          <cell r="BA762">
            <v>107</v>
          </cell>
          <cell r="BB762" t="str">
            <v>222/BYT- ĐKKDD</v>
          </cell>
          <cell r="BC762" t="str">
            <v>Cục Quản lý Dược Việt Nam</v>
          </cell>
        </row>
        <row r="763">
          <cell r="A763">
            <v>770</v>
          </cell>
          <cell r="B763" t="str">
            <v>o</v>
          </cell>
          <cell r="C763" t="str">
            <v>GMP-109A</v>
          </cell>
          <cell r="D763" t="str">
            <v>GMP</v>
          </cell>
          <cell r="E763">
            <v>498</v>
          </cell>
          <cell r="H763">
            <v>109</v>
          </cell>
          <cell r="I763" t="str">
            <v>A</v>
          </cell>
          <cell r="J763" t="str">
            <v>Công ty cổ phần liên doanh Dược phẩm Éloge France Việt Nam</v>
          </cell>
          <cell r="L763" t="str">
            <v>Khu Công nghiệp Quế Võ, xã Phương Liễu, huyện Quế Võ, tỉnh Bắc Ninh.</v>
          </cell>
          <cell r="P763" t="str">
            <v>* Thuốc không vô trùng: Viên nang cứng (Non-β; Penicillin; Cephalosporin); Dạng bào chế rắn khác (Non-β: Thuốc bột, thuốc cốm; Penicillin: Thuốc bột, thuốc cốm; Cephalosporin: Thuốc bột, thuốc cốm); Viên nén (Non-β: Viên nén, viên bao phim, viên bao đường; Penicillin: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(*Thuốc không chứa kháng sinh nhóm β-Lactam: Phạm vi chứng nhận bao gồm cả thuốc chứa dược chất thuộc Danh mục thuốc, dược chất thuộc Danh mục chất cấm sử dụng trong một số ngành, lĩnh vực.*)_x000D_
{2.1.1: Non-β; Penicillin; Cephalosporin;_x000D_
2.1.8: Non-β: Thuốc bột, thuốc cốm; Penicillin: Thuốc bột, thuốc cốm; Cephalosporin: Thuốc bột, thuốc cốm;_x000D_
2.1.13: Non-β: Viên nén, viên bao phim, viên bao đường; Penicillin: Viên nén, viên bao phim;_x000D_
2.2: _x000D_
6.1: _x000D_
6.1.1: 2.1;_x000D_
6.2: _x000D_
6.2.1: 2.1;_x000D_
7.1.2: _x000D_
7.1.3: _x000D_
7.2: _x000D_
- Non-β:  Thuốc không chứa kháng sinh nhóm β-Lactam: ;_x000D_
- -_x000D_
- Penicillin:  Thuốc chứa kháng sinh nhóm Penicillin: ._x000D_
- Cephalosporin:  Thuốc chứa kháng sinh nhóm Cephalosporin: ;_x000D_
- -}*</v>
          </cell>
          <cell r="R763" t="str">
            <v>WHO-GMP</v>
          </cell>
          <cell r="T763" t="str">
            <v>468/GCN-QLD</v>
          </cell>
          <cell r="U763">
            <v>43683</v>
          </cell>
          <cell r="V763">
            <v>44632</v>
          </cell>
          <cell r="Y763" t="str">
            <v>* Không vô trùng (+Penicillin, Cephalosporin) (viên, cốm, bột uống)_x000D_
* Xuất xưởng thuốc không vô trùng. _x000D__x000D_
* Đóng gói sơ cấp_x000D_
* Đóng gói thứ cấp_x000D_
* QC</v>
          </cell>
          <cell r="Z763" t="str">
            <v>x</v>
          </cell>
          <cell r="AH763" t="str">
            <v>N P C</v>
          </cell>
          <cell r="AV763" t="b">
            <v>1</v>
          </cell>
          <cell r="AW763" t="b">
            <v>0</v>
          </cell>
          <cell r="AX763" t="b">
            <v>0</v>
          </cell>
          <cell r="AY763">
            <v>89</v>
          </cell>
          <cell r="AZ763">
            <v>141</v>
          </cell>
          <cell r="BA763">
            <v>141</v>
          </cell>
          <cell r="BB763" t="str">
            <v>???</v>
          </cell>
          <cell r="BC763" t="str">
            <v>Cục Quản lý Dược Việt Nam</v>
          </cell>
        </row>
        <row r="764">
          <cell r="A764">
            <v>771</v>
          </cell>
          <cell r="B764" t="str">
            <v>o</v>
          </cell>
          <cell r="C764" t="str">
            <v>GLP-234</v>
          </cell>
          <cell r="D764" t="str">
            <v>GLP</v>
          </cell>
          <cell r="E764">
            <v>774</v>
          </cell>
          <cell r="H764">
            <v>234</v>
          </cell>
          <cell r="J764" t="str">
            <v>Công ty cổ phần chứng nhận và giám định Vinacert</v>
          </cell>
          <cell r="L764" t="str">
            <v>Tầng 3, Tòa nhà số 130 Nguyễn Đức Cảnh, Phường Tương Mai, Quận Hoàng Mai, Thành phố Hà Nội</v>
          </cell>
          <cell r="N764" t="str">
            <v>Tầng 3, Tòa nhà số 130 Nguyễn Đức Cảnh, Phường Tương Mai, Quận Hoàng Mai, Thành phố Hà Nội</v>
          </cell>
          <cell r="P764" t="str">
            <v>Kiểm nghiệm thuốc, nguyên liệu làm thuốc</v>
          </cell>
          <cell r="R764" t="str">
            <v>WHO-GLP</v>
          </cell>
          <cell r="T764" t="str">
            <v>458/GCN-QLD</v>
          </cell>
          <cell r="U764">
            <v>43678</v>
          </cell>
          <cell r="V764">
            <v>44647</v>
          </cell>
          <cell r="Y764" t="str">
            <v>Thuốc, nguyên liệu làm thuốc</v>
          </cell>
          <cell r="AV764" t="b">
            <v>0</v>
          </cell>
          <cell r="AW764" t="b">
            <v>1</v>
          </cell>
          <cell r="AX764" t="b">
            <v>0</v>
          </cell>
          <cell r="AY764">
            <v>211</v>
          </cell>
          <cell r="AZ764">
            <v>177</v>
          </cell>
          <cell r="BA764">
            <v>177</v>
          </cell>
          <cell r="BB764" t="str">
            <v>318/ĐKKDD-BYT</v>
          </cell>
          <cell r="BC764" t="str">
            <v>Cục Quản lý Dược Việt Nam</v>
          </cell>
        </row>
        <row r="765">
          <cell r="A765">
            <v>772</v>
          </cell>
          <cell r="B765" t="str">
            <v>o</v>
          </cell>
          <cell r="C765" t="str">
            <v>GLP-233</v>
          </cell>
          <cell r="D765" t="str">
            <v>GLP</v>
          </cell>
          <cell r="E765">
            <v>773</v>
          </cell>
          <cell r="H765">
            <v>233</v>
          </cell>
          <cell r="J765" t="str">
            <v>Trung tâm thử nghiệm lâm sàng và tương đương sinh học - Học viện Quân Y</v>
          </cell>
          <cell r="L765" t="str">
            <v>Số 222 Phùng Hưng, Hà Đông, Hà Nội</v>
          </cell>
          <cell r="N765" t="str">
            <v>Số 222 Phùng Hưng, Hà Đông, Hà Nội</v>
          </cell>
          <cell r="P765" t="str">
            <v>Kiểm nghiệm thuốc, nguyên liệu làm thuốc</v>
          </cell>
          <cell r="R765" t="str">
            <v>WHO-GLP</v>
          </cell>
          <cell r="T765" t="str">
            <v>466/GCN-QLD</v>
          </cell>
          <cell r="U765">
            <v>43682</v>
          </cell>
          <cell r="V765">
            <v>44577</v>
          </cell>
          <cell r="Y765" t="str">
            <v>???</v>
          </cell>
          <cell r="AV765" t="b">
            <v>0</v>
          </cell>
          <cell r="AW765" t="b">
            <v>1</v>
          </cell>
          <cell r="AX765" t="b">
            <v>0</v>
          </cell>
          <cell r="AY765">
            <v>210</v>
          </cell>
          <cell r="BA765" t="str">
            <v>-</v>
          </cell>
          <cell r="BB765" t="str">
            <v/>
          </cell>
          <cell r="BC765" t="str">
            <v>Cục Quản lý Dược Việt Nam</v>
          </cell>
        </row>
        <row r="766">
          <cell r="A766">
            <v>773</v>
          </cell>
          <cell r="B766" t="str">
            <v>o</v>
          </cell>
          <cell r="C766" t="str">
            <v>GMP-153A</v>
          </cell>
          <cell r="D766" t="str">
            <v>GMP</v>
          </cell>
          <cell r="E766">
            <v>638</v>
          </cell>
          <cell r="H766">
            <v>153</v>
          </cell>
          <cell r="I766" t="str">
            <v>A</v>
          </cell>
          <cell r="J766" t="str">
            <v>Viện Vắc xin và Sinh phẩm y tế (IVAC)</v>
          </cell>
          <cell r="L766" t="str">
            <v>Số 9 đường Pasteur, thành phố Nha Trang, tỉnh Khánh Hòa.</v>
          </cell>
          <cell r="M766" t="str">
            <v>Nº 9 Pasteur street, Nha Trang city, Khanh Hoa province</v>
          </cell>
          <cell r="N766" t="str">
            <v>Số 9 đường Pasteur, thành phố Nha Trang, tỉnh Khánh Hòa.</v>
          </cell>
          <cell r="O766" t="str">
            <v>Nº 9 Pasteur street, Nha Trang city, Khanh Hoa province</v>
          </cell>
          <cell r="P766" t="str">
            <v>* Thuốc sản xuất vô trùng: Thuốc dạng lỏng thể tích nhỏ (Đóng lọ, ampoule vắc xin, sinh phẩm). _x000D_
* Thuốc tiệt trùng cuối: Thuốc dạng lỏng thể tích nhỏ (Nước hồi chỉnh vắc xin đông khô). _x000D_
* Xuất xưởng thuốc vô trùng. _x000D_
* Thuốc sinh học: Thuốc miễn dịch (Vắc xin bạch hầu - ho gà - uốn ván (DPT); Vắc xin uốn ván - bạch hầu (Td); Vắc xin uốn ván hấp thụ (TT); Vắc xin phòng lao (BCG)). _x000D_
* Xuất xưởng thuốc sinh học. _x000D_
* Đóng gói thứ cấp: Tất cả các dạng thuốc ở mục Thuốc sản xuất vô trùng; Thuốc tiệt trùng cuối; Thuốc sinh học. _x000D_
* Kiểm tra chất lượng: Vi sinh (Độ vô trùng; Giới hạn nhiễm khuẩn); Hóa học / Vật lý; Sinh học (Nội độc tố vi khuẩn; Thử chất gây sốt; Thử độc tính bất thường; Phép thử khác: (Các phép thử khác cho kiểm định Vắc xin bạch hầu, Ho gà, Uốn ván, Lao))._x000D_
{1.1.4: Đóng lọ, ampoule vắc xin, sinh phẩm;_x000D_
1.2.3: Nước hồi chỉnh vắc xin đông khô;_x000D_
1.3: _x000D_
3.1.2: Vắc xin bạch hầu - ho gà - uốn ván (DPT); Vắc xin uốn ván - bạch hầu (Td); Vắc xin uốn ván hấp thụ (TT); Vắc xin phòng lao (BCG); _x000D_
3.2: _x000D_
6.2: _x000D_
6.2.1: 1.1; 1.2; 3.1;_x000D_
7.1.1: _x000D_
7.1.2: _x000D_
7.2: _x000D_
7.3.1: _x000D_
7.3.2: _x000D_
7.3.3: _x000D_
7.3.8: Các phép thử khác cho kiểm định Vắc xin bạch hầu, Ho gà, Uốn ván, Lao;_x000D_
- Vaccine:  Vắc xin Uốn ván hấp phụ, Vắc xin Phòng Lao;_x000D_
- -_x000D_
-  Thành phẩm vắc xin, sinh phẩm y tế.}*</v>
          </cell>
          <cell r="R766" t="str">
            <v>WHO-GMP</v>
          </cell>
          <cell r="T766" t="str">
            <v>499/GCN-QLD</v>
          </cell>
          <cell r="U766">
            <v>43691</v>
          </cell>
          <cell r="V766">
            <v>44496</v>
          </cell>
          <cell r="Y766" t="str">
            <v>* Vô trùng_x000D_
* Vô trùng cuối_x000D_
* Xuất xưởng thuốc vô trùng. _x000D__x000D_
* Thuốc sinh học_x000D_
* Xuất xưởng thuốc sinh học. _x000D__x000D_
* Đóng gói thứ cấp_x000D_
* QC</v>
          </cell>
          <cell r="AB766" t="str">
            <v>x</v>
          </cell>
          <cell r="AF766" t="str">
            <v>K</v>
          </cell>
          <cell r="AG766" t="str">
            <v>x</v>
          </cell>
          <cell r="AV766" t="b">
            <v>1</v>
          </cell>
          <cell r="AW766" t="b">
            <v>0</v>
          </cell>
          <cell r="AX766" t="b">
            <v>0</v>
          </cell>
          <cell r="AY766">
            <v>131</v>
          </cell>
          <cell r="BA766" t="str">
            <v>-</v>
          </cell>
          <cell r="BB766" t="str">
            <v/>
          </cell>
          <cell r="BC766" t="str">
            <v>Cục Quản lý Dược Việt Nam</v>
          </cell>
        </row>
        <row r="767">
          <cell r="A767">
            <v>774</v>
          </cell>
          <cell r="B767" t="str">
            <v>o</v>
          </cell>
          <cell r="C767" t="str">
            <v>GMP-2B</v>
          </cell>
          <cell r="D767" t="str">
            <v>GMP</v>
          </cell>
          <cell r="E767">
            <v>808</v>
          </cell>
          <cell r="H767">
            <v>2</v>
          </cell>
          <cell r="I767" t="str">
            <v>B</v>
          </cell>
          <cell r="J767" t="str">
            <v>Chi nhánh 3 - Công ty cổ phần Dược phẩm Imexpharm tại Bình Dương</v>
          </cell>
          <cell r="K767" t="str">
            <v>Branch 3 - IMEXPHARM Corporation in Binh Duong province</v>
          </cell>
          <cell r="L767" t="str">
            <v>Số 22, đường Số 2, khu công nghiệp Việt Nam-Singapore II, phường Hòa Phú, thành phố Thủ Dầu Một, tỉnh Bình Dương.</v>
          </cell>
          <cell r="M767" t="str">
            <v>No 22, street No 2, Viet Nam-Singapore Industrial Park II, Hoa Phu ward, Thu Dau Mot city, Binh Duong province</v>
          </cell>
          <cell r="N767" t="str">
            <v>Số 04, đường 30/4, phường 1, Thành phố Cao Lãnh, tỉnh Đồng Tháp</v>
          </cell>
          <cell r="O767" t="str">
            <v>Nº 04, street 30/4, ward 1, Cao Lanh city, Dong Thap province</v>
          </cell>
          <cell r="P767" t="str">
            <v>* Thuốc sản xuất vô trùng: Thuốc dạng rắn và cấy ghép (Thuốc bột pha tiêm chứa kháng sinh nhóm Penicillin, Cephalosporin). _x000D_
* Xuất xưởng thuốc vô trùng. _x000D_
* Thuốc không vô trùng (chứa kháng sinh nhóm Cephalosporin): Viên nang cứng; Dạng bào chế rắn khác (Thuốc bột, thuốc cốm); Viên nén (Viên nén, viên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Hóa học / Vật lý; Sinh học (Nội độc tố vi khuẩn)._x000D_
{1.1.5: Thuốc bột pha tiêm chứa kháng sinh nhóm Penicillin, Cephalosporin;_x000D_
1.3: _x000D_
2.1: chứa kháng sinh nhóm Cephalosporin;_x000D_
2.1.1: _x000D_
2.1.8: Thuốc bột, thuốc cốm;_x000D_
2.1.13: Viên nén, viên bao phim;_x000D_
2.2: _x000D_
6.1.1: 2.1;_x000D_
6.2: _x000D_
7.1.1: _x000D_
7.1.2: _x000D_
7.2: _x000D_
7.3.1: _x000D_
- Penicillin:  Thuốc chứa kháng sinh nhóm Penicillin: ._x000D_
- Cephalosporin:  Thuốc chứa kháng sinh nhóm Cephalosporin: thuốc ;_x000D_
- -}*</v>
          </cell>
          <cell r="R767" t="str">
            <v>WHO-GMP</v>
          </cell>
          <cell r="T767" t="str">
            <v>526/GCN-QLD</v>
          </cell>
          <cell r="U767">
            <v>43704</v>
          </cell>
          <cell r="V767">
            <v>44698</v>
          </cell>
          <cell r="Y767" t="str">
            <v>* Vô trùng (Penicillin &amp;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cấp_x000D_
* QC</v>
          </cell>
          <cell r="Z767" t="str">
            <v>x</v>
          </cell>
          <cell r="AF767" t="str">
            <v>P C</v>
          </cell>
          <cell r="AH767" t="str">
            <v>C</v>
          </cell>
          <cell r="AV767" t="b">
            <v>1</v>
          </cell>
          <cell r="AW767" t="b">
            <v>0</v>
          </cell>
          <cell r="AX767" t="b">
            <v>0</v>
          </cell>
          <cell r="AY767">
            <v>1</v>
          </cell>
          <cell r="AZ767" t="str">
            <v>-</v>
          </cell>
          <cell r="BA767" t="str">
            <v>-</v>
          </cell>
          <cell r="BB767" t="str">
            <v/>
          </cell>
          <cell r="BC767" t="str">
            <v>Cục Quản lý Dược Việt Nam</v>
          </cell>
        </row>
        <row r="768">
          <cell r="A768">
            <v>775</v>
          </cell>
          <cell r="B768" t="str">
            <v>o</v>
          </cell>
          <cell r="C768" t="str">
            <v>GMP-138A</v>
          </cell>
          <cell r="D768" t="str">
            <v>GMP</v>
          </cell>
          <cell r="E768">
            <v>822</v>
          </cell>
          <cell r="H768">
            <v>138</v>
          </cell>
          <cell r="I768" t="str">
            <v>A</v>
          </cell>
          <cell r="J768" t="str">
            <v>Công ty cổ phần Dược phẩm Bến Tre (Bepharco)</v>
          </cell>
          <cell r="L768" t="str">
            <v>Số 6A3, Quốc lộ 60, phường Phú Tân, thành phố Bến Tre, tỉnh Bến Tre.</v>
          </cell>
          <cell r="P768" t="str">
            <v>* Thuốc không vô trùng: Thuốc uống dạng lỏng (Hỗn dịch uống, thuốc nước uống, sirô, gel uống). _x000D_
* Xuất xưởng thuốc không vô trùng. _x000D_
* Đóng gói sơ cấp: Tất cả các dạng thuốc ở mục Thuốc uống dạng lỏng. _x000D_
* Đóng gói thứ cấp: _x000D_
* Kiểm tra chất lượng: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{2.1.6: Hỗn dịch uống, thuốc nước uống, sirô, gel uống;_x000D_
2.2: _x000D_
6.1.1: Thuốc uống dạng lỏng;_x000D_
6.2: _x000D_
7: _x000D_
7.2:}*</v>
          </cell>
          <cell r="R768" t="str">
            <v>WHO-GMP</v>
          </cell>
          <cell r="T768" t="str">
            <v>527/QĐ-QLD</v>
          </cell>
          <cell r="U768">
            <v>43704</v>
          </cell>
          <cell r="V768">
            <v>44704</v>
          </cell>
          <cell r="Y768" t="str">
            <v>* Không vô trùng (gel, nước uống)_x000D_
* Xuất xưởng thuốc không vô trùng. _x000D__x000D_
* Đóng gói sơ cấp_x000D_
* Đóng gói thứ cấp_x000D_
* QC</v>
          </cell>
          <cell r="Z768" t="str">
            <v>x</v>
          </cell>
          <cell r="AK768" t="str">
            <v>N</v>
          </cell>
          <cell r="AV768" t="b">
            <v>1</v>
          </cell>
          <cell r="AW768" t="b">
            <v>0</v>
          </cell>
          <cell r="AX768" t="b">
            <v>0</v>
          </cell>
          <cell r="AY768">
            <v>117</v>
          </cell>
          <cell r="AZ768">
            <v>246</v>
          </cell>
          <cell r="BA768">
            <v>246</v>
          </cell>
          <cell r="BB768" t="str">
            <v>427/ĐKKDD-BYT</v>
          </cell>
          <cell r="BC768" t="str">
            <v>Cục Quản lý Dược Việt Nam</v>
          </cell>
        </row>
        <row r="769">
          <cell r="A769">
            <v>776</v>
          </cell>
          <cell r="B769" t="str">
            <v>o</v>
          </cell>
          <cell r="C769" t="str">
            <v>GMP-258A</v>
          </cell>
          <cell r="D769" t="str">
            <v>GMP</v>
          </cell>
          <cell r="E769">
            <v>820</v>
          </cell>
          <cell r="H769">
            <v>258</v>
          </cell>
          <cell r="I769" t="str">
            <v>A</v>
          </cell>
          <cell r="J769" t="str">
            <v>Chi nhánh Công ty cổ phần dược phẩm Imexpharm - Nhà máy công nghệ cao Bình Dương</v>
          </cell>
          <cell r="K769" t="str">
            <v>Branch Of Imexpharm Corporation - Binh Duong Hi-Tech Plant</v>
          </cell>
          <cell r="L769" t="str">
            <v>Số 21 đường số 4, khu công nghiệp Việt Nam - Singapore II, phường Hòa Phú, thành phố Thủ Dầu Một, tỉnh Bình Dương</v>
          </cell>
          <cell r="M769" t="str">
            <v>No. 21, road no. 4, Vietnam – Singapore industrial park II, Hoa Phu ward, Thu Dau Mot city, Binh Duong province</v>
          </cell>
          <cell r="N769" t="str">
            <v>Số 04, đường 30/4, phường 1, Thành phố Cao Lãnh, tỉnh Đồng Tháp</v>
          </cell>
          <cell r="O769" t="str">
            <v>No. 04, 30/4 street, ward 1, Cao Lanh city, Dong Thap province</v>
          </cell>
          <cell r="P769"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dịch). _x000D_
* Xuất xưởng thuốc vô trùng. _x000D_
* Đóng gói thứ cấp: Tất cả các dạng thuốc ở mục Thuốc sản xuất vô trùng và Thuốc tiệt trùng cuối. _x000D_
* Kiểm tra chất lượng: Vi sinh (Độ vô trùng; Giới hạn nhiễm khuẩn; Định lượng hoạt lực kháng sinh bằng vi sinh vật); Hóa học / Vật lý; Sinh học (Nội độc tố vi khuẩn)._x000D_
(*Phạm vi chứng nhận bao gồm cả thuốc chứa dược chất thuộc Danh mục thuốc, dược chất thuộc Danh mục chất cấm sử dụng trong một số ngành, lĩnh vực.*)_x000D_
{1.1: bao gồm cả thuốc chứa Steroid và không chứa Steroid;_x000D_
1.1.2: _x000D_
1.1.4: Dung dịch, hỗn dịch;_x000D_
1.2.1: Dung dịch;_x000D_
1.2.3: Dung dịch;_x000D_
1.3: _x000D_
6.2: _x000D_
6.2.1: 1.1 và 1.2;_x000D_
7.1: _x000D_
7.1.1: _x000D_
7.1.2: _x000D_
7.1.3: _x000D_
7.2: _x000D_
7.3.1: _x000D_
- Non-β:  Thuốc không chứa kháng sinh nhóm β-Lactam: ; dung dịch thể tích lớn; dung dịch thể tích nhỏ.}*</v>
          </cell>
          <cell r="R769" t="str">
            <v>WHO-GMP</v>
          </cell>
          <cell r="T769" t="str">
            <v>578/GCN-QLD</v>
          </cell>
          <cell r="U769">
            <v>43735</v>
          </cell>
          <cell r="V769">
            <v>44760</v>
          </cell>
          <cell r="Y769" t="str">
            <v>* Vô trùng (bao gồm cả thuốc chứa Steroid và không chứa Steroid)_x000D_
* Vô trùng cuối_x000D_
* Xuất xưởng thuốc vô trùng. _x000D__x000D_
* Đóng gói thứ cấp_x000D_
* QC</v>
          </cell>
          <cell r="Z769" t="str">
            <v>x</v>
          </cell>
          <cell r="AF769" t="str">
            <v>N K</v>
          </cell>
          <cell r="AG769" t="str">
            <v>N</v>
          </cell>
          <cell r="AV769" t="b">
            <v>1</v>
          </cell>
          <cell r="AW769" t="b">
            <v>0</v>
          </cell>
          <cell r="AX769" t="b">
            <v>0</v>
          </cell>
          <cell r="AY769">
            <v>1</v>
          </cell>
          <cell r="AZ769">
            <v>132</v>
          </cell>
          <cell r="BA769">
            <v>132</v>
          </cell>
          <cell r="BB769" t="str">
            <v>328/ĐKKDD-BYT</v>
          </cell>
          <cell r="BC769" t="str">
            <v>Cục Quản lý Dược Việt Nam</v>
          </cell>
        </row>
        <row r="770">
          <cell r="A770">
            <v>777</v>
          </cell>
          <cell r="B770" t="str">
            <v>o</v>
          </cell>
          <cell r="C770" t="str">
            <v>GMP-24A</v>
          </cell>
          <cell r="D770" t="str">
            <v>GMP</v>
          </cell>
          <cell r="E770">
            <v>201</v>
          </cell>
          <cell r="H770">
            <v>24</v>
          </cell>
          <cell r="I770" t="str">
            <v>A</v>
          </cell>
          <cell r="J770" t="str">
            <v>Công ty TNHH liên doanh Stellapharm - Chi nhánh 1</v>
          </cell>
          <cell r="K770" t="str">
            <v>Stellapharm J.V. Co., Ltd - Branch 1</v>
          </cell>
          <cell r="L770" t="str">
            <v>Số 40, Đại Lộ Tự Do, khu công nghiệp Việt Nam-Singapore, phường An Phú, thị xã Thuận An, tỉnh Bình Dương.</v>
          </cell>
          <cell r="M770" t="str">
            <v>Nº 40, Tu Do avenue, Viet Nam - Singapore industrial park, An Phu ward,Thuan An town, Binh Duong province.</v>
          </cell>
          <cell r="N770" t="str">
            <v>K63/1 Nguyễn Thị Sóc, Ấp Mỹ Hòa 2, Xã Xuân Thới Đông, Huyện Hóc Môn, Tp. Hồ Chí Minh</v>
          </cell>
          <cell r="O770" t="str">
            <v>K63/1 Nguyen Thi Soc, My Hoa 2 hamlet, Xuan Thoi Dong commune, Hoc Mon district, Ho Chi Minh city</v>
          </cell>
          <cell r="P770" t="str">
            <v>* Thuốc không vô trùng: Viên nang cứng; Thuốc uống dạng lỏng (Dung dịch, hỗn dịch, nhũ dịch, sirô); Dạng bào chế rắn khác (Thuốc bột, thuốc cốm); Viên nén (Viên nén, viên bao phim, viên bao đường);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2.1.6: Dung dịch, hỗn dịch, nhũ dịch, sirô;_x000D_
2.1.8: Thuốc bột, thuốc cốm;_x000D_
2.1.13: Viên nén, viên bao phim, viên bao đường;_x000D_
2.1.15: Viên nén sủi bọt, thuốc bột sủi bọt, thuốc cốm sủi bọt;_x000D_
2.2: _x000D_
6.1.1: 2.1_x000D_
6.2.1: 2.1_x000D_
7.1.2: _x000D_
7.1.3: _x000D_
7.2:}*</v>
          </cell>
          <cell r="R770" t="str">
            <v>WHO-GMP</v>
          </cell>
          <cell r="S770">
            <v>44459</v>
          </cell>
          <cell r="T770" t="str">
            <v>615/GCN-QLD</v>
          </cell>
          <cell r="U770">
            <v>43742</v>
          </cell>
          <cell r="V770">
            <v>44459</v>
          </cell>
          <cell r="X770" t="str">
            <v>Tái</v>
          </cell>
          <cell r="Y770" t="str">
            <v>* Không vô trùng (viên, cốm, bột uống)_x000D_
* Xuất xưởng thuốc không vô trùng. _x000D__x000D_
* Đóng gói sơ cấp_x000D_
* Đóng gói thứ cấp_x000D_
* QC</v>
          </cell>
          <cell r="Z770" t="str">
            <v>x</v>
          </cell>
          <cell r="AH770" t="str">
            <v>N S</v>
          </cell>
          <cell r="AK770" t="str">
            <v>N</v>
          </cell>
          <cell r="AL770" t="str">
            <v>N</v>
          </cell>
          <cell r="AN770" t="str">
            <v>N</v>
          </cell>
          <cell r="AV770" t="b">
            <v>1</v>
          </cell>
          <cell r="AW770" t="b">
            <v>0</v>
          </cell>
          <cell r="AX770" t="b">
            <v>0</v>
          </cell>
          <cell r="AY770">
            <v>19</v>
          </cell>
          <cell r="AZ770">
            <v>90</v>
          </cell>
          <cell r="BA770">
            <v>90</v>
          </cell>
          <cell r="BB770" t="str">
            <v>137/ĐKKDD-BYT</v>
          </cell>
          <cell r="BC770" t="str">
            <v>Cục Quản lý Dược Việt Nam</v>
          </cell>
        </row>
        <row r="771">
          <cell r="A771">
            <v>778</v>
          </cell>
          <cell r="B771" t="str">
            <v>o</v>
          </cell>
          <cell r="C771" t="str">
            <v>GMP-182A</v>
          </cell>
          <cell r="D771" t="str">
            <v>GMP</v>
          </cell>
          <cell r="E771">
            <v>812</v>
          </cell>
          <cell r="H771">
            <v>182</v>
          </cell>
          <cell r="I771" t="str">
            <v>A</v>
          </cell>
          <cell r="J771" t="str">
            <v>Cơ sở sản xuất đông dược 408</v>
          </cell>
          <cell r="K771" t="str">
            <v>Oriental medicine manufacturing factory Nº 408</v>
          </cell>
          <cell r="L771" t="str">
            <v>Ấp Tân Thuận B, xã Bình Đức, huyện Châu Thành, tỉnh Tiền Giang.</v>
          </cell>
          <cell r="M771" t="str">
            <v>Tan Thuan B hamlet, Binh Duc commune, Chau Thanh district, Tien Giang province</v>
          </cell>
          <cell r="N771" t="str">
            <v>Ấp Tân Thuận B, xã Bình Đức, huyện Châu Thành, tỉnh Tiền Giang.</v>
          </cell>
          <cell r="O771" t="str">
            <v>Tan Thuan B hamlet, Binh Duc commune, Chau Thanh district, Tien Giang province</v>
          </cell>
          <cell r="P771" t="str">
            <v>* Thuốc dược liệu, thuốc cổ truyền: Thuốc dạng bán rắn (Thuốc kem, thuốc mỡ).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{4.1.9: Thuốc kem, thuốc mỡ;_x000D_
4.2: _x000D_
6.1.1: 4.1_x000D_
6.2.1: 4.1_x000D_
7.1.2: _x000D_
7.2:}*</v>
          </cell>
          <cell r="R771" t="str">
            <v>WHO-GMP</v>
          </cell>
          <cell r="T771" t="str">
            <v>566/GCN-QLD</v>
          </cell>
          <cell r="U771">
            <v>43727</v>
          </cell>
          <cell r="V771">
            <v>44704</v>
          </cell>
          <cell r="Y771" t="str">
            <v>* Thuốc dược liệu (kem, mỡ)_x000D_
* Xuất xưởng thuốc dược liệu, thuốc cổ truyền. _x000D__x000D_
* Đóng gói sơ cấp_x000D_
* Đóng gói thứ cấp_x000D_
* QC</v>
          </cell>
          <cell r="AA771" t="str">
            <v>x</v>
          </cell>
          <cell r="AN771" t="str">
            <v>D</v>
          </cell>
          <cell r="AV771" t="b">
            <v>1</v>
          </cell>
          <cell r="AW771" t="b">
            <v>0</v>
          </cell>
          <cell r="AX771" t="b">
            <v>0</v>
          </cell>
          <cell r="AY771">
            <v>159</v>
          </cell>
          <cell r="AZ771">
            <v>128</v>
          </cell>
          <cell r="BA771">
            <v>128</v>
          </cell>
          <cell r="BB771" t="str">
            <v>342/ĐKKDD-BYT</v>
          </cell>
          <cell r="BC771" t="str">
            <v>Cục Quản lý Dược Việt Nam</v>
          </cell>
        </row>
        <row r="772">
          <cell r="A772">
            <v>779</v>
          </cell>
          <cell r="B772" t="str">
            <v>o</v>
          </cell>
          <cell r="C772" t="str">
            <v>GMP-255A</v>
          </cell>
          <cell r="D772" t="str">
            <v>GMP</v>
          </cell>
          <cell r="E772">
            <v>803</v>
          </cell>
          <cell r="H772">
            <v>255</v>
          </cell>
          <cell r="I772" t="str">
            <v>A</v>
          </cell>
          <cell r="J772" t="str">
            <v>Công ty cổ phần dược phẩm Wealphar</v>
          </cell>
          <cell r="L772" t="str">
            <v>Lô CN5, khu công nghiệp Thụy Vân, xã Thụy Vân, thành phố Việt Trì, tỉnh Phú Thọ</v>
          </cell>
          <cell r="M772" t="str">
            <v>Lot CN5, Thuy Van industrial zone, Thuy Van commune, Viet Tri city, Phu Tho province</v>
          </cell>
          <cell r="N772" t="str">
            <v>Lô CN5, khu công nghiệp Thụy Vân, xã Thụy Vân, thành phố Việt Trì, tỉnh Phú Thọ</v>
          </cell>
          <cell r="O772" t="str">
            <v>Lot CN5, Thuy Van industrial zone, Thuy Van commune, Viet Tri city, Phu Tho province</v>
          </cell>
          <cell r="P772"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 _x000D_
2.1.1: _x000D_
2.1.8: Thuốc bột, thuốc cốm; _x000D_
2.1.13: Viên nén, viên nén bao phim, viên nén bao đường;_x000D_
2.1.15: viên nén sủi bọt, thuốc bột sủi bọt, thuốc cốm sủi bọt;_x000D_
2.2: _x000D_
6.1.1: 2.1_x000D_
6.2: _x000D_
6.2.1: 2.1_x000D_
7.1.2: _x000D_
7.1.3: _x000D_
7.2:}*</v>
          </cell>
          <cell r="R772" t="str">
            <v>WHO-GMP</v>
          </cell>
          <cell r="T772" t="str">
            <v>577/GCN-QLD</v>
          </cell>
          <cell r="U772">
            <v>43735</v>
          </cell>
          <cell r="V772">
            <v>44740</v>
          </cell>
          <cell r="Y772" t="str">
            <v>* Không vô trùng (viên, cốm, bột uống)_x000D_
* Xuất xưởng thuốc không vô trùng. _x000D__x000D_
* Đóng gói sơ cấp_x000D_
* Đóng gói thứ cấp_x000D_
* QC</v>
          </cell>
          <cell r="Z772" t="str">
            <v>x</v>
          </cell>
          <cell r="AH772" t="str">
            <v>N S</v>
          </cell>
          <cell r="AV772" t="b">
            <v>1</v>
          </cell>
          <cell r="AW772" t="b">
            <v>0</v>
          </cell>
          <cell r="AX772" t="b">
            <v>0</v>
          </cell>
          <cell r="AY772">
            <v>233</v>
          </cell>
          <cell r="AZ772">
            <v>136</v>
          </cell>
          <cell r="BA772">
            <v>136</v>
          </cell>
          <cell r="BB772" t="str">
            <v>309/ĐKKDD-BYT</v>
          </cell>
          <cell r="BC772" t="str">
            <v>Cục Quản lý Dược Việt Nam</v>
          </cell>
        </row>
        <row r="773">
          <cell r="A773">
            <v>780</v>
          </cell>
          <cell r="B773" t="str">
            <v>o</v>
          </cell>
          <cell r="C773" t="str">
            <v>GMP-133A</v>
          </cell>
          <cell r="D773" t="str">
            <v>GMP</v>
          </cell>
          <cell r="E773">
            <v>576</v>
          </cell>
          <cell r="H773">
            <v>133</v>
          </cell>
          <cell r="I773" t="str">
            <v>A</v>
          </cell>
          <cell r="J773" t="str">
            <v>Công ty cổ phần Dược Nature Việt Nam</v>
          </cell>
          <cell r="L773" t="str">
            <v>Số 19, đường số 18, phường Linh Chiểu, quận Thủ Đức, thành phố Hồ Chí Minh.</v>
          </cell>
          <cell r="P773" t="str">
            <v>* Thuốc dược liệu, thuốc cổ truyền: Viên nang mềm; Thuốc dùng ngoài dạng lỏng (Dung dịch dùng ngoài); Thuốc dạng bán rắn (Gel dùng ngoài).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{4.1.2: _x000D_
4.1.4: Dung dịch dùng ngoài;_x000D_
4.1.9: Gel dùng ngoài;_x000D_
6.1.1: Thuốc dược liệu, thuốc cổ truyền;_x000D_
6.2.1: Thuốc dược liệu, thuốc cổ truyền;_x000D_
7.1: _x000D_
7.1.2: _x000D_
7.2: _x000D_
- Thuốc dược liệu:  Thuốc dược liệu:}*</v>
          </cell>
          <cell r="R773" t="str">
            <v>WHO-GMP</v>
          </cell>
          <cell r="T773" t="str">
            <v>576/GCN-QLD</v>
          </cell>
          <cell r="U773">
            <v>43735</v>
          </cell>
          <cell r="V773">
            <v>44792</v>
          </cell>
          <cell r="Y773" t="str">
            <v>* Thuốc dược liệu (viên, nang mềm, gel, nước dùng ngoài)_x000D_
* Đóng gói sơ cấp_x000D_
* Đóng gói thứ cấp_x000D_
* QC</v>
          </cell>
          <cell r="AA773" t="str">
            <v>x</v>
          </cell>
          <cell r="AL773" t="str">
            <v>D</v>
          </cell>
          <cell r="AN773" t="str">
            <v>D</v>
          </cell>
          <cell r="AP773" t="str">
            <v>x</v>
          </cell>
          <cell r="AV773" t="b">
            <v>1</v>
          </cell>
          <cell r="AW773" t="b">
            <v>0</v>
          </cell>
          <cell r="AX773" t="b">
            <v>0</v>
          </cell>
          <cell r="AY773">
            <v>112</v>
          </cell>
          <cell r="BA773" t="str">
            <v>-</v>
          </cell>
          <cell r="BB773" t="str">
            <v/>
          </cell>
          <cell r="BC773" t="str">
            <v>Cục Quản lý Dược Việt Nam</v>
          </cell>
        </row>
        <row r="774">
          <cell r="A774">
            <v>781</v>
          </cell>
          <cell r="B774" t="str">
            <v>o</v>
          </cell>
          <cell r="C774" t="str">
            <v>GMP-14A</v>
          </cell>
          <cell r="D774" t="str">
            <v>GMP</v>
          </cell>
          <cell r="E774">
            <v>115</v>
          </cell>
          <cell r="H774">
            <v>14</v>
          </cell>
          <cell r="I774" t="str">
            <v>A</v>
          </cell>
          <cell r="J774" t="str">
            <v>Công ty TNHH United International Pharma</v>
          </cell>
          <cell r="L774" t="str">
            <v>Số 16 VSIP II, đường số 7, khu công nghiệp Việt Nam - Singapore II, Khu liên hợp công nghiệp - dịch vụ - đô thị Bình Dương, phường Hòa Phú, thành phố Thủ Dầu Một, tỉnh Bình Dương.</v>
          </cell>
          <cell r="M774" t="str">
            <v xml:space="preserve">No. 16 VSIP II, street no. 7, Vietnam – Singapore II industrial park, Binh Dương Industrial – Service – Urban complex, Hoa Phu ward, Thu Dau Mot city, Binh Duong province._x000D_
</v>
          </cell>
          <cell r="P774" t="str">
            <v>* Thuốc không vô trùng: Viên nang cứng; Thuốc uống dạng lỏng (Dung dịch, Hỗn dịch, Sirô, Gel); Dạng bào chế rắn khác (Thuốc bột, thuốc cốm; Viên nén sủi bọt, thuốc bột sủi bọt, thuốc cốm sủi bọt);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chứa dược chất thuộc Danh mục thuốc, dược chất thuộc Danh mục chất cấm sử dụng trong một số ngành, lĩnh vực.*)_x000D_
{2.1.1: _x000D_
2.1.6: Dung dịch, Hỗn dịch, Sirô, Gel;_x000D_
2.1.8: Thuốc bột, thuốc cốm; Viên nén sủi bọt, thuốc bột sủi bọt, thuốc cốm sủi bọt;_x000D_
2.1.13: Viên nén, viên nén bao phim;_x000D_
2.2: _x000D_
6.1.1: 2.1;_x000D_
6.2: _x000D_
6.2.1: 2.1;_x000D_
7.1.2: _x000D_
7.2: _x000D_
- Non-β:  Thuốc không chứa kháng sinh nhóm β-Lactam: siro, .}*</v>
          </cell>
          <cell r="R774" t="str">
            <v>WHO-GMP</v>
          </cell>
          <cell r="T774" t="str">
            <v>537/GCN-QLD</v>
          </cell>
          <cell r="U774">
            <v>43713</v>
          </cell>
          <cell r="V774">
            <v>44699</v>
          </cell>
          <cell r="Y774" t="str">
            <v>* Không vô trùng (viên, cốm, bột uống, gel)_x000D_
* Xuất xưởng thuốc không vô trùng. _x000D__x000D_
* Đóng gói sơ cấp_x000D_
* Đóng gói thứ cấp_x000D_
* QC</v>
          </cell>
          <cell r="Z774" t="str">
            <v>x</v>
          </cell>
          <cell r="AH774" t="str">
            <v>N S</v>
          </cell>
          <cell r="AK774" t="str">
            <v>N</v>
          </cell>
          <cell r="AV774" t="b">
            <v>1</v>
          </cell>
          <cell r="AW774" t="b">
            <v>0</v>
          </cell>
          <cell r="AX774" t="b">
            <v>0</v>
          </cell>
          <cell r="AY774">
            <v>12</v>
          </cell>
          <cell r="BA774" t="str">
            <v>-</v>
          </cell>
          <cell r="BB774" t="str">
            <v/>
          </cell>
          <cell r="BC774" t="str">
            <v>Cục Quản lý Dược Việt Nam</v>
          </cell>
        </row>
        <row r="775">
          <cell r="A775">
            <v>782</v>
          </cell>
          <cell r="B775" t="str">
            <v>o</v>
          </cell>
          <cell r="C775" t="str">
            <v>GMP-36B</v>
          </cell>
          <cell r="D775" t="str">
            <v>GMP</v>
          </cell>
          <cell r="E775">
            <v>254</v>
          </cell>
          <cell r="H775">
            <v>36</v>
          </cell>
          <cell r="I775" t="str">
            <v>B</v>
          </cell>
          <cell r="J775" t="str">
            <v>Công ty cổ phần Dược - Vật tư Y tế Thanh Hóa (THEPHACO)</v>
          </cell>
          <cell r="L775" t="str">
            <v>Lô 4-5-6, khu công nghiệp Tây Bắc Ga, phường Đông Thọ, thành phố Thanh Hóa, tỉnh Thanh Hóa.</v>
          </cell>
          <cell r="N775" t="str">
            <v>Số 04 đường Quang Trung, phường Ngọc Trạo, thành phố Thanh Hóa, tỉnh Thanh Hóa.</v>
          </cell>
          <cell r="O775" t="str">
            <v>Number 04 Quang Trung road, Ngoc Trao Road, Thanh Hoa city, Thanh Hoa province</v>
          </cell>
          <cell r="P775" t="str">
            <v>* Thuốc dược liệu, thuốc cổ truyền: Viên nang cứng; Thuốc uống dạng lỏng (Dung dịch thuốc uống, xi rô thuốc); Dạng bào chế rắn khác (Thuốc bột, thuốc cốm, chè thuốc); Viên nén (Viên nén, Viên nén bao phim, Viên nén bao đường); Viên hoàn (Viên hoàn cứng, Viên hoàn cứng bao đường,  hoàn cứng bao phim). _x000D_
* Xuất xưởng thuốc dược liệu, thuốc cổ truyền. _x000D_
* Nguyên liệu từ dược liệu: Cao dược liệu (Cao đặc, cao khô). _x000D_
* Đóng gói sơ cấp: Tất cả các dạng thuốc ở mục Thuốc dược liệu, thuốc cổ truyền. _x000D_
* Đóng gói thứ cấp: Tất cả các dạng thuốc ở mục Thuốc dược liệu, thuốc cổ truyền._x000D_
(*Phạm vi chứng nhận bao gồm cả thuốc chứa dược liệu thuộc Danh mục dược liệu độc làm thuốc.*)_x000D_
{4.1.1: _x000D_
4.1.5: Dung dịch thuốc uống, xi rô thuốc;_x000D_
4.1.7: Thuốc bột, thuốc cốm, chè thuốc;_x000D_
4.1.11: Viên nén, Viên nén bao phim, Viên nén bao đường;_x000D_
4.1.13: Viên hoàn cứng, Viên hoàn cứng bao đường,  hoàn cứng bao phim;_x000D_
4.2: _x000D_
5.2.1: Cao đặc, cao khô;_x000D_
6.1.1: 4.1_x000D_
6.2.1: 4.1}*</v>
          </cell>
          <cell r="R775" t="str">
            <v>WHO-GMP</v>
          </cell>
          <cell r="T775" t="str">
            <v>658/GCN-QLD</v>
          </cell>
          <cell r="U775">
            <v>43766</v>
          </cell>
          <cell r="V775">
            <v>44775</v>
          </cell>
          <cell r="Y775" t="str">
            <v>* Thuốc dược liệu (viên, cốm, bột uống, nước uống)_x000D_
* Xuất xưởng thuốc dược liệu, thuốc cổ truyền. _x000D__x000D_
* Nguyên liệu từ dược liệu (cao)_x000D_
* Đóng gói sơ cấp_x000D_
* Đóng gói thứ cấp</v>
          </cell>
          <cell r="AA775" t="str">
            <v>x</v>
          </cell>
          <cell r="AH775" t="str">
            <v>C D H</v>
          </cell>
          <cell r="AI775" t="str">
            <v>D</v>
          </cell>
          <cell r="AK775" t="str">
            <v>D</v>
          </cell>
          <cell r="AL775" t="str">
            <v>D</v>
          </cell>
          <cell r="AV775" t="b">
            <v>1</v>
          </cell>
          <cell r="AW775" t="b">
            <v>0</v>
          </cell>
          <cell r="AX775" t="b">
            <v>0</v>
          </cell>
          <cell r="AY775">
            <v>29</v>
          </cell>
          <cell r="BA775" t="str">
            <v>-</v>
          </cell>
          <cell r="BB775" t="str">
            <v/>
          </cell>
          <cell r="BC775" t="str">
            <v>Cục Quản lý Dược Việt Nam</v>
          </cell>
        </row>
        <row r="776">
          <cell r="A776">
            <v>783</v>
          </cell>
          <cell r="B776" t="str">
            <v>o</v>
          </cell>
          <cell r="C776" t="str">
            <v>GLP-222</v>
          </cell>
          <cell r="D776" t="str">
            <v>GLP</v>
          </cell>
          <cell r="E776">
            <v>814</v>
          </cell>
          <cell r="H776">
            <v>222</v>
          </cell>
          <cell r="J776" t="str">
            <v>Trung tâm Kiểm nghiệm Thanh Hóa</v>
          </cell>
          <cell r="L776" t="str">
            <v>Số 575, đường Quang Trung II, phường Đông Vệ, thành phố Thanh Hóa, tỉnh Thanh Hóa.</v>
          </cell>
          <cell r="N776" t="str">
            <v>Số 575, đường Quang Trung II, thành phố Thanh Hóa, tỉnh Thanh Hóa.</v>
          </cell>
          <cell r="P776" t="str">
            <v>Kiểm nghiệm thuốc</v>
          </cell>
          <cell r="R776" t="str">
            <v>WHO-GLP</v>
          </cell>
          <cell r="T776" t="str">
            <v>676/GCN-QLD</v>
          </cell>
          <cell r="U776">
            <v>43773</v>
          </cell>
          <cell r="V776">
            <v>44773</v>
          </cell>
          <cell r="Y776" t="str">
            <v>Kiểm nghiệm thuốc</v>
          </cell>
          <cell r="AV776" t="b">
            <v>0</v>
          </cell>
          <cell r="AW776" t="b">
            <v>1</v>
          </cell>
          <cell r="AX776" t="b">
            <v>0</v>
          </cell>
          <cell r="AY776">
            <v>199</v>
          </cell>
          <cell r="BA776" t="str">
            <v>-</v>
          </cell>
          <cell r="BB776" t="str">
            <v/>
          </cell>
          <cell r="BC776" t="str">
            <v>Cục Quản lý Dược Việt Nam</v>
          </cell>
        </row>
        <row r="777">
          <cell r="A777">
            <v>784</v>
          </cell>
          <cell r="B777" t="str">
            <v>o</v>
          </cell>
          <cell r="C777" t="str">
            <v>GMP-119A</v>
          </cell>
          <cell r="D777" t="str">
            <v>GMP</v>
          </cell>
          <cell r="E777">
            <v>530</v>
          </cell>
          <cell r="H777">
            <v>119</v>
          </cell>
          <cell r="I777" t="str">
            <v>A</v>
          </cell>
          <cell r="J777" t="str">
            <v>Công ty cổ phần Dược phẩm Trung ương 3 (FORIPHARM)</v>
          </cell>
          <cell r="L777" t="str">
            <v>Số 28, Đường 351, Xã Nam Sơn, Huyện An Dương, Thành phố Hải Phòng</v>
          </cell>
          <cell r="M777" t="str">
            <v>No. 28, 351 street, Nam Son commune, An Duong district, Hai Phong city</v>
          </cell>
          <cell r="N777" t="str">
            <v>Số 16 Đường Lê Đại Hành, Phường Minh Khai, Quận Hồng Bàng, Thành phố Hải Phòng</v>
          </cell>
          <cell r="O777" t="str">
            <v>No. 16 Le Dai Hanh street, Minh Khai ward, Hong Bang district, Hai Phong city</v>
          </cell>
          <cell r="P777" t="str">
            <v>* Thuốc không vô trùng: Viên nang cứng; Thuốc uống dạng lỏng (Sirô thuốc; Dung dịch thuốc uống; Nhũ dịch thuốc uống);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(*Bao gồm cả thuốc, dược chất thuộc danh mục chất bị cấm sử dụng trong một số ngành, lĩnh vực.*)_x000D_
{2.1.1: _x000D_
2.1.6: Sirô thuốc; Dung dịch thuốc uống; Nhũ dịch thuốc uống;_x000D_
2.1.8: Thuốc bột, thuốc cốm;_x000D_
2.1.13: Viên nén, viên nén bao phim;_x000D_
2.2: _x000D_
6.1.1: 2.1;_x000D_
6.2.1: 2.1;_x000D_
7.1.2: _x000D_
7.1.3: _x000D_
7.2:}*</v>
          </cell>
          <cell r="R777" t="str">
            <v>WHO-GMP</v>
          </cell>
          <cell r="T777" t="str">
            <v>635/GCN-QLD</v>
          </cell>
          <cell r="U777">
            <v>43752</v>
          </cell>
          <cell r="V777">
            <v>44656</v>
          </cell>
          <cell r="Y777" t="str">
            <v>* Không vô trùng (viên, cốm, bột uống, nước uống)_x000D_
* Xuất xưởng thuốc không vô trùng. _x000D__x000D_
* Đóng gói sơ cấp_x000D_
* Đóng gói thứ cấp_x000D_
* QC</v>
          </cell>
          <cell r="Z777" t="str">
            <v>x</v>
          </cell>
          <cell r="AH777" t="str">
            <v>N</v>
          </cell>
          <cell r="AK777" t="str">
            <v>N</v>
          </cell>
          <cell r="AV777" t="b">
            <v>1</v>
          </cell>
          <cell r="AW777" t="b">
            <v>0</v>
          </cell>
          <cell r="AX777" t="b">
            <v>0</v>
          </cell>
          <cell r="AY777">
            <v>99</v>
          </cell>
          <cell r="AZ777">
            <v>154</v>
          </cell>
          <cell r="BA777">
            <v>154</v>
          </cell>
          <cell r="BB777" t="str">
            <v>360/ĐKKDD-BYT</v>
          </cell>
          <cell r="BC777" t="str">
            <v>Cục Quản lý Dược Việt Nam</v>
          </cell>
        </row>
        <row r="778">
          <cell r="A778">
            <v>785</v>
          </cell>
          <cell r="B778" t="str">
            <v>o</v>
          </cell>
          <cell r="C778" t="str">
            <v>GMP-148B</v>
          </cell>
          <cell r="D778" t="str">
            <v>GMP</v>
          </cell>
          <cell r="E778">
            <v>623</v>
          </cell>
          <cell r="H778">
            <v>148</v>
          </cell>
          <cell r="I778" t="str">
            <v>B</v>
          </cell>
          <cell r="J778" t="str">
            <v>Công ty cổ phần Dược phẩm CPC1 Hà Nội</v>
          </cell>
          <cell r="L778" t="str">
            <v>Cụm công nghiệp Hà Bình Phương, xã Văn Bình, huyện Thường Tín, thành phố Hà Nội.</v>
          </cell>
          <cell r="P778" t="str">
            <v>* Thuốc sinh học: Thuốc sinh học khác (Thuốc bột chứa vi sinh; Thuốc uống dạng lỏng chứa vi sinh). _x000D_
* Xuất xưởng thuốc sinh học. _x000D_
* Nguyên liệu sinh học (Nguyên liệu dạng bột chứa vi sinh; Nguyên liệu dạng lỏng chứa vi sinh): _x000D_
* Đóng gói sơ cấp: Tất cả các dạng thuốc ở mục Thuốc sinh học và Nguyên liệu sinh học. _x000D_
* Đóng gói thứ cấp: Tất cả các dạng thuốc ở mục Thuốc sinh học và Nguyên liệu sinh học. _x000D_
* Kiểm tra chất lượng: Vi sinh (Độ vô trùng; Giới hạn nhiễm khuẩn); Hóa học / Vật lý._x000D_
{3.1.8: Thuốc bột chứa vi sinh; Thuốc uống dạng lỏng chứa vi sinh;_x000D_
3.2: _x000D_
5.3: Nguyên liệu dạng bột chứa vi sinh; Nguyên liệu dạng lỏng chứa vi sinh;_x000D_
6.1.1: 3.1 và 5.3;_x000D_
6.2: _x000D_
6.2.1: 3.1 và 5.3;_x000D_
7.1.1: _x000D_
7.1.2: _x000D_
7.2:}*</v>
          </cell>
          <cell r="R778" t="str">
            <v>WHO-GMP</v>
          </cell>
          <cell r="T778" t="str">
            <v>648/GCN-QLD</v>
          </cell>
          <cell r="U778">
            <v>43759</v>
          </cell>
          <cell r="V778">
            <v>44636</v>
          </cell>
          <cell r="Y778" t="str">
            <v>* Thuốc sinh học_x000D_
* Xuất xưởng thuốc sinh học. _x000D__x000D_
* Nguyên liệu sinh học (Nguyên liệu dạng bột chứa vi sinh; Nguyên liệu dạng lỏng chứa vi sinh)_x000D_
* Đóng gói sơ cấp_x000D_
* Đóng gói thứ cấp_x000D_
* QC</v>
          </cell>
          <cell r="AC778" t="str">
            <v>x</v>
          </cell>
          <cell r="AR778" t="str">
            <v>x</v>
          </cell>
          <cell r="AV778" t="b">
            <v>1</v>
          </cell>
          <cell r="AW778" t="b">
            <v>0</v>
          </cell>
          <cell r="AX778" t="b">
            <v>0</v>
          </cell>
          <cell r="AY778">
            <v>127</v>
          </cell>
          <cell r="AZ778">
            <v>144</v>
          </cell>
          <cell r="BA778">
            <v>144</v>
          </cell>
          <cell r="BB778" t="str">
            <v>388/ĐKKDD-BYT</v>
          </cell>
          <cell r="BC778" t="str">
            <v>Cục Quản lý Dược Việt Nam</v>
          </cell>
        </row>
        <row r="779">
          <cell r="A779">
            <v>786</v>
          </cell>
          <cell r="B779" t="str">
            <v>o</v>
          </cell>
          <cell r="C779" t="str">
            <v>GMP-212A</v>
          </cell>
          <cell r="D779" t="str">
            <v>GMP</v>
          </cell>
          <cell r="E779">
            <v>733</v>
          </cell>
          <cell r="H779">
            <v>212</v>
          </cell>
          <cell r="I779" t="str">
            <v>A</v>
          </cell>
          <cell r="J779" t="str">
            <v>Chi nhánh Công ty TNHH dược phẩm Nam Việt - Xưởng sản xuất thuốc</v>
          </cell>
          <cell r="K779" t="str">
            <v>Branch of Nam Viet Pharmaceutical Company Limited - Manufacturing Plant</v>
          </cell>
          <cell r="L779" t="str">
            <v>Lô AIV-4, khu công nghiệp Giao Long giai đoạn II, xã An Phước, huyện Châu Thành, tỉnh Bến Tre.</v>
          </cell>
          <cell r="M779" t="str">
            <v>No AIV-4, Giao Long Phase II industrial park, An Phuoc commune, Chau Thanh district, Ben Tre province</v>
          </cell>
          <cell r="P779" t="str">
            <v>* Thuốc không vô trùng: Thuốc dùng ngoài dạng lỏng (Dung dịch, nhũ dịch, cồn thuốc); Thuốc dạng bán rắn (Thuốc kem, thuốc mỡ dùng ngoài). _x000D_
* Xuất xưởng thuốc không vô trùng. _x000D_
* Thuốc dược liệu, thuốc cổ truyền: Viên nén (Viên nén, viên nén bao đường; Viên than hoạt tính); Viên hoàn (Viên hoàn cứng). _x000D_
* Xuất xưởng thuốc dược liệu, thuốc cổ truyền. _x000D_
* Đóng gói sơ cấp (chỉ bao gồm đóng gói dạng chai, lọ): Tất cả các dạng thuốc ở mục Thuốc không vô trùng và Thuốc dược liệu, thuốc cổ truyền. _x000D_
* Đóng gói thứ cấp: Tất cả các dạng thuốc ở mục Thuốc không vô trùng và Thuốc dược liệu, thuốc cổ truyền. _x000D_
* Kiểm tra chất lượng: Vi sinh (Giới hạn nhiễm khuẩn; Định lượng hoạt lực kháng sinh bằng vi sinh vật); Hóa học / Vật lý._x000D_
(*Phạm vi chứng nhận bao gồm cả thuốc chứa dược liệu thuộc Danh mục dược liệu độc làm thuốc.*)_x000D_
{2.1.5: Dung dịch, nhũ dịch, cồn thuốc;_x000D_
2.1.11: Thuốc kem, thuốc mỡ dùng ngoài;_x000D_
2.2: _x000D_
4.1.11: Viên nén, viên nén bao đường; Viên than hoạt tính;_x000D_
4.1.13: Viên hoàn cứng;_x000D_
4.2: _x000D_
6.1: chỉ bao gồm đóng gói dạng chai, lọ_x000D_
6.1.1: 2.1 và 4.1;_x000D_
6.2: _x000D_
6.2.1: 2.1 và 4.1;_x000D_
7.1.2: _x000D_
7.1.3: _x000D_
7.2:}*</v>
          </cell>
          <cell r="R779" t="str">
            <v>WHO-GMP</v>
          </cell>
          <cell r="T779" t="str">
            <v>647/GCN-QLD</v>
          </cell>
          <cell r="U779">
            <v>43759</v>
          </cell>
          <cell r="V779">
            <v>44569</v>
          </cell>
          <cell r="Y779" t="str">
            <v>* Không vô trùng (kem, mỡ)_x000D_
* Xuất xưởng thuốc không vô trùng. _x000D__x000D_
* Thuốc dược liệu (viên)_x000D_
* Xuất xưởng thuốc dược liệu, thuốc cổ truyền. _x000D__x000D_
* Đóng gói sơ cấp (chỉ bao gồm đóng gói dạng chai, lọ)_x000D_
* Đóng gói thứ cấp_x000D_
* QC</v>
          </cell>
          <cell r="Z779" t="str">
            <v>x</v>
          </cell>
          <cell r="AA779" t="str">
            <v>x</v>
          </cell>
          <cell r="AH779" t="str">
            <v>D H</v>
          </cell>
          <cell r="AL779" t="str">
            <v>N</v>
          </cell>
          <cell r="AN779" t="str">
            <v>N</v>
          </cell>
          <cell r="AV779" t="b">
            <v>1</v>
          </cell>
          <cell r="AW779" t="b">
            <v>0</v>
          </cell>
          <cell r="AX779" t="b">
            <v>0</v>
          </cell>
          <cell r="AY779">
            <v>189</v>
          </cell>
          <cell r="AZ779">
            <v>145</v>
          </cell>
          <cell r="BA779">
            <v>145</v>
          </cell>
          <cell r="BB779" t="str">
            <v>345/ĐKKDD-BYT</v>
          </cell>
          <cell r="BC779" t="str">
            <v>Cục Quản lý Dược Việt Nam</v>
          </cell>
        </row>
        <row r="780">
          <cell r="A780">
            <v>787</v>
          </cell>
          <cell r="B780" t="str">
            <v>o</v>
          </cell>
          <cell r="C780" t="str">
            <v>GMP-25B</v>
          </cell>
          <cell r="D780" t="str">
            <v>GMP</v>
          </cell>
          <cell r="E780">
            <v>206</v>
          </cell>
          <cell r="H780">
            <v>25</v>
          </cell>
          <cell r="I780" t="str">
            <v>B</v>
          </cell>
          <cell r="J780" t="str">
            <v>Công ty TNHH liên doanh Stellapharm</v>
          </cell>
          <cell r="K780" t="str">
            <v>Stellapharm J.V. Co., Ltd</v>
          </cell>
          <cell r="L780" t="str">
            <v>K63/1 Nguyễn Thị Sóc, ấp Mỹ Hòa 2, xã Xuân Thới Đông, huyện Hóc Môn, thành phố Hồ Chí Minh.</v>
          </cell>
          <cell r="M780" t="str">
            <v>K63/1 Nguyen Thi Soc, My Hoa 2 hamlet, Xuan Thoi Dong village, Hoc Mon district, Ho Chi Minh city.</v>
          </cell>
          <cell r="N780" t="str">
            <v>K63/1 Nguyễn Thị Sóc, ấp Mỹ Hòa 2, xã Xuân Thới Đông, huyện Hóc Môn, thành phố Hồ Chí Minh.</v>
          </cell>
          <cell r="P780" t="str">
            <v>* Thuốc không vô trùng: Viên nang cứng; Thuốc dùng ngoài dạng lỏng (Dung dịch, hỗn dịch); Dạng bào chế rắn khác (Thuốc bột, thuốc cốm); Thuốc dạng bán rắn (Thuốc kem, thuốc gel, thuốc mỡ); Viên nén (Viên nén, viên bao phim; Viên nén chứa hormon sinh dục).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độc (trừ thuốc chứa chất độc tế bào/kìm tế bào và hormon sinh dục),  thuốc trong Danh mục thuốc, dược chất thuộc Danh mục chất bị cấm sử dụng trong một số ngành, lĩnh vực: áp dụng đối với dạng bào chế tại mục 2.1.1, 2.1.5, 2.1.8, 2.1.11, dạng viên nén, viên bao phim tại mục 2.1.13._x000D_
2. Giấy chứng nhận có hiệu lực đến ngày 30/05/2020.*)_x000D_
{2.1.1: _x000D_
2.1.5: Dung dịch, hỗn dịch;_x000D_
2.1.8: Thuốc bột, thuốc cốm;_x000D_
2.1.11: Thuốc kem, thuốc gel, thuốc mỡ;_x000D_
2.1.13: Viên nén, viên bao phim; Viên nén chứa hormon sinh dục;_x000D_
2.2: _x000D_
6.1.1: 2.1_x000D_
6.2.1: 2.1_x000D_
7.1.2: _x000D_
7.1.3: _x000D_
7.2:}*</v>
          </cell>
          <cell r="R780" t="str">
            <v>WHO-GMP</v>
          </cell>
          <cell r="S780">
            <v>43981</v>
          </cell>
          <cell r="T780" t="str">
            <v>614/GCN-QLD</v>
          </cell>
          <cell r="U780">
            <v>43742</v>
          </cell>
          <cell r="V780">
            <v>43981</v>
          </cell>
          <cell r="X780" t="str">
            <v>Tái</v>
          </cell>
          <cell r="Y780" t="str">
            <v>* Không vô trùng (+Hóc môn) (viên, cốm, bột uống, kem, gel, mỡ)_x000D_
* Xuất xưởng thuốc không vô trùng. _x000D__x000D_
* Đóng gói sơ cấp_x000D_
* Đóng gói thứ cấp_x000D_
* QC</v>
          </cell>
          <cell r="Z780" t="str">
            <v>x</v>
          </cell>
          <cell r="AH780" t="str">
            <v>N</v>
          </cell>
          <cell r="AJ780" t="str">
            <v>x</v>
          </cell>
          <cell r="AL780" t="str">
            <v>N</v>
          </cell>
          <cell r="AN780" t="str">
            <v>N</v>
          </cell>
          <cell r="AV780" t="b">
            <v>1</v>
          </cell>
          <cell r="AW780" t="b">
            <v>0</v>
          </cell>
          <cell r="AX780" t="b">
            <v>0</v>
          </cell>
          <cell r="AY780">
            <v>19</v>
          </cell>
          <cell r="AZ780">
            <v>61</v>
          </cell>
          <cell r="BA780">
            <v>61</v>
          </cell>
          <cell r="BB780" t="str">
            <v>245/ĐKKDD-BYT</v>
          </cell>
          <cell r="BC780" t="str">
            <v>Cục Quản lý Dược Việt Nam</v>
          </cell>
        </row>
        <row r="781">
          <cell r="A781">
            <v>788</v>
          </cell>
          <cell r="B781" t="str">
            <v>o</v>
          </cell>
          <cell r="C781" t="str">
            <v>GMP-179A</v>
          </cell>
          <cell r="D781" t="str">
            <v>GMP</v>
          </cell>
          <cell r="E781">
            <v>698</v>
          </cell>
          <cell r="H781">
            <v>179</v>
          </cell>
          <cell r="I781" t="str">
            <v>A</v>
          </cell>
          <cell r="J781" t="str">
            <v>Công ty TNHH Vạn Xuân</v>
          </cell>
          <cell r="L781" t="str">
            <v>Đường số 3, cụm công nghiệp Liên Hưng, ấp Bình Tiền 2, xã Đức Hòa Hạ, huyện Đức Hòa, tỉnh Long An.</v>
          </cell>
          <cell r="P781" t="str">
            <v>* Thuốc dược liệu, thuốc cổ truyền: Viên nang cứng; Thuốc dùng ngoài dạng lỏng (Dung dịch dùng ngoài; Dầu gió); Dạng bào chế rắn khác (Thuốc bột, thuốc cốm); Viên nén (Viên nén; Viên nén bao phim). _x000D_
* Xuất xưởng thuốc dược liệu, thuốc cổ truyền. _x000D_
* Nguyên liệu từ dược liệu: Cao dược liệu (Cao khô; Cao đặc; Cao lỏng). _x000D_
* Đóng gói sơ cấp: Tất cả các dạng thuốc ở mục Thuốc dược liệu, thuốc cổ truyền và Nguyên liệu từ dược liệu. _x000D_
* Đóng gói thứ cấp: Tất cả các dạng thuốc ở mục Thuốc dược liệu, thuốc cổ truyền và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4.1.4: Dung dịch dùng ngoài; Dầu gió;_x000D_
4.1.7: Thuốc bột, thuốc cốm;_x000D_
4.1.11: Viên nén; Viên nén bao phim;_x000D_
4.2: _x000D_
5.2.1: Cao khô; Cao đặc; Cao lỏng;_x000D_
6.1.1: 4.1 và 5.2;_x000D_
6.2.1: 4.1 và 5.2_x000D_
7.1.2: _x000D_
7.2: _x000D_
- Thuốc dược liệu:  Thuốc từ dược liệu: dầu gió_x000D_
- -_x000D_
- Dược liệu:  Nguyên liệu làm thuốc từ dược liệu: .}*</v>
          </cell>
          <cell r="R781" t="str">
            <v>WHO-GMP</v>
          </cell>
          <cell r="T781" t="str">
            <v>659/GCN-QLD</v>
          </cell>
          <cell r="U781">
            <v>43766</v>
          </cell>
          <cell r="V781">
            <v>44661</v>
          </cell>
          <cell r="Y781" t="str">
            <v>* Thuốc dược liệu (viên, cốm, bột uống, nước dùng ngoài)_x000D_
* Xuất xưởng thuốc dược liệu, thuốc cổ truyền. _x000D__x000D_
* Nguyên liệu từ dược liệu (cao)_x000D_
* Đóng gói sơ cấp_x000D_
* Đóng gói thứ cấp_x000D_
* QC</v>
          </cell>
          <cell r="AA781" t="str">
            <v>x</v>
          </cell>
          <cell r="AE781" t="str">
            <v>x</v>
          </cell>
          <cell r="AH781" t="str">
            <v>D</v>
          </cell>
          <cell r="AI781" t="str">
            <v>D</v>
          </cell>
          <cell r="AU781" t="str">
            <v>D</v>
          </cell>
          <cell r="AV781" t="b">
            <v>1</v>
          </cell>
          <cell r="AW781" t="b">
            <v>0</v>
          </cell>
          <cell r="AX781" t="b">
            <v>0</v>
          </cell>
          <cell r="AY781">
            <v>156</v>
          </cell>
          <cell r="AZ781">
            <v>148</v>
          </cell>
          <cell r="BA781">
            <v>148</v>
          </cell>
          <cell r="BB781" t="str">
            <v>359/ĐKKDD-BYT</v>
          </cell>
          <cell r="BC781" t="str">
            <v>Cục Quản lý Dược Việt Nam</v>
          </cell>
        </row>
        <row r="782">
          <cell r="A782">
            <v>789</v>
          </cell>
          <cell r="B782" t="str">
            <v>o</v>
          </cell>
          <cell r="C782" t="str">
            <v>GMP-262A</v>
          </cell>
          <cell r="D782" t="str">
            <v>GMP</v>
          </cell>
          <cell r="E782">
            <v>831</v>
          </cell>
          <cell r="H782">
            <v>262</v>
          </cell>
          <cell r="I782" t="str">
            <v>A</v>
          </cell>
          <cell r="J782" t="str">
            <v>Cơ sở kinh doanh thuốc y học cổ truyền Đức Thịnh Đường</v>
          </cell>
          <cell r="L782" t="str">
            <v>Thôn Cái Tắt, xã An Đông, huyện An Dương, thành phố Hải Phòng.</v>
          </cell>
          <cell r="N782" t="str">
            <v>23/47 Lê Lai, Tp. Hải Phòng</v>
          </cell>
          <cell r="P782" t="str">
            <v>* Thuốc dược liệu, thuốc cổ truyền: Thuốc uống dạng lỏng (Sirô uống).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{4.1.5: Sirô uống;_x000D_
4.2: _x000D_
6.1.1: 4.1_x000D_
6.2.1: 4.1_x000D_
7.1.2: _x000D_
7.2: _x000D_
- Thuốc dược liệu: thuốc dược liệu: Siro uống}*</v>
          </cell>
          <cell r="R782" t="str">
            <v>WHO-GMP</v>
          </cell>
          <cell r="T782" t="str">
            <v>677/GCN-QLD</v>
          </cell>
          <cell r="U782">
            <v>43773</v>
          </cell>
          <cell r="V782">
            <v>44802</v>
          </cell>
          <cell r="Y782" t="str">
            <v>* Thuốc dược liệu_x000D_
* Xuất xưởng thuốc dược liệu, thuốc cổ truyền. _x000D__x000D_
* Đóng gói sơ cấp_x000D_
* Đóng gói thứ cấp_x000D_
* QC</v>
          </cell>
          <cell r="AA782" t="str">
            <v>x</v>
          </cell>
          <cell r="AK782" t="str">
            <v>D</v>
          </cell>
          <cell r="AV782" t="b">
            <v>1</v>
          </cell>
          <cell r="AW782" t="b">
            <v>0</v>
          </cell>
          <cell r="AX782" t="b">
            <v>0</v>
          </cell>
          <cell r="AY782">
            <v>238</v>
          </cell>
          <cell r="AZ782">
            <v>155</v>
          </cell>
          <cell r="BA782">
            <v>155</v>
          </cell>
          <cell r="BB782" t="str">
            <v>349/ĐKKDD-BYT</v>
          </cell>
          <cell r="BC782" t="str">
            <v>Cục Quản lý Dược Việt Nam</v>
          </cell>
        </row>
        <row r="783">
          <cell r="A783">
            <v>790</v>
          </cell>
          <cell r="B783" t="str">
            <v>o</v>
          </cell>
          <cell r="C783" t="str">
            <v>GMP-69A</v>
          </cell>
          <cell r="D783" t="str">
            <v>GMP</v>
          </cell>
          <cell r="E783">
            <v>833</v>
          </cell>
          <cell r="H783">
            <v>69</v>
          </cell>
          <cell r="I783" t="str">
            <v>A</v>
          </cell>
          <cell r="J783" t="str">
            <v>Công ty TNHH Phil Inter Pharma</v>
          </cell>
          <cell r="K783" t="str">
            <v>Phil Inter Pharma Co., Ltd.</v>
          </cell>
          <cell r="L783" t="str">
            <v>Số 25, đường số 8 (Nhà máy 1) và số 20, đường Hữu Nghị (Nhà máy 2), khu công nghiệp Việt Nam- Singapore, thị xã Thuận An, tỉnh Bình Dương.</v>
          </cell>
          <cell r="P783" t="str">
            <v>* Thuốc sản xuất vô trùng: Thuốc dạng rắn và cấy ghép (Thuốc bột pha tiêm chứa kháng sinh nhóm Cephalosporin - nhà máy 2). _x000D_
* Thuốc không vô trùng: Viên nang cứng (chứa kháng sinh nhóm Cephalosporin - nhà máy 2); Viên nang mềm (nhà máy 1 và nhà máy 2); Dạng bào chế rắn khác (Thuốc bột chứa kháng sinh nhóm Cephalosporin - nhà máy 2); Thuốc dạng bán rắn (Thuốc kem, thuốc gel, thuốc mỡ - nhà máy 1). _x000D_
* Đóng gói sơ cấp: Tất cả các dạng thuốc ở mục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{1.1.5: Thuốc bột pha tiêm chứa kháng sinh nhóm Cephalosporin - nhà máy 2; _x000D_
2.1.1: chứa kháng sinh nhóm Cephalosporin - nhà máy 2;_x000D_
2.1.2: nhà máy 1 và nhà máy 2;_x000D_
2.1.8: Thuốc bột chứa kháng sinh nhóm Cephalosporin - nhà máy 2; _x000D_
2.1.11: Thuốc kem, thuốc gel, thuốc mỡ - nhà máy 1;_x000D_
6.1: _x000D_
6.1.1: 2;_x000D_
6.2: _x000D_
6.2.1: 1 và 2;_x000D_
7: _x000D_
7.1: _x000D_
7.1.1: _x000D_
7.1.2: _x000D_
7.1.3: _x000D_
7.2: _x000D_
- Non-β:  Nhà máy số 25, Đường số 8, Khu công nghiệp Việt Nam - Singapore (VSIP), Thị xã Thuận An, Tỉnh Bình Dương:_x000D_
- Thuốc không chứa kháng sinh β-Lactam: ._x000D_
- -_x000D_
-  Nhà máy số 20, Đại lộ Hữu Nghị, Khu công nghiệp Việt Nam - Singapore (VSIP), Thị xã Thuận An, Tỉnh Bình Dương:_x000D_
- + Thuốc không chứa kháng sinh β-Lactam: Viên nang mềm;_x000D_
- + Thuốc chứa kháng sinh nhóm Cephalosporin: .}*</v>
          </cell>
          <cell r="R783" t="str">
            <v>WHO-GMP</v>
          </cell>
          <cell r="T783" t="str">
            <v>691/GCN-QLD</v>
          </cell>
          <cell r="U783">
            <v>43777</v>
          </cell>
          <cell r="V783">
            <v>44794</v>
          </cell>
          <cell r="Y783" t="str">
            <v>* Vô trùng (Cephalosporin) (tiêm bột)_x000D_
* Không vô trùng (+Cephalosporin) (viên, nang mềm, kem, gel, mỡ)_x000D_
* Đóng gói sơ cấp_x000D_
* Đóng gói thứ cấp_x000D_
* QC</v>
          </cell>
          <cell r="Z783" t="str">
            <v>x</v>
          </cell>
          <cell r="AF783" t="str">
            <v>C</v>
          </cell>
          <cell r="AH783" t="str">
            <v>C</v>
          </cell>
          <cell r="AN783" t="str">
            <v>N</v>
          </cell>
          <cell r="AP783" t="str">
            <v>x</v>
          </cell>
          <cell r="AV783" t="b">
            <v>1</v>
          </cell>
          <cell r="AW783" t="b">
            <v>0</v>
          </cell>
          <cell r="AX783" t="b">
            <v>0</v>
          </cell>
          <cell r="AY783">
            <v>56</v>
          </cell>
          <cell r="AZ783">
            <v>160</v>
          </cell>
          <cell r="BA783">
            <v>160</v>
          </cell>
          <cell r="BB783" t="str">
            <v>428/ĐKKDD-BYT</v>
          </cell>
          <cell r="BC783" t="str">
            <v>Cục Quản lý Dược Việt Nam</v>
          </cell>
        </row>
        <row r="784">
          <cell r="A784">
            <v>791</v>
          </cell>
          <cell r="B784" t="str">
            <v>-</v>
          </cell>
          <cell r="C784" t="str">
            <v/>
          </cell>
          <cell r="D784" t="str">
            <v>GMP</v>
          </cell>
          <cell r="E784">
            <v>854</v>
          </cell>
          <cell r="H784">
            <v>264</v>
          </cell>
          <cell r="I784" t="str">
            <v>A</v>
          </cell>
          <cell r="J784" t="str">
            <v>Pymepharco - Nhà máy dược phẩm PME II</v>
          </cell>
          <cell r="K784" t="str">
            <v>Pymepharco - PME II Pharmaceutical Factory</v>
          </cell>
          <cell r="L784" t="str">
            <v>189 Hoàng Văn Thụ, phường 9, thành phố Tuy Hòa, tỉnh Phú Yên.</v>
          </cell>
          <cell r="M784" t="str">
            <v>189 Hoang Van Thu, ward 9, Tuy Hoa city, Phu Yen province</v>
          </cell>
          <cell r="N784" t="str">
            <v>Số 166-170, phố Nguyễn Huệ, phường 7, thành phố Tuy Hòa, tỉnh Phú Yên.</v>
          </cell>
          <cell r="O784" t="str">
            <v>Nº 166-170, Nguyen Hue street, ward 7, Tuy Hoa city, Phu Yen province</v>
          </cell>
          <cell r="P78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_x000D_
6.1.1: 2.1_x000D_
6.2.1: 2.1_x000D_
7.1.2: _x000D_
7.1.3: _x000D_
7.2: _x000D_
- Non-β:  Thuốc không chứa kháng sinh nhóm β-Lactam:}*</v>
          </cell>
          <cell r="R784" t="str">
            <v>WHO-GMP</v>
          </cell>
          <cell r="T784" t="str">
            <v>692/GCN-QLD</v>
          </cell>
          <cell r="U784">
            <v>43777</v>
          </cell>
          <cell r="V784">
            <v>44846</v>
          </cell>
          <cell r="Y784" t="str">
            <v>* Không vô trùng (viên, cốm, bột uống)_x000D_
* Xuất xưởng thuốc không vô trùng. _x000D__x000D_
* Đóng gói sơ cấp_x000D_
* Đóng gói thứ cấp_x000D_
* QC</v>
          </cell>
          <cell r="Z784" t="str">
            <v>x</v>
          </cell>
          <cell r="AH784" t="str">
            <v>N</v>
          </cell>
          <cell r="AV784" t="b">
            <v>1</v>
          </cell>
          <cell r="AW784" t="b">
            <v>0</v>
          </cell>
          <cell r="AX784" t="b">
            <v>0</v>
          </cell>
          <cell r="AY784">
            <v>40</v>
          </cell>
          <cell r="AZ784">
            <v>161</v>
          </cell>
          <cell r="BA784">
            <v>161</v>
          </cell>
          <cell r="BB784" t="str">
            <v>354/ĐKKDD-BYT</v>
          </cell>
          <cell r="BC784" t="str">
            <v>Cục Quản lý Dược Việt Nam</v>
          </cell>
        </row>
        <row r="785">
          <cell r="A785">
            <v>792</v>
          </cell>
          <cell r="B785" t="str">
            <v>o</v>
          </cell>
          <cell r="C785" t="str">
            <v>GMP-87A</v>
          </cell>
          <cell r="D785" t="str">
            <v>GMP</v>
          </cell>
          <cell r="E785">
            <v>429</v>
          </cell>
          <cell r="H785">
            <v>87</v>
          </cell>
          <cell r="I785" t="str">
            <v>A</v>
          </cell>
          <cell r="J785" t="str">
            <v>Công ty cổ phần Dược phẩm Minh Dân</v>
          </cell>
          <cell r="K785" t="str">
            <v/>
          </cell>
          <cell r="L785" t="str">
            <v>Cơ sở 1: Lô E2, đường N4, khu công nghiệp Hòa Xá, phường Lộc Hòa, thành phố Nam Định, tỉnh Nam Định;_x000D_
Cơ sở 2: Lô N8, đường N5, khu công nghiệp Hòa Xá, phường Mỹ Xá, thành phố Nam Định, tỉnh Nam Định</v>
          </cell>
          <cell r="M785" t="str">
            <v>Site 1: Lot E2, N4 street, Hoa Xa Industrial Zone, Loc Hoa ward, Nam Dinh city, Nam Dinh province_x000D_
Site 2: Lot N8, N5 street, Hoa Xa Industrial Zone, My Xa ward, Nam Dinh city, Nam Dinh province</v>
          </cell>
          <cell r="N785" t="str">
            <v>Lô E2 đường N4, khu công nghiệp Hòa Xá, phường Lộc Hòa, thành phố Nam Định, tỉnh Nam Định</v>
          </cell>
          <cell r="O785" t="str">
            <v>Lot E2, N4 Street, Hoa Xa Industrial Zone, Loc Hoa ward, Nam Dinh city, Nam Dinh province</v>
          </cell>
          <cell r="P785" t="str">
            <v>* Thuốc sản xuất vô trùng (Cơ sở 2): Thuốc dạng lỏng thể tích lớn (Dung dịch thuốc tiêm truyền); Thuốc dạng lỏng thể tích nhỏ (Thuốc tiêm dung dịch; Dung dịch thuốc tiêm truyền; Thuốc nhỏ mắt); Thuốc dạng rắn và cấy ghép (Thuốc bột pha tiêm chứa kháng sinh nhóm Cephalosporin và Penicillin). _x000D_
* Thuốc tiệt trùng cuối (Cơ sở 2): Thuốc dạng lỏng thể tích lớn (Dung dịch thuốc tiêm truyền); Thuốc dạng lỏng thể tích nhỏ (Thuốc tiêm dung dịch; Dung dịch thuốc tiêm truyền). _x000D_
* Xuất xưởng thuốc vô trùng. _x000D_
* Thuốc không vô trùng: Viên nang cứng (Viên nang cứng (Cơ sở 2); Viên nang cứng chứa kháng sinh nhóm Cephalosporin và Penicillin (Cơ sở 1)); Thuốc dùng ngoài dạng lỏng (Thuốc nhỏ mũi, thuốc nhỏ tai (Cơ sở 2)); Dạng bào chế rắn khác (Thuốc bột, thuốc cốm (Cơ sở 2); Thuốc bột, thuốc cốm chứa kháng sinh nhóm Cephalosporin và Penicillin (Cơ sở 1)); Viên nén (Viên nén, viên nén bao phim (Cơ sở 2); Viên nén, viên nén bao phim chứa kháng sinh nhóm Cephalosporin và Penicillin (Cơ sở 1)); Thuốc không vô trùng khác (Viên nén sủi bọt, thuốc bột sủi bọt, thuốc cốm sủi bọt (Cơ sở 2)).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(Cơ sở 1):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 Cơ sở 2_x000D_
1.1.1: Dung dịch thuốc tiêm truyền;_x000D_
1.1.4: Thuốc tiêm dung dịch; Dung dịch thuốc tiêm truyền; Thuốc nhỏ mắt;_x000D_
1.1.5: Thuốc bột pha tiêm chứa kháng sinh nhóm Cephalosporin và Penicillin;_x000D_
1.2: Cơ sở 2_x000D_
1.2.1: Dung dịch thuốc tiêm truyền;_x000D_
1.2.3: Thuốc tiêm dung dịch; Dung dịch thuốc tiêm truyền;_x000D_
1.3: _x000D_
2.1.1: Viên nang cứng (Cơ sở 2); Viên nang cứng chứa kháng sinh nhóm Cephalosporin và Penicillin (Cơ sở 1);_x000D_
2.1.5: Thuốc nhỏ mũi, thuốc nhỏ tai (Cơ sở 2);_x000D_
2.1.8: Thuốc bột, thuốc cốm (Cơ sở 2); Thuốc bột, thuốc cốm chứa kháng sinh nhóm Cephalosporin và Penicillin (Cơ sở 1);_x000D_
2.1.13: Viên nén, viên nén bao phim (Cơ sở 2); Viên nén, viên nén bao phim chứa kháng sinh nhóm Cephalosporin và Penicillin (Cơ sở 1);_x000D_
2.1.15: Viên nén sủi bọt, thuốc bột sủi bọt, thuốc cốm sủi bọt (Cơ sở 2);_x000D_
2.2: _x000D_
6.1: _x000D_
6.1.1: 2.1;_x000D_
6.2.1: 1.1, 1.2, 2.1;_x000D_
7: Cơ sở 1_x000D_
7.1: _x000D_
7.1.1: _x000D_
7.1.2: _x000D_
7.1.3: _x000D_
7.2: _x000D_
7.3.1:}*</v>
          </cell>
          <cell r="R785" t="str">
            <v>WHO-GMP</v>
          </cell>
          <cell r="S785">
            <v>44163</v>
          </cell>
          <cell r="T785" t="str">
            <v>745/GCN-QLD</v>
          </cell>
          <cell r="U785">
            <v>43810</v>
          </cell>
          <cell r="V785">
            <v>44163</v>
          </cell>
          <cell r="X785" t="str">
            <v>Tái + Mới</v>
          </cell>
          <cell r="Y785" t="str">
            <v>* Vô trùng (Cs 2) (+Penicillin &amp; Cephalosporin) (tiêm bột, tiêm nước, nhỏ mắt)_x000D_
* Vô trùng cuối (Cs 2) (tiêm nước)_x000D_
* Xuất xưởng thuốc vô trùng. _x000D__x000D_
* Không vô trùng (+Penicillin &amp; Cephalosporin) (viên, cốm, bột uống, nhỏ mũi)_x000D_
* Xuất xưởng thuốc không vô trùng. _x000D__x000D_
* Đóng gói sơ cấp_x000D_
* Đóng gói thứ cấp_x000D_
* QC (Cs 1)</v>
          </cell>
          <cell r="Z785" t="str">
            <v>x</v>
          </cell>
          <cell r="AF785" t="str">
            <v>P C</v>
          </cell>
          <cell r="AG785" t="str">
            <v>N</v>
          </cell>
          <cell r="AH785" t="str">
            <v>N P C S</v>
          </cell>
          <cell r="AM785" t="str">
            <v>N</v>
          </cell>
          <cell r="AV785" t="b">
            <v>1</v>
          </cell>
          <cell r="AW785" t="b">
            <v>0</v>
          </cell>
          <cell r="AX785" t="b">
            <v>0</v>
          </cell>
          <cell r="AY785">
            <v>71</v>
          </cell>
          <cell r="AZ785">
            <v>156</v>
          </cell>
          <cell r="BA785">
            <v>156</v>
          </cell>
          <cell r="BB785" t="str">
            <v>79/ĐKKDD-BYT</v>
          </cell>
          <cell r="BC785" t="str">
            <v>Cục Quản lý Dược Việt Nam</v>
          </cell>
        </row>
        <row r="786">
          <cell r="A786">
            <v>793</v>
          </cell>
          <cell r="B786" t="str">
            <v>o</v>
          </cell>
          <cell r="C786" t="str">
            <v>GMP-123A</v>
          </cell>
          <cell r="D786" t="str">
            <v>GMP</v>
          </cell>
          <cell r="E786">
            <v>548</v>
          </cell>
          <cell r="H786">
            <v>123</v>
          </cell>
          <cell r="I786" t="str">
            <v>A</v>
          </cell>
          <cell r="J786" t="str">
            <v>Công ty cổ phần Hóa Dược Việt Nam</v>
          </cell>
          <cell r="L786" t="str">
            <v>Số 192, phố Đức Giang, phường Thượng Thanh, quận Long Biên, thành phố Hà Nội.</v>
          </cell>
          <cell r="M786" t="str">
            <v>Nº 192, Duc Giang street, Thuong Thanh ward, Long Bien district, Ha Noi city</v>
          </cell>
          <cell r="N786" t="str">
            <v>273 Tây Sơn, phường Ngã Tư Sở, quận Đống Đa, thành phố Hà Nội</v>
          </cell>
          <cell r="O786" t="str">
            <v>273 Tay Son, Nga Tu So ward, Dong Da district, Ha Noi city</v>
          </cell>
          <cell r="P786" t="str">
            <v>* Thuốc không vô trùng: Viên nang cứng; Viên nang mềm; Viên nhai; Thuốc dùng ngoài dạng lỏng (Dung dịch, hỗn dịch, nhũ dịch); Thuốc uống dạng lỏng (Dung dịch, hỗn dịch, sirô); Dạng bào chế rắn khác (Thuốc bột, thuốc cốm); Thuốc dạng bán rắn (Kem, gel, mỡ); Viên nén (Viên nén, viên bao phim, viên bao đường); Miếng dán. _x000D_
* Xuất xưởng thuốc không vô trùng. _x000D_
* Nguyên liệu hóa dược: Nguyên liệu không vô trùng (Dạng bột: Magnesi carbonat base, Magnesi stearat, Magnesi sulfat, Magnesi trisilicat, Magnesi clorid, Magnesi lactat, Natri clorid, Terpin hydrat, Berberin clorid, Calci carbonat, Calci lactate pentahydrat, Calci phosphat, Calci hydrogen phosphat, Bột Talc, Nabica, Sắt (II) oxalat, Bari sulfat, Kẽm lactat dihydrat, Kali nhôm sulfat, Kali clorid, Taurin; Dạng hạt: Vôi soda; Dạng lỏng: Diethyl phtalat (D.E.P), Cồn tuyệt đối, Cồn 96%, Calci clorid). _x000D_
* Nguyên liệu từ dược liệu: Cao dược liệu (Cao đặc, cao khô). _x000D_
* Đóng gói sơ cấp: Tất cả các dạng thuốc ở mục Thuốc không vô trùng, Nguyên liệu hóa dược, Nguyên liệu từ dược liệu. _x000D_
* Đóng gói thứ cấp: Tất cả các dạng thuốc ở mục Thuốc không vô trùng, Nguyên liệu hóa dược, Nguyên liệu từ dược liệu.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2.1.3: _x000D_
2.1.5: Dung dịch, hỗn dịch, nhũ dịch;_x000D_
2.1.6: Dung dịch, hỗn dịch, sirô;_x000D_
2.1.8: Thuốc bột, thuốc cốm;_x000D_
2.1.11: Kem, gel, mỡ;_x000D_
2.1.13: Viên nén, viên bao phim, viên bao đường;_x000D_
2.1.14: _x000D_
2.2: _x000D_
5.1: _x000D_
5.1.2: Dạng bột: Magnesi carbonat base, Magnesi stearat, Magnesi sulfat, Magnesi trisilicat, Magnesi clorid, Magnesi lactat, Natri clorid, Terpin hydrat, Berberin clorid, Calci carbonat, Calci lactate pentahydrat, Calci phosphat, Calci hydrogen phosphat, Bột Talc, Nabica, Sắt (II) oxalat, Bari sulfat, Kẽm lactat dihydrat, Kali nhôm sulfat, Kali clorid, Taurin; Dạng hạt: Vôi soda; Dạng lỏng: Diethyl phtalat (D.E.P), Cồn tuyệt đối, Cồn 96%, Calci clorid;_x000D_
5.2.1: Cao đặc, cao khô;_x000D_
6.1: _x000D_
6.1.1: 2.1, 5.1, 5.2;_x000D_
6.2: _x000D_
6.2.1: 2.1, 5.1, 5.2;_x000D_
7.1.2: _x000D_
7.1.3: _x000D_
7.2:}*</v>
          </cell>
          <cell r="R786" t="str">
            <v>WHO-GMP</v>
          </cell>
          <cell r="T786" t="str">
            <v>704/GCN-QLD</v>
          </cell>
          <cell r="U786">
            <v>43789</v>
          </cell>
          <cell r="V786">
            <v>44732</v>
          </cell>
          <cell r="Y786" t="str">
            <v>* Không vô trùng (viên, cốm, bột uống, nang mềm, kem, gel, mỡ)_x000D_
* Xuất xưởng thuốc không vô trùng. _x000D__x000D_
* Nguyên liệu hóa dược_x000D_
* Nguyên liệu từ dược liệu (cao)_x000D_
* Đóng gói sơ cấp_x000D_
* Đóng gói thứ cấp_x000D_
* QC</v>
          </cell>
          <cell r="Z786" t="str">
            <v>x</v>
          </cell>
          <cell r="AD786" t="str">
            <v>x</v>
          </cell>
          <cell r="AE786" t="str">
            <v>x</v>
          </cell>
          <cell r="AH786" t="str">
            <v>N</v>
          </cell>
          <cell r="AI786" t="str">
            <v>D</v>
          </cell>
          <cell r="AK786" t="str">
            <v>N</v>
          </cell>
          <cell r="AL786" t="str">
            <v>N</v>
          </cell>
          <cell r="AN786" t="str">
            <v>N</v>
          </cell>
          <cell r="AP786" t="str">
            <v>x</v>
          </cell>
          <cell r="AV786" t="b">
            <v>1</v>
          </cell>
          <cell r="AW786" t="b">
            <v>0</v>
          </cell>
          <cell r="AX786" t="b">
            <v>0</v>
          </cell>
          <cell r="AY786">
            <v>103</v>
          </cell>
          <cell r="AZ786">
            <v>170</v>
          </cell>
          <cell r="BA786">
            <v>170</v>
          </cell>
          <cell r="BB786" t="str">
            <v>379/ĐKKDD-BYT</v>
          </cell>
          <cell r="BC786" t="str">
            <v>Cục Quản lý Dược Việt Nam</v>
          </cell>
        </row>
        <row r="787">
          <cell r="A787">
            <v>794</v>
          </cell>
          <cell r="B787" t="str">
            <v>o</v>
          </cell>
          <cell r="C787" t="str">
            <v>GMP-168A</v>
          </cell>
          <cell r="D787" t="str">
            <v>GMP</v>
          </cell>
          <cell r="E787">
            <v>679</v>
          </cell>
          <cell r="H787">
            <v>168</v>
          </cell>
          <cell r="I787" t="str">
            <v>A</v>
          </cell>
          <cell r="J787" t="str">
            <v>Công ty TNHH Đông Nam Dược Bảo Long</v>
          </cell>
          <cell r="L787" t="str">
            <v>Số 02, đường 430, ấp 1, xã Phước Vĩnh An, huyện Củ Chi, thành phố Hồ Chí Minh.</v>
          </cell>
          <cell r="P787" t="str">
            <v>* Thuốc dược liệu, thuốc cổ truyền: Viên nang cứng; Thuốc dùng ngoài dạng lỏng (Dung dịch, hỗn dịch; Cồn xoa bóp); Thuốc uống dạng lỏng (Dung dịch, hỗn dịch, cao lỏng, sirô); Viên nén (Viên nén, viên nén bao phim); Viên hoàn (Viên hoàn cứng, viên hoàn mềm); Thuốc khác (Trà hòa tan, trà túi lọc; Rượu thuốc). _x000D_
* Xuất xưởng thuốc dược liệu, thuốc cổ truyền. _x000D_
* Nguyên liệu từ dược liệu: Cao dược liệu (Cao đặc, cao lỏng, cao khô); Khác (Dược liệu đã sơ chế, chế biến). _x000D_
* Đóng gói sơ cấp: Tất cả các dạng thuốc ở mục Thuốc dược liệu, thuốc cổ truyền và Nguyên liệu từ dược liệu. _x000D_
* Đóng gói thứ cấp: Tất cả các dạng thuốc ở mục Thuốc dược liệu, thuốc cổ truyền và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4.1.4: Dung dịch, hỗn dịch; Cồn xoa bóp;_x000D_
4.1.5: Dung dịch, hỗn dịch, cao lỏng, sirô;_x000D_
4.1.11: Viên nén, viên nén bao phim;_x000D_
4.1.13: Viên hoàn cứng, viên hoàn mềm;_x000D_
4.1.14: Trà hòa tan, trà túi lọc; Rượu thuốc;_x000D_
4.2: _x000D_
5.2.1: Cao đặc, cao lỏng, cao khô;_x000D_
5.2.4: Dược liệu đã sơ chế, chế biến;_x000D_
6.1.1: 4.1 và 5.2;_x000D_
6.2.1: 4.1 và 5.2;_x000D_
7.1.2: _x000D_
7.2: _x000D_
- Thuốc dược liệu:  Thuốc từ dược liệu: rượu thuốc, trà hòa tan, trà túi lọc, cồn xoa bóp;_x000D_
- -_x000D_
- Dược liệu:  Nguyên liệu làm thuốc: .}*</v>
          </cell>
          <cell r="R787" t="str">
            <v>WHO-GMP</v>
          </cell>
          <cell r="T787" t="str">
            <v>703/GCN-QLD</v>
          </cell>
          <cell r="U787">
            <v>43789</v>
          </cell>
          <cell r="V787">
            <v>44660</v>
          </cell>
          <cell r="Y787" t="str">
            <v>* Thuốc dược liệu (viên, cao)_x000D_
* Xuất xưởng thuốc dược liệu, thuốc cổ truyền. _x000D__x000D_
* Nguyên liệu từ dược liệu (cao)_x000D_
* Đóng gói sơ cấp_x000D_
* Đóng gói thứ cấp_x000D_
* QC</v>
          </cell>
          <cell r="AA787" t="str">
            <v>x</v>
          </cell>
          <cell r="AE787" t="str">
            <v>x</v>
          </cell>
          <cell r="AH787" t="str">
            <v>D</v>
          </cell>
          <cell r="AI787" t="str">
            <v>D</v>
          </cell>
          <cell r="AK787" t="str">
            <v>D</v>
          </cell>
          <cell r="AL787" t="str">
            <v>D</v>
          </cell>
          <cell r="AU787" t="str">
            <v>D</v>
          </cell>
          <cell r="AV787" t="b">
            <v>1</v>
          </cell>
          <cell r="AW787" t="b">
            <v>0</v>
          </cell>
          <cell r="AX787" t="b">
            <v>0</v>
          </cell>
          <cell r="AY787">
            <v>145</v>
          </cell>
          <cell r="BA787" t="str">
            <v>-</v>
          </cell>
          <cell r="BB787" t="str">
            <v/>
          </cell>
          <cell r="BC787" t="str">
            <v>Cục Quản lý Dược Việt Nam</v>
          </cell>
        </row>
        <row r="788">
          <cell r="A788">
            <v>795</v>
          </cell>
          <cell r="B788" t="str">
            <v>o</v>
          </cell>
          <cell r="C788" t="str">
            <v>GLP-261A</v>
          </cell>
          <cell r="D788" t="str">
            <v>GLP</v>
          </cell>
          <cell r="E788">
            <v>830</v>
          </cell>
          <cell r="H788">
            <v>261</v>
          </cell>
          <cell r="I788" t="str">
            <v>A</v>
          </cell>
          <cell r="J788" t="str">
            <v>Trung tâm kiểm nghiệm thuốc, mỹ phẩm, thực phẩm tỉnh Bắc Kạn</v>
          </cell>
          <cell r="L788" t="str">
            <v>Tổ 9, phường Nguyễn Thị Minh Khai, thành phố Bắc Kạn, tỉnh Bắc Kạn.</v>
          </cell>
          <cell r="N788" t="str">
            <v>Tổ 9, phường Nguyễn Thị Minh Khai, thành phố Bắc Kạn, tỉnh Bắc Kạn.</v>
          </cell>
          <cell r="P788" t="str">
            <v>Kiểm nghiệm thuốc, nguyên liệu làm thuốc</v>
          </cell>
          <cell r="R788" t="str">
            <v>WHO-GLP</v>
          </cell>
          <cell r="T788" t="str">
            <v>732/GCN-QLD</v>
          </cell>
          <cell r="U788">
            <v>43795</v>
          </cell>
          <cell r="V788">
            <v>44825</v>
          </cell>
          <cell r="Y788" t="str">
            <v>???</v>
          </cell>
          <cell r="AV788" t="b">
            <v>0</v>
          </cell>
          <cell r="AW788" t="b">
            <v>1</v>
          </cell>
          <cell r="AX788" t="b">
            <v>0</v>
          </cell>
          <cell r="AY788">
            <v>237</v>
          </cell>
          <cell r="AZ788" t="str">
            <v>-</v>
          </cell>
          <cell r="BA788" t="str">
            <v>-</v>
          </cell>
          <cell r="BB788" t="str">
            <v/>
          </cell>
          <cell r="BC788" t="str">
            <v>Cục Quản lý Dược Việt Nam</v>
          </cell>
        </row>
        <row r="789">
          <cell r="A789">
            <v>796</v>
          </cell>
          <cell r="B789" t="str">
            <v>o</v>
          </cell>
          <cell r="C789" t="str">
            <v>GMP-52B</v>
          </cell>
          <cell r="D789" t="str">
            <v>GMP</v>
          </cell>
          <cell r="E789">
            <v>317</v>
          </cell>
          <cell r="H789">
            <v>52</v>
          </cell>
          <cell r="I789" t="str">
            <v>B</v>
          </cell>
          <cell r="J789" t="str">
            <v>Công ty cổ phần Dược phẩm Quảng Bình</v>
          </cell>
          <cell r="L789" t="str">
            <v>Số 46, đường Hữu Nghị, phường Bắc Lý, thành phố Đồng Hới, tỉnh Quảng Bình.</v>
          </cell>
          <cell r="P789" t="str">
            <v>* Thuốc sản xuất vô trùng: Thuốc dạng bán rắn (Thuốc mỡ tra mắt). _x000D_
* Xuất xưởng thuốc vô trùng. _x000D_
* Thuốc không vô trùng: Viên nang cứng; Thuốc dùng ngoài dạng lỏng (Dung dịch thuốc dùng ngoài, thuốc xịt mũi); Thuốc uống dạng lỏng (Dung dịch thuốc uống; Sirô thuốc); Dạng bào chế rắn khác (Thuốc bột, thuốc cốm); Thuốc dạng bán rắn (Kem, gel, mỡ dùng ngoài); Viên nén (Viên nén, viên nén bao phim, viên nén bao đường); Thuốc không vô trùng khác (Viên nén sủi bọt, Thuốc bột sủi bọt, Thuốc cốm sủi bọt). _x000D_
* Xuất xưởng thuốc không vô trùng. _x000D_
* Thuốc dược liệu, thuốc cổ truyền: Thuốc dùng ngoài dạng lỏng (Dung dịch thuốc dùng ngoài); Thuốc uống dạng lỏng (Dung dịch thuốc uống; Sirô thuốc); Thuốc dạng bán rắn (Kem, gel, mỡ dùng ngoài); Viên hoàn (Viên hoàn nhỏ giọt); Thuốc khác (Cao xoa).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sản xuất vô trùng; Thuốc không vô trùng; Thuốc dược liệu, thuốc cổ truyền. _x000D_
* Kiểm tra chất lượng: Vi sinh (Độ vô trùng; Giới hạn nhiễm khuẩn; Định lượng hoạt lực kháng sinh bằng vi sinh vật); Hóa học / Vật lý; Sinh học (Nội độc tố vi khuẩn)._x000D_
(*Phạm vi chứng nhận bao gồm cả thuốc dạng phối hợp chứa dược chất gây nghiện, hướng thần;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{1.1.3: Thuốc mỡ tra mắt;_x000D_
1.3: _x000D_
2.1.1: _x000D_
2.1.5: Dung dịch thuốc dùng ngoài, thuốc xịt mũi;_x000D_
2.1.6: Dung dịch thuốc uống; Sirô thuốc;_x000D_
2.1.8: Thuốc bột, thuốc cốm;_x000D_
2.1.11: Kem, gel, mỡ dùng ngoài;_x000D_
2.1.13: Viên nén, viên nén bao phim, viên nén bao đường;_x000D_
2.1.15: Viên nén sủi bọt, Thuốc bột sủi bọt, Thuốc cốm sủi bọt;_x000D_
2.2: _x000D_
4.1.4: Dung dịch thuốc dùng ngoài;_x000D_
4.1.5: Dung dịch thuốc uống; Sirô thuốc;_x000D_
4.1.9: Kem, gel, mỡ dùng ngoài;_x000D_
4.1.13: Viên hoàn nhỏ giọt;_x000D_
4.1.14: Cao xoa;_x000D_
4.2: _x000D_
6.1.1: 2.1; 4.1;_x000D_
6.2.1: 1.1; 2.1; 4.1;_x000D_
7.1: _x000D_
7.1.1: _x000D_
7.1.2: _x000D_
7.1.3: _x000D_
7.2: _x000D_
7.3.1: _x000D_
- Non-β:  Thuốc không chứa kháng sinh nhóm β-Lactam: thuốc ; thuốc ; ;_x000D_
- -_x000D_
- Thuốc dược liệu:  Thuốc dược liệu (từ dược liệu): ;_x000D_
- -_x000D_
-  Thuốc dược liệu (từ cao dược liệu): ; thuốc .}*</v>
          </cell>
          <cell r="R789" t="str">
            <v>WHO-GMP</v>
          </cell>
          <cell r="T789" t="str">
            <v>673/GCN-QLD</v>
          </cell>
          <cell r="U789">
            <v>43815</v>
          </cell>
          <cell r="V789">
            <v>44809</v>
          </cell>
          <cell r="Y789" t="str">
            <v>* Vô trùng (mỡ)_x000D_
* Xuất xưởng thuốc vô trùng. _x000D__x000D_
* Không vô trùng (viên, cốm, bột uống, kem, gel, mỡ, nước uống, nước dùng ngoài)_x000D_
* Xuất xưởng thuốc không vô trùng. _x000D__x000D_
* Thuốc dược liệu (viên, kem, gel, mỡ, nước uống, nước dùng ngoài)_x000D_
* Xuất xưởng thuốc dược liệu, thuốc cổ truyền. _x000D__x000D_
* Đóng gói sơ cấp_x000D_
* Đóng gói thứ cấp_x000D_
* QC</v>
          </cell>
          <cell r="Z789" t="str">
            <v>x</v>
          </cell>
          <cell r="AA789" t="str">
            <v>x</v>
          </cell>
          <cell r="AH789" t="str">
            <v>N S</v>
          </cell>
          <cell r="AK789" t="str">
            <v>N D</v>
          </cell>
          <cell r="AL789" t="str">
            <v>N D</v>
          </cell>
          <cell r="AM789" t="str">
            <v>N</v>
          </cell>
          <cell r="AN789" t="str">
            <v>N D</v>
          </cell>
          <cell r="AV789" t="b">
            <v>1</v>
          </cell>
          <cell r="AW789" t="b">
            <v>0</v>
          </cell>
          <cell r="AX789" t="b">
            <v>0</v>
          </cell>
          <cell r="AY789">
            <v>42</v>
          </cell>
          <cell r="BA789" t="str">
            <v>-</v>
          </cell>
          <cell r="BB789" t="str">
            <v/>
          </cell>
          <cell r="BC789" t="str">
            <v>Cục Quản lý Dược Việt Nam</v>
          </cell>
        </row>
        <row r="790">
          <cell r="A790">
            <v>797</v>
          </cell>
          <cell r="B790" t="str">
            <v>o</v>
          </cell>
          <cell r="C790" t="str">
            <v>GMPbb-244</v>
          </cell>
          <cell r="D790" t="str">
            <v>GMPbb</v>
          </cell>
          <cell r="E790">
            <v>786</v>
          </cell>
          <cell r="H790">
            <v>244</v>
          </cell>
          <cell r="J790" t="str">
            <v>Công ty cổ phần sản xuất Oai Hùng Constantia</v>
          </cell>
          <cell r="K790" t="str">
            <v>Constantia Oai Hung Manufacturing Joint Stock Company</v>
          </cell>
          <cell r="L790" t="str">
            <v>Lô III-6, Nhóm CN3, Đường số 11, Khu công nghiệp Tân Bình, phường Tây Thạnh, quận Tân Phú, Tp Hồ Chí Minh</v>
          </cell>
          <cell r="M790" t="str">
            <v>Lot III-6, industrial group 3, road Nº 11, Tan Binh industrial zone, Tay Thanh ward, Tan Phu district, Ho Chi Minh city</v>
          </cell>
          <cell r="P790" t="str">
            <v>Màng nhôm tráng đã in và chưa in, màng nhôm ghép giấy đã in và chưa in, màng nhôm ghép chất dẻo đã in và chưa in, màng chất dẻo đơn lớp, màng chất dẻo đa lớp</v>
          </cell>
          <cell r="R790" t="str">
            <v>GMP bao bì</v>
          </cell>
          <cell r="T790" t="str">
            <v>117/GCN-QLD</v>
          </cell>
          <cell r="U790">
            <v>43171</v>
          </cell>
          <cell r="V790">
            <v>44267</v>
          </cell>
          <cell r="Y790" t="str">
            <v>Màng nhôm tráng đã in và chưa in, màng nhôm ghép giấy đã in và chưa in, màng nhôm ghép chất dẻo đã in và chưa in, màng chất dẻo đơn lớp, màng chất dẻo đa lớp</v>
          </cell>
          <cell r="AV790" t="b">
            <v>0</v>
          </cell>
          <cell r="AW790" t="b">
            <v>0</v>
          </cell>
          <cell r="AX790" t="b">
            <v>1</v>
          </cell>
          <cell r="AY790">
            <v>221</v>
          </cell>
          <cell r="BA790" t="str">
            <v>-</v>
          </cell>
          <cell r="BB790" t="str">
            <v/>
          </cell>
          <cell r="BC790" t="str">
            <v>Cục Quản lý Dược Việt Nam</v>
          </cell>
        </row>
        <row r="791">
          <cell r="A791">
            <v>798</v>
          </cell>
          <cell r="B791" t="str">
            <v>o</v>
          </cell>
          <cell r="C791" t="str">
            <v>GMP-144A</v>
          </cell>
          <cell r="D791" t="str">
            <v>GMP</v>
          </cell>
          <cell r="E791">
            <v>838</v>
          </cell>
          <cell r="H791">
            <v>144</v>
          </cell>
          <cell r="I791" t="str">
            <v>A</v>
          </cell>
          <cell r="J791" t="str">
            <v>Công ty cổ phần Dược Hậu Giang - Chi nhánh nhà máy dược phẩm DHG tại Hậu Giang</v>
          </cell>
          <cell r="K791" t="str">
            <v>DHG Pharmaceutical Pharmaceutical Joint Stock Company - DHG Pharmaceutical Plant Branch in Hau Giang</v>
          </cell>
          <cell r="L791" t="str">
            <v>Lô B2-B3, khu công nghiệp Tân Phú Thạnh - Giai đoạn 1, xã Tân Phú Thạnh, huyện Châu Thành A, tỉnh Hậu Giang.</v>
          </cell>
          <cell r="M791" t="str">
            <v>Lot B2-B3, Tan Phu Thanh industrial zone - Phase 1, Tan Phu Thanh commune, Chau Thanh A district, Hau Giang province</v>
          </cell>
          <cell r="P791" t="str">
            <v>* Thuốc không vô trùng: Viên nang cứng; Viên nhai; Dạng bào chế rắn khác (Thuốc bột, thuốc bột pha hỗn dịch uống, thuốc cốm, thuốc cốm pha hỗn dịch uống); Viên nén (Viên nén, viên nén ngậm, viên bao phim);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2.1.3: _x000D_
2.1.8: Thuốc bột, thuốc bột pha hỗn dịch uống, thuốc cốm, thuốc cốm pha hỗn dịch uống;_x000D_
2.1.13: Viên nén, viên nén ngậm, viên bao phim;_x000D_
2.1.15: Viên nén sủi bọt, thuốc bột sủi bọt, thuốc cốm sủi bọt;_x000D_
2.2: _x000D_
6.1.1: 2.1;_x000D_
6.2.1: 2.1;_x000D_
7.1.2: _x000D_
7.1.3: _x000D_
7.2: _x000D_
- Non-β:  Thuốc không chứa kháng sinh nhóm β-Lactam: viên nén nhai, thuốc bột pha thuốc cốm pha hỗn dịch uống, .}*</v>
          </cell>
          <cell r="R791" t="str">
            <v>WHO-GMP</v>
          </cell>
          <cell r="T791" t="str">
            <v>09/GCN-QLD</v>
          </cell>
          <cell r="U791">
            <v>43839</v>
          </cell>
          <cell r="V791">
            <v>44849</v>
          </cell>
          <cell r="Y791" t="str">
            <v>* Không vô trùng (viên, cốm, bột uống, nước uống)_x000D_
* Xuất xưởng thuốc không vô trùng. _x000D__x000D_
* Đóng gói sơ cấp_x000D_
* Đóng gói thứ cấp_x000D_
* QC</v>
          </cell>
          <cell r="Z791" t="str">
            <v>x</v>
          </cell>
          <cell r="AH791" t="str">
            <v>N S</v>
          </cell>
          <cell r="AV791" t="b">
            <v>1</v>
          </cell>
          <cell r="AW791" t="b">
            <v>0</v>
          </cell>
          <cell r="AX791" t="b">
            <v>0</v>
          </cell>
          <cell r="AY791">
            <v>2</v>
          </cell>
          <cell r="BA791" t="str">
            <v>-</v>
          </cell>
          <cell r="BB791" t="str">
            <v/>
          </cell>
          <cell r="BC791" t="str">
            <v>Cục Quản lý Dược Việt Nam</v>
          </cell>
        </row>
        <row r="792">
          <cell r="A792">
            <v>799</v>
          </cell>
          <cell r="B792" t="str">
            <v>o</v>
          </cell>
          <cell r="C792" t="str">
            <v>GMP-181A</v>
          </cell>
          <cell r="D792" t="str">
            <v>GMP</v>
          </cell>
          <cell r="E792">
            <v>851</v>
          </cell>
          <cell r="H792">
            <v>181</v>
          </cell>
          <cell r="I792" t="str">
            <v>A</v>
          </cell>
          <cell r="J792" t="str">
            <v>Công ty Cổ phần Dược phẩm Vimedimex 2</v>
          </cell>
          <cell r="L792" t="str">
            <v>Lô đất N2, đường TS6, Khu Công nghiệp Tiên Sơn, xã Nội Duệ, huyện Tiên Du, tỉnh Bắc Ninh.</v>
          </cell>
          <cell r="N792" t="str">
            <v>Lô đất N2, đường TS6, Khu Công nghiệp Tiên Sơn, xã Nội Duệ, huyện Tiên Du, tỉnh Bắc Ninh.</v>
          </cell>
          <cell r="P792"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_x000D_
6.1.1: 2.1_x000D_
6.2.1: 2.1_x000D_
7.1.2: _x000D_
7.1.3: _x000D_
7.2: _x000D_
- Non-β:  Thuốc không chứa kháng sinh nhóm β-Lactam: .}*</v>
          </cell>
          <cell r="R792" t="str">
            <v>WHO-GMP</v>
          </cell>
          <cell r="T792" t="str">
            <v>10/GCN-QLD</v>
          </cell>
          <cell r="U792">
            <v>43839</v>
          </cell>
          <cell r="V792">
            <v>44838</v>
          </cell>
          <cell r="Y792" t="str">
            <v>* Không vô trùng (viên, cốm, bột uống)_x000D_
* Xuất xưởng thuốc không vô trùng. _x000D__x000D_
* Đóng gói sơ cấp_x000D_
* Đóng gói thứ cấp_x000D_
* QC</v>
          </cell>
          <cell r="Z792" t="str">
            <v>x</v>
          </cell>
          <cell r="AH792" t="str">
            <v>N</v>
          </cell>
          <cell r="AV792" t="b">
            <v>1</v>
          </cell>
          <cell r="AW792" t="b">
            <v>0</v>
          </cell>
          <cell r="AX792" t="b">
            <v>0</v>
          </cell>
          <cell r="AY792">
            <v>158</v>
          </cell>
          <cell r="AZ792">
            <v>164</v>
          </cell>
          <cell r="BA792">
            <v>164</v>
          </cell>
          <cell r="BB792" t="str">
            <v>406/ĐKKDD-BYT</v>
          </cell>
          <cell r="BC792" t="str">
            <v>Cục Quản lý Dược Việt Nam</v>
          </cell>
        </row>
        <row r="793">
          <cell r="A793">
            <v>800</v>
          </cell>
          <cell r="C793" t="str">
            <v/>
          </cell>
          <cell r="D793" t="str">
            <v>GMP</v>
          </cell>
          <cell r="E793">
            <v>511</v>
          </cell>
          <cell r="H793">
            <v>113</v>
          </cell>
          <cell r="I793" t="str">
            <v>A</v>
          </cell>
          <cell r="J793" t="str">
            <v>Công ty cổ phần Dược Becamex</v>
          </cell>
          <cell r="K793" t="str">
            <v/>
          </cell>
          <cell r="L793" t="str">
            <v>Đường NA6, khu công nghiệp Mỹ Phước 2, thị trấn Mỹ Phước, huyện Bến Cát, tỉnh Bình Dương.</v>
          </cell>
          <cell r="M793" t="str">
            <v/>
          </cell>
          <cell r="N793" t="str">
            <v>Đường NA6, Khu công nghiệp Mỹ Phước 2, phường Mỹ Phước, thị xã Bến Cát, tỉnh Bình Dương</v>
          </cell>
          <cell r="P793" t="str">
            <v>* Thuốc không chứa kháng sinh nhóm β-Lactam: Viên nén, viên nén bao phim, viên nang cứng, thuốc bột và thuốc cốm.</v>
          </cell>
          <cell r="R793" t="str">
            <v>WHO-GMP</v>
          </cell>
          <cell r="S793">
            <v>44164</v>
          </cell>
          <cell r="T793" t="str">
            <v>660/GCN-QLD</v>
          </cell>
          <cell r="U793">
            <v>43766</v>
          </cell>
          <cell r="V793">
            <v>44164</v>
          </cell>
          <cell r="X793" t="str">
            <v>Tái</v>
          </cell>
          <cell r="Y793" t="str">
            <v>* Non-β (viên, cốm, bột uống)</v>
          </cell>
          <cell r="Z793" t="str">
            <v>x</v>
          </cell>
          <cell r="AA793" t="str">
            <v/>
          </cell>
          <cell r="AB793" t="str">
            <v/>
          </cell>
          <cell r="AC793" t="str">
            <v/>
          </cell>
          <cell r="AD793" t="str">
            <v/>
          </cell>
          <cell r="AE793" t="str">
            <v/>
          </cell>
          <cell r="AF793" t="str">
            <v/>
          </cell>
          <cell r="AG793" t="str">
            <v/>
          </cell>
          <cell r="AH793" t="str">
            <v>N</v>
          </cell>
          <cell r="AI793" t="str">
            <v/>
          </cell>
          <cell r="AJ793" t="str">
            <v/>
          </cell>
          <cell r="AK793" t="str">
            <v/>
          </cell>
          <cell r="AL793" t="str">
            <v/>
          </cell>
          <cell r="AM793" t="str">
            <v/>
          </cell>
          <cell r="AN793" t="str">
            <v/>
          </cell>
          <cell r="AO793" t="str">
            <v/>
          </cell>
          <cell r="AP793" t="str">
            <v/>
          </cell>
          <cell r="AQ793" t="str">
            <v/>
          </cell>
          <cell r="AR793" t="str">
            <v/>
          </cell>
          <cell r="AS793" t="str">
            <v/>
          </cell>
          <cell r="AT793" t="str">
            <v/>
          </cell>
          <cell r="AU793" t="str">
            <v/>
          </cell>
          <cell r="AV793" t="b">
            <v>1</v>
          </cell>
          <cell r="AW793" t="b">
            <v>0</v>
          </cell>
          <cell r="AX793" t="b">
            <v>0</v>
          </cell>
          <cell r="AY793">
            <v>93</v>
          </cell>
          <cell r="AZ793">
            <v>120</v>
          </cell>
          <cell r="BA793">
            <v>120</v>
          </cell>
          <cell r="BB793" t="str">
            <v>372/ĐKKDD-BYT</v>
          </cell>
          <cell r="BC793" t="str">
            <v>Cục Quản lý Dược Việt Nam</v>
          </cell>
        </row>
        <row r="794">
          <cell r="A794">
            <v>801</v>
          </cell>
          <cell r="B794" t="str">
            <v>o</v>
          </cell>
          <cell r="C794" t="str">
            <v>GMP-259A</v>
          </cell>
          <cell r="D794" t="str">
            <v>GMP</v>
          </cell>
          <cell r="E794">
            <v>825</v>
          </cell>
          <cell r="H794">
            <v>259</v>
          </cell>
          <cell r="I794" t="str">
            <v>A</v>
          </cell>
          <cell r="J794" t="str">
            <v>Công ty cổ phần y học Rạng Đông - Trung tâm gia tốc VietSing Hà Nội</v>
          </cell>
          <cell r="K794" t="str">
            <v>Rang Dong Medical Joint Stock Company - VietSing Hanoi Cyclotron unit</v>
          </cell>
          <cell r="L794" t="str">
            <v>Số 179 Hoàng Quốc Việt, phường Nghĩa Đô, quận Cầu Giấy, thành phố Hà Nội</v>
          </cell>
          <cell r="M794" t="str">
            <v>Nº 179 Hoang Quoc Viet street, Nghia Do ward, Cau Giay district, Ha Noi city</v>
          </cell>
          <cell r="N794" t="str">
            <v>Số 83B Lý Thường Kiệt, phường Trần Hưng Đạo, quận Hoàn Kiếm, thành phố Hà Nội</v>
          </cell>
          <cell r="O794" t="str">
            <v>Nº 83B Ly Thuong Kiet street, Tran Hung Dao ward, Hoan Kiem district, Ha Noi city</v>
          </cell>
          <cell r="P794" t="str">
            <v>* Thuốc sản xuất vô trùng: Thuốc dạng lỏng thể tích nhỏ (Thuốc tiêm phóng xạ chứa Fluorin 18 flurodeoxy glucose (18F-FDG)). _x000D_
* Xuất xưởng thuốc vô trùng (Tất cả các dạng thuốc ở mục: Thuốc sản xuất vô trùng). _x000D_
* Đóng gói thứ cấp: Tất cả các dạng thuốc ở mục Thuốc sản xuất vô trùng. _x000D_
* Kiểm tra chất lượng: Hóa học / Vật lý; Sinh học (Nội độc tố vi khuẩn)._x000D_
{1.1.4: Thuốc tiêm phóng xạ chứa Fluorin 18 flurodeoxy glucose (18F-FDG)_x000D_
1.3: Tất cả các dạng thuốc ở mục: 1.1;_x000D_
6.2: _x000D_
6.2.1: 1.1;_x000D_
7.2: _x000D_
7.3.1:}*</v>
          </cell>
          <cell r="R794" t="str">
            <v>WHO-GMP</v>
          </cell>
          <cell r="T794" t="str">
            <v>61/GCN-QLD</v>
          </cell>
          <cell r="U794">
            <v>43882</v>
          </cell>
          <cell r="V794">
            <v>44769</v>
          </cell>
          <cell r="Y794" t="str">
            <v>* Vô trùng_x000D_
* Xuất xưởng thuốc vô trùng (Tất cả các dạng thuốc ở mục_x000D_
* Đóng gói thứ cấp_x000D_
* QC</v>
          </cell>
          <cell r="Z794" t="str">
            <v>x</v>
          </cell>
          <cell r="AG794" t="str">
            <v>x</v>
          </cell>
          <cell r="AV794" t="b">
            <v>1</v>
          </cell>
          <cell r="AW794" t="b">
            <v>0</v>
          </cell>
          <cell r="AX794" t="b">
            <v>0</v>
          </cell>
          <cell r="AY794">
            <v>234</v>
          </cell>
          <cell r="AZ794">
            <v>224</v>
          </cell>
          <cell r="BA794">
            <v>224</v>
          </cell>
          <cell r="BB794" t="str">
            <v>408/ĐKKDD-BYT</v>
          </cell>
          <cell r="BC794" t="str">
            <v>Cục Quản lý Dược Việt Nam</v>
          </cell>
        </row>
        <row r="795">
          <cell r="A795">
            <v>802</v>
          </cell>
          <cell r="B795" t="str">
            <v>o</v>
          </cell>
          <cell r="C795" t="str">
            <v>GMP-184A</v>
          </cell>
          <cell r="D795" t="str">
            <v>GMP</v>
          </cell>
          <cell r="E795">
            <v>821</v>
          </cell>
          <cell r="H795">
            <v>184</v>
          </cell>
          <cell r="I795" t="str">
            <v>A</v>
          </cell>
          <cell r="J795" t="str">
            <v>Công ty TNHH Đông dược An Triệu</v>
          </cell>
          <cell r="L795" t="str">
            <v>Số 2, Lô C1-1/X9, Đường D4, khu công nghiệp Tân Phú Trung, xã Tân Phú Trung, huyện Củ Chi, thành phố Hồ Chí Minh.</v>
          </cell>
          <cell r="M795" t="str">
            <v>No. 2, Lot C1-1/X9, Road D4, Tan Phu Trung Industrial Zone, Tan Phu Trung Commune, Cu Chi District, Ho Chi Minh City.</v>
          </cell>
          <cell r="N795" t="str">
            <v>78 Đình Phong Phú, khu phố 2, phường Tăng Nhơn Phú B, quận 9, thành phố Hồ Chí Minh, Việt Nam.</v>
          </cell>
          <cell r="O795" t="str">
            <v>78 Dinh Phong Phu street, quarter 2, Tang Nhon Phu B ward, district 9, Ho Chi Minh city, Viet Nam.</v>
          </cell>
          <cell r="P795" t="str">
            <v>* Thuốc dược liệu, thuốc cổ truyền: Thuốc dùng ngoài dạng lỏng (Cồn xoa bóp).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{4.1.4: Cồn xoa bóp;_x000D_
4.2: _x000D_
6.1: _x000D_
6.1.1: 4.1;_x000D_
6.2: _x000D_
6.2.1: 4.1;_x000D_
7.1: _x000D_
7.1.2: _x000D_
7.2:}*</v>
          </cell>
          <cell r="R795" t="str">
            <v>WHO-GMP</v>
          </cell>
          <cell r="T795" t="str">
            <v>23/GCN-QLD</v>
          </cell>
          <cell r="U795">
            <v>43850</v>
          </cell>
          <cell r="V795">
            <v>44850</v>
          </cell>
          <cell r="Y795" t="str">
            <v>* Thuốc dược liệu_x000D_
* Xuất xưởng thuốc dược liệu, thuốc cổ truyền. _x000D__x000D_
* Đóng gói sơ cấp_x000D_
* Đóng gói thứ cấp_x000D_
* QC</v>
          </cell>
          <cell r="AA795" t="str">
            <v>x</v>
          </cell>
          <cell r="AL795" t="str">
            <v>D</v>
          </cell>
          <cell r="AV795" t="b">
            <v>1</v>
          </cell>
          <cell r="AW795" t="b">
            <v>0</v>
          </cell>
          <cell r="AX795" t="b">
            <v>0</v>
          </cell>
          <cell r="AY795">
            <v>161</v>
          </cell>
          <cell r="AZ795">
            <v>221</v>
          </cell>
          <cell r="BA795">
            <v>221</v>
          </cell>
          <cell r="BB795" t="str">
            <v>409/ĐKKDD-BYT</v>
          </cell>
          <cell r="BC795" t="str">
            <v>Cục Quản lý Dược Việt Nam</v>
          </cell>
        </row>
        <row r="796">
          <cell r="A796">
            <v>803</v>
          </cell>
          <cell r="B796" t="str">
            <v>o</v>
          </cell>
          <cell r="C796" t="str">
            <v>GMP-29A</v>
          </cell>
          <cell r="D796" t="str">
            <v>GMP</v>
          </cell>
          <cell r="E796">
            <v>855</v>
          </cell>
          <cell r="H796">
            <v>29</v>
          </cell>
          <cell r="I796" t="str">
            <v>A</v>
          </cell>
          <cell r="J796" t="str">
            <v>Công ty cổ phần Công nghệ sinh học - Dược phẩm ICA</v>
          </cell>
          <cell r="L796" t="str">
            <v>Lô 10, đường số 5, khu công nghiệp Việt Nam-Singapore, thị xã Thuận An, tỉnh Bình Dương.</v>
          </cell>
          <cell r="M796" t="str">
            <v>Lot 10, street 5, Vietnam - Singapore industrial park, Thuan An town, Binh Duong province</v>
          </cell>
          <cell r="N796" t="str">
            <v>Lô 10, đường số 5, khu công nghiệp Việt Nam-Singapore, thị xã Thuận An, tỉnh Bình Dương.</v>
          </cell>
          <cell r="O796" t="str">
            <v>Lot 10, street 5, Vietnam - Singapore industrial park, Thuan An town, Binh Duong province</v>
          </cell>
          <cell r="P796" t="str">
            <v>* Thuốc không vô trùng: Viên nang cứng; Dạng bào chế rắn khác (Thuốc bột, thuốc cốm); Viên nén (Viên nén, viên nén bao phim).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6.1: _x000D_
6.1.1: 2.1;_x000D_
6.2: _x000D_
6.2.1: 2.1;_x000D_
7.1: _x000D_
7.1.2: _x000D_
7.1.3: _x000D_
7.2:}*</v>
          </cell>
          <cell r="R796" t="str">
            <v>WHO-GMP</v>
          </cell>
          <cell r="T796" t="str">
            <v>24/GCN-QLD</v>
          </cell>
          <cell r="U796">
            <v>43850</v>
          </cell>
          <cell r="V796">
            <v>44851</v>
          </cell>
          <cell r="Y796" t="str">
            <v>* Không vô trùng (viên, cốm, bột uống)_x000D_
* Đóng gói sơ cấp_x000D_
* Đóng gói thứ cấp_x000D_
* QC</v>
          </cell>
          <cell r="Z796" t="str">
            <v>x</v>
          </cell>
          <cell r="AH796" t="str">
            <v>N</v>
          </cell>
          <cell r="AV796" t="b">
            <v>1</v>
          </cell>
          <cell r="AW796" t="b">
            <v>0</v>
          </cell>
          <cell r="AX796" t="b">
            <v>0</v>
          </cell>
          <cell r="AY796">
            <v>23</v>
          </cell>
          <cell r="BA796" t="str">
            <v>-</v>
          </cell>
          <cell r="BB796" t="str">
            <v/>
          </cell>
          <cell r="BC796" t="str">
            <v>Cục Quản lý Dược Việt Nam</v>
          </cell>
        </row>
        <row r="797">
          <cell r="A797">
            <v>804</v>
          </cell>
          <cell r="B797" t="str">
            <v>o</v>
          </cell>
          <cell r="C797" t="str">
            <v>GMP-269A</v>
          </cell>
          <cell r="D797" t="str">
            <v>GMP</v>
          </cell>
          <cell r="E797">
            <v>874</v>
          </cell>
          <cell r="H797">
            <v>269</v>
          </cell>
          <cell r="I797" t="str">
            <v>A</v>
          </cell>
          <cell r="J797" t="str">
            <v>Chi nhánh mới Công ty TNHH Suheung Việt Nam</v>
          </cell>
          <cell r="K797" t="str">
            <v>New branch of Suheung Viet Nam Company Limited</v>
          </cell>
          <cell r="L797" t="str">
            <v>Đường số 12, khu công nghiệp Long Thành, xã Tam An, huyện Long Thành, tỉnh Đồng Nai.</v>
          </cell>
          <cell r="M797" t="str">
            <v>Road Nº 12, Long Thanh industrial zone, Tam An commune, Long Thanh district, Dong Nai province</v>
          </cell>
          <cell r="N797" t="str">
            <v>Đường số 1, khu công nghiệp Long Thành, xã Tam An, huyện Long Thành, tỉnh Đồng Nai.</v>
          </cell>
          <cell r="O797" t="str">
            <v>Road Nº 1, Long Thanh industrial zone, Tam An commune, Long Thanh district, Dong Nai province</v>
          </cell>
          <cell r="P797" t="str">
            <v>* Nguyên liệu khác (Vỏ nang HPMC dùng làm thuốc): _x000D_
* Đóng gói sơ cấp: Khác (Vỏ nang HPMC). _x000D_
* Đóng gói thứ cấp: Khác (Vỏ nang HPMC). _x000D_
* Kiểm tra chất lượng: Vi sinh (Giới hạn nhiễm khuẩn); Hóa học / Vật lý._x000D_
{5.4: Vỏ nang HPMC dùng làm thuốc;_x000D_
6.1.2: Vỏ nang HPMC;_x000D_
6.2.2: Vỏ nang HPMC;_x000D_
7.1.2: _x000D_
7.2:}*</v>
          </cell>
          <cell r="R797" t="str">
            <v>WHO-GMP</v>
          </cell>
          <cell r="T797" t="str">
            <v>83/GCN-QLD</v>
          </cell>
          <cell r="U797">
            <v>43894</v>
          </cell>
          <cell r="V797">
            <v>44899</v>
          </cell>
          <cell r="Y797" t="str">
            <v>* Nguyên liệu khác (Vỏ nang HPMC dùng làm thuốc)_x000D_
* Đóng gói sơ cấp_x000D_
* Đóng gói thứ cấp_x000D_
* QC</v>
          </cell>
          <cell r="AD797" t="str">
            <v>x</v>
          </cell>
          <cell r="AQ797" t="str">
            <v>x</v>
          </cell>
          <cell r="AV797" t="b">
            <v>1</v>
          </cell>
          <cell r="AW797" t="b">
            <v>0</v>
          </cell>
          <cell r="AX797" t="b">
            <v>0</v>
          </cell>
          <cell r="AY797">
            <v>94</v>
          </cell>
          <cell r="AZ797">
            <v>225</v>
          </cell>
          <cell r="BA797">
            <v>225</v>
          </cell>
          <cell r="BB797" t="str">
            <v>426/ĐKKDD-BYT</v>
          </cell>
          <cell r="BC797" t="str">
            <v>Cục Quản lý Dược Việt Nam</v>
          </cell>
        </row>
        <row r="798">
          <cell r="A798">
            <v>805</v>
          </cell>
          <cell r="B798" t="str">
            <v>o</v>
          </cell>
          <cell r="C798" t="str">
            <v>GMP-94A</v>
          </cell>
          <cell r="D798" t="str">
            <v>GMP</v>
          </cell>
          <cell r="E798">
            <v>457</v>
          </cell>
          <cell r="H798">
            <v>94</v>
          </cell>
          <cell r="I798" t="str">
            <v>A</v>
          </cell>
          <cell r="J798" t="str">
            <v>Công ty cổ phần Dược Lâm Đồng (LADOPHAR)</v>
          </cell>
          <cell r="L798" t="str">
            <v>Số 18, đường Ngô Quyền, phường 6, thành phố Đà Lạt, tỉnh Lâm Đồng.</v>
          </cell>
          <cell r="N798" t="str">
            <v>Số 18 đường Ngô Quyền, Phường 6, Thành phố Đà Lạt, Tỉnh Lâm Đồng</v>
          </cell>
          <cell r="P798" t="str">
            <v>* Thuốc dược liệu, thuốc cổ truyền (từ cao, cốm, bột): Viên nang cứng; Thuốc uống dạng lỏng (Dung dịch uống; Sirô uống); Dạng bào chế rắn khác (Thuốc bột; Thuốc cốm); Viên nén (Viên nén, viên nén bao phim, viên nén bao đường).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 từ cao, cốm, bột;_x000D_
4.1.1: _x000D_
4.1.5: Dung dịch uống; Sirô uống;_x000D_
4.1.7: Thuốc bột; Thuốc cốm;_x000D_
4.1.11: Viên nén, viên nén bao phim, viên nén bao đường;_x000D_
4.2: _x000D_
6.1.1: 4.1;_x000D_
6.2.1: 4.1;_x000D_
7.1.2: _x000D_
7.2:}*</v>
          </cell>
          <cell r="R798" t="str">
            <v>WHO-GMP</v>
          </cell>
          <cell r="T798" t="str">
            <v>39/QĐ-QLD</v>
          </cell>
          <cell r="U798">
            <v>43872</v>
          </cell>
          <cell r="V798">
            <v>44817</v>
          </cell>
          <cell r="Y798" t="str">
            <v>* Thuốc dược liệu (từ cao, cốm, bột) (viên, cốm, bột uống, nước uống)_x000D_
* Xuất xưởng thuốc dược liệu, thuốc cổ truyền. _x000D__x000D_
* Đóng gói sơ cấp_x000D_
* Đóng gói thứ cấp_x000D_
* QC</v>
          </cell>
          <cell r="AA798" t="str">
            <v>x</v>
          </cell>
          <cell r="AH798" t="str">
            <v>D</v>
          </cell>
          <cell r="AK798" t="str">
            <v>D</v>
          </cell>
          <cell r="AV798" t="b">
            <v>1</v>
          </cell>
          <cell r="AW798" t="b">
            <v>0</v>
          </cell>
          <cell r="AX798" t="b">
            <v>0</v>
          </cell>
          <cell r="AY798">
            <v>78</v>
          </cell>
          <cell r="AZ798">
            <v>223</v>
          </cell>
          <cell r="BA798">
            <v>223</v>
          </cell>
          <cell r="BB798" t="str">
            <v>454/ĐKKDD-BYT</v>
          </cell>
          <cell r="BC798" t="str">
            <v>Cục Quản lý Dược Việt Nam</v>
          </cell>
        </row>
        <row r="799">
          <cell r="A799">
            <v>806</v>
          </cell>
          <cell r="B799" t="str">
            <v>o</v>
          </cell>
          <cell r="C799" t="str">
            <v>GMP-121A</v>
          </cell>
          <cell r="D799" t="str">
            <v>GMP</v>
          </cell>
          <cell r="E799">
            <v>860</v>
          </cell>
          <cell r="H799">
            <v>121</v>
          </cell>
          <cell r="I799" t="str">
            <v>A</v>
          </cell>
          <cell r="J799" t="str">
            <v>Công ty cổ phần công nghệ sinh học dược Nanogen</v>
          </cell>
          <cell r="K799" t="str">
            <v>Nanogen Pharmaceutical Biotechnology Joint Stock Company</v>
          </cell>
          <cell r="L799" t="str">
            <v>Lô I-5C, Khu công nghệ cao, phường Tăng Nhơn Phú A, quận 9, thành phố Hồ Chí Minh.</v>
          </cell>
          <cell r="M799" t="str">
            <v>Lot I-5C, Saigon Hi-tech park, Tang Nhon Phu A ward, district 9, Ho Chi Minh city</v>
          </cell>
          <cell r="N799" t="str">
            <v>Lô I-5C, Khu công nghệ cao, phường Tăng Nhơn Phú A, quận 9, thành phố Hồ Chí Minh.</v>
          </cell>
          <cell r="O799" t="str">
            <v>Lot I-5C, Saigon Hi-tech park, Tang Nhon Phu A ward, district 9, Ho Chi Minh city</v>
          </cell>
          <cell r="P799" t="str">
            <v>* Thuốc sản xuất vô trùng: Thuốc đông khô; Thuốc dạng lỏng thể tích nhỏ (Dung dịch tiêm đóng lọ; Dung dịch đóng bơm tiêm). _x000D_
* Xuất xưởng thuốc vô trùng (Tất cả các dạng thuốc ở mục: 1.1). _x000D_
* Thuốc sinh học: Thuốc công nghệ sinh học (Thuốc tiêm bột đông khô; Dung dịch tiêm đóng lọ; Dung dịch đóng bơm tiêm). _x000D_
* Xuất xưởng thuốc sinh học (Tất cả các dạng thuốc ở mục: 3.1). _x000D_
* Nguyên liệu sinh học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 _x000D_
* Đóng gói sơ cấp: Khác (Nguyên liệu sinh học). _x000D_
* Đóng gói thứ cấp: Tất cả các dạng thuốc ở mục Thuốc sản xuất vô trùng, Thuốc sinh học; Khác (Nguyên liệu sinh học). _x000D_
* Kiểm tra chất lượng (Lab 1 - Sản phẩm sinh học, nguyên liệu sinh học; Lab 2 - Sản phẩm hóa dược): Vi sinh (Độ vô trùng (Lab 1 và Lab 2); Giới hạn nhiễm khuẩn (Lab 1 và Lab 2); Định lượng hoạt lực kháng sinh bằng vi sinh vật (Lab 2)); Hóa học / Vật lý (Lab 1 và Lab 2); Sinh học (Nội độc tố vi khuẩn (Lab 1 và Lab 2); Thử độc tính bất thường (Lab 1); Phép thử khác: (Thử hoạt tính sinh học của các hoạt chất sinh học (Lab 1)))._x000D_
(*Mục Nguyên liệu sinh học và Thuốc công nghệ sinh học: Sản xuất bằng công nghệ ADN tái tổ hợp trên tế bào vi khuẩn và tế bào động vật; Lab 1 kiểm nghiệm cho sản phẩm sinh học, nguyên liệu sinh học; Lab 2 kiểm nghiệm cho sản phẩm hóa dược, bao gồm cả độc tế bào/kìm tế bào.*)_x000D_
{1.1.2: _x000D_
1.1.4: Dung dịch tiêm đóng lọ; Dung dịch đóng bơm tiêm;_x000D_
1.3: Tất cả các dạng thuốc ở mục: 1.1;_x000D_
3.1.5: Thuốc tiêm bột đông khô; Dung dịch tiêm đóng lọ; Dung dịch đóng bơm tiêm;_x000D_
3.2: Tất cả các dạng thuốc ở mục: 3.1;_x000D_
5.3: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Alfa);_x000D_
6.1: _x000D_
6.1.2: Nguyên liệu sinh học;_x000D_
6.2: _x000D_
6.2.1: 1.1, 3.1;_x000D_
6.2.2: Nguyên liệu sinh học;_x000D_
7: Lab 1 - Sản phẩm sinh học, nguyên liệu sinh học; Lab 2 - Sản phẩm hóa dược_x000D_
7.1: _x000D_
7.1.1: Lab 1 và Lab 2;_x000D_
7.1.2: Lab 1 và Lab 2;_x000D_
7.1.3: Lab 2;_x000D_
7.2: Lab 1 và Lab 2;_x000D_
7.3.1: Lab 1 và Lab 2;_x000D_
7.3.3: Lab 1;_x000D_
7.3.8: Thử hoạt tính sinh học của các hoạt chất sinh học (Lab 1);}*</v>
          </cell>
          <cell r="R799" t="str">
            <v>WHO-GMP</v>
          </cell>
          <cell r="T799" t="str">
            <v>72/GCN-QLD</v>
          </cell>
          <cell r="U799">
            <v>43888</v>
          </cell>
          <cell r="V799">
            <v>44898</v>
          </cell>
          <cell r="Y799" t="str">
            <v>* Vô trùng (tiêm nước)_x000D_
* Xuất xưởng thuốc vô trùng (Tất cả các dạng thuốc ở mục_x000D_
* Thuốc sinh học (tiêm bột, tiêm nước)_x000D_
* Xuất xưởng thuốc sinh học (Tất cả các dạng thuốc ở mục_x000D_
* Nguyên liệu sinh học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Alfa))_x000D_
* Đóng gói sơ cấp_x000D_
* Đóng gói thứ cấp_x000D_
* QC (Lab 1 - Sản phẩm sinh học, nguyên liệu sinh học; Lab 2 - Sản phẩm hóa dược)</v>
          </cell>
          <cell r="Z799" t="str">
            <v>x</v>
          </cell>
          <cell r="AC799" t="str">
            <v>x</v>
          </cell>
          <cell r="AF799" t="str">
            <v>x K</v>
          </cell>
          <cell r="AG799" t="str">
            <v>x</v>
          </cell>
          <cell r="AV799" t="b">
            <v>1</v>
          </cell>
          <cell r="AW799" t="b">
            <v>0</v>
          </cell>
          <cell r="AX799" t="b">
            <v>0</v>
          </cell>
          <cell r="AY799">
            <v>101</v>
          </cell>
          <cell r="AZ799">
            <v>227</v>
          </cell>
          <cell r="BA799">
            <v>227</v>
          </cell>
          <cell r="BB799" t="str">
            <v>417/ĐKKDD-BYT</v>
          </cell>
          <cell r="BC799" t="str">
            <v>Cục Quản lý Dược Việt Nam</v>
          </cell>
        </row>
        <row r="800">
          <cell r="A800">
            <v>807</v>
          </cell>
          <cell r="B800" t="str">
            <v>o</v>
          </cell>
          <cell r="C800" t="str">
            <v>GMP-157B</v>
          </cell>
          <cell r="D800" t="str">
            <v>GMP</v>
          </cell>
          <cell r="E800">
            <v>657</v>
          </cell>
          <cell r="H800">
            <v>157</v>
          </cell>
          <cell r="I800" t="str">
            <v>B</v>
          </cell>
          <cell r="J800" t="str">
            <v>Công ty TNHH MTV Vắc xin Pasteur Đà Lạt (DAVAC)</v>
          </cell>
          <cell r="L800" t="str">
            <v>Số 18 Lê Hồng Phong, phường 4, thành phố Đà Lạt, tỉnh Lâm Đồng.</v>
          </cell>
          <cell r="P800" t="str">
            <v>* Thuốc sinh học: Thuốc sinh học khác (Thuốc bột, thuốc cốm chứa vi sinh). _x000D_
* Xuất xưởng thuốc sinh học. _x000D_
* Đóng gói sơ cấp: Tất cả các dạng thuốc ở mục Thuốc sinh học. _x000D_
* Đóng gói thứ cấp: Tất cả các dạng thuốc ở mục Thuốc sinh học; Khác (Dán nhãn, đóng gói vắc xin, sinh phẩm). _x000D_
* Kiểm tra chất lượng: Vi sinh (Độ vô trùng; Giới hạn nhiễm khuẩn); Hóa học / Vật lý; Sinh học (Phép thử khác: (Tạp nhiễm, độ sống, an toàn chung))._x000D_
{3.1.8: Thuốc bột, thuốc cốm chứa vi sinh;_x000D_
3.2: _x000D_
6.1.1: 3.1;_x000D_
6.2: _x000D_
6.2.1: 3.1;_x000D_
6.2.2: Dán nhãn, đóng gói vắc xin, sinh phẩm._x000D_
7.1.1: _x000D_
7.1.2: _x000D_
7.2: _x000D_
7.3.8: Tạp nhiễm, độ sống, an toàn chung;}*</v>
          </cell>
          <cell r="R800" t="str">
            <v>WHO-GMP</v>
          </cell>
          <cell r="T800" t="str">
            <v>56/QĐ-BYT</v>
          </cell>
          <cell r="U800">
            <v>43881</v>
          </cell>
          <cell r="V800">
            <v>44815</v>
          </cell>
          <cell r="Y800" t="str">
            <v>* Thuốc sinh học (cốm, bột uống)_x000D_
* Xuất xưởng thuốc sinh học. _x000D__x000D_
* Đóng gói sơ cấp_x000D_
* Đóng gói thứ cấp_x000D_
* QC</v>
          </cell>
          <cell r="AC800" t="str">
            <v>x</v>
          </cell>
          <cell r="AG800" t="str">
            <v>x</v>
          </cell>
          <cell r="AR800" t="str">
            <v>x</v>
          </cell>
          <cell r="AV800" t="b">
            <v>1</v>
          </cell>
          <cell r="AW800" t="b">
            <v>0</v>
          </cell>
          <cell r="AX800" t="b">
            <v>0</v>
          </cell>
          <cell r="AY800">
            <v>134</v>
          </cell>
          <cell r="BA800" t="str">
            <v>-</v>
          </cell>
          <cell r="BB800" t="str">
            <v/>
          </cell>
          <cell r="BC800" t="str">
            <v>Cục Quản lý Dược Việt Nam</v>
          </cell>
        </row>
        <row r="801">
          <cell r="A801">
            <v>808</v>
          </cell>
          <cell r="B801" t="str">
            <v>o</v>
          </cell>
          <cell r="C801" t="str">
            <v>GMP-257A</v>
          </cell>
          <cell r="D801" t="str">
            <v>GMP</v>
          </cell>
          <cell r="E801">
            <v>816</v>
          </cell>
          <cell r="H801">
            <v>257</v>
          </cell>
          <cell r="I801" t="str">
            <v>A</v>
          </cell>
          <cell r="J801" t="str">
            <v>Công ty TNHH dược phẩm An Lạc - Nhà máy sản xuất</v>
          </cell>
          <cell r="L801" t="str">
            <v>Lô số 2, khu G, đường N4, Khu công nghiệp An Hạ, xã Phạm Văn Hai, huyện Bình Chánh, thành phố Hồ Chí Minh</v>
          </cell>
          <cell r="M801" t="str">
            <v>Lot Nº 2 khu G duong N4, An Ha industrial zone, Pham Van Hai commune, Binh Chanh district, HCM city</v>
          </cell>
          <cell r="N801" t="str">
            <v>74 Hoàng Văn Hợp, phường An Lạc A, quận Bình Tân, Tp. Hồ Chí Minh</v>
          </cell>
          <cell r="O801" t="str">
            <v>74 Hoang Van Hop, An Lac A ward, Binh Tan district, Ho Chi Minh city</v>
          </cell>
          <cell r="P801" t="str">
            <v>* Thuốc dược liệu, thuốc cổ truyền: Thuốc dùng ngoài dạng lỏng (Dầu gió). _x000D_
* Xuất xưởng thuốc dược liệu, thuốc cổ truyền (Dầu gió).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{4.1.4: Dầu gió;_x000D_
4.2: Dầu gió;_x000D_
6.1.1: 4.1_x000D_
6.2.1: 4.1_x000D_
7.1.2: _x000D_
7.2:}*</v>
          </cell>
          <cell r="R801" t="str">
            <v>WHO-GMP</v>
          </cell>
          <cell r="T801" t="str">
            <v>82/GCN-QLD</v>
          </cell>
          <cell r="U801">
            <v>43893</v>
          </cell>
          <cell r="V801">
            <v>44872</v>
          </cell>
          <cell r="Y801" t="str">
            <v>* Thuốc dược liệu_x000D_
* Xuất xưởng thuốc dược liệu, thuốc cổ truyền (Dầu gió). _x000D__x000D_
* Đóng gói sơ cấp_x000D_
* Đóng gói thứ cấp_x000D_
* QC</v>
          </cell>
          <cell r="AA801" t="str">
            <v>x</v>
          </cell>
          <cell r="AN801" t="str">
            <v>D</v>
          </cell>
          <cell r="AV801" t="b">
            <v>1</v>
          </cell>
          <cell r="AW801" t="b">
            <v>0</v>
          </cell>
          <cell r="AX801" t="b">
            <v>0</v>
          </cell>
          <cell r="AY801">
            <v>235</v>
          </cell>
          <cell r="AZ801">
            <v>226</v>
          </cell>
          <cell r="BA801">
            <v>226</v>
          </cell>
          <cell r="BB801" t="str">
            <v>419/ĐKKDD-BYT</v>
          </cell>
          <cell r="BC801" t="str">
            <v>Cục Quản lý Dược Việt Nam</v>
          </cell>
        </row>
        <row r="802">
          <cell r="A802">
            <v>809</v>
          </cell>
          <cell r="B802" t="str">
            <v>o</v>
          </cell>
          <cell r="C802" t="str">
            <v>GMP-98B</v>
          </cell>
          <cell r="D802" t="str">
            <v>GMP</v>
          </cell>
          <cell r="E802">
            <v>887</v>
          </cell>
          <cell r="H802">
            <v>98</v>
          </cell>
          <cell r="I802" t="str">
            <v>B</v>
          </cell>
          <cell r="J802" t="str">
            <v>Công ty TNHH Dược phẩm Glomed</v>
          </cell>
          <cell r="L802" t="str">
            <v>Số 35, Đại lộ Tự do, khu công nghiệp Việt Nam - Singapore, phường An Phú, thị xã Thuận An, tỉnh Bình Dương</v>
          </cell>
          <cell r="N802" t="str">
            <v>Số 35, Đại lộ Tự do, khu công nghiệp Việt Nam - Singapore, phường An Phú, thị xã Thuận An, tỉnh Bình Dương</v>
          </cell>
          <cell r="P802"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Tất cả các dạng thuốc ở mục: 2.1;_x000D_
6.1.1: 2.1;_x000D_
6.2.1: 2.1;_x000D_
7.1.2: _x000D_
7.1.3: _x000D_
7.2: _x000D_
- Non-β:  Thuốc không chứa kháng sinh nhóm β-Lactam: .}*</v>
          </cell>
          <cell r="R802" t="str">
            <v>WHO-GMP</v>
          </cell>
          <cell r="T802" t="str">
            <v>73/GCN-QLD</v>
          </cell>
          <cell r="U802">
            <v>43888</v>
          </cell>
          <cell r="V802">
            <v>44921</v>
          </cell>
          <cell r="W802" t="str">
            <v>Thay thế bằng 395/GCN-QLD</v>
          </cell>
          <cell r="Y802" t="str">
            <v>* Không vô trùng (viên, cốm, bột uống)_x000D_
* Xuất xưởng Không vô trùng (Tất cả các dạng thuốc ở mục_x000D_
* Đóng gói sơ cấp_x000D_
* Đóng gói thứ cấp_x000D_
* QC</v>
          </cell>
          <cell r="Z802" t="str">
            <v>x</v>
          </cell>
          <cell r="AH802" t="str">
            <v>N</v>
          </cell>
          <cell r="AV802" t="b">
            <v>0</v>
          </cell>
          <cell r="AW802" t="b">
            <v>0</v>
          </cell>
          <cell r="AX802" t="b">
            <v>0</v>
          </cell>
          <cell r="AY802">
            <v>80</v>
          </cell>
          <cell r="BA802" t="str">
            <v>-</v>
          </cell>
          <cell r="BB802" t="str">
            <v/>
          </cell>
          <cell r="BC802" t="str">
            <v>Cục Quản lý Dược Việt Nam</v>
          </cell>
        </row>
        <row r="803">
          <cell r="A803">
            <v>810</v>
          </cell>
          <cell r="B803" t="str">
            <v>o</v>
          </cell>
          <cell r="C803" t="str">
            <v>GMPbb-252</v>
          </cell>
          <cell r="D803" t="str">
            <v>GMPbb</v>
          </cell>
          <cell r="E803">
            <v>842</v>
          </cell>
          <cell r="H803">
            <v>252</v>
          </cell>
          <cell r="J803" t="str">
            <v>Công ty cổ phần bao bì và in nông nghiệp</v>
          </cell>
          <cell r="L803" t="str">
            <v>Lô 3-CN 3, Khu Công nghiệp Ngọc Hồi, Xã Ngọc Hồi, Huyện Thanh Trì, Tp. Hà Nội</v>
          </cell>
          <cell r="P803" t="str">
            <v>Màng nhôm, màng PVC, màng giấy ghép nhôm</v>
          </cell>
          <cell r="R803" t="str">
            <v>GMP bao bì</v>
          </cell>
          <cell r="T803" t="str">
            <v>35/GCN-QLD</v>
          </cell>
          <cell r="U803">
            <v>43871</v>
          </cell>
          <cell r="V803">
            <v>43871</v>
          </cell>
          <cell r="Y803" t="str">
            <v>Màng nhôm, màng PVC, màng giấy ghép nhôm</v>
          </cell>
          <cell r="AV803" t="b">
            <v>0</v>
          </cell>
          <cell r="AW803" t="b">
            <v>0</v>
          </cell>
          <cell r="AX803" t="b">
            <v>1</v>
          </cell>
          <cell r="AY803">
            <v>229</v>
          </cell>
          <cell r="BA803" t="str">
            <v>-</v>
          </cell>
          <cell r="BB803" t="str">
            <v/>
          </cell>
          <cell r="BC803" t="str">
            <v>Cục Quản lý Dược Việt Nam</v>
          </cell>
        </row>
        <row r="804">
          <cell r="A804">
            <v>811</v>
          </cell>
          <cell r="B804" t="str">
            <v>o</v>
          </cell>
          <cell r="C804" t="str">
            <v>GMP-264A</v>
          </cell>
          <cell r="D804" t="str">
            <v>GMP</v>
          </cell>
          <cell r="E804">
            <v>854</v>
          </cell>
          <cell r="H804">
            <v>264</v>
          </cell>
          <cell r="I804" t="str">
            <v>A</v>
          </cell>
          <cell r="J804" t="str">
            <v>Nhà máy Stada Việt Nam</v>
          </cell>
          <cell r="K804" t="str">
            <v>Stada Viet Nam Factory</v>
          </cell>
          <cell r="L804" t="str">
            <v>189 đường Hoàng Văn Thụ, phường 9, thành phố Tuy Hòa, tỉnh Phú Yên.</v>
          </cell>
          <cell r="M804" t="str">
            <v>189 Hoang Van Thu street, ward 9, Tuy Hoa city, Phu Yen province</v>
          </cell>
          <cell r="N804" t="str">
            <v>Số 166-170, phố Nguyễn Huệ, phường 7, thành phố Tuy Hòa, tỉnh Phú Yên.</v>
          </cell>
          <cell r="O804" t="str">
            <v>Nº 166-170, Nguyen Hue street, ward 7, Tuy Hoa city, Phu Yen province</v>
          </cell>
          <cell r="P80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_x000D_
6.1.1: 2.1_x000D_
6.2.1: 2.1_x000D_
7.1.2: _x000D_
7.1.3: _x000D_
7.2: _x000D_
- Non-β:  Thuốc không chứa kháng sinh nhóm β-Lactam:}*</v>
          </cell>
          <cell r="R804" t="str">
            <v>WHO-GMP</v>
          </cell>
          <cell r="T804" t="str">
            <v>64/GCN-QLD</v>
          </cell>
          <cell r="U804">
            <v>43886</v>
          </cell>
          <cell r="V804">
            <v>44872</v>
          </cell>
          <cell r="Y804" t="str">
            <v>* Không vô trùng (viên, cốm, bột uống)_x000D_
* Xuất xưởng thuốc không vô trùng. _x000D__x000D_
* Đóng gói sơ cấp_x000D_
* Đóng gói thứ cấp_x000D_
* QC</v>
          </cell>
          <cell r="Z804" t="str">
            <v>x</v>
          </cell>
          <cell r="AH804" t="str">
            <v>N</v>
          </cell>
          <cell r="AV804" t="b">
            <v>1</v>
          </cell>
          <cell r="AW804" t="b">
            <v>0</v>
          </cell>
          <cell r="AX804" t="b">
            <v>0</v>
          </cell>
          <cell r="AY804">
            <v>40</v>
          </cell>
          <cell r="AZ804">
            <v>161</v>
          </cell>
          <cell r="BA804">
            <v>161</v>
          </cell>
          <cell r="BB804" t="str">
            <v>354/ĐKKDD-BYT</v>
          </cell>
          <cell r="BC804" t="str">
            <v>Cục Quản lý Dược Việt Nam</v>
          </cell>
        </row>
        <row r="805">
          <cell r="A805">
            <v>812</v>
          </cell>
          <cell r="B805" t="str">
            <v>o</v>
          </cell>
          <cell r="C805" t="str">
            <v>GMP-188A</v>
          </cell>
          <cell r="D805" t="str">
            <v>GMP</v>
          </cell>
          <cell r="E805">
            <v>885</v>
          </cell>
          <cell r="H805">
            <v>188</v>
          </cell>
          <cell r="I805" t="str">
            <v>A</v>
          </cell>
          <cell r="J805" t="str">
            <v>Công ty cổ phần dược mỹ phẩm May (MAY COSMEDIC JSC)</v>
          </cell>
          <cell r="K805" t="str">
            <v>May Cosmetic Medicine Joint Stock Company (MAY COSMEDIC JSC)</v>
          </cell>
          <cell r="L805" t="str">
            <v>Lô B4, Đường K1, Khu Công nghiệp Cát Lái - Cụm II (Giai đoạn 2), Phường Thạnh Mỹ Lợi, Quận 2, Tp. Hồ Chí Minh.</v>
          </cell>
          <cell r="N805" t="str">
            <v>53-55 Điện Biên Phủ, phường Đa Kao, quận 1, Thành phố Hồ Chí Minh</v>
          </cell>
          <cell r="O805" t="str">
            <v>Nº 53-55, Dien Bien Phu street, Da Kao ward, district 1, Ho Chi Minh city</v>
          </cell>
          <cell r="P805" t="str">
            <v>* Đóng gói thứ cấp: Tất cả các dạng thuốc ở mục 1.1; 1.2; 2.1; 3.1; 4.1._x000D_
(*Phạm vi chứng nhận bao gồm cả thuốc chứa kháng sinh nhóm β-Lactam, vắc xin, sinh phẩm y tế;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thuốc.*)_x000D_
{6.2.1: 1.1; 1.2; 2.1; 3.1; 4.1;_x000D_
- Khác:  Đóng gói thứ cấp thuốc thành phẩm (bao gồm cả thuốc chứa kháng sinh nhóm β-Lactam; không bao gồm thuốc gây nghiện, thuốc hướng thần, thuốc tiền chất, thuốc phóng xạ), vắc xin, sinh phẩm y tế.}*</v>
          </cell>
          <cell r="R805" t="str">
            <v>WHO-GMP</v>
          </cell>
          <cell r="T805" t="str">
            <v>96/GCN-QLD</v>
          </cell>
          <cell r="U805">
            <v>43901</v>
          </cell>
          <cell r="V805">
            <v>44922</v>
          </cell>
          <cell r="Y805" t="str">
            <v>* Đóng gói thứ cấp</v>
          </cell>
          <cell r="AV805" t="b">
            <v>1</v>
          </cell>
          <cell r="AW805" t="b">
            <v>0</v>
          </cell>
          <cell r="AX805" t="b">
            <v>0</v>
          </cell>
          <cell r="AY805">
            <v>165</v>
          </cell>
          <cell r="BA805" t="str">
            <v>-</v>
          </cell>
          <cell r="BB805" t="str">
            <v/>
          </cell>
          <cell r="BC805" t="str">
            <v>Cục Quản lý Dược Việt Nam</v>
          </cell>
        </row>
        <row r="806">
          <cell r="A806">
            <v>813</v>
          </cell>
          <cell r="B806" t="str">
            <v>o</v>
          </cell>
          <cell r="C806" t="str">
            <v>GMP-263A</v>
          </cell>
          <cell r="D806" t="str">
            <v>GMP</v>
          </cell>
          <cell r="E806">
            <v>836</v>
          </cell>
          <cell r="H806">
            <v>263</v>
          </cell>
          <cell r="I806" t="str">
            <v>A</v>
          </cell>
          <cell r="J806" t="str">
            <v>Công ty cổ phần dược phẩm Otsuka Việt Nam</v>
          </cell>
          <cell r="K806" t="str">
            <v>Otsuka Viet Nam Pharmaceutical Joint Stock Company</v>
          </cell>
          <cell r="L806" t="str">
            <v>Lô 512, đường 13, khu công nghiệp Long Bình (Amata), phường Long Bình, thành phố Biên Hòa, tỉnh Đồng Nai.</v>
          </cell>
          <cell r="M806" t="str">
            <v>Lot 512, street 13, Long Binh (Amata) industrial zone, Long Binh ward, Bien Hoa city, Dong Nai province</v>
          </cell>
          <cell r="N806" t="str">
            <v>Lô 27, đường số 3A, khu công nghiệp Biên Hòa II, phường Long Bình, thành phố Biên Hòa, tỉnh Đồng Nai.</v>
          </cell>
          <cell r="O806" t="str">
            <v>Lot 27, 3A street, Bien Hoa II industrial zone, Long Binh ward, Bien Hoa city, Dong Nai province</v>
          </cell>
          <cell r="P806" t="str">
            <v>* Thuốc tiệt trùng cuối: Thuốc dạng lỏng thể tích lớn. _x000D_
* Xuất xưởng thuốc vô trùng (Tất cả các dạng thuốc ở mục: Thuốc tiệt trùng cuối). _x000D_
* Đóng gói thứ cấp: Tất cả các dạng thuốc ở mục Thuốc không vô trùng. _x000D_
* Kiểm tra chất lượng: Vi sinh (Độ vô trùng; Giới hạn nhiễm khuẩn); Hóa học / Vật lý; Sinh học (Nội độc tố vi khuẩn)._x000D_
{1.2.1: _x000D_
1.3: Tất cả các dạng thuốc ở mục: 1.2;_x000D_
6.2.1: 2.1;_x000D_
7.1.1: _x000D_
7.1.2: _x000D_
7.2: _x000D_
7.3.1: _x000D_
- Khác: Thuốc tiêm truyền thể tích lớn}*</v>
          </cell>
          <cell r="R806" t="str">
            <v>WHO-GMP</v>
          </cell>
          <cell r="T806" t="str">
            <v>116/GCN-QLD</v>
          </cell>
          <cell r="U806">
            <v>43907</v>
          </cell>
          <cell r="V806">
            <v>44964</v>
          </cell>
          <cell r="Y806" t="str">
            <v>* Vô trùng cuối_x000D_
* Xuất xưởng thuốc vô trùng (Tất cả các dạng thuốc ở mục_x000D_
* Đóng gói thứ cấp_x000D_
* QC</v>
          </cell>
          <cell r="Z806" t="str">
            <v>x</v>
          </cell>
          <cell r="AG806" t="str">
            <v>T</v>
          </cell>
          <cell r="AV806" t="b">
            <v>1</v>
          </cell>
          <cell r="AW806" t="b">
            <v>0</v>
          </cell>
          <cell r="AX806" t="b">
            <v>0</v>
          </cell>
          <cell r="AY806">
            <v>35</v>
          </cell>
          <cell r="AZ806">
            <v>160</v>
          </cell>
          <cell r="BA806">
            <v>160</v>
          </cell>
          <cell r="BB806" t="str">
            <v>428/ĐKKDD-BYT</v>
          </cell>
          <cell r="BC806" t="str">
            <v>Cục Quản lý Dược Việt Nam</v>
          </cell>
        </row>
        <row r="807">
          <cell r="A807">
            <v>814</v>
          </cell>
          <cell r="B807" t="str">
            <v>o</v>
          </cell>
          <cell r="C807" t="str">
            <v>GMP-1A</v>
          </cell>
          <cell r="D807" t="str">
            <v>GMP</v>
          </cell>
          <cell r="E807">
            <v>853</v>
          </cell>
          <cell r="H807">
            <v>1</v>
          </cell>
          <cell r="I807" t="str">
            <v>A</v>
          </cell>
          <cell r="J807" t="str">
            <v>Công ty cổ phần Dược phẩm Imexpharm</v>
          </cell>
          <cell r="K807" t="str">
            <v>Imexpharm Corporation (IMEXPHARM)</v>
          </cell>
          <cell r="L807" t="str">
            <v>Số 04, đường 30/4, phường 1, thành phố Cao Lãnh, tỉnh Đồng Tháp.</v>
          </cell>
          <cell r="M807" t="str">
            <v>No. 4, Ba muoi thang tu Street, Ward No 1, Cao Lanh City, Dong Thap Province</v>
          </cell>
          <cell r="N807" t="str">
            <v>Số 04, đường 30/4, phường 1, Thành phố Cao Lãnh, tỉnh Đồng Tháp</v>
          </cell>
          <cell r="O807" t="str">
            <v>No. 04, 30/4 street, ward 1, Cao Lanh city, Dong Thap province</v>
          </cell>
          <cell r="P807" t="str">
            <v>* Thuốc không vô trùng: Viên nang cứng (bao gồm cả thuốc chứa kháng sinh nhóm Penicillin); Viên nang mềm; Viên nhai; Thuốc uống dạng lỏng (Dung dịch, hỗn dịch, nhũ dịch, sirô); Dạng bào chế rắn khác (Thuốc bột, thuốc cốm (bao gồm cả thuốc chứa kháng sinh nhóm Penicillin)); Viên nén (Viên nén, viên nén bao phim (bao gồm cả thuốc chứa kháng sinh nhóm Penicillin)); Thuốc không vô trùng khác (Viên nén sủi bọt, Thuốc bột sủi bọt, Thuốc cốm sủi bọt). _x000D_
* Xuất xưởng thuốc không vô trùng. _x000D_
* Thuốc sinh học: Thuốc sinh học khác (Thuốc bột, thuốc cốm chứa sinh phẩm: probiotics (lợi khuẩn), men vi sinh). _x000D_
* Xuất xưởng thuốc sinh học. _x000D_
* Đóng gói sơ cấp: Tất cả các dạng thuốc ở mục Thuốc không vô trùng; Thuốc sinh học. _x000D_
* Đóng gói thứ cấp: Tất cả các dạng thuốc ở mục Thuốc không vô trùng; Thuốc sinh học. _x000D_
* Kiểm tra chất lượng: Vi sinh (Giới hạn nhiễm khuẩn; Định lượng hoạt lực kháng sinh bằng vi sinh vật); Hóa học / Vật lý; Sinh học (Phép thử khác: (Định tính và định lượng vi sinh))._x000D_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bao gồm cả thuốc chứa kháng sinh nhóm Penicillin;_x000D_
2.1.2: _x000D_
2.1.3: _x000D_
2.1.6: Dung dịch, hỗn dịch, nhũ dịch, sirô;_x000D_
2.1.8: Thuốc bột, thuốc cốm (bao gồm cả thuốc chứa kháng sinh nhóm Penicillin);_x000D_
2.1.13: Viên nén, viên nén bao phim (bao gồm cả thuốc chứa kháng sinh nhóm Penicillin);_x000D_
2.1.15: Viên nén sủi bọt, Thuốc bột sủi bọt, Thuốc cốm sủi bọt;_x000D_
2.2: _x000D_
3.1.8: Thuốc bột, thuốc cốm chứa sinh phẩm: probiotics (lợi khuẩn), men vi sinh; _x000D_
3.2: _x000D_
6.1.1: 2.1; 3.1_x000D_
6.2.1: 2.1; 3.1_x000D_
7.1.2: _x000D_
7.1.3: _x000D_
7.2: _x000D_
7.3.8: Định tính và định lượng vi sinh;_x000D_
- Non-β:  Thuốc không chứa kháng sinh nhóm β-Lactam: Thuốc thuốc ;_x000D_
- -_x000D_
- Penicillin:  Thuốc chứa kháng sinh nhóm Penicillin: Thuốc .}*</v>
          </cell>
          <cell r="R807" t="str">
            <v>WHO-GMP</v>
          </cell>
          <cell r="T807" t="str">
            <v>128/GCN-QLD</v>
          </cell>
          <cell r="U807">
            <v>43915</v>
          </cell>
          <cell r="V807">
            <v>44902</v>
          </cell>
          <cell r="Y807" t="str">
            <v>* Không vô trùng (+Penicillin) (viên, cốm, bột uống, nang mềm)_x000D_
* Xuất xưởng thuốc không vô trùng. _x000D__x000D_
* Thuốc sinh học (cốm, bột uống)_x000D_
* Xuất xưởng thuốc sinh học. _x000D__x000D_
* Đóng gói sơ cấp_x000D_
* Đóng gói thứ cấp_x000D_
* QC</v>
          </cell>
          <cell r="Z807" t="str">
            <v>x</v>
          </cell>
          <cell r="AH807" t="str">
            <v>N P S</v>
          </cell>
          <cell r="AK807" t="str">
            <v>N</v>
          </cell>
          <cell r="AP807" t="str">
            <v>x</v>
          </cell>
          <cell r="AR807" t="str">
            <v>x</v>
          </cell>
          <cell r="AV807" t="b">
            <v>1</v>
          </cell>
          <cell r="AW807" t="b">
            <v>0</v>
          </cell>
          <cell r="AX807" t="b">
            <v>0</v>
          </cell>
          <cell r="AY807">
            <v>1</v>
          </cell>
          <cell r="BA807" t="str">
            <v>-</v>
          </cell>
          <cell r="BB807" t="str">
            <v/>
          </cell>
          <cell r="BC807" t="str">
            <v>Cục Quản lý Dược Việt Nam</v>
          </cell>
        </row>
        <row r="808">
          <cell r="A808">
            <v>815</v>
          </cell>
          <cell r="B808" t="str">
            <v>o</v>
          </cell>
          <cell r="C808" t="str">
            <v>GMPbb-243</v>
          </cell>
          <cell r="D808" t="str">
            <v>GMPbb</v>
          </cell>
          <cell r="E808">
            <v>815</v>
          </cell>
          <cell r="H808">
            <v>243</v>
          </cell>
          <cell r="J808" t="str">
            <v>Công ty TNHH Phúc Đức</v>
          </cell>
          <cell r="L808" t="str">
            <v>Số 522B Trần Hưng Đạo, Khu vực Yên Hạ, Phường Lê Bình, Quận Cái Răng, Thành phố Cần Thơ</v>
          </cell>
          <cell r="P808" t="str">
            <v>Bao bì dược phẩm không vô trùng từ nhựa: chai, nắp, nút</v>
          </cell>
          <cell r="R808" t="str">
            <v>GMP bao bì</v>
          </cell>
          <cell r="T808" t="str">
            <v>129/GCN-QLD</v>
          </cell>
          <cell r="U808">
            <v>43917</v>
          </cell>
          <cell r="V808">
            <v>45012</v>
          </cell>
          <cell r="Y808" t="str">
            <v>Bao bì dược phẩm không vô trùng từ nhựa: chai, nắp, nút</v>
          </cell>
          <cell r="AV808" t="b">
            <v>0</v>
          </cell>
          <cell r="AW808" t="b">
            <v>0</v>
          </cell>
          <cell r="AX808" t="b">
            <v>1</v>
          </cell>
          <cell r="AY808">
            <v>220</v>
          </cell>
          <cell r="AZ808" t="str">
            <v>-</v>
          </cell>
          <cell r="BA808" t="str">
            <v>-</v>
          </cell>
          <cell r="BB808" t="str">
            <v/>
          </cell>
          <cell r="BC808" t="str">
            <v>Cục Quản lý Dược Việt Nam</v>
          </cell>
        </row>
        <row r="809">
          <cell r="A809">
            <v>816</v>
          </cell>
          <cell r="B809" t="str">
            <v>o</v>
          </cell>
          <cell r="C809" t="str">
            <v>GMP-209A</v>
          </cell>
          <cell r="D809" t="str">
            <v>GMP</v>
          </cell>
          <cell r="E809">
            <v>730</v>
          </cell>
          <cell r="H809">
            <v>209</v>
          </cell>
          <cell r="I809" t="str">
            <v>A</v>
          </cell>
          <cell r="J809" t="str">
            <v>Công ty TNHH Nippon Chemiphar Việt Nam</v>
          </cell>
          <cell r="K809" t="str">
            <v>NIPPON CHEMIPHAR VIETNAM CO., LTD. (NC-VN CO., LTD.)</v>
          </cell>
          <cell r="L809" t="str">
            <v>Số 76 Đại lộ Độc Lập, Khu công nghiệp Việt Nam-Singapore, phường An Phú, thị xã Thuận An, tỉnh Bình Dương, Việt Nam.</v>
          </cell>
          <cell r="M809" t="str">
            <v>No. 76 Doc Lap avenue, Vietnam–Singapore industrial park, An Phu ward, Thuan An town, Binh Duong province, Vietnam.</v>
          </cell>
          <cell r="N809" t="str">
            <v/>
          </cell>
          <cell r="O809" t="str">
            <v/>
          </cell>
          <cell r="P809" t="str">
            <v>* Thuốc không chứa kháng sinh nhóm β-Lactam: Viên nén, viên nén bao phim.</v>
          </cell>
          <cell r="R809" t="str">
            <v>WHO-GMP</v>
          </cell>
          <cell r="S809">
            <v>44400</v>
          </cell>
          <cell r="T809" t="str">
            <v>132/GCN-QLD</v>
          </cell>
          <cell r="U809">
            <v>43920</v>
          </cell>
          <cell r="V809">
            <v>44399</v>
          </cell>
          <cell r="X809" t="str">
            <v>Mới</v>
          </cell>
          <cell r="Y809" t="str">
            <v>* Non-β (viên)</v>
          </cell>
          <cell r="Z809" t="str">
            <v>x</v>
          </cell>
          <cell r="AH809" t="str">
            <v>N</v>
          </cell>
          <cell r="AV809" t="b">
            <v>1</v>
          </cell>
          <cell r="AW809" t="b">
            <v>0</v>
          </cell>
          <cell r="AX809" t="b">
            <v>0</v>
          </cell>
          <cell r="AY809">
            <v>186</v>
          </cell>
          <cell r="AZ809">
            <v>20</v>
          </cell>
          <cell r="BA809">
            <v>20</v>
          </cell>
          <cell r="BB809" t="str">
            <v>118/ĐKKDD-BYT</v>
          </cell>
          <cell r="BC809" t="str">
            <v>Cục Quản lý Dược Việt Nam</v>
          </cell>
        </row>
        <row r="810">
          <cell r="A810">
            <v>817</v>
          </cell>
          <cell r="B810" t="str">
            <v>o</v>
          </cell>
          <cell r="C810" t="str">
            <v>GMP-267A</v>
          </cell>
          <cell r="D810" t="str">
            <v>GMP</v>
          </cell>
          <cell r="E810">
            <v>868</v>
          </cell>
          <cell r="H810">
            <v>267</v>
          </cell>
          <cell r="I810" t="str">
            <v>A</v>
          </cell>
          <cell r="J810" t="str">
            <v>Cơ sở sản xuất thuốc YHCT Bảo Phương</v>
          </cell>
          <cell r="L810" t="str">
            <v>Thôn Thắng Đầu, xã Hòa Thạch, huyện Quốc Oai, thành phố Hà Nội</v>
          </cell>
          <cell r="N810" t="str">
            <v>Thôn Thắng Đầu, xã Hòa Thạch, huyện Quốc Oai, thành phố Hà Nội</v>
          </cell>
          <cell r="P810" t="str">
            <v>* Thuốc dược liệu, thuốc cổ truyền: Thuốc dùng ngoài dạng lỏng (Cồn thuốc; Cao thuốc); Thuốc uống dạng lỏng (Dung dịch uống; Cao thuốc); Miếng dán (Cao dán); Viên hoàn (Viên hoàn cứng, viên hoàn mềm). _x000D_
* Xuất xưởng thuốc dược liệu, thuốc cổ truyền. _x000D_
* Nguyên liệu từ dược liệu: Cao dược liệu (Cao đặc; Cao lỏng); Phiến (Dược liệu sơ chế; Vị thuốc cổ truyền). _x000D_
* Đóng gói sơ cấp: Tất cả các dạng thuốc ở mục; Khác (Nguyên liệu dược liệu ở mục Nguyên liệu từ dược liệu). _x000D_
* Đóng gói thứ cấp: Tất cả các dạng thuốc ở mục; Khác (Nguyên liệu dược liệu ở mục Nguyên liệu từ dược liệu). _x000D_
* Kiểm tra chất lượng: Vi sinh (Giới hạn nhiễm khuẩn); Hóa học / Vật lý._x000D_
(*Phạm vi chứng nhận bao gồm cả thuốc chứa dược liệu thuộc Danh mục dược liệu độc làm thuốc.*)_x000D_
{4.1.4: Cồn thuốc; Cao thuốc;_x000D_
4.1.5: Dung dịch uống; Cao thuốc;_x000D_
4.1.12: Cao dán;_x000D_
4.1.13: Viên hoàn cứng, viên hoàn mềm;_x000D_
4.2: _x000D_
5.2.1: Cao đặc; Cao lỏng;_x000D_
5.2.3: Dược liệu sơ chế; Vị thuốc cổ truyền;_x000D_
6.1: _x000D_
6.1.1: _x000D_
6.1.2: Nguyên liệu dược liệu ở mục 5.2;_x000D_
6.2: _x000D_
6.2.1: _x000D_
6.2.2: Nguyên liệu dược liệu ở mục 5.2;_x000D_
7.1.2: _x000D_
7.2: }*</v>
          </cell>
          <cell r="R810" t="str">
            <v>WHO-GMP</v>
          </cell>
          <cell r="T810" t="str">
            <v>133/GCN-QLD</v>
          </cell>
          <cell r="U810">
            <v>43920</v>
          </cell>
          <cell r="V810">
            <v>45015</v>
          </cell>
          <cell r="Y810" t="str">
            <v>* Thuốc dược liệu (viên, nước uống, cao, cao dán)_x000D_
* Xuất xưởng thuốc dược liệu, thuốc cổ truyền. _x000D__x000D_
* Nguyên liệu từ dược liệu (cao)_x000D_
* Đóng gói sơ cấp_x000D_
* Đóng gói thứ cấp_x000D_
* QC</v>
          </cell>
          <cell r="AA810" t="str">
            <v>x</v>
          </cell>
          <cell r="AE810" t="str">
            <v>x</v>
          </cell>
          <cell r="AH810" t="str">
            <v>H</v>
          </cell>
          <cell r="AI810" t="str">
            <v>D</v>
          </cell>
          <cell r="AK810" t="str">
            <v>D</v>
          </cell>
          <cell r="AL810" t="str">
            <v>D</v>
          </cell>
          <cell r="AU810" t="str">
            <v>D</v>
          </cell>
          <cell r="AV810" t="b">
            <v>1</v>
          </cell>
          <cell r="AW810" t="b">
            <v>0</v>
          </cell>
          <cell r="AX810" t="b">
            <v>0</v>
          </cell>
          <cell r="AY810">
            <v>241</v>
          </cell>
          <cell r="AZ810">
            <v>231</v>
          </cell>
          <cell r="BA810">
            <v>231</v>
          </cell>
          <cell r="BB810" t="str">
            <v>420/ĐKKDD-BYT</v>
          </cell>
          <cell r="BC810" t="str">
            <v>Cục Quản lý Dược Việt Nam</v>
          </cell>
        </row>
        <row r="811">
          <cell r="A811">
            <v>818</v>
          </cell>
          <cell r="B811" t="str">
            <v>o</v>
          </cell>
          <cell r="C811" t="str">
            <v>GMP-64A</v>
          </cell>
          <cell r="D811" t="str">
            <v>GMP</v>
          </cell>
          <cell r="E811">
            <v>850</v>
          </cell>
          <cell r="H811">
            <v>64</v>
          </cell>
          <cell r="I811" t="str">
            <v>A</v>
          </cell>
          <cell r="J811" t="str">
            <v>Công ty cổ phần Dược Hà Tĩnh (HADIPHAR)</v>
          </cell>
          <cell r="L811" t="str">
            <v>Số 167, đường Hà Huy Tập, phường Nam Hà, thành phố Hà Tĩnh, tỉnh Hà Tĩnh.</v>
          </cell>
          <cell r="P811" t="str">
            <v>* Thuốc không vô trùng: Viên nang cứng; Thuốc dùng ngoài dạng lỏng (Dung dịch dùng ngoài; Hỗn dịch dùng ngoài; Nhũ dịch dùng ngoài; Gel dùng ngoài; Dung dịch thụt rửa); Thuốc uống dạng lỏng (Dung dịch uống; Hỗn dịch uống; Nhũ dịch uống; Sirô thuốc); Dạng bào chế rắn khác (Thuốc bột, thuốc cốm); Thuốc dạng bán rắn (Thuốc kem, thuốc mỡ); Thuốc đặt (Thuốc đạn); Viên nén (Viên nén, viên bao phim, viên bao đường); Thuốc không vô trùng khác (Viên nén sủi bọt, thuốc cốm sủi bọt; Thuốc bột sủi bọt). _x000D_
* Xuất xưởng thuốc không vô trùng. _x000D_
* Đóng gói sơ cấp: Tất cả các dạng thuốc ở mục. _x000D_
* Đóng gói thứ cấp: Tất cả các dạng thuốc ở mục.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dùng ngoài; Hỗn dịch dùng ngoài; Nhũ dịch dùng ngoài; Gel dùng ngoài; Dung dịch thụt rửa;_x000D_
2.1.6: Dung dịch uống; Hỗn dịch uống; Nhũ dịch uống; Sirô thuốc;_x000D_
2.1.8: Thuốc bột, thuốc cốm;_x000D_
2.1.11: Thuốc kem, thuốc mỡ;_x000D_
2.1.12: Thuốc đạn;_x000D_
2.1.13: Viên nén, viên bao phim, viên bao đường;_x000D_
2.1.15: Viên nén sủi bọt, thuốc cốm sủi bọt; Thuốc bột sủi bọt;_x000D_
2.2: _x000D_
6.1: _x000D_
6.1.1: _x000D_
6.2: _x000D_
6.2.1: _x000D_
7.1: _x000D_
7.1.2: _x000D_
7.1.3: _x000D_
7.2: _x000D_
- Dung dịch dùng ngoài; Hỗn dịch dùng ngoài; Nhũ dịch dùng ngoài; Gel dùng ngoài; Dung dịch thụt rửa;_x000D_
- Non-β:  Thuốc không chứa kháng sinh nhóm β-Lactam: Thuốc thuốc bột sủi, .}*</v>
          </cell>
          <cell r="R811" t="str">
            <v>WHO-GMP</v>
          </cell>
          <cell r="T811" t="str">
            <v>122/GCN-QLD</v>
          </cell>
          <cell r="U811">
            <v>43908</v>
          </cell>
          <cell r="V811">
            <v>44920</v>
          </cell>
          <cell r="Y811" t="str">
            <v>* Không vô trùng (viên, cốm, bột uống, đạn, kem, gel, mỡ, nước uống, nước dùng ngoài)_x000D_
* Xuất xưởng thuốc không vô trùng. _x000D__x000D_
* Đóng gói sơ cấp_x000D_
* Đóng gói thứ cấp_x000D_
* QC</v>
          </cell>
          <cell r="Z811" t="str">
            <v>x</v>
          </cell>
          <cell r="AH811" t="str">
            <v>N S</v>
          </cell>
          <cell r="AK811" t="str">
            <v>N</v>
          </cell>
          <cell r="AL811" t="str">
            <v>N</v>
          </cell>
          <cell r="AN811" t="str">
            <v>N</v>
          </cell>
          <cell r="AO811" t="str">
            <v>x</v>
          </cell>
          <cell r="AV811" t="b">
            <v>1</v>
          </cell>
          <cell r="AW811" t="b">
            <v>0</v>
          </cell>
          <cell r="AX811" t="b">
            <v>0</v>
          </cell>
          <cell r="AY811">
            <v>52</v>
          </cell>
          <cell r="AZ811">
            <v>241</v>
          </cell>
          <cell r="BA811">
            <v>241</v>
          </cell>
          <cell r="BB811">
            <v>0</v>
          </cell>
          <cell r="BC811" t="str">
            <v>Cục Quản lý Dược Việt Nam</v>
          </cell>
        </row>
        <row r="812">
          <cell r="A812">
            <v>819</v>
          </cell>
          <cell r="B812" t="str">
            <v>o</v>
          </cell>
          <cell r="C812" t="str">
            <v>GMP-277A</v>
          </cell>
          <cell r="D812" t="str">
            <v>GMP</v>
          </cell>
          <cell r="E812">
            <v>915</v>
          </cell>
          <cell r="H812">
            <v>277</v>
          </cell>
          <cell r="I812" t="str">
            <v>A</v>
          </cell>
          <cell r="J812" t="str">
            <v>Viện nghiên cứu hạt nhân</v>
          </cell>
          <cell r="K812" t="str">
            <v>Dalat Nuclear Research Institute</v>
          </cell>
          <cell r="L812" t="str">
            <v>Số 01 Nguyên Tử Lực, phường 8, thành phố Đà Lạt, tỉnh Lâm Đồng</v>
          </cell>
          <cell r="M812" t="str">
            <v>Nº 01, Nguyen Tu Luc, ward 8, Da Lat city, Lam Dong province</v>
          </cell>
          <cell r="N812" t="str">
            <v>Số 01 Nguyên Tử Lực, phường 8, thành phố Đà Lạt, tỉnh Lâm Đồng</v>
          </cell>
          <cell r="O812" t="str">
            <v>Nº 01 Nguyen Tu Luc, ward 8, Da Lat city, Lam Dong province</v>
          </cell>
          <cell r="P812" t="str">
            <v>* Thuốc sản xuất vô trùng: Thuốc đông khô (chứa Methylene Diphosphonate (MDP), Diethylene Triamine Pentaacetic acid (DTPA), Sodium phytate (Phytec), Dimecapto Succinic Acid (DMSA)); Thuốc dạng lỏng thể tích nhỏ (Dung dịch tiêm chứa hoạt chất phóng xạ Technetium 99m (Tc-99m)). _x000D_
* Xuất xưởng thuốc vô trùng (Tất cả các dạng thuốc ở mục: Thuốc sản xuất vô trùng). _x000D_
* Thuốc không vô trùng: Viên nang cứng (Viên nang cứng chứa hoạt chất phóng xạ Iode 131 (I-131)); Thuốc uống dạng lỏng (Dung dịch thuốc chứa hoạt chất phóng xạ Iode 131 (I-131) và Phospho 32 (P-32)); Miếng dán (Miếng dán chứa hoạt chất phóng xạ Phospho 32 (P-32)).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và Thuốc không vô trùng. _x000D_
* Kiểm tra chất lượng: Vi sinh (Độ vô trùng; Giới hạn nhiễm khuẩn); Hóa học / Vật lý (Độ tinh khiết hạt nhân phóng xạ; Độ tinh khiết hóa phóng xạ); Sinh học (Nội độc tố vi khuẩn)._x000D_
(*Giấy chứng nhận này có hiệu lực đến ngày 20/03/2021.*)_x000D_
{1.1.2: chứa Methylene Diphosphonate (MDP), Diethylene Triamine Pentaacetic acid (DTPA), Sodium phytate (Phytec), Dimecapto Succinic Acid (DMSA);_x000D_
1.1.4: Dung dịch tiêm chứa hoạt chất phóng xạ Technetium 99m (Tc-99m);_x000D_
1.3: Tất cả các dạng thuốc ở mục: 1.1;_x000D_
2.1.1: Viên nang cứng chứa hoạt chất phóng xạ Iode 131 (I-131);_x000D_
2.1.6: Dung dịch thuốc chứa hoạt chất phóng xạ Iode 131 (I-131) và Phospho 32 (P-32);_x000D_
2.1.14: Miếng dán chứa hoạt chất phóng xạ Phospho 32 (P-32);_x000D_
2.2: Tất cả các dạng thuốc ở mục: 2.1;_x000D_
6.1.1: 2.1;_x000D_
6.2.1: 1.1 và 2.1;_x000D_
7.1: _x000D_
7.1.1: _x000D_
7.1.2: _x000D_
7.2: Độ tinh khiết hạt nhân phóng xạ; Độ tinh khiết hóa phóng xạ;_x000D_
7.3.1:}*</v>
          </cell>
          <cell r="R812" t="str">
            <v>WHO-GMP</v>
          </cell>
          <cell r="T812" t="str">
            <v>165/GCN-QLD</v>
          </cell>
          <cell r="U812">
            <v>43941</v>
          </cell>
          <cell r="V812">
            <v>44275</v>
          </cell>
          <cell r="Y812" t="str">
            <v>* Vô trùng (tiêm nước)_x000D_
* Xuất xưởng thuốc vô trùng (Tất cả các dạng thuốc ở mục_x000D_
* Không vô trùng (viên)_x000D_
* Xuất xưởng Không vô trùng (Tất cả các dạng thuốc ở mục_x000D_
* Đóng gói sơ cấp_x000D_
* Đóng gói thứ cấp_x000D_
* QC</v>
          </cell>
          <cell r="Z812" t="str">
            <v>x</v>
          </cell>
          <cell r="AF812" t="str">
            <v>K</v>
          </cell>
          <cell r="AG812" t="str">
            <v>N</v>
          </cell>
          <cell r="AH812" t="str">
            <v>N</v>
          </cell>
          <cell r="AK812" t="str">
            <v>N</v>
          </cell>
          <cell r="AV812" t="b">
            <v>1</v>
          </cell>
          <cell r="AW812" t="b">
            <v>0</v>
          </cell>
          <cell r="AX812" t="b">
            <v>0</v>
          </cell>
          <cell r="AY812">
            <v>249</v>
          </cell>
          <cell r="AZ812" t="str">
            <v>-</v>
          </cell>
          <cell r="BA812" t="str">
            <v>-</v>
          </cell>
          <cell r="BB812" t="str">
            <v/>
          </cell>
          <cell r="BC812" t="str">
            <v>Cục Quản lý Dược Việt Nam</v>
          </cell>
        </row>
        <row r="813">
          <cell r="A813">
            <v>820</v>
          </cell>
          <cell r="B813" t="str">
            <v>o</v>
          </cell>
          <cell r="C813" t="str">
            <v>GMP-16A</v>
          </cell>
          <cell r="D813" t="str">
            <v>GMP</v>
          </cell>
          <cell r="E813">
            <v>886</v>
          </cell>
          <cell r="H813">
            <v>16</v>
          </cell>
          <cell r="I813" t="str">
            <v>A</v>
          </cell>
          <cell r="J813" t="str">
            <v>Công ty cổ phần Hóa - Dược phẩm Mekophar</v>
          </cell>
          <cell r="L813" t="str">
            <v>Số 297/5, đường Lý Thường Kiệt, phường 15, quận 11, thành phố Hồ Chí Minh.</v>
          </cell>
          <cell r="N813" t="str">
            <v>Số 297/5, đường Lý Thường Kiệt, phường 15, quận 11, thành phố Hồ Chí Minh.</v>
          </cell>
          <cell r="P813" t="str">
            <v>* Thuốc sản xuất vô trùng: Thuốc dạng lỏng thể tích nhỏ (Dung dịch nhỏ mắt); Thuốc dạng rắn và cấy ghép (Thuốc tiêm bột (bao gồm cả thuốc chứa kháng sinh nhóm Cephalosporin và Penicillin)). _x000D_
* Thuốc tiệt trùng cuối: Thuốc dạng lỏng thể tích lớn (Dung dịch tiêm truyền; Dung môi pha tiêm; Dung dịch vô khuẩn dùng cho phẫu thuật). _x000D_
* Xuất xưởng thuốc vô trùng (Tất cả các dạng thuốc ở mục: Thuốc sản xuất vô trùng và Thuốc tiệt trùng cuối). _x000D_
* Thuốc không vô trùng: Viên nang cứng (bao gồm cả thuốc chứa kháng sinh nhóm Cephalosporin và Penicillin); Thuốc dùng ngoài dạng lỏng (Thuốc nước dùng ngoài, dầu xoa, thuốc nhỏ mũi, thuốc xịt mũi, thuốc nhỏ tai, nước súc miệng, dung dịch rửa phụ khoa); Thuốc uống dạng lỏng (Dung dịch, Hỗn dịch, Sirô); Dạng bào chế rắn khác (Thuốc bột, thuốc cốm (bao gồm cả thuốc chứa kháng sinh nhóm Cephalosporin và Penicillin)); Thuốc dạng bán rắn (Thuốc kem, thuốc gel, thuốc mỡ; Bột nhão); Thuốc đặt; Viên nén (Viên nén (bao gồm cả thuốc chứa kháng sinh nhóm Cephalosporin và Penicillin); viên bao phim (bao gồm cả thuốc chứa kháng sinh nhóm Cephalosporin và Penicillin); viên bao đường; Viên nén ngậm; viên nhai); Thuốc không vô trùng khác (Viên nén sủi bọt, thuốc bột sủi bọt, thuốc cốm sủi bọt; Thuốc hít). _x000D_
* Xuất xưởng thuốc không vô trùng (Tất cả các dạng thuốc ở mục: Thuốc không vô trùng). _x000D_
* Thuốc sinh học: Thuốc sinh học khác (Thuốc chứa men vi sinh: viên nang cứng, thuốc bột, thuốc cốm). _x000D_
* Xuất xưởng thuốc sinh học (Tất cả các dạng thuốc ở mục: 3.1). _x000D_
* Thuốc dược liệu, thuốc cổ truyền: Viên nang cứng; Thuốc dùng ngoài dạng lỏng (Cồn thuốc); Thuốc uống dạng lỏng (Sirô; Dung dịch; Hỗn dịch); Viên nén (Viên nén, viên nén ngậm, viên bao); Thuốc khác (Trà thuốc). _x000D_
* Xuất xưởng thuốc dược liệu, thuốc cổ truyền (Tất cả các dạng thuốc ở mục: 4.1). _x000D_
* Đóng gói sơ cấp: Tất cả các dạng thuốc ở mục Thuốc sản xuất vô trùng, Thuốc không vô trùng, Thuốc sinh học, Thuốc dược liệu, thuốc cổ truyền. _x000D_
* Đóng gói thứ cấp: Tất cả các dạng thuốc ở mục Thuốc sản xuất vô trùng, Thuốc không vô trùng, Thuốc sinh học, Thuốc dược liệu, thuốc cổ truyền. _x000D_
* Kiểm tra chất lượng: Vi sinh (Độ vô trùng; Giới hạn nhiễm khuẩn; Định lượng hoạt lực kháng sinh bằng vi sinh vật); Hóa học / Vật lý; Sinh học (Nội độc tố vi khuẩn; Thử Histamine)._x000D_
(*Phạm vi chứng nhận bao gồm cả thuốc gây nghiện, hướng thần, tiền chất,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Dung dịch nhỏ mắt;_x000D_
1.1.5: Thuốc tiêm bột (bao gồm cả thuốc chứa kháng sinh nhóm Cephalosporin và Penicillin);_x000D_
1.2.1: Dung dịch tiêm truyền; Dung môi pha tiêm; Dung dịch vô khuẩn dùng cho phẫu thuật; _x000D_
1.3: Tất cả các dạng thuốc ở mục: 1.1 và 1.2;_x000D_
2.1.1: bao gồm cả thuốc chứa kháng sinh nhóm Cephalosporin và Penicillin;_x000D_
2.1.5: Thuốc nước dùng ngoài, dầu xoa, thuốc nhỏ mũi, thuốc xịt mũi, thuốc nhỏ tai, nước súc miệng, dung dịch rửa phụ khoa; _x000D_
2.1.6: Dung dịch, Hỗn dịch, Sirô;_x000D_
2.1.8: Thuốc bột, thuốc cốm (bao gồm cả thuốc chứa kháng sinh nhóm Cephalosporin và Penicillin);_x000D_
2.1.11: Thuốc kem, thuốc gel, thuốc mỡ; Bột nhão;_x000D_
2.1.12: _x000D_
2.1.13: Viên nén (bao gồm cả thuốc chứa kháng sinh nhóm Cephalosporin và Penicillin); viên bao phim (bao gồm cả thuốc chứa kháng sinh nhóm Cephalosporin và Penicillin); viên bao đường; Viên nén ngậm; viên nhai; _x000D_
2.1.15: Viên nén sủi bọt, thuốc bột sủi bọt, thuốc cốm sủi bọt; Thuốc hít;_x000D_
2.2: Tất cả các dạng thuốc ở mục: 2.1;_x000D_
3.1.8: Thuốc chứa men vi sinh: viên nang cứng, thuốc bột, thuốc cốm;_x000D_
3.2: Tất cả các dạng thuốc ở mục: 3.1;_x000D_
4.1.1: _x000D_
4.1.4: Cồn thuốc;_x000D_
4.1.5: Sirô; Dung dịch; Hỗn dịch;_x000D_
4.1.11: Viên nén, viên nén ngậm, viên bao;_x000D_
4.1.14: Trà thuốc;_x000D_
4.2: Tất cả các dạng thuốc ở mục: 4.1;_x000D_
6.1.1: 1.1, 2.1, 3.1, 4.1;_x000D_
6.2: _x000D_
6.2.1: 1.1, 2.1, 3.1, 4.1;_x000D_
7.1: _x000D_
7.1.1: _x000D_
7.1.2: _x000D_
7.1.3: _x000D_
7.2: _x000D_
7.3.1: _x000D_
7.3.5: _x000D_
- Non-β:  Thuốc không chứa kháng sinh nhóm β-Lactam: thuốc nhỏ tai, thuốc bột nhão, viên nén nhai, siro thuốc, thuốc hít;_x000D_
- -_x000D_
- Penicillin:  Thuốc chứa kháng sinh β-Lactam (Cephalosporin, Penicillin): ;_x000D_
- -_x000D_
- Cephalosporin:  Thuốc chứa kháng sinh β-Lactam (Cephalosporin, Penicillin): ;_x000D_
- -_x000D_
- Thuốc dược liệu:  Thuốc dược liệu: siro thuốc, ;_x000D_
- -_x000D_
- Vi sinh:  : .}*</v>
          </cell>
          <cell r="R813" t="str">
            <v>WHO-GMP</v>
          </cell>
          <cell r="T813" t="str">
            <v>149/GCN-QLD</v>
          </cell>
          <cell r="U813">
            <v>43931</v>
          </cell>
          <cell r="V813">
            <v>44936</v>
          </cell>
          <cell r="Y813" t="str">
            <v>* Vô trùng (+Penicillin &amp; Cephalosporin) (tiêm bột, nhỏ mắt)_x000D_
* Vô trùng cuối (tiêm nước)_x000D_
* Xuất xưởng thuốc vô trùng (Tất cả các dạng thuốc ở mục_x000D_
* Không vô trùng (+Penicillin &amp; Cephalosporin) (viên, cốm, bột uống, kem, gel, mỡ, nước dùng ngoài, nhỏ mũi, dầu xoa)_x000D_
* Xuất xưởng Không vô trùng (Tất cả các dạng thuốc ở mục_x000D_
* Thuốc sinh học (viên, cốm, bột uống)_x000D_
* Xuất xưởng thuốc sinh học (Tất cả các dạng thuốc ở mục_x000D_
* Thuốc dược liệu (viên)_x000D_
* Xuất xưởng Thuốc dược liệu (Tất cả các dạng thuốc ở mục_x000D_
* Đóng gói sơ cấp_x000D_
* Đóng gói thứ cấp_x000D_
* QC</v>
          </cell>
          <cell r="Z813" t="str">
            <v>x</v>
          </cell>
          <cell r="AA813" t="str">
            <v>x</v>
          </cell>
          <cell r="AF813" t="str">
            <v>N P C</v>
          </cell>
          <cell r="AG813" t="str">
            <v>N x T</v>
          </cell>
          <cell r="AH813" t="str">
            <v>N P C D S</v>
          </cell>
          <cell r="AK813" t="str">
            <v>N</v>
          </cell>
          <cell r="AL813" t="str">
            <v>N</v>
          </cell>
          <cell r="AM813" t="str">
            <v>N</v>
          </cell>
          <cell r="AN813" t="str">
            <v>N</v>
          </cell>
          <cell r="AO813" t="str">
            <v>x</v>
          </cell>
          <cell r="AR813" t="str">
            <v>x</v>
          </cell>
          <cell r="AV813" t="b">
            <v>1</v>
          </cell>
          <cell r="AW813" t="b">
            <v>0</v>
          </cell>
          <cell r="AX813" t="b">
            <v>0</v>
          </cell>
          <cell r="AY813">
            <v>14</v>
          </cell>
          <cell r="BA813" t="str">
            <v>-</v>
          </cell>
          <cell r="BB813" t="str">
            <v/>
          </cell>
          <cell r="BC813" t="str">
            <v>Cục Quản lý Dược Việt Nam</v>
          </cell>
        </row>
        <row r="814">
          <cell r="A814">
            <v>821</v>
          </cell>
          <cell r="B814" t="str">
            <v>o</v>
          </cell>
          <cell r="C814" t="str">
            <v>GMP-198B</v>
          </cell>
          <cell r="D814" t="str">
            <v>GMP</v>
          </cell>
          <cell r="E814">
            <v>856</v>
          </cell>
          <cell r="H814">
            <v>198</v>
          </cell>
          <cell r="I814" t="str">
            <v>B</v>
          </cell>
          <cell r="J814" t="str">
            <v>Công ty TNHH Dược phẩm Allomed</v>
          </cell>
          <cell r="K814" t="str">
            <v>Allomed Pharmaceutical Company Limited</v>
          </cell>
          <cell r="L814" t="str">
            <v>Lô A-1H-CN, Khu công nghiệp Mỹ Phước 3, phường Chánh Phú Hòa, thị xã Bến Cát, tỉnh Bình Dương.</v>
          </cell>
          <cell r="N814" t="str">
            <v>Lô A-1H-CN, Khu công nghiệp Mỹ Phước 3, phường Chánh Phú Hòa, thị xã Bến Cát, tỉnh Bình Dương.</v>
          </cell>
          <cell r="P814" t="str">
            <v>* Thuốc không vô trùng: Thuốc uống dạng lỏng (Dung dịch ống uống). _x000D_
* Xuất xưởng thuốc không vô trùng (Tất cả các dạng thuốc ở mục: Thuốc không vô trùng). _x000D_
* Thuốc sinh học: Thuốc sinh học khác (Thuốc uống dạng lỏng chứa vi sinh (dạng ống)). _x000D_
* Xuất xưởng thuốc sinh học (Tất cả các dạng thuốc ở mục: Thuốc sinh học). _x000D_
* Đóng gói sơ cấp: Tất cả các dạng thuốc ở mục Thuốc không vô trùng; Thuốc sinh học. _x000D_
* Đóng gói thứ cấp: Tất cả các dạng thuốc ở mục Thuốc không vô trùng; Thuốc sinh học. _x000D_
* Kiểm tra chất lượng: Vi sinh (Giới hạn nhiễm khuẩn; Định lượng hoạt lực kháng sinh bằng vi sinh vật); Hóa học / Vật lý; Sinh học (Nội độc tố vi khuẩn; Phép thử khác: (Định tính và định lượng vi sinh))._x000D_
{2.1.6: Dung dịch ống uống;_x000D_
2.2: Tất cả các dạng thuốc ở mục: 2.1;_x000D_
3.1.8: Thuốc uống dạng lỏng chứa vi sinh (dạng ống);_x000D_
3.2: Tất cả các dạng thuốc ở mục: 3.1;_x000D_
6.1.1: 2.1; 3.1_x000D_
6.2.1: 2.1; 3.1_x000D_
7.1.2: _x000D_
7.1.3: _x000D_
7.2: _x000D_
7.3.1: _x000D_
7.3.8: Định tính và định lượng vi sinh;}*</v>
          </cell>
          <cell r="R814" t="str">
            <v>WHO-GMP</v>
          </cell>
          <cell r="T814" t="str">
            <v>159/GCN-QLD</v>
          </cell>
          <cell r="U814">
            <v>43938</v>
          </cell>
          <cell r="V814">
            <v>44853</v>
          </cell>
          <cell r="Y814" t="str">
            <v>* Không vô trùng_x000D_
* Xuất xưởng Không vô trùng (Tất cả các dạng thuốc ở mục_x000D_
* Thuốc sinh học_x000D_
* Xuất xưởng thuốc sinh học (Tất cả các dạng thuốc ở mục_x000D_
* Đóng gói sơ cấp_x000D_
* Đóng gói thứ cấp_x000D_
* QC</v>
          </cell>
          <cell r="Z814" t="str">
            <v>x</v>
          </cell>
          <cell r="AC814" t="str">
            <v>x</v>
          </cell>
          <cell r="AK814" t="str">
            <v>N</v>
          </cell>
          <cell r="AR814" t="str">
            <v>x</v>
          </cell>
          <cell r="AV814" t="b">
            <v>1</v>
          </cell>
          <cell r="AW814" t="b">
            <v>0</v>
          </cell>
          <cell r="AX814" t="b">
            <v>0</v>
          </cell>
          <cell r="AY814">
            <v>175</v>
          </cell>
          <cell r="AZ814">
            <v>258</v>
          </cell>
          <cell r="BA814">
            <v>258</v>
          </cell>
          <cell r="BB814" t="str">
            <v>473/ĐKKDD-BYT</v>
          </cell>
          <cell r="BC814" t="str">
            <v>Cục Quản lý Dược Việt Nam</v>
          </cell>
        </row>
        <row r="815">
          <cell r="A815">
            <v>822</v>
          </cell>
          <cell r="B815" t="str">
            <v>o</v>
          </cell>
          <cell r="C815" t="str">
            <v>GLP-217</v>
          </cell>
          <cell r="D815" t="str">
            <v>GLP</v>
          </cell>
          <cell r="E815">
            <v>745</v>
          </cell>
          <cell r="H815">
            <v>217</v>
          </cell>
          <cell r="J815" t="str">
            <v>Công ty cổ phần nghiên cứu và kiểm nghiệm thuốc AQP</v>
          </cell>
          <cell r="L815" t="str">
            <v>Tầng 2, số 8, đường Chùa Bộc, phường Quang Trung, quận Đống Đa, Tp. Hà Nội.</v>
          </cell>
          <cell r="N815" t="str">
            <v>Tầng 2, số 8, đường Chùa Bộc, phường Quang Trung, quận Đống Đa, Tp. Hà Nội.</v>
          </cell>
          <cell r="P815" t="str">
            <v>Kiểm nghiệm thuốc, nguyên liệu làm thuốc, phân tích dịch sinh học</v>
          </cell>
          <cell r="R815" t="str">
            <v>WHO-GLP, GCP</v>
          </cell>
          <cell r="T815" t="str">
            <v>151/GCN-QLD</v>
          </cell>
          <cell r="U815">
            <v>43934</v>
          </cell>
          <cell r="V815">
            <v>44989</v>
          </cell>
          <cell r="Y815" t="str">
            <v>Kiểm nghiệm thuốc</v>
          </cell>
          <cell r="AV815" t="b">
            <v>0</v>
          </cell>
          <cell r="AW815" t="b">
            <v>1</v>
          </cell>
          <cell r="AX815" t="b">
            <v>0</v>
          </cell>
          <cell r="AY815">
            <v>194</v>
          </cell>
          <cell r="BA815" t="str">
            <v>-</v>
          </cell>
          <cell r="BB815" t="str">
            <v/>
          </cell>
          <cell r="BC815" t="str">
            <v>Cục Quản lý Dược Việt Nam</v>
          </cell>
        </row>
        <row r="816">
          <cell r="A816">
            <v>823</v>
          </cell>
          <cell r="B816" t="str">
            <v>o</v>
          </cell>
          <cell r="C816" t="str">
            <v>GLP-225</v>
          </cell>
          <cell r="D816" t="str">
            <v>GLP</v>
          </cell>
          <cell r="E816">
            <v>857</v>
          </cell>
          <cell r="H816">
            <v>225</v>
          </cell>
          <cell r="J816" t="str">
            <v>Trung tâm nghiên cứu và phát triển Khoa học công nghệ dược - Tổng Công ty Dược Việt Nam</v>
          </cell>
          <cell r="L816" t="str">
            <v>Số 160 Tôn Đức Thắng, Phường Hàng Bột, Quận Đống Đa, Tp. Hà Nội.</v>
          </cell>
          <cell r="N816" t="str">
            <v>Số 160 Tôn Đức Thắng, Phường Hàng Bột, Quận Đống Đa, Tp. Hà Nội.</v>
          </cell>
          <cell r="P816" t="str">
            <v>Kiểm nghiệm thuốc, nguyên liệu làm thuốc; thử tương đương sinh học</v>
          </cell>
          <cell r="R816" t="str">
            <v>WHO-GLP + GCP</v>
          </cell>
          <cell r="T816" t="str">
            <v>150/GCN-QLD</v>
          </cell>
          <cell r="U816">
            <v>43934</v>
          </cell>
          <cell r="V816">
            <v>44866</v>
          </cell>
          <cell r="Y816" t="str">
            <v>Kiểm nghiệm thuốc</v>
          </cell>
          <cell r="AV816" t="b">
            <v>0</v>
          </cell>
          <cell r="AW816" t="b">
            <v>1</v>
          </cell>
          <cell r="AX816" t="b">
            <v>0</v>
          </cell>
          <cell r="AY816">
            <v>202</v>
          </cell>
          <cell r="BA816" t="str">
            <v>-</v>
          </cell>
          <cell r="BB816" t="str">
            <v/>
          </cell>
          <cell r="BC816" t="str">
            <v>Cục Quản lý Dược Việt Nam</v>
          </cell>
        </row>
        <row r="817">
          <cell r="A817">
            <v>824</v>
          </cell>
          <cell r="B817" t="str">
            <v>o</v>
          </cell>
          <cell r="C817" t="str">
            <v>GLP-221</v>
          </cell>
          <cell r="D817" t="str">
            <v>GLP</v>
          </cell>
          <cell r="E817">
            <v>754</v>
          </cell>
          <cell r="H817">
            <v>221</v>
          </cell>
          <cell r="J817" t="str">
            <v>Viện Kiểm nghiệm, nghiên cứu dược và trang thiết bị y tế Quân đội</v>
          </cell>
          <cell r="L817" t="str">
            <v>Xã Liên Ninh, huyện Thanh Trì, thành phố Hà Nội</v>
          </cell>
          <cell r="N817" t="str">
            <v>Xã Liên Ninh, huyện Thanh Trì, thành phố Hà Nội</v>
          </cell>
          <cell r="P817" t="str">
            <v>Kiểm nghiệm thuốc</v>
          </cell>
          <cell r="R817" t="str">
            <v>WHO-GLP</v>
          </cell>
          <cell r="T817" t="str">
            <v>172/GCN-QLD</v>
          </cell>
          <cell r="U817">
            <v>43945</v>
          </cell>
          <cell r="V817">
            <v>44730</v>
          </cell>
          <cell r="Y817" t="str">
            <v>Kiểm nghiệm thuốc</v>
          </cell>
          <cell r="AV817" t="b">
            <v>0</v>
          </cell>
          <cell r="AW817" t="b">
            <v>1</v>
          </cell>
          <cell r="AX817" t="b">
            <v>0</v>
          </cell>
          <cell r="AY817">
            <v>198</v>
          </cell>
          <cell r="AZ817" t="str">
            <v>-</v>
          </cell>
          <cell r="BA817" t="str">
            <v>-</v>
          </cell>
          <cell r="BB817" t="str">
            <v/>
          </cell>
          <cell r="BC817" t="str">
            <v>Cục Quản lý Dược Việt Nam</v>
          </cell>
        </row>
        <row r="818">
          <cell r="A818">
            <v>825</v>
          </cell>
          <cell r="B818" t="str">
            <v>o</v>
          </cell>
          <cell r="C818" t="str">
            <v>GMP-202A</v>
          </cell>
          <cell r="D818" t="str">
            <v>GMP</v>
          </cell>
          <cell r="E818">
            <v>723</v>
          </cell>
          <cell r="H818">
            <v>202</v>
          </cell>
          <cell r="I818" t="str">
            <v>A</v>
          </cell>
          <cell r="J818" t="str">
            <v>Công ty TNHH Dược phẩm Tam Long</v>
          </cell>
          <cell r="L818" t="str">
            <v>Số 103/109 đường Trường Chinh, phường Đồng Hòa, quận Kiến An, thành phố Hải Phòng.</v>
          </cell>
          <cell r="P818" t="str">
            <v>* Nguyên liệu hóa dược: Nguyên liệu không vô trùng (Gelatin dạng hạt). _x000D_
* Đóng gói sơ cấp: Tất cả các dạng thuốc ở mục Nguyên liệu hóa dược. _x000D_
* Đóng gói thứ cấp: Tất cả các dạng thuốc ở mục Nguyên liệu hóa dược. _x000D_
* Kiểm tra chất lượng: Vi sinh (Giới hạn nhiễm khuẩn); Hóa học / Vật lý._x000D_
{5.1.2: Gelatin dạng hạt;_x000D_
6.1: _x000D_
6.1.1: 5.1;_x000D_
6.2.1: 5.1;_x000D_
7.1.2: _x000D_
7.2: _x000D_
- Nguyên liệu:  Nguyên liệu làm thuốc: Gelatin.}*</v>
          </cell>
          <cell r="R818" t="str">
            <v>WHO-GMP</v>
          </cell>
          <cell r="T818" t="str">
            <v>200/GCN-QLD</v>
          </cell>
          <cell r="U818">
            <v>43957</v>
          </cell>
          <cell r="V818">
            <v>44982</v>
          </cell>
          <cell r="Y818" t="str">
            <v>* Nguyên liệu hóa dược (gel)_x000D_
* Đóng gói sơ cấp_x000D_
* Đóng gói thứ cấp_x000D_
* QC</v>
          </cell>
          <cell r="AD818" t="str">
            <v>x</v>
          </cell>
          <cell r="AV818" t="b">
            <v>1</v>
          </cell>
          <cell r="AW818" t="b">
            <v>0</v>
          </cell>
          <cell r="AX818" t="b">
            <v>0</v>
          </cell>
          <cell r="AY818">
            <v>179</v>
          </cell>
          <cell r="AZ818">
            <v>239</v>
          </cell>
          <cell r="BA818">
            <v>239</v>
          </cell>
          <cell r="BB818" t="str">
            <v>433/ĐKKDD-BYT</v>
          </cell>
          <cell r="BC818" t="str">
            <v>Cục Quản lý Dược Việt Nam</v>
          </cell>
        </row>
        <row r="819">
          <cell r="A819">
            <v>826</v>
          </cell>
          <cell r="B819" t="str">
            <v>o</v>
          </cell>
          <cell r="C819" t="str">
            <v>GMP-4A</v>
          </cell>
          <cell r="D819" t="str">
            <v>GMP</v>
          </cell>
          <cell r="E819">
            <v>837</v>
          </cell>
          <cell r="H819">
            <v>4</v>
          </cell>
          <cell r="I819" t="str">
            <v>A</v>
          </cell>
          <cell r="J819" t="str">
            <v>Công ty cổ phần Dược Hậu Giang (DHG PHARMA)</v>
          </cell>
          <cell r="K819" t="str">
            <v>DHG Pharmaceutical Joint-Stock Company (DHG PHARMA).</v>
          </cell>
          <cell r="L819" t="str">
            <v>Số 288 Bis, đường Nguyễn Văn Cừ, phường An Hòa, quận Ninh Kiều, thành phố Cần Thơ.</v>
          </cell>
          <cell r="P819" t="str">
            <v>* Thuốc sản xuất vô trùng: Thuốc dạng lỏng thể tích nhỏ (Thuốc nhỏ mắt). _x000D_
* Xuất xưởng thuốc vô trùng. _x000D_
* Thuốc không vô trùng: Viên nang mềm; Thuốc dùng ngoài dạng lỏng (Thuốc xịt mũi; Thuốc nhỏ mũi; Dung dịch thuốc dùng ngoài; Dầu gội); Thuốc uống dạng lỏng (Hỗn dịch uống, thuốc nước uống, sirô); Thuốc dạng bán rắn (Thuốc kem, gel). _x000D_
* Xuất xưởng thuốc không vô trùng. _x000D_
* Thuốc dược liệu, thuốc cổ truyền: Thuốc uống dạng lỏng (Dung dịch thuốc uống; Sirô). _x000D_
* Xuất xưởng thuốc dược liệu, thuốc cổ truyền. _x000D_
* Đóng gói sơ cấp: Tất cả các dạng thuốc ở mục Thuốc không vô trùng; Thuốc dược liệu, thuốc cổ truyền; Khác. _x000D_
* Đóng gói thứ cấp: Tất cả các dạng thuốc ở mục Thuốc sản xuất vô trùng; Thuốc không vô trùng; Thuốc dược liệu, thuốc cổ truyền.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2.1.2: _x000D_
2.1.5: Thuốc xịt mũi; Thuốc nhỏ mũi; Dung dịch thuốc dùng ngoài; Dầu gội;_x000D_
2.1.6: Hỗn dịch uống, thuốc nước uống, sirô;_x000D_
2.1.11: Thuốc kem, gel;_x000D_
2.2: _x000D_
4.1.5: Dung dịch thuốc uống; Sirô;_x000D_
4.2: _x000D_
6.1: _x000D_
6.1.1: 2.1; 4.1;_x000D_
6.1.2: _x000D_
6.2.1: 1.1; 2.1; 4.1;_x000D_
7.1: _x000D_
7.1.1: _x000D_
7.1.2: _x000D_
7.1.3: _x000D_
7.2:}*</v>
          </cell>
          <cell r="R819" t="str">
            <v>WHO-GMP</v>
          </cell>
          <cell r="T819" t="str">
            <v>115/GCN-QLD</v>
          </cell>
          <cell r="U819">
            <v>43907</v>
          </cell>
          <cell r="V819">
            <v>44915</v>
          </cell>
          <cell r="Y819" t="str">
            <v>* Vô trùng (nhỏ mắt)_x000D_
* Xuất xưởng thuốc vô trùng. _x000D__x000D_
* Không vô trùng (viên, nang mềm, kem, gel, nước uống, nước dùng ngoài, nhỏ mũi)_x000D_
* Xuất xưởng thuốc không vô trùng. _x000D__x000D_
* Thuốc dược liệu (nước uống)_x000D_
* Xuất xưởng thuốc dược liệu, thuốc cổ truyền. _x000D__x000D_
* Đóng gói sơ cấp_x000D_
* Đóng gói thứ cấp_x000D_
* QC</v>
          </cell>
          <cell r="Z819" t="str">
            <v>x</v>
          </cell>
          <cell r="AA819" t="str">
            <v>x</v>
          </cell>
          <cell r="AK819" t="str">
            <v>N D</v>
          </cell>
          <cell r="AL819" t="str">
            <v>N</v>
          </cell>
          <cell r="AM819" t="str">
            <v>N</v>
          </cell>
          <cell r="AN819" t="str">
            <v>N</v>
          </cell>
          <cell r="AP819" t="str">
            <v>x</v>
          </cell>
          <cell r="AV819" t="b">
            <v>1</v>
          </cell>
          <cell r="AW819" t="b">
            <v>0</v>
          </cell>
          <cell r="AX819" t="b">
            <v>0</v>
          </cell>
          <cell r="AY819">
            <v>2</v>
          </cell>
          <cell r="BA819" t="str">
            <v>-</v>
          </cell>
          <cell r="BB819" t="str">
            <v/>
          </cell>
          <cell r="BC819" t="str">
            <v>Cục Quản lý Dược Việt Nam</v>
          </cell>
        </row>
        <row r="820">
          <cell r="A820">
            <v>827</v>
          </cell>
          <cell r="B820" t="str">
            <v>o</v>
          </cell>
          <cell r="C820" t="str">
            <v>GMP-30A</v>
          </cell>
          <cell r="D820" t="str">
            <v>GMP</v>
          </cell>
          <cell r="E820">
            <v>871</v>
          </cell>
          <cell r="H820">
            <v>30</v>
          </cell>
          <cell r="I820" t="str">
            <v>A</v>
          </cell>
          <cell r="J820" t="str">
            <v>Công ty cổ phần Dược phẩm Nam Hà</v>
          </cell>
          <cell r="K820" t="str">
            <v>Nam Ha Pharmaceutical Joint Stock Company (NamHa Pharma)</v>
          </cell>
          <cell r="L820" t="str">
            <v>Cơ sở 1: Số 415, đường Hàn Thuyên, phường Vị Xuyên, thành phố Nam Định, tỉnh Nam Định_x000D_
Cơ sở 2: Lô H10, đường D5, khu công nghiệp Hòa Xá, phường Mỹ Xá, thành phố Nam Định, tỉnh Nam Định</v>
          </cell>
          <cell r="P820" t="str">
            <v>* Thuốc sản xuất vô trùng: Thuốc dạng lỏng thể tích nhỏ (Thuốc nhỏ mắt). _x000D_
* Xuất xưởng thuốc vô trùng (Tất cả các dạng thuốc ở mục: Thuốc sản xuất vô trùng). _x000D_
* Thuốc không vô trùng: Viên nang cứng; Viên nang mềm; Thuốc dùng ngoài dạng lỏng (Thuốc nhỏ mũi, thuốc xịt mũi); Thuốc uống dạng lỏng (Dung dịch, hỗn dịch, nhũ dịch); Dạng bào chế rắn khác (Thuốc bột, thuốc cốm); Thuốc dạng bán rắn (Thuốc kem, thuốc gel, thuốc mỡ); Viên nén (Viên nén, viên nén bao phim, viên nén bao đường (bao gồm cả thuốc chứa hormon sinh dục thuộc nhóm có tác dụng tránh thai)); Thuốc không vô trùng khác (Viên nén sủi bọt, thuốc bột sủi bọt, thuốc cốm sủi bọt; Thuốc giun quả núi). _x000D_
* Xuất xưởng thuốc không vô trùng (Tất cả các dạng thuốc ở mục: Thuốc không vô trùng). _x000D_
* Thuốc dược liệu, thuốc cổ truyền: Viên nang cứng; Thuốc uống dạng lỏng (Dung dịch, hỗn dịch, cao lỏng, sirô); Dạng bào chế rắn khác (Thuốc bột, thuốc cốm); Viên nén (Viên nén, viên bao phim, viên bao đường); Viên hoàn (Viên hoàn cứng, viên hoàn mềm). _x000D_
* Xuất xưởng thuốc dược liệu, thuốc cổ truyền (Tất cả các dạng thuốc ở mục: Thuốc dược liệu, thuốc cổ truyền). _x000D_
* Nguyên liệu từ dược liệu: Cao dược liệu (Cao đặc, cao lỏng, cao khô); Khác (Dược liệu đã chế biến). _x000D_
* Đóng gói sơ cấp: Tất cả các dạng thuốc ở mục Thuốc không vô trùng, Thuốc dược liệu, thuốc cổ truyền và Nguyên liệu từ dược liệu. _x000D_
* Đóng gói thứ cấp: Tất cả các dạng thuốc ở mục Thuốc sản xuất vô trùng, Thuốc không vô trùng, Thuốc dược liệu, thuốc cổ truyền và Nguyên liệu từ dược liệu. _x000D_
* Kiểm tra chất lượng: Vi sinh (Độ vô trùng; Giới hạn nhiễm khuẩn; Định lượng hoạt lực kháng sinh bằng vi sinh vật); Hóa học / Vật lý._x000D_
(*1. Cơ sở 1: Phạm vi chứng nhận bao gồm cả thuốc thuộc Danh mục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bào);_x000D_
- Việc kiểm tra chất lượng (mục 7.1, 7.2) cũng được áp dụng cho tất cả các thuốc sản xuất tại cơ sở 2._x000D_
2. Cơ sở 2: Phạm vi chứng nhận bao gồm cả thuốc chứa dược liệu thuộc Danh mục dược liệu độc làm thuốc.*)_x000D_
{1.1.4: Thuốc nhỏ mắt;_x000D_
1.3: Tất cả các dạng thuốc ở mục: 1.1;_x000D_
2.1.1: _x000D_
2.1.2: _x000D_
2.1.5: Thuốc nhỏ mũi, thuốc xịt mũi;_x000D_
2.1.6: Dung dịch, hỗn dịch, nhũ dịch;_x000D_
2.1.8: Thuốc bột, thuốc cốm;_x000D_
2.1.11: Thuốc kem, thuốc gel, thuốc mỡ;_x000D_
2.1.13: Viên nén, viên nén bao phim, viên nén bao đường (bao gồm cả thuốc chứa hormon sinh dục thuộc nhóm có tác dụng tránh thai);_x000D_
2.1.15: Viên nén sủi bọt, thuốc bột sủi bọt, thuốc cốm sủi bọt; Thuốc giun quả núi;_x000D_
2.2: Tất cả các dạng thuốc ở mục: 2.1;_x000D_
4.1.1: _x000D_
4.1.5: Dung dịch, hỗn dịch, cao lỏng, sirô;_x000D_
4.1.7: Thuốc bột, thuốc cốm;_x000D_
4.1.11: Viên nén, viên bao phim, viên bao đường;_x000D_
4.1.13: Viên hoàn cứng, viên hoàn mềm;_x000D_
4.2: Tất cả các dạng thuốc ở mục: 4.1;_x000D_
5.2: _x000D_
5.2.1: Cao đặc, cao lỏng, cao khô;_x000D_
5.2.4: Dược liệu đã chế biến;_x000D_
6.1.1: 2.1, 4.1 và 5.2;_x000D_
6.2.1: 1.1, 2.1, 4.1 và 5.2;_x000D_
7.1.1: _x000D_
7.1.2: _x000D_
7.1.3: _x000D_
7.2: _x000D_
- Cao khô; Dược liệu đã chế biến;_x000D_
- Non-β:  Thuốc không chứa kháng sinh nhóm β-Lactam: Thuốc thuốc giun quả núi, ._x000D_
- -_x000D_
- Thuốc dược liệu:  Thuốc từ dược liệu: (cao khô), ._x000D_
- Hormon:  Thuốc chứa hóc môn - nội tiết tố: Thuốc ._x000D_
- -}*</v>
          </cell>
          <cell r="R820" t="str">
            <v>WHO-GMP</v>
          </cell>
          <cell r="T820" t="str">
            <v>227/GCN-QLD</v>
          </cell>
          <cell r="U820">
            <v>43973</v>
          </cell>
          <cell r="V820">
            <v>44884</v>
          </cell>
          <cell r="Y820" t="str">
            <v>* Vô trùng (nhỏ mắt)_x000D_
* Xuất xưởng thuốc vô trùng (Tất cả các dạng thuốc ở mục_x000D_
* Không vô trùng (+Hóc môn) (viên, cốm, bột uống, nang mềm, kem, gel, mỡ, nhỏ mũi)_x000D_
* Xuất xưởng Không vô trùng (Tất cả các dạng thuốc ở mục_x000D_
* Thuốc dược liệu (viên, cốm, bột uống, cao)_x000D_
* Xuất xưởng Thuốc dược liệu (Tất cả các dạng thuốc ở mục_x000D_
* Nguyên liệu từ dược liệu (cao)_x000D_
* Đóng gói sơ cấp_x000D_
* Đóng gói thứ cấp_x000D_
* QC</v>
          </cell>
          <cell r="Z820" t="str">
            <v>x</v>
          </cell>
          <cell r="AA820" t="str">
            <v>x</v>
          </cell>
          <cell r="AE820" t="str">
            <v>x</v>
          </cell>
          <cell r="AH820" t="str">
            <v>N D S H</v>
          </cell>
          <cell r="AI820" t="str">
            <v>D</v>
          </cell>
          <cell r="AK820" t="str">
            <v>N D</v>
          </cell>
          <cell r="AL820" t="str">
            <v>N</v>
          </cell>
          <cell r="AM820" t="str">
            <v>N</v>
          </cell>
          <cell r="AN820" t="str">
            <v>N</v>
          </cell>
          <cell r="AU820" t="str">
            <v>D</v>
          </cell>
          <cell r="AV820" t="b">
            <v>1</v>
          </cell>
          <cell r="AW820" t="b">
            <v>0</v>
          </cell>
          <cell r="AX820" t="b">
            <v>0</v>
          </cell>
          <cell r="AY820">
            <v>24</v>
          </cell>
          <cell r="AZ820">
            <v>244</v>
          </cell>
          <cell r="BA820">
            <v>244</v>
          </cell>
          <cell r="BB820" t="str">
            <v>???</v>
          </cell>
          <cell r="BC820" t="str">
            <v>Cục Quản lý Dược Việt Nam</v>
          </cell>
        </row>
        <row r="821">
          <cell r="A821">
            <v>828</v>
          </cell>
          <cell r="B821" t="str">
            <v>o</v>
          </cell>
          <cell r="C821" t="str">
            <v>GMP-129</v>
          </cell>
          <cell r="D821" t="str">
            <v>GMP</v>
          </cell>
          <cell r="H821">
            <v>129</v>
          </cell>
          <cell r="J821" t="str">
            <v>Medochemie (Far East) Ltd., (Liquids and Semi-solids Facility)</v>
          </cell>
          <cell r="L821" t="str">
            <v>No 10, 12 and 16, VSIP II-A, Street 27, Vietnam Singapore Industrial Park II-A, Vinh Tan commune, Tan Uyen town, Binh Duong province, Vietnam</v>
          </cell>
          <cell r="P821" t="str">
            <v>* Thuốc không vô trùng: Thuốc uống dạng lỏng; Thuốc dạng bán rắn (Thuốc kem, thuốc gel, thuốc mỡ)._x000D_
{2.1.6: _x000D_
2.1.11: Thuốc kem, thuốc gel, thuốc mỡ;}*</v>
          </cell>
          <cell r="R821" t="str">
            <v>EU-GMP</v>
          </cell>
          <cell r="T821" t="str">
            <v>MED09/2018/001</v>
          </cell>
          <cell r="U821">
            <v>43168</v>
          </cell>
          <cell r="V821">
            <v>44179</v>
          </cell>
          <cell r="Y821" t="str">
            <v>* Không vô trùng (kem, gel, mỡ)</v>
          </cell>
          <cell r="Z821" t="str">
            <v>x</v>
          </cell>
          <cell r="AK821" t="str">
            <v>N</v>
          </cell>
          <cell r="AN821" t="str">
            <v>N</v>
          </cell>
          <cell r="AV821" t="b">
            <v>1</v>
          </cell>
          <cell r="AW821" t="b">
            <v>0</v>
          </cell>
          <cell r="AX821" t="b">
            <v>0</v>
          </cell>
          <cell r="AY821">
            <v>108</v>
          </cell>
          <cell r="BA821" t="str">
            <v>-</v>
          </cell>
          <cell r="BB821" t="str">
            <v/>
          </cell>
          <cell r="BC821" t="str">
            <v>Cơ quan thẩm quyền Síp</v>
          </cell>
        </row>
        <row r="822">
          <cell r="A822">
            <v>829</v>
          </cell>
          <cell r="B822" t="str">
            <v>o</v>
          </cell>
          <cell r="C822" t="str">
            <v>GMP-128</v>
          </cell>
          <cell r="D822" t="str">
            <v>GMP</v>
          </cell>
          <cell r="H822">
            <v>128</v>
          </cell>
          <cell r="J822" t="str">
            <v>Medochemie (Far East) Ltd., (Oral Facility)</v>
          </cell>
          <cell r="L822" t="str">
            <v>No. 40, VSIP II Street 6, Vietnam-Singapore Industrial Park II, Binh Duong Industry-Service-Urban Complex, Hoa Phu ward, Thu Dau Mot city, Binh Duong province, Vietnam</v>
          </cell>
          <cell r="P822" t="str">
            <v>* Thuốc không vô trùng: Viên nang cứng, viên nén (bao gồm cả viên bao phim).
* Sản phẩm được lưu hành tại Cyprus: Viên nén Hurmat 25mg (Captopril 25mg). Tên tại Cyprus: Rilcapton 25mg.</v>
          </cell>
          <cell r="R822" t="str">
            <v>EU-GMP</v>
          </cell>
          <cell r="T822" t="str">
            <v>MED08/2018/001</v>
          </cell>
          <cell r="U822">
            <v>43168</v>
          </cell>
          <cell r="V822">
            <v>44179</v>
          </cell>
          <cell r="AV822" t="b">
            <v>1</v>
          </cell>
          <cell r="AW822" t="b">
            <v>0</v>
          </cell>
          <cell r="AX822" t="b">
            <v>0</v>
          </cell>
          <cell r="AY822">
            <v>108</v>
          </cell>
          <cell r="BA822" t="str">
            <v>-</v>
          </cell>
          <cell r="BB822" t="str">
            <v/>
          </cell>
          <cell r="BC822" t="str">
            <v>Cơ quan thẩm quyền Síp</v>
          </cell>
        </row>
        <row r="823">
          <cell r="A823">
            <v>830</v>
          </cell>
          <cell r="B823" t="str">
            <v>o</v>
          </cell>
          <cell r="C823" t="str">
            <v>GMP-3</v>
          </cell>
          <cell r="D823" t="str">
            <v>GMP</v>
          </cell>
          <cell r="H823">
            <v>3</v>
          </cell>
          <cell r="J823" t="str">
            <v>Branch of ImexPharm Corporation</v>
          </cell>
          <cell r="L823" t="str">
            <v>Vinh Loc Hi-Tech Pharmaceutical Antibiotic Plant, Lot B15/I - B16/I, Street 2A, Vinh Loc Industrial Park, Binh Hung Hoa B Ward, Binh Tan District, Ho Chi Minh City, Vietnam</v>
          </cell>
          <cell r="P823" t="str">
            <v>* Thuốc không vô trùng chứa kháng sinh nhóm β-Lactam: Viên nang cứng, viên nén, viên nén bao phim, thuốc bột.</v>
          </cell>
          <cell r="R823" t="str">
            <v>EU-GMP</v>
          </cell>
          <cell r="T823" t="str">
            <v>FT072/S1/MH/001/2018</v>
          </cell>
          <cell r="U823">
            <v>43467</v>
          </cell>
          <cell r="V823">
            <v>44460</v>
          </cell>
          <cell r="Y823" t="str">
            <v>* β-Lactam (viên, bột uống)</v>
          </cell>
          <cell r="Z823" t="str">
            <v>x</v>
          </cell>
          <cell r="AH823" t="str">
            <v>P</v>
          </cell>
          <cell r="AV823" t="b">
            <v>1</v>
          </cell>
          <cell r="AW823" t="b">
            <v>0</v>
          </cell>
          <cell r="AX823" t="b">
            <v>0</v>
          </cell>
          <cell r="AY823">
            <v>1</v>
          </cell>
          <cell r="BA823" t="str">
            <v>-</v>
          </cell>
          <cell r="BB823" t="str">
            <v/>
          </cell>
          <cell r="BC823" t="str">
            <v>- Cơ quan thẩm quyền Bồ Đào Nha cấp_x000D_
- Cục Quản lý Dược Việt Nam đánh giá xác nhận</v>
          </cell>
        </row>
        <row r="824">
          <cell r="A824">
            <v>831</v>
          </cell>
          <cell r="B824" t="str">
            <v>o</v>
          </cell>
          <cell r="C824" t="str">
            <v>GMP-144</v>
          </cell>
          <cell r="D824" t="str">
            <v>GMP</v>
          </cell>
          <cell r="H824">
            <v>144</v>
          </cell>
          <cell r="J824" t="str">
            <v>DHG Pharmaceutical Joint-Stock Company - DHG Pharmaceutical Plant Branch in Hau Giang</v>
          </cell>
          <cell r="L824" t="str">
            <v>Lot B2-B3 Tan Phu Thanh Industrial Zone- Phase 1, Tan Phu Thanh commune, Chau Thanh A District, Hau Giang Province, VietNam.</v>
          </cell>
          <cell r="P824" t="str">
            <v>* Sản phẩm: Viên nén Dextromethorphan tablet T</v>
          </cell>
          <cell r="R824" t="str">
            <v>Japan-GMP</v>
          </cell>
          <cell r="T824" t="str">
            <v>5123008015895</v>
          </cell>
          <cell r="U824">
            <v>43501</v>
          </cell>
          <cell r="V824">
            <v>45155</v>
          </cell>
          <cell r="Y824" t="str">
            <v>* Sản phẩm: Viên nén Dextromethorphan tablet T</v>
          </cell>
          <cell r="AV824" t="b">
            <v>1</v>
          </cell>
          <cell r="AW824" t="b">
            <v>0</v>
          </cell>
          <cell r="AX824" t="b">
            <v>0</v>
          </cell>
          <cell r="AY824">
            <v>2</v>
          </cell>
          <cell r="BA824" t="str">
            <v>-</v>
          </cell>
          <cell r="BB824" t="str">
            <v/>
          </cell>
          <cell r="BC824" t="str">
            <v>- Cơ quan thẩm quyền Nhật Bản cấp_x000D_
- Cục Quản lý Dược Việt Nam đánh giá xác nhận</v>
          </cell>
        </row>
        <row r="825">
          <cell r="A825">
            <v>832</v>
          </cell>
          <cell r="B825" t="str">
            <v>o</v>
          </cell>
          <cell r="C825" t="str">
            <v>GMP-104</v>
          </cell>
          <cell r="D825" t="str">
            <v>GMP</v>
          </cell>
          <cell r="H825">
            <v>104</v>
          </cell>
          <cell r="J825" t="str">
            <v>Công ty cổ phần dược phẩm Savi</v>
          </cell>
          <cell r="L825" t="str">
            <v>Lô Z01-02-03a, KCN/KCX Tân Thuận, Phường Tân Thuận Đông, Q7, TP HCM, Việt Nam</v>
          </cell>
          <cell r="P825" t="str">
            <v>Thuốc viên nén bao phim</v>
          </cell>
          <cell r="R825" t="str">
            <v>Japan-GMP</v>
          </cell>
          <cell r="T825" t="str">
            <v>Number of Accreditation: AG11000002; 
System Filing Number: 5122708036691</v>
          </cell>
          <cell r="U825">
            <v>42408</v>
          </cell>
          <cell r="V825">
            <v>44074</v>
          </cell>
          <cell r="W825" t="str">
            <v>xxx</v>
          </cell>
          <cell r="AV825" t="b">
            <v>0</v>
          </cell>
          <cell r="AW825" t="b">
            <v>0</v>
          </cell>
          <cell r="AX825" t="b">
            <v>0</v>
          </cell>
          <cell r="AY825">
            <v>85</v>
          </cell>
          <cell r="BA825" t="str">
            <v>-</v>
          </cell>
          <cell r="BB825" t="str">
            <v/>
          </cell>
          <cell r="BC825" t="str">
            <v>Cơ quan thẩm quyền Nhật Bản</v>
          </cell>
        </row>
        <row r="826">
          <cell r="A826">
            <v>833</v>
          </cell>
          <cell r="B826" t="str">
            <v>o</v>
          </cell>
          <cell r="C826" t="str">
            <v>GMP-50</v>
          </cell>
          <cell r="D826" t="str">
            <v>GMP</v>
          </cell>
          <cell r="H826">
            <v>50</v>
          </cell>
          <cell r="J826" t="str">
            <v>Pymepharco Joint Stock Company</v>
          </cell>
          <cell r="L826" t="str">
            <v>166-170, Nguyen Hue Street, Tuy Hoa City, Phu Yen Province, Vietnam</v>
          </cell>
          <cell r="P826" t="str">
            <v>* Thuốc không vô trùng chứa kháng sinh nhóm Cephalosporin: Viên nang cứng; viên nén bao phim; viên nén. (Sản phẩm được lựa chọn đánh giá: Viên nang cứng Cefaclor Stada 500mg; Viên nang cứng Cefaclor AL 500; Viên nén bao phim Cefpodoxime Stada 100mg và 200mg; Viên nén bao phim Cefpodoxime AL 100mg và 200mg)._x000D_
* Sản phẩm được lưu hành tại Đức:_x000D_
    + Viên nang cứng Cefaclor Stada 500mg Capsules (Cefaclor (dưới dạng Cefaclor monohydrat) 500mg);_x000D_
    + Viên nén bao phim Cepoxitil 200 (Cefpodoxime 200mg) (Tên xuất khẩu: Cefdopoxim Stada 200mg, film-coated tablets)</v>
          </cell>
          <cell r="R826" t="str">
            <v>EU-GMP</v>
          </cell>
          <cell r="T826" t="str">
            <v>DE_HE_01_GMP_2017_1064</v>
          </cell>
          <cell r="U826">
            <v>43053</v>
          </cell>
          <cell r="V826">
            <v>44107</v>
          </cell>
          <cell r="Y826" t="str">
            <v>* Cephalosporin (viên)_x000D_
* Sản phẩm được lưu hành tại Đức:_x000D_    + Viên nang cứng Cefaclor Stada 500mg Capsules (Cefaclor (dưới dạng Cefaclor monohydrat) 500mg);_x000D_    + Viên nén bao phim Cepoxitil 200 (Cefpodoxime 200mg) (Tên xuất khẩu: Cefdopoxim Stada 200mg, film-coated tablets)</v>
          </cell>
          <cell r="AV826" t="b">
            <v>1</v>
          </cell>
          <cell r="AW826" t="b">
            <v>0</v>
          </cell>
          <cell r="AX826" t="b">
            <v>0</v>
          </cell>
          <cell r="AY826">
            <v>40</v>
          </cell>
          <cell r="BA826" t="str">
            <v>-</v>
          </cell>
          <cell r="BB826" t="str">
            <v/>
          </cell>
          <cell r="BC826" t="str">
            <v>- Cơ quan thẩm quyền Đức cấp_x000D_
- Cục Quản lý Dược Việt Nam đánh giá xác nhận</v>
          </cell>
        </row>
        <row r="827">
          <cell r="A827">
            <v>834</v>
          </cell>
          <cell r="B827" t="str">
            <v>o</v>
          </cell>
          <cell r="C827" t="str">
            <v>GMP-141</v>
          </cell>
          <cell r="D827" t="str">
            <v>GMP</v>
          </cell>
          <cell r="H827">
            <v>141</v>
          </cell>
          <cell r="J827" t="str">
            <v>Tenamyd Pharmaceutical Corporation</v>
          </cell>
          <cell r="L827" t="str">
            <v>Lot. Y.01-02A, Tan Thuan Street, Tan Thuan Industrial Park/Export Processing Zone, Tan Thuan Dong Ward, District 7, Ho Chi Minh City, Vietnam</v>
          </cell>
          <cell r="P827" t="str">
            <v>* Thuốc vô trùng: Thuốc sản xuất vô trùng: Thuốc bột pha dung dịch tiêm chứa kháng sinh nhóm Cephalosporin.</v>
          </cell>
          <cell r="R827" t="str">
            <v>EU-GMP</v>
          </cell>
          <cell r="T827" t="str">
            <v>BG/GMP/2020/168</v>
          </cell>
          <cell r="U827">
            <v>43846</v>
          </cell>
          <cell r="V827">
            <v>44843</v>
          </cell>
          <cell r="Y827" t="str">
            <v>* Cephalosporin (tiêm nước)</v>
          </cell>
          <cell r="AV827" t="b">
            <v>1</v>
          </cell>
          <cell r="AW827" t="b">
            <v>0</v>
          </cell>
          <cell r="AX827" t="b">
            <v>0</v>
          </cell>
          <cell r="AY827">
            <v>120</v>
          </cell>
          <cell r="BA827" t="str">
            <v>-</v>
          </cell>
          <cell r="BB827" t="str">
            <v/>
          </cell>
          <cell r="BC827" t="str">
            <v>- Cơ quan thẩm quyền Bulgary cấp_x000D_
- Cục Quản lý Dược Việt Nam đánh giá xác nhận</v>
          </cell>
        </row>
        <row r="828">
          <cell r="A828">
            <v>835</v>
          </cell>
          <cell r="B828" t="str">
            <v>o</v>
          </cell>
          <cell r="C828" t="str">
            <v>GMP-24</v>
          </cell>
          <cell r="D828" t="str">
            <v>GMP</v>
          </cell>
          <cell r="H828">
            <v>24</v>
          </cell>
          <cell r="J828" t="str">
            <v>Stada-VN Joint Venture Co. Ltd., Binh Duong Branch
Tên mới: Stellapharm J.V. Co., Ltd - Branch 1</v>
          </cell>
          <cell r="L828" t="str">
            <v>No. 40, Tu Do Avenue, Vietnam - Singapore, Industrial Park, An Phu Ward, Thuan An District, Binh Duong Province, Vietnam</v>
          </cell>
          <cell r="P828" t="str">
            <v>* Thuốc không vô trùng: viên nén; viên nén bao phim; viên nén bao phim phóng thích kéo dài; viên nén bao phim kháng dịch vị; viên nén sủi bọt; viên nang cứng.
* Sản phẩm được lưu hành tại Đức: 
+ Viên bao phim Bisoprolol Stada 5mg (Bisoprolol fumarat 5mg). (Tên tại Việt Nam: Bisostad 5).
+ Viên bao phim Bisoplus Stada 5mg/ 12,5mg (Bisoprolol furamat 5mg, Hydroclorothiazid 12,5mg) (Tên tại Việt Nam: Bisoplus HCT 5/12.5); Bisoplus Stada 10mg/25mg (Bisoprolol furamat 10mg, Hydroclorothiazid 25mg) Tên mới: Bisoplus HCT 10/25.
+ Viên nén Lisinopril Stada 10mg (Lisinopril 10mg); Tên mới: Lisinopril STELLA 10mg.
+ Viên nén Lisiplus Stada 10mg/12,5mg (Lisinopril 10mg, Hydroclorothiazid 12,5mg) (Tên tại Việt Nam: Lisiplus HCT 10/12.5); Lisiplus Stada 20mg/12,5mg (Lisinopril 20mg, Hydroclorothiazid 12,5mg) (Tên tại Việt Nam: Lisiplus HCT 20/12.5).
+ Viên bao phim Losartan Stada 50mg (Losartan Kali 50mg) (Tên tại Việt Nam: Lostad T50).
+ Viên bao phim Metformin Stada 500mg (Metformin hydroclorid 500mg) Tên mới: Metformin STELLA 500mg; Metformin Stada 850mg (Metformin hydroclorid 850mg) Tên mới: Metformin STELLA 850mg;
+ Viên bao phim tan trong ruột Pantoprazol Stada 40mg (Tên tại Việt Nam: Pantostad 40).
+ Viên nén Paracetamol Stada 500mg (Tên tại Việt Nam: Partamol Tab.).
+ Viên bao phim Piracetam Stada 800mg ( Tên tại Việt Nam: Pracetam 800); Piracetam Stada 1200mg ( Tên tại Việt Nam: Pracetam 1200)
+ Viên nén giải phóng thay đổi Felodipin Stada 5mg retard (Felodipine 5mg) Tên mới: Felodipine STELLA 5mg retard.
+ Viên nén bao phim Ibuprofen STADA 600 mg. Tên mới: Ibuprofen STELLA 600mg.
+ Viên nén Amlodipine (besilat) Stada 5mg; Amlodipine (besilat) Stada 10mg. Tên  tại Việt Nam:  Stadovas 5 Tab; Stadovas 10 Tab.</v>
          </cell>
          <cell r="R828" t="str">
            <v>EU-GMP</v>
          </cell>
          <cell r="T828" t="str">
            <v>DE_HE_01_GMP_2019_0065</v>
          </cell>
          <cell r="U828">
            <v>43598</v>
          </cell>
          <cell r="V828">
            <v>44627</v>
          </cell>
          <cell r="W828" t="str">
            <v>xxx</v>
          </cell>
          <cell r="AV828" t="b">
            <v>0</v>
          </cell>
          <cell r="AW828" t="b">
            <v>0</v>
          </cell>
          <cell r="AX828" t="b">
            <v>0</v>
          </cell>
          <cell r="AY828">
            <v>19</v>
          </cell>
          <cell r="BA828" t="str">
            <v>-</v>
          </cell>
          <cell r="BB828" t="str">
            <v/>
          </cell>
          <cell r="BC828" t="str">
            <v>Cơ quan thẩm quyền Đức_x000D_
(Cục Quản lý Dược Việt Nam đánh giá xác nhận EU-GMP)</v>
          </cell>
        </row>
        <row r="829">
          <cell r="A829">
            <v>836</v>
          </cell>
          <cell r="B829" t="str">
            <v>o</v>
          </cell>
          <cell r="C829" t="str">
            <v>GMP-2</v>
          </cell>
          <cell r="D829" t="str">
            <v>GMP</v>
          </cell>
          <cell r="H829">
            <v>2</v>
          </cell>
          <cell r="J829" t="str">
            <v>Imexpharm Corporation Branch III (IMP3)</v>
          </cell>
          <cell r="L829" t="str">
            <v>No. 22, Street No. 2, Viet Nam Singapore industrial Zone II, Thu Dau Mot City,  Binh Duong Province, Viet Nam</v>
          </cell>
          <cell r="P829" t="str">
            <v>* Thuốc vô trùng:_x000D_
    + Thuốc sản xuất vô trùng: Thuốc dạng rắn và cấy ghép chứa kháng sinh nhóm β-Lactam;_x000D_
* Thuốc không vô trùng chứa kháng sinh nhóm β-Lactam: Viên nang cứng; viên nén, viên nén bao phim; thuốc bột, thuốc cốm._x000D_
* Sản phẩm được lưu hành tại Bồ Đào Nha:_x000D_
    + Thuốc bột pha tiêm IMETOXIM 1g (Cefotaxim (dưới dạng Cefotaxim natri) 1g)_x000D_
* Sản phẩm được lưu hành tại Tây Ban Nha:_x000D_
    + Viên nang cứng Opxil IMP 500 mg (Cephalexin (dưới dạng Cephalexin monohydrat compacted) 500mg) (Tên đăng ký tại Tây Ban Nha: Cefalexina Netpharmalab 500 mg Capsulas Duras Efg)</v>
          </cell>
          <cell r="R829" t="str">
            <v>EU-GMP</v>
          </cell>
          <cell r="T829" t="str">
            <v>ES/106HV/19</v>
          </cell>
          <cell r="U829">
            <v>43670</v>
          </cell>
          <cell r="V829">
            <v>44615</v>
          </cell>
          <cell r="Y829" t="str">
            <v>* β-Lactam_x000D_
* β-Lactam (viên, cốm, bột uống)_x000D_
* Sản phẩm được lưu hành tại Bồ Đào Nha:_x000D_    + Thuốc bột pha tiêm IMETOXIM 1g (Cefotaxim (dưới dạng Cefotaxim natri) 1g)_x000D__x000D_
* Sản phẩm được lưu hành tại Tây Ban Nha:_x000D_    + Viên nang cứng Opxil IMP 500 mg (Cephalexin (dưới dạng Cephalexin monohydrat compacted) 500mg) (Tên đăng ký tại Tây Ban Nha: Cefalexina Netpharmalab 500 mg Capsulas Duras Efg)</v>
          </cell>
          <cell r="AV829" t="b">
            <v>1</v>
          </cell>
          <cell r="AW829" t="b">
            <v>0</v>
          </cell>
          <cell r="AX829" t="b">
            <v>0</v>
          </cell>
          <cell r="AY829">
            <v>1</v>
          </cell>
          <cell r="BA829" t="str">
            <v>-</v>
          </cell>
          <cell r="BB829" t="str">
            <v/>
          </cell>
          <cell r="BC829" t="str">
            <v>- Cơ quan thẩm quyền Tây Ban Nha cấp_x000D_
- Cục Quản lý Dược Việt Nam đánh giá xác nhận</v>
          </cell>
        </row>
        <row r="830">
          <cell r="A830">
            <v>837</v>
          </cell>
          <cell r="B830" t="str">
            <v>o</v>
          </cell>
          <cell r="C830" t="str">
            <v>GMP-9</v>
          </cell>
          <cell r="D830" t="str">
            <v>GMP</v>
          </cell>
          <cell r="H830">
            <v>9</v>
          </cell>
          <cell r="J830" t="str">
            <v>Rohto-Mentholatum (Vietnam) Co., Ltd.</v>
          </cell>
          <cell r="L830" t="str">
            <v>No. 16 VSIP, Street No. 5, Vietnam-Singapore Industrial Park, Binh Hoa Ward, Thuan An Town, Binh Duong Province, Vietnam</v>
          </cell>
          <cell r="P830" t="str">
            <v>* Sản phẩm: Mentholatum; Rohto C Cube m; Rohto C Cube Aqua; Rohto C Cube Cool; Rohto C Cube Cool Charge a; Rohto V11; Rohto Eye Stretch; Rohto Alguard; Rohto Alguard s; Rohto Alguard Soft; Rohto Alguard mild; Rohto cool 40 α; Rohto Zi b; Rohto Zi Pro a; Rohto Vita 40 α; Rohto Vita Cool 40; Rohto Lycee a; New V.Rohto; Rohto Soft One Eye drops; Rohto Lacia; Rohto Tear Free; Rohto Free One.</v>
          </cell>
          <cell r="R830" t="str">
            <v>Japan-GMP</v>
          </cell>
          <cell r="T830" t="str">
            <v>5123108015361</v>
          </cell>
          <cell r="U830">
            <v>43741</v>
          </cell>
          <cell r="V830">
            <v>45568</v>
          </cell>
          <cell r="Y830" t="str">
            <v>* Sản phẩm: Mentholatum; Rohto C Cube m; Rohto C Cube Aqua; Rohto C Cube Cool; Rohto C Cube Cool Charge a; Rohto V11; Rohto Eye Stretch; Rohto Alguard; Rohto Alguard s; Rohto Alguard Soft; Rohto Alguard mild; Rohto cool 40 α; Rohto Zi b; Rohto Zi Pro a; Rohto Vita 40 α; Rohto Vita Cool 40; Rohto Lycee a; New V.Rohto; Rohto Soft One Eye drops; Rohto Lacia; Rohto Tear Free; Rohto Free One.</v>
          </cell>
          <cell r="AV830" t="b">
            <v>1</v>
          </cell>
          <cell r="AW830" t="b">
            <v>0</v>
          </cell>
          <cell r="AX830" t="b">
            <v>0</v>
          </cell>
          <cell r="AY830">
            <v>7</v>
          </cell>
          <cell r="BA830" t="str">
            <v>-</v>
          </cell>
          <cell r="BB830" t="str">
            <v/>
          </cell>
          <cell r="BC830" t="str">
            <v>Cơ quan thẩm quyền Nhật Bản</v>
          </cell>
        </row>
        <row r="831">
          <cell r="A831">
            <v>838</v>
          </cell>
          <cell r="B831" t="str">
            <v>o</v>
          </cell>
          <cell r="C831" t="str">
            <v>GMP-129</v>
          </cell>
          <cell r="D831" t="str">
            <v>GMP</v>
          </cell>
          <cell r="H831">
            <v>129</v>
          </cell>
          <cell r="J831" t="str">
            <v>Medochemie (Far East) Ltd., (Aseptic Cephalosporin Facility)</v>
          </cell>
          <cell r="L831" t="str">
            <v>No 10, 12 and 16, VSIP II-A, Street 27, Vietnam-Singapore Industrial Park II-A, Vinh Tan commune, Tan Uyen town, Binh Duong province, Vietnam</v>
          </cell>
          <cell r="P831" t="str">
            <v>* Thuốc vô trùng:
    + Thuốc sản xuất vô trùng: Thuốc bột pha dung dịch tiêm chứa kháng sinh Cephalosporin.</v>
          </cell>
          <cell r="R831" t="str">
            <v>EU-GMP</v>
          </cell>
          <cell r="T831" t="str">
            <v>MED10/2017/001</v>
          </cell>
          <cell r="U831">
            <v>42900</v>
          </cell>
          <cell r="V831">
            <v>43905</v>
          </cell>
          <cell r="W831" t="str">
            <v>Thay thế bằng chứng chỉ mới</v>
          </cell>
          <cell r="AV831" t="b">
            <v>0</v>
          </cell>
          <cell r="AW831" t="b">
            <v>0</v>
          </cell>
          <cell r="AX831" t="b">
            <v>0</v>
          </cell>
          <cell r="AY831">
            <v>108</v>
          </cell>
          <cell r="BA831" t="str">
            <v>-</v>
          </cell>
          <cell r="BB831" t="str">
            <v/>
          </cell>
          <cell r="BC831" t="str">
            <v>Cơ quan thẩm quyền Síp</v>
          </cell>
        </row>
        <row r="832">
          <cell r="A832">
            <v>839</v>
          </cell>
          <cell r="B832" t="str">
            <v>o</v>
          </cell>
          <cell r="C832" t="str">
            <v>GMP-50</v>
          </cell>
          <cell r="D832" t="str">
            <v>GMP</v>
          </cell>
          <cell r="H832">
            <v>50</v>
          </cell>
          <cell r="J832" t="str">
            <v>Pymepharco Joint Stock Company</v>
          </cell>
          <cell r="L832" t="str">
            <v>166-170, Nguyen Hue Street, Tuy Hoa City, Phu Yen Province, Vietnam, Viet Nam</v>
          </cell>
          <cell r="P832" t="str">
            <v>* Sản phẩm được lưu hành tại Đức: Thuốc bột pha tiêm Ceftriaxone EG 1g/10ml (Ceftriaxone 1g)</v>
          </cell>
          <cell r="R832" t="str">
            <v>EU-GMP</v>
          </cell>
          <cell r="T832" t="str">
            <v>II 23.2 (Bey) - 18/02(21)-B 55</v>
          </cell>
          <cell r="U832">
            <v>43287</v>
          </cell>
          <cell r="V832">
            <v>44043</v>
          </cell>
          <cell r="W832" t="str">
            <v>xxx</v>
          </cell>
          <cell r="AV832" t="b">
            <v>0</v>
          </cell>
          <cell r="AW832" t="b">
            <v>0</v>
          </cell>
          <cell r="AX832" t="b">
            <v>0</v>
          </cell>
          <cell r="AY832">
            <v>40</v>
          </cell>
          <cell r="BA832" t="str">
            <v>-</v>
          </cell>
          <cell r="BB832" t="str">
            <v/>
          </cell>
          <cell r="BC832" t="str">
            <v>- Cơ quan thẩm quyền Đức cấp_x000D_
- Cục Quản lý Dược Việt Nam đánh giá xác nhận</v>
          </cell>
        </row>
        <row r="833">
          <cell r="A833">
            <v>840</v>
          </cell>
          <cell r="B833" t="str">
            <v>o</v>
          </cell>
          <cell r="C833" t="str">
            <v>GMP-104A</v>
          </cell>
          <cell r="D833" t="str">
            <v>GMP</v>
          </cell>
          <cell r="E833">
            <v>863</v>
          </cell>
          <cell r="H833">
            <v>104</v>
          </cell>
          <cell r="I833" t="str">
            <v>A</v>
          </cell>
          <cell r="J833" t="str">
            <v>Công ty cổ phần Dược phẩm SaVi (SAVIPHARM J.S.C)</v>
          </cell>
          <cell r="L833" t="str">
            <v>Lô Z01-02-03a, Khu công nghiệp trong Khu chế xuất Tân Thuận, phường Tân Thuận Đông, quận 7, thành phố Hồ Chí Minh.</v>
          </cell>
          <cell r="P833" t="str">
            <v>* Thuốc không vô trùng: Viên nang cứng; Dạng bào chế rắn khác (Thuốc bột, thuốc cốm); Viên nén (Viên nén, viên nén bao phim); Thuốc không vô trùng khác (Viên nén sủi bọt, thuốc bột sủi bọt, thuốc cốm sủi bọt).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2.1.15: Viên nén sủi bọt, thuốc bột sủi bọt, thuốc cốm sủi bọt;_x000D_
2.2: Tất cả các dạng thuốc ở mục: 2.1;_x000D_
6.1.1: 2.1;_x000D_
6.2.1: 2.1;_x000D_
7.1.2: _x000D_
7.1.3: _x000D_
7.2: _x000D_
- Viên nén bao phim;_x000D_
- Viên nén bao phim;}*</v>
          </cell>
          <cell r="R833" t="str">
            <v>WHO-GMP</v>
          </cell>
          <cell r="T833" t="str">
            <v>238/GCN-QLD</v>
          </cell>
          <cell r="U833">
            <v>43986</v>
          </cell>
          <cell r="V833">
            <v>44935</v>
          </cell>
          <cell r="Y833" t="str">
            <v>* Không vô trùng (viên, cốm, bột uống)_x000D_
* Xuất xưởng Không vô trùng (Tất cả các dạng thuốc ở mục_x000D_
* Đóng gói sơ cấp_x000D_
* Đóng gói thứ cấp_x000D_
* QC</v>
          </cell>
          <cell r="Z833" t="str">
            <v>x</v>
          </cell>
          <cell r="AH833" t="str">
            <v>N S</v>
          </cell>
          <cell r="AV833" t="b">
            <v>1</v>
          </cell>
          <cell r="AW833" t="b">
            <v>0</v>
          </cell>
          <cell r="AX833" t="b">
            <v>0</v>
          </cell>
          <cell r="AY833">
            <v>85</v>
          </cell>
          <cell r="BA833" t="str">
            <v>-</v>
          </cell>
          <cell r="BB833" t="str">
            <v/>
          </cell>
          <cell r="BC833" t="str">
            <v>Cục Quản lý Dược Việt Nam</v>
          </cell>
        </row>
        <row r="834">
          <cell r="A834">
            <v>841</v>
          </cell>
          <cell r="B834" t="str">
            <v>o</v>
          </cell>
          <cell r="C834" t="str">
            <v>GMP-115A</v>
          </cell>
          <cell r="D834" t="str">
            <v>GMP</v>
          </cell>
          <cell r="E834">
            <v>516</v>
          </cell>
          <cell r="H834">
            <v>115</v>
          </cell>
          <cell r="I834" t="str">
            <v>A</v>
          </cell>
          <cell r="J834" t="str">
            <v>Công ty cổ phần Dược phẩm Boston Việt Nam</v>
          </cell>
          <cell r="K834" t="str">
            <v/>
          </cell>
          <cell r="L834" t="str">
            <v>Số 43, đường số 8, khu công nghiệp Việt Nam - Singapore, thành phố Thuận An, tỉnh Bình Dương.</v>
          </cell>
          <cell r="N834" t="str">
            <v/>
          </cell>
          <cell r="O834" t="str">
            <v/>
          </cell>
          <cell r="P834" t="str">
            <v>* Thuốc không vô trùng: Viên nang cứng (bao gồm cả thuốc chứa kháng sinh nhóm Cephalosporin); Viên nang mềm; Thuốc uống dạng lỏng (Thuốc nước uống, sirô); Dạng bào chế rắn khác (Thuốc bột, thuốc cốm (bao gồm cả thuốc chứa kháng sinh nhóm Cephalosporin)); Thuốc dạng bán rắn (Thuốc kem, thuốc gel, thuốc mỡ); Viên nén (Viên nén bao phim, viên nén (bao gồm cả thuốc chứa kháng sinh nhóm Cephalosporin); viên nén bao đường); Thuốc không vô trùng khác (Viên nén sủi bọt, thuốc bột sủi bọt, thuốc cốm sủi bọt).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(Định lượng hoạt lực kháng sinh bằng vi sinh vật); Hóa học / Vật lý._x000D_
{2.1.1: bao gồm cả thuốc chứa kháng sinh nhóm Cephalosporin;_x000D_
2.1.2: _x000D_
2.1.6: Thuốc nước uống, sirô;_x000D_
2.1.8: Thuốc bột, thuốc cốm (bao gồm cả thuốc chứa kháng sinh nhóm Cephalosporin);_x000D_
2.1.11: Thuốc kem, thuốc gel, thuốc mỡ;_x000D_
2.1.13: Viên nén bao phim, viên nén (bao gồm cả thuốc chứa kháng sinh nhóm Cephalosporin); viên nén bao đường;_x000D_
2.1.15: Viên nén sủi bọt, thuốc bột sủi bọt, thuốc cốm sủi bọt;_x000D_
2.2: Tất cả các dạng thuốc ở mục: 2.1;_x000D_
6.1.1: 2.1;_x000D_
6.2.1: 2.1;_x000D_
7.1.3: _x000D_
7.2:}*</v>
          </cell>
          <cell r="R834" t="str">
            <v>WHO-GMP</v>
          </cell>
          <cell r="S834">
            <v>44395</v>
          </cell>
          <cell r="T834" t="str">
            <v>232/QĐ-QLD</v>
          </cell>
          <cell r="U834">
            <v>43978</v>
          </cell>
          <cell r="V834">
            <v>44394</v>
          </cell>
          <cell r="X834" t="str">
            <v>Tái</v>
          </cell>
          <cell r="Y834" t="str">
            <v>* Không vô trùng (+Cephalosporin) (viên, cốm, bột uống, nang mềm, kem, gel, mỡ, nước uống)_x000D_
* Xuất xưởng Không vô trùng (Tất cả các dạng thuốc ở mục_x000D_
* Đóng gói sơ cấp_x000D_
* Đóng gói thứ cấp_x000D_
* QC</v>
          </cell>
          <cell r="Z834" t="str">
            <v>x</v>
          </cell>
          <cell r="AH834" t="str">
            <v>N S</v>
          </cell>
          <cell r="AK834" t="str">
            <v>N</v>
          </cell>
          <cell r="AN834" t="str">
            <v>N</v>
          </cell>
          <cell r="AP834" t="str">
            <v>x</v>
          </cell>
          <cell r="AV834" t="b">
            <v>1</v>
          </cell>
          <cell r="AW834" t="b">
            <v>0</v>
          </cell>
          <cell r="AX834" t="b">
            <v>0</v>
          </cell>
          <cell r="AY834">
            <v>95</v>
          </cell>
          <cell r="AZ834">
            <v>82</v>
          </cell>
          <cell r="BA834">
            <v>82</v>
          </cell>
          <cell r="BB834" t="str">
            <v>113/ĐKKDD-BYT</v>
          </cell>
          <cell r="BC834" t="str">
            <v>Cục Quản lý Dược Việt Nam</v>
          </cell>
        </row>
        <row r="835">
          <cell r="A835">
            <v>842</v>
          </cell>
          <cell r="B835" t="str">
            <v>o</v>
          </cell>
          <cell r="C835" t="str">
            <v>GMP-178</v>
          </cell>
          <cell r="D835" t="str">
            <v>GMP</v>
          </cell>
          <cell r="H835">
            <v>178</v>
          </cell>
          <cell r="J835" t="str">
            <v>Công ty cổ phần Sanofi Việt Nam</v>
          </cell>
          <cell r="L835" t="str">
            <v>Lô I-8-2, đường D8, Khu công nghệ cao, phường Long Thạnh Mỹ, quận 9, thành phố Hồ Chí Minh.</v>
          </cell>
          <cell r="P835" t="str">
            <v>* Thuốc không vô trùng: Thuốc kem, thuốc gel, thuốc mỡ; Viên nang cứng; thuốc dạng lỏng; Viên nén, Viên nén bao phim, Viên nén bao đường; thuốc bột, thuốc cốm</v>
          </cell>
          <cell r="R835" t="str">
            <v>PIC/S-GMP</v>
          </cell>
          <cell r="T835" t="str">
            <v>MI-2018-CE-070371</v>
          </cell>
          <cell r="U835">
            <v>43572</v>
          </cell>
          <cell r="V835">
            <v>44021</v>
          </cell>
          <cell r="AV835" t="b">
            <v>1</v>
          </cell>
          <cell r="AW835" t="b">
            <v>0</v>
          </cell>
          <cell r="AX835" t="b">
            <v>0</v>
          </cell>
          <cell r="AY835">
            <v>155</v>
          </cell>
          <cell r="BA835" t="str">
            <v>-</v>
          </cell>
          <cell r="BB835" t="str">
            <v/>
          </cell>
          <cell r="BC835" t="str">
            <v>Cơ quan thẩm quyền Úc</v>
          </cell>
        </row>
        <row r="836">
          <cell r="A836">
            <v>843</v>
          </cell>
          <cell r="B836" t="str">
            <v>o</v>
          </cell>
          <cell r="C836" t="str">
            <v>GMP-92A</v>
          </cell>
          <cell r="D836" t="str">
            <v>GMP</v>
          </cell>
          <cell r="E836">
            <v>872</v>
          </cell>
          <cell r="H836">
            <v>92</v>
          </cell>
          <cell r="I836" t="str">
            <v>A</v>
          </cell>
          <cell r="J836" t="str">
            <v>Công ty cổ phần Dược phẩm Me di sun</v>
          </cell>
          <cell r="L836" t="str">
            <v>Số 521, Khu phố An Lợi, Phường Hòa Lợi, Thị xã Bến Cát, Tỉnh Bình Dương.</v>
          </cell>
          <cell r="P836" t="str">
            <v>* Thuốc không vô trùng: Viên nang cứng (Non-β; Cephalosporin); Viên nang mềm; Viên nhai; Thuốc uống dạng lỏng (Dung dịch uống; Hỗn dịch uống; Nhũ dịch uống; Gel uống); Dạng bào chế rắn khác (Non-β: Thuốc bột, thuốc cốm; Cephalosporin: Thuốc bột, thuốc cốm); Thuốc dạng bán rắn (Thuốc kem, thuốc gel, thuốc mỡ); Viên nén (Non-β: Viên nén, viên bao, viên ngậm; Cephalosporin: Viên nén, viên bao phim). _x000D_
* Xuất xưởng thuốc không vô trùng. _x000D_
* Thuốc dược liệu, thuốc cổ truyền: Viên nang cứng; Viên nang mềm; Viên nhai; Viên nén (Viên nén, viên bao, viên ngậm).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Non-β; Cephalosporin;_x000D_
2.1.2: _x000D_
2.1.3: _x000D_
2.1.6: Dung dịch uống; Hỗn dịch uống; Nhũ dịch uống; Gel uống;_x000D_
2.1.8: Non-β: Thuốc bột, thuốc cốm; Cephalosporin: Thuốc bột, thuốc cốm;_x000D_
2.1.11: Thuốc kem, thuốc gel, thuốc mỡ;_x000D_
2.1.13: Non-β: Viên nén, viên bao, viên ngậm; Cephalosporin: Viên nén, viên bao phim;_x000D_
2.2: _x000D_
4.1.1: _x000D_
4.1.2: _x000D_
4.1.3: _x000D_
4.1.11: Viên nén, viên bao, viên ngậm;_x000D_
4.2: _x000D_
6.1: _x000D_
6.1.1: 2.1; 4.1;_x000D_
6.2.1: 2.1; 4.1;_x000D_
7.1: _x000D_
7.1.2: _x000D_
7.1.3: _x000D_
7.2: _x000D_
- Non-β:  Thuốc không chứa kháng sinh nhóm β-Lactam: Thuốc thuốc nước uống dạng gói, thuốc nước uống dạng ống._x000D_
- -_x000D_
- Cephalosporin:  Thuốc chứa kháng sinh nhóm Cephalosporin:_x000D_
- Thuốc dược liệu:  Thuốc từ dược liệu: Thuốc ._x000D_
- -}*</v>
          </cell>
          <cell r="R836" t="str">
            <v>WHO-GMP</v>
          </cell>
          <cell r="T836" t="str">
            <v>243//GCN-QLD</v>
          </cell>
          <cell r="U836">
            <v>43990</v>
          </cell>
          <cell r="V836">
            <v>44997</v>
          </cell>
          <cell r="Y836" t="str">
            <v>* Không vô trùng (+Cephalosporin) (viên, cốm, bột uống, nang mềm, kem, gel, mỡ, nước uống)_x000D_
* Xuất xưởng thuốc không vô trùng. _x000D__x000D_
* Thuốc dược liệu (viên, nang mềm)_x000D_
* Xuất xưởng thuốc dược liệu, thuốc cổ truyền. _x000D__x000D_
* Đóng gói sơ cấp_x000D_
* Đóng gói thứ cấp_x000D_
* QC</v>
          </cell>
          <cell r="Z836" t="str">
            <v>x</v>
          </cell>
          <cell r="AH836" t="str">
            <v>N C D</v>
          </cell>
          <cell r="AK836" t="str">
            <v>N</v>
          </cell>
          <cell r="AN836" t="str">
            <v>N</v>
          </cell>
          <cell r="AV836" t="b">
            <v>1</v>
          </cell>
          <cell r="AW836" t="b">
            <v>0</v>
          </cell>
          <cell r="AX836" t="b">
            <v>0</v>
          </cell>
          <cell r="AY836">
            <v>76</v>
          </cell>
          <cell r="BA836" t="str">
            <v>-</v>
          </cell>
          <cell r="BB836" t="str">
            <v/>
          </cell>
          <cell r="BC836" t="str">
            <v>Cục Quản lý Dược Việt Nam</v>
          </cell>
        </row>
        <row r="837">
          <cell r="A837">
            <v>844</v>
          </cell>
          <cell r="B837" t="str">
            <v>o</v>
          </cell>
          <cell r="C837" t="str">
            <v>GMP-265A</v>
          </cell>
          <cell r="D837" t="str">
            <v>GMP</v>
          </cell>
          <cell r="E837">
            <v>866</v>
          </cell>
          <cell r="H837">
            <v>265</v>
          </cell>
          <cell r="I837" t="str">
            <v>A</v>
          </cell>
          <cell r="J837" t="str">
            <v>Công ty cổ phần công nghệ sinh phẩm Nam Việt</v>
          </cell>
          <cell r="L837" t="str">
            <v>Lô A3-A4 cụm công nghiệp vừa và nhỏ, xã Diên Phú, huyện Diên Khánh, tỉnh Khánh Hòa</v>
          </cell>
          <cell r="N837" t="str">
            <v>Lô A3-A4 cụm công nghiệp vừa và nhỏ, xã Diên Phú, huyện Diên Khánh, tỉnh Khánh Hòa</v>
          </cell>
          <cell r="P837" t="str">
            <v>* Thuốc sinh học: Thuốc sinh học khác (Thuốc uống chứa vi sinh: Thuốc hỗn dịch, viên nang cứng, thuốc bột, thuốc cốm, viên nén, viên nén bao phim). _x000D_
* Xuất xưởng thuốc sinh học (Tất cả các dạng thuốc ở mục: Thuốc sinh học). _x000D_
* Nguyên liệu sinh học (Nguyên liệu dạng bột chứa vi sinh; Nguyên liệu dạng lỏng chứa vi sinh): _x000D_
* Đóng gói sơ cấp: Tất cả các dạng thuốc ở mục Thuốc sinh học; Khác (Nguyên liệu sinh học). _x000D_
* Đóng gói thứ cấp: Tất cả các dạng thuốc ở mục Thuốc sinh học; Khác (Nguyên liệu sinh học). _x000D_
* Kiểm tra chất lượng: Vi sinh (Độ vô trùng; Giới hạn nhiễm khuẩn); Hóa học / Vật lý; Sinh học (Phép thử khác: (Tạp nhiễm, độ sống, an toàn chung))._x000D_
{3.1.8: Thuốc uống chứa vi sinh: Thuốc hỗn dịch, viên nang cứng, thuốc bột, thuốc cốm, viên nén, viên nén bao phim;_x000D_
3.2: Tất cả các dạng thuốc ở mục: 3.1;_x000D_
5.3: Nguyên liệu dạng bột chứa vi sinh; Nguyên liệu dạng lỏng chứa vi sinh;_x000D_
6.1: _x000D_
6.1.1: 3.1;_x000D_
6.1.2: Nguyên liệu sinh học;_x000D_
6.2: _x000D_
6.2.1: 3.1;_x000D_
6.2.2: Nguyên liệu sinh học;_x000D_
7.1: _x000D_
7.1.1: _x000D_
7.1.2: _x000D_
7.2: _x000D_
7.3.8: Tạp nhiễm, độ sống, an toàn chung;}*</v>
          </cell>
          <cell r="R837" t="str">
            <v>WHO-GMP</v>
          </cell>
          <cell r="T837" t="str">
            <v>245/GCN-QLD</v>
          </cell>
          <cell r="U837">
            <v>43991</v>
          </cell>
          <cell r="V837">
            <v>44893</v>
          </cell>
          <cell r="Y837" t="str">
            <v>* Thuốc sinh học (viên, cốm, bột uống)_x000D_
* Xuất xưởng thuốc sinh học (Tất cả các dạng thuốc ở mục_x000D_
* Nguyên liệu sinh học (Nguyên liệu dạng bột chứa vi sinh; Nguyên liệu dạng lỏng chứa vi sinh)_x000D_
* Đóng gói sơ cấp_x000D_
* Đóng gói thứ cấp_x000D_
* QC</v>
          </cell>
          <cell r="AC837" t="str">
            <v>x</v>
          </cell>
          <cell r="AR837" t="str">
            <v>x</v>
          </cell>
          <cell r="AV837" t="b">
            <v>1</v>
          </cell>
          <cell r="AW837" t="b">
            <v>0</v>
          </cell>
          <cell r="AX837" t="b">
            <v>0</v>
          </cell>
          <cell r="AY837">
            <v>239</v>
          </cell>
          <cell r="AZ837">
            <v>273</v>
          </cell>
          <cell r="BA837">
            <v>273</v>
          </cell>
          <cell r="BB837" t="str">
            <v>???</v>
          </cell>
          <cell r="BC837" t="str">
            <v>Cục Quản lý Dược Việt Nam</v>
          </cell>
        </row>
        <row r="838">
          <cell r="A838">
            <v>845</v>
          </cell>
          <cell r="B838" t="str">
            <v>o</v>
          </cell>
          <cell r="C838" t="str">
            <v>GMP-104</v>
          </cell>
          <cell r="D838" t="str">
            <v>GMP</v>
          </cell>
          <cell r="H838">
            <v>104</v>
          </cell>
          <cell r="J838" t="str">
            <v>SaVi Pharmaceutical Joint-stock Company</v>
          </cell>
          <cell r="L838" t="str">
            <v>Lot Z01-02-03a Industry Zone, Tan Thuan Export Processing Zone, Tan Thuan Dong Ward, District 7, Ho Chi Minh City, 756200, Vietnam</v>
          </cell>
          <cell r="P838" t="str">
            <v>* Thuốc không vô trùng: Viên nang cứng; viên nén, viên nén bao phim, viên nén sủi.</v>
          </cell>
          <cell r="R838" t="str">
            <v>EU-GMP</v>
          </cell>
          <cell r="T838" t="str">
            <v>OGYÉI/22758-6/2019</v>
          </cell>
          <cell r="U838">
            <v>43797</v>
          </cell>
          <cell r="V838">
            <v>44803</v>
          </cell>
          <cell r="AV838" t="b">
            <v>1</v>
          </cell>
          <cell r="AW838" t="b">
            <v>0</v>
          </cell>
          <cell r="AX838" t="b">
            <v>0</v>
          </cell>
          <cell r="AY838">
            <v>85</v>
          </cell>
          <cell r="BA838" t="str">
            <v>-</v>
          </cell>
          <cell r="BB838" t="str">
            <v/>
          </cell>
          <cell r="BC838" t="str">
            <v>- Cơ quan thẩm quyền Hungary cấp_x000D_
- Cục Quản lý Dược Việt Nam đánh giá xác nhận</v>
          </cell>
        </row>
        <row r="839">
          <cell r="A839">
            <v>846</v>
          </cell>
          <cell r="B839" t="str">
            <v>o</v>
          </cell>
          <cell r="C839" t="str">
            <v>GMP-5A</v>
          </cell>
          <cell r="D839" t="str">
            <v>GMP</v>
          </cell>
          <cell r="E839">
            <v>877</v>
          </cell>
          <cell r="H839">
            <v>5</v>
          </cell>
          <cell r="I839" t="str">
            <v>A</v>
          </cell>
          <cell r="J839" t="str">
            <v>Công ty cổ phần Dược phẩm Sanofi-Synthelabo Việt Nam</v>
          </cell>
          <cell r="L839" t="str">
            <v>Số 15/6C, đường Đặng Văn Bi, quận Thủ Đức, thành phố Hồ Chí Minh.</v>
          </cell>
          <cell r="N839" t="str">
            <v>Số 10, đường Hàm Nghi, phường Bến Nghé, quận 1, thành phố Hồ Chí Minh</v>
          </cell>
          <cell r="P839" t="str">
            <v>* Thuốc không vô trùng: Thuốc uống dạng lỏng (Thuốc nước uống).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{2.1.6: Thuốc nước uống;_x000D_
2.2: _x000D_
6.1: _x000D_
6.1.1: 2.1;_x000D_
6.2: _x000D_
6.2.1: 2.1;_x000D_
7.1: _x000D_
7.1.2: _x000D_
7.1.3: _x000D_
7.2: _x000D_
- Non-β:  Thuốc không chứa kháng sinh nhóm β-Lactam:}*</v>
          </cell>
          <cell r="R839" t="str">
            <v>WHO-GMP</v>
          </cell>
          <cell r="T839" t="str">
            <v>272/GCN-QLD</v>
          </cell>
          <cell r="U839">
            <v>43994</v>
          </cell>
          <cell r="V839">
            <v>44969</v>
          </cell>
          <cell r="Y839" t="str">
            <v>* Không vô trùng (nước uống)_x000D_
* Xuất xưởng thuốc không vô trùng. _x000D__x000D_
* Đóng gói sơ cấp_x000D_
* Đóng gói thứ cấp_x000D_
* QC</v>
          </cell>
          <cell r="Z839" t="str">
            <v>x</v>
          </cell>
          <cell r="AK839" t="str">
            <v>N</v>
          </cell>
          <cell r="AV839" t="b">
            <v>1</v>
          </cell>
          <cell r="AW839" t="b">
            <v>0</v>
          </cell>
          <cell r="AX839" t="b">
            <v>0</v>
          </cell>
          <cell r="AY839">
            <v>3</v>
          </cell>
          <cell r="AZ839">
            <v>256</v>
          </cell>
          <cell r="BA839">
            <v>256</v>
          </cell>
          <cell r="BB839" t="str">
            <v>459/ĐKKDD-BYT</v>
          </cell>
          <cell r="BC839" t="str">
            <v>Cục Quản lý Dược Việt Nam</v>
          </cell>
        </row>
        <row r="840">
          <cell r="A840">
            <v>847</v>
          </cell>
          <cell r="B840" t="str">
            <v>o</v>
          </cell>
          <cell r="C840" t="str">
            <v>GMP-210</v>
          </cell>
          <cell r="D840" t="str">
            <v>GMP</v>
          </cell>
          <cell r="H840">
            <v>210</v>
          </cell>
          <cell r="J840" t="str">
            <v>Công ty TNHH Mekophar</v>
          </cell>
          <cell r="L840" t="str">
            <v>Lô I-9-5, đường D2, Khu Công nghệ cao, phường Long Thạnh Mỹ, quận 9, thành phố Hồ Chí Minh.</v>
          </cell>
          <cell r="P840" t="str">
            <v>* Sản phẩm: viên nén Trichlormethiazide 2mg (NP)</v>
          </cell>
          <cell r="R840" t="str">
            <v>Japan-GMP</v>
          </cell>
          <cell r="T840" t="str">
            <v>5123108015995</v>
          </cell>
          <cell r="U840">
            <v>43753</v>
          </cell>
          <cell r="V840">
            <v>45580</v>
          </cell>
          <cell r="AV840" t="b">
            <v>1</v>
          </cell>
          <cell r="AW840" t="b">
            <v>0</v>
          </cell>
          <cell r="AX840" t="b">
            <v>0</v>
          </cell>
          <cell r="AY840">
            <v>187</v>
          </cell>
          <cell r="BA840" t="str">
            <v>-</v>
          </cell>
          <cell r="BB840" t="str">
            <v/>
          </cell>
          <cell r="BC840" t="str">
            <v>- Cơ quan thẩm quyền Nhật Bản cấp_x000D_
- Cục Quản lý Dược Việt Nam đánh giá xác nhận</v>
          </cell>
        </row>
        <row r="841">
          <cell r="A841">
            <v>848</v>
          </cell>
          <cell r="B841" t="str">
            <v>o</v>
          </cell>
          <cell r="C841" t="str">
            <v>GMP-50A</v>
          </cell>
          <cell r="D841" t="str">
            <v>GMP</v>
          </cell>
          <cell r="E841">
            <v>305</v>
          </cell>
          <cell r="H841">
            <v>50</v>
          </cell>
          <cell r="I841" t="str">
            <v>A</v>
          </cell>
          <cell r="J841" t="str">
            <v>Công ty cổ phần Pymepharco</v>
          </cell>
          <cell r="K841" t="str">
            <v>Pymepharco Joint Stock Company</v>
          </cell>
          <cell r="L841" t="str">
            <v>Số 166-170, phố Nguyễn Huệ, phường 7, thành phố Tuy Hòa, tỉnh Phú Yên.</v>
          </cell>
          <cell r="M841" t="str">
            <v>Nº 166-170, Nguyen Hue street, ward 7, Tuy Hoa city, Phu Yen province</v>
          </cell>
          <cell r="N841" t="str">
            <v>Số 166-170, phố Nguyễn Huệ, phường 7, thành phố Tuy Hòa, tỉnh Phú Yên.</v>
          </cell>
          <cell r="O841" t="str">
            <v>Nº 166-170, Nguyen Hue street, ward 7, Tuy Hoa city, Phu Yen province</v>
          </cell>
          <cell r="P841" t="str">
            <v>* Thuốc sản xuất vô trùng: Thuốc dạng rắn và cấy ghép (Thuốc tiêm bột chứa kháng sinh nhóm Cephalosporin). _x000D_
* Xuất xưởng thuốc vô trùng. _x000D_
* Thuốc không vô trùng: Viên nang cứng (chứa kháng sinh nhóm Cephalosporin); Dạng bào chế rắn khác (Thuốc bột, thuốc cốm chứa kháng sinh nhóm Cephalosporin); Viên nén (Viên nén, viên nén bao phim chứa kháng sinh nhóm Cephalosporin).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{1.1.5: Thuốc tiêm bột chứa kháng sinh nhóm Cephalosporin;_x000D_
1.3: _x000D_
2.1.1: chứa kháng sinh nhóm Cephalosporin;_x000D_
2.1.8: Thuốc bột, thuốc cốm chứa kháng sinh nhóm Cephalosporin;_x000D_
2.1.13: Viên nén, viên nén bao phim chứa kháng sinh nhóm Cephalosporin;_x000D_
2.2: _x000D_
6.1.1: 2.1_x000D_
6.2: _x000D_
7.1.1: _x000D_
7.1.2: _x000D_
7.1.3: _x000D_
7.2: _x000D_
7.3.1:}*</v>
          </cell>
          <cell r="R841" t="str">
            <v>EU-GMP</v>
          </cell>
          <cell r="T841" t="str">
            <v>376/GCN-QLD</v>
          </cell>
          <cell r="U841">
            <v>43641</v>
          </cell>
          <cell r="V841">
            <v>44587</v>
          </cell>
          <cell r="W841" t="str">
            <v>xxx</v>
          </cell>
          <cell r="Y841" t="str">
            <v>* Vô trùng (Cephalosporin) (tiêm bột)_x000D_
* Xuất xưởng thuốc vô trùng. _x000D__x000D_
* Không vô trùng (Cephalosporin) (viên, cốm, bột uống)_x000D_
* Xuất xưởng thuốc không vô trùng. _x000D__x000D_
* Đóng gói sơ cấp_x000D_
* Đóng gói thứ cấp_x000D_
* QC</v>
          </cell>
          <cell r="Z841" t="str">
            <v>x</v>
          </cell>
          <cell r="AF841" t="str">
            <v>C</v>
          </cell>
          <cell r="AH841" t="str">
            <v>C</v>
          </cell>
          <cell r="AV841" t="b">
            <v>0</v>
          </cell>
          <cell r="AW841" t="b">
            <v>0</v>
          </cell>
          <cell r="AX841" t="b">
            <v>0</v>
          </cell>
          <cell r="AY841">
            <v>40</v>
          </cell>
          <cell r="AZ841" t="str">
            <v>-</v>
          </cell>
          <cell r="BA841" t="str">
            <v>-</v>
          </cell>
          <cell r="BB841" t="str">
            <v/>
          </cell>
          <cell r="BC841" t="str">
            <v>Cục Quản lý Dược Việt Nam</v>
          </cell>
        </row>
        <row r="842">
          <cell r="A842">
            <v>849</v>
          </cell>
          <cell r="B842" t="str">
            <v>o</v>
          </cell>
          <cell r="C842" t="str">
            <v>GMP-63A</v>
          </cell>
          <cell r="D842" t="str">
            <v>GMP</v>
          </cell>
          <cell r="E842">
            <v>875</v>
          </cell>
          <cell r="H842">
            <v>63</v>
          </cell>
          <cell r="I842" t="str">
            <v>A</v>
          </cell>
          <cell r="J842" t="str">
            <v>Công ty liên doanh Meyer-BPC</v>
          </cell>
          <cell r="L842" t="str">
            <v>6A3 quốc lộ 60, phường Phú Tân, thành phố Bến Tre, tỉnh Bến Tre.</v>
          </cell>
          <cell r="P842" t="str">
            <v>* Thuốc không vô trùng: Viên nang cứng; Thuốc dùng ngoài dạng lỏng (Thuốc nước dùng ngoài; Dung dịch; Hỗn dịch; Nhũ tương); Thuốc uống dạng lỏng (Thuốc uống dạng lỏng; Dung dịch uống; Hỗn dịch uống; Nhũ tương uống; Sirô uống); Dạng bào chế rắn khác (Thuốc bột, thuốc cốm); Thuốc dạng bán rắn (Kem, gel); Viên nén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Thuốc nước dùng ngoài; Dung dịch; Hỗn dịch; Nhũ tương;_x000D_
2.1.6: Thuốc uống dạng lỏng; Dung dịch uống; Hỗn dịch uống; Nhũ tương uống; Sirô uống;_x000D_
2.1.8: Thuốc bột, thuốc cốm;_x000D_
2.1.11: Kem, gel;_x000D_
2.1.13: Viên nén, viên bao phim;_x000D_
2.2: _x000D_
6.1: _x000D_
6.1.1: 2.1;_x000D_
6.2: _x000D_
6.2.1: 2.1;_x000D_
7: _x000D_
7.1: _x000D_
7.1.2: _x000D_
7.1.3: _x000D_
7.2: _x000D_
- Non-β:  Thuốc không chứa kháng sinh nhóm β-Lactam: (hỗn dịch); thuốc dùng ngoài (gel)}*</v>
          </cell>
          <cell r="R842" t="str">
            <v>WHO-GMP</v>
          </cell>
          <cell r="T842" t="str">
            <v>289/GCN-QLD</v>
          </cell>
          <cell r="U842">
            <v>44004</v>
          </cell>
          <cell r="V842">
            <v>44996</v>
          </cell>
          <cell r="Y842" t="str">
            <v>* Không vô trùng (viên, cốm, bột uống, kem, gel, nước uống, nước dùng ngoài)_x000D_
* Xuất xưởng thuốc không vô trùng. _x000D__x000D_
* Đóng gói sơ cấp_x000D_
* Đóng gói thứ cấp_x000D_
* QC</v>
          </cell>
          <cell r="Z842" t="str">
            <v>x</v>
          </cell>
          <cell r="AH842" t="str">
            <v>N</v>
          </cell>
          <cell r="AK842" t="str">
            <v>N</v>
          </cell>
          <cell r="AL842" t="str">
            <v>N</v>
          </cell>
          <cell r="AN842" t="str">
            <v>N</v>
          </cell>
          <cell r="AV842" t="b">
            <v>1</v>
          </cell>
          <cell r="AW842" t="b">
            <v>0</v>
          </cell>
          <cell r="AX842" t="b">
            <v>0</v>
          </cell>
          <cell r="AY842">
            <v>51</v>
          </cell>
          <cell r="BA842" t="str">
            <v>-</v>
          </cell>
          <cell r="BB842" t="str">
            <v/>
          </cell>
          <cell r="BC842" t="str">
            <v>Cục Quản lý Dược Việt Nam</v>
          </cell>
        </row>
        <row r="843">
          <cell r="A843">
            <v>850</v>
          </cell>
          <cell r="B843" t="str">
            <v>o</v>
          </cell>
          <cell r="C843" t="str">
            <v>GMP-37B</v>
          </cell>
          <cell r="D843" t="str">
            <v>GMP</v>
          </cell>
          <cell r="E843">
            <v>809</v>
          </cell>
          <cell r="H843">
            <v>37</v>
          </cell>
          <cell r="I843" t="str">
            <v>B</v>
          </cell>
          <cell r="J843" t="str">
            <v>Công ty cổ phần S.P.M</v>
          </cell>
          <cell r="K843" t="str">
            <v>S.P.M Corporation</v>
          </cell>
          <cell r="L843" t="str">
            <v>Lô số 51, khu công nghiệp Tân Tạo, đường Số 2,  phường Tân Tạo A, quận Bình Tân, thành phố Hồ Chí Minh.</v>
          </cell>
          <cell r="M843" t="str">
            <v>Lot Nº 51, Tan Tao industrial zone, road Nº 2, Tan Tao A ward, Binh Tan district, Ho Chi Minh city</v>
          </cell>
          <cell r="N843" t="str">
            <v>Lô số 51, khu công nghiệp Tân Tạo, đường Số 2,  phường Tân Tạo A, quận Bình Tân, thành phố Hồ Chí Minh.</v>
          </cell>
          <cell r="O843" t="str">
            <v>Lot Nº 51, Tan Tao industrial zone, road Nº 2, Tan Tao A ward, Binh Tan district, Ho Chi Minh city</v>
          </cell>
          <cell r="P843" t="str">
            <v>* Thuốc tiệt trùng cuối: Thuốc dạng lỏng thể tích lớn; Thuốc dạng lỏng thể tích nhỏ. _x000D_
* Xuất xưởng thuốc vô trùng (Tất cả các dạng thuốc ở mục: Thuốc tiệt trùng cuối).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{1.2.1: _x000D_
1.2.3: _x000D_
1.3: Tất cả các dạng thuốc ở mục: 1.2;_x000D_
6.2: _x000D_
6.2.1: 1.2;_x000D_
7.1.1: _x000D_
7.1.2: _x000D_
7.1.3: _x000D_
7.2: _x000D_
7.3.1:}*</v>
          </cell>
          <cell r="R843" t="str">
            <v>WHO-GMP</v>
          </cell>
          <cell r="T843" t="str">
            <v>292/GCN-QLD</v>
          </cell>
          <cell r="U843">
            <v>44008</v>
          </cell>
          <cell r="V843">
            <v>44871</v>
          </cell>
          <cell r="Y843" t="str">
            <v>* Vô trùng cuối_x000D_
* Xuất xưởng thuốc vô trùng (Tất cả các dạng thuốc ở mục_x000D_
* Đóng gói thứ cấp_x000D_
* QC</v>
          </cell>
          <cell r="Z843" t="str">
            <v>x</v>
          </cell>
          <cell r="AG843" t="str">
            <v>N T</v>
          </cell>
          <cell r="AV843" t="b">
            <v>1</v>
          </cell>
          <cell r="AW843" t="b">
            <v>0</v>
          </cell>
          <cell r="AX843" t="b">
            <v>0</v>
          </cell>
          <cell r="AY843">
            <v>30</v>
          </cell>
          <cell r="AZ843">
            <v>248</v>
          </cell>
          <cell r="BA843">
            <v>248</v>
          </cell>
          <cell r="BB843" t="str">
            <v>482/ĐKKDD-BYT</v>
          </cell>
          <cell r="BC843" t="str">
            <v>Cục Quản lý Dược Việt Nam</v>
          </cell>
        </row>
        <row r="844">
          <cell r="A844">
            <v>851</v>
          </cell>
          <cell r="B844" t="str">
            <v>o</v>
          </cell>
          <cell r="C844" t="str">
            <v>GMP-186A</v>
          </cell>
          <cell r="D844" t="str">
            <v>GMP</v>
          </cell>
          <cell r="E844">
            <v>890</v>
          </cell>
          <cell r="H844">
            <v>186</v>
          </cell>
          <cell r="I844" t="str">
            <v>A</v>
          </cell>
          <cell r="J844" t="str">
            <v>Nhà máy sản xuất Công ty TNHH dược phẩm Thiên Ân</v>
          </cell>
          <cell r="L844" t="str">
            <v>Lô II-8.3 KCN Quế Võ 2, xã Ngọc Xá, huyện Quế Võ, tỉnh Bắc Ninh.</v>
          </cell>
          <cell r="P844" t="str">
            <v>* Thuốc không vô trùng: Thuốc dạng bán rắn (Kem; Mỡ); Miếng dán (Cao dán).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{2.1.11: Kem; Mỡ;_x000D_
2.1.14: Cao dán;_x000D_
2.2: _x000D_
6.1.1: 2.1;_x000D_
6.2.1: 2.1;_x000D_
7.1.2: _x000D_
7.2: _x000D_
- Non-β:  Thuốc không chứa kháng sinh nhóm β-Lactam: Cao dán, kem .}*</v>
          </cell>
          <cell r="R844" t="str">
            <v>WHO-GMP</v>
          </cell>
          <cell r="T844" t="str">
            <v>300/GCN-QLD</v>
          </cell>
          <cell r="U844">
            <v>44013</v>
          </cell>
          <cell r="V844">
            <v>44984</v>
          </cell>
          <cell r="Y844" t="str">
            <v>* Không vô trùng (kem, mỡ, cao dán)_x000D_
* Xuất xưởng thuốc không vô trùng. _x000D__x000D_
* Đóng gói sơ cấp_x000D_
* Đóng gói thứ cấp_x000D_
* QC</v>
          </cell>
          <cell r="Z844" t="str">
            <v>x</v>
          </cell>
          <cell r="AN844" t="str">
            <v>N</v>
          </cell>
          <cell r="AV844" t="b">
            <v>1</v>
          </cell>
          <cell r="AW844" t="b">
            <v>0</v>
          </cell>
          <cell r="AX844" t="b">
            <v>0</v>
          </cell>
          <cell r="AY844">
            <v>163</v>
          </cell>
          <cell r="BA844" t="str">
            <v>-</v>
          </cell>
          <cell r="BB844" t="str">
            <v/>
          </cell>
          <cell r="BC844" t="str">
            <v>Cục Quản lý Dược Việt Nam</v>
          </cell>
        </row>
        <row r="845">
          <cell r="A845">
            <v>852</v>
          </cell>
          <cell r="B845" t="str">
            <v>o</v>
          </cell>
          <cell r="C845" t="str">
            <v>GMP-74A</v>
          </cell>
          <cell r="D845" t="str">
            <v>GMP</v>
          </cell>
          <cell r="E845">
            <v>878</v>
          </cell>
          <cell r="H845">
            <v>74</v>
          </cell>
          <cell r="I845" t="str">
            <v>A</v>
          </cell>
          <cell r="J845" t="str">
            <v>Công ty cổ phần Dược phẩm 2/9</v>
          </cell>
          <cell r="L845" t="str">
            <v>Số 930 C4, Đường C, khu công nghiệp Cát Lái, cụm 2, phường Thạnh Mỹ Lợi, quận 2, thành phố Hồ Chí Minh.</v>
          </cell>
          <cell r="M845" t="str">
            <v>No. 930 C4, Road C, Cat Lai Industrial Zone, Complex 2, Thanh My Loi Ward, District 2, Ho Chi Minh City</v>
          </cell>
          <cell r="P845"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 viên bao phim, viên bao đường); Thuốc không vô trùng khác (Viên nén sủi bọt, thuốc bột sủi bọt, thuốc cốm sủi bọt). _x000D_
* Xuất xưởng thuốc không vô trùng (Tất cả các dạng thuốc ở mục: Thuốc không vô trùng). _x000D_
* Thuốc dược liệu, thuốc cổ truyền: Thuốc uống dạng lỏng (Dung dịch). _x000D_
* Xuất xưởng thuốc dược liệu, thuốc cổ truyền (Tất cả các dạng thuốc ở mục: 4.1).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dịch;_x000D_
2.1.6: Dung dịch, hỗn dịch;_x000D_
2.1.8: Thuốc bột, thuốc cốm; Thuốc bột dùng ngoài;_x000D_
2.1.11: Kem, gel, mỡ, cao xoa;_x000D_
2.1.13: Viên nén, viên bao phim, viên bao đường;_x000D_
2.1.15: Viên nén sủi bọt, thuốc bột sủi bọt, thuốc cốm sủi bọt;_x000D_
2.2: Tất cả các dạng thuốc ở mục: 2.1;_x000D_
4.1.5: Dung dịch;_x000D_
4.2: Tất cả các dạng thuốc ở mục: 4.1;_x000D_
6.1.1: 2.1; 4.1_x000D_
6.2.1: 2.1; 4.1_x000D_
7.1.2: _x000D_
7.1.3: _x000D_
7.2: _x000D_
- Non-β:  Thuốc không chứa kháng sinh nhóm β-Lactam: thuốc ;_x000D_
- -_x000D_
- Thuốc dược liệu:  Thuốc từ dược liệu: .}*</v>
          </cell>
          <cell r="R845" t="str">
            <v>WHO-GMP</v>
          </cell>
          <cell r="T845" t="str">
            <v>311/QĐ-QLD</v>
          </cell>
          <cell r="U845">
            <v>44018</v>
          </cell>
          <cell r="V845">
            <v>45002</v>
          </cell>
          <cell r="Y845" t="str">
            <v>* Không vô trùng (viên, cốm, bột uống, kem, gel, mỡ)_x000D_
* Xuất xưởng Không vô trùng (Tất cả các dạng thuốc ở mục_x000D_
* Thuốc dược liệu_x000D_
* Xuất xưởng Thuốc dược liệu (Tất cả các dạng thuốc ở mục_x000D_
* Đóng gói sơ cấp_x000D_
* Đóng gói thứ cấp_x000D_
* QC</v>
          </cell>
          <cell r="Z845" t="str">
            <v>x</v>
          </cell>
          <cell r="AA845" t="str">
            <v>x</v>
          </cell>
          <cell r="AH845" t="str">
            <v>N S</v>
          </cell>
          <cell r="AK845" t="str">
            <v>N D</v>
          </cell>
          <cell r="AL845" t="str">
            <v>N</v>
          </cell>
          <cell r="AN845" t="str">
            <v>N</v>
          </cell>
          <cell r="AV845" t="b">
            <v>1</v>
          </cell>
          <cell r="AW845" t="b">
            <v>0</v>
          </cell>
          <cell r="AX845" t="b">
            <v>0</v>
          </cell>
          <cell r="AY845">
            <v>59</v>
          </cell>
          <cell r="AZ845">
            <v>278</v>
          </cell>
          <cell r="BA845">
            <v>278</v>
          </cell>
          <cell r="BB845" t="str">
            <v>???</v>
          </cell>
          <cell r="BC845" t="str">
            <v>Cục Quản lý Dược Việt Nam</v>
          </cell>
        </row>
        <row r="846">
          <cell r="A846">
            <v>853</v>
          </cell>
          <cell r="B846" t="str">
            <v>o</v>
          </cell>
          <cell r="C846" t="str">
            <v>GMP-193A</v>
          </cell>
          <cell r="D846" t="str">
            <v>GMP</v>
          </cell>
          <cell r="E846">
            <v>917</v>
          </cell>
          <cell r="H846">
            <v>193</v>
          </cell>
          <cell r="I846" t="str">
            <v>A</v>
          </cell>
          <cell r="J846" t="str">
            <v>Công ty TNHH Traphaco Hưng Yên</v>
          </cell>
          <cell r="K846" t="str">
            <v>Traphaco Hung Yen Company Limited (TRAPHACO HY)</v>
          </cell>
          <cell r="L846" t="str">
            <v>Thôn Bình Lương, xã Tân Quang, huyện Văn Lâm, tỉnh Hưng Yên.</v>
          </cell>
          <cell r="M846" t="str">
            <v>Binh Luong village, Tan Quang commune, Van Lam district, Hung Yen province.</v>
          </cell>
          <cell r="P846" t="str">
            <v>* Thuốc sản xuất vô trùng: Thuốc dạng lỏng thể tích nhỏ (Thuốc nhỏ mắt; Thuốc nhỏ mũi). _x000D_
* Xuất xưởng thuốc vô trùng (Tất cả các dạng thuốc ở mục: Thuốc sản xuất vô trùng). _x000D_
* Thuốc không vô trùng: Viên nang cứng; Thuốc dùng ngoài dạng lỏng (Dung dịch, Hỗn dịch, Nhũ dịch); Thuốc uống dạng lỏng (Dung dịch, Hỗn dịch, Nhũ dịch, Sirô); Dạng bào chế rắn khác (Thuốc bột, thuốc cốm); Thuốc dạng bán rắn (Thuốc kem, thuốc gel, thuốc mỡ); Viên nén (Viên nén, viên nén bao phim,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{1.1.4: Thuốc nhỏ mắt; Thuốc nhỏ mũi;_x000D_
1.3: Tất cả các dạng thuốc ở mục: 1.1;_x000D_
2.1.1: _x000D_
2.1.5: Dung dịch, Hỗn dịch, Nhũ dịch_x000D_
;_x000D_
2.1.6: Dung dịch, Hỗn dịch, Nhũ dịch, Sirô; _x000D_
2.1.8: Thuốc bột, thuốc cốm; ; _x000D_
2.1.11: Thuốc kem, thuốc gel, thuốc mỡ;_x000D_
2.1.13: Viên nén, viên nén bao phim, viên nén bao đường;_x000D_
2.2: Tất cả các dạng thuốc ở mục: 2.1;_x000D_
6.1.1: 2.1;_x000D_
6.2.1: 1.1; 2.1;_x000D_
7.1: _x000D_
7.1.1: _x000D_
7.1.2: _x000D_
7.1.3: _x000D_
7.2: _x000D_
- Non-β:  Thuốc không chứa kháng sinh nhóm β-Lactam: ; ; .}*</v>
          </cell>
          <cell r="R846" t="str">
            <v>WHO-GMP</v>
          </cell>
          <cell r="T846" t="str">
            <v>312/GCN-QLD</v>
          </cell>
          <cell r="U846">
            <v>44018</v>
          </cell>
          <cell r="V846">
            <v>45080</v>
          </cell>
          <cell r="Y846" t="str">
            <v>* Vô trùng (nhỏ mắt, nhỏ mũi)_x000D_
* Xuất xưởng thuốc vô trùng (Tất cả các dạng thuốc ở mục_x000D_
* Không vô trùng (viên, cốm, bột uống, kem, gel, mỡ)_x000D_
* Xuất xưởng Không vô trùng (Tất cả các dạng thuốc ở mục_x000D_
* Đóng gói sơ cấp_x000D_
* Đóng gói thứ cấp_x000D_
* QC</v>
          </cell>
          <cell r="Z846" t="str">
            <v>x</v>
          </cell>
          <cell r="AH846" t="str">
            <v>N</v>
          </cell>
          <cell r="AK846" t="str">
            <v>N</v>
          </cell>
          <cell r="AL846" t="str">
            <v>N</v>
          </cell>
          <cell r="AM846" t="str">
            <v>N</v>
          </cell>
          <cell r="AN846" t="str">
            <v>N</v>
          </cell>
          <cell r="AV846" t="b">
            <v>1</v>
          </cell>
          <cell r="AW846" t="b">
            <v>0</v>
          </cell>
          <cell r="AX846" t="b">
            <v>0</v>
          </cell>
          <cell r="AY846">
            <v>170</v>
          </cell>
          <cell r="BA846" t="str">
            <v>-</v>
          </cell>
          <cell r="BB846" t="str">
            <v/>
          </cell>
          <cell r="BC846" t="str">
            <v>Cục Quản lý Dược Việt Nam</v>
          </cell>
        </row>
        <row r="847">
          <cell r="A847">
            <v>854</v>
          </cell>
          <cell r="B847" t="str">
            <v>o</v>
          </cell>
          <cell r="C847" t="str">
            <v>GMP-152B</v>
          </cell>
          <cell r="D847" t="str">
            <v>GMP</v>
          </cell>
          <cell r="E847">
            <v>828</v>
          </cell>
          <cell r="H847">
            <v>152</v>
          </cell>
          <cell r="I847" t="str">
            <v>B</v>
          </cell>
          <cell r="J847" t="str">
            <v>Trung tâm nghiên cứu sản xuất Vắc xin và Sinh phẩm Y tế (POLYVAC)</v>
          </cell>
          <cell r="L847" t="str">
            <v>Số 418, phố Vĩnh Hưng, phường Thanh Trì, quận Hoàng Mai, thành phố Hà Nội.</v>
          </cell>
          <cell r="N847" t="str">
            <v>135 Lò Đúc, quận Hai Bà Trưng, thành phố Hà Nội.</v>
          </cell>
          <cell r="O847" t="str">
            <v>135 Lo Duc, Hai Ba Trung district, Ha Noi city</v>
          </cell>
          <cell r="P847" t="str">
            <v>* Thuốc sinh học: Thuốc miễn dịch (Vắc xin sởi sống, giảm độc lực, đông khô; Vắc xin rubella sống, giảm độc lực, đông khô; Vắc xin Sởi - Rubella phối hợp sống, giảm độc lực, đông khô)). _x000D_
* Xuất xưởng thuốc sinh học (Tất cả các dạng thuốc ở mục: 3.1). _x000D_
* Đóng gói sơ cấp: Tất cả các dạng thuốc ở mục Thuốc sinh học; Khác: đóng lọ thành phẩm vắc xin Rota uống, sống, giảm độc lực. _x000D_
* Đóng gói thứ cấp: Tất cả các dạng thuốc ở mục Thuốc sinh học; Khác (Đóng lọ vắc xin Rota uống, sống, giảm độc lực). _x000D_
* Kiểm tra chất lượng: Vi sinh (Độ vô trùng; Giới hạn nhiễm khuẩn; Định lượng hoạt lực kháng sinh bằng vi sinh vật); Hóa học / Vật lý; Sinh học (Nội độc tố vi khuẩn; Thử chất gây sốt; Thử độc tính bất thường; Phép thử khác: (Phép thử khác trong kiểm định vắc xin Sởi, vắc xin Rubella và vắc xin Sởi-Rubella phối hợp))._x000D_
{3.1.2: Vắc xin sởi sống, giảm độc lực, đông khô; Vắc xin rubella sống, giảm độc lực, đông khô; Vắc xin Sởi - Rubella phối hợp sống, giảm độc lực, đông khô)._x000D_
3.2: Tất cả các dạng thuốc ở mục: 3.1;_x000D_
6.1: _x000D_
6.1.1: 3.1; Khác: đóng lọ thành phẩm vắc xin Rota uống, sống, giảm độc lực;_x000D_
6.2: _x000D_
6.2.1: 3.1;_x000D_
6.2.2: Đóng lọ vắc xin Rota uống, sống, giảm độc lực;_x000D_
7.1: _x000D_
7.1.1: _x000D_
7.1.2: _x000D_
7.1.3: _x000D_
7.2: _x000D_
7.3: _x000D_
7.3.1: _x000D_
7.3.2: _x000D_
7.3.3: _x000D_
7.3.8: Phép thử khác trong kiểm định vắc xin Sởi, vắc xin Rubella và vắc xin Sởi-Rubella phối hợp; _x000D_
- * Xuất xưởng thuốc sinh học._x000D_
- * Đóng gói sơ cấp: Tất cả các dạng thuốc ở mục Thuốc sinh học._x000D_
- * Đóng gói thứ cấp: Tất cả các dạng thuốc ở mục Thuốc sinh học; Khác (Đóng lọ vắc xin thành phẩm)._x000D_
- * Kiểm tra chất lượng: Vi sinh (Độ vô trùng; Giới hạn nhiễm khuẩn; Định lượng hoạt lực kháng sinh bằng vi sinh vật); Hóa học / Vật lý; Sinh học (Nội độc tố vi khuẩn; Thử chất gây sốt; Thử độc tính bất thường).}*</v>
          </cell>
          <cell r="R847" t="str">
            <v>WHO-GMP</v>
          </cell>
          <cell r="T847" t="str">
            <v>323/QĐ-QLD</v>
          </cell>
          <cell r="U847">
            <v>44027</v>
          </cell>
          <cell r="V847">
            <v>44979</v>
          </cell>
          <cell r="Y847" t="str">
            <v>* Thuốc sinh học_x000D_
* Xuất xưởng thuốc sinh học (Tất cả các dạng thuốc ở mục_x000D_
* Đóng gói sơ cấp_x000D_
* Đóng gói thứ cấp_x000D_
* QC</v>
          </cell>
          <cell r="AB847" t="str">
            <v>x</v>
          </cell>
          <cell r="AV847" t="b">
            <v>1</v>
          </cell>
          <cell r="AW847" t="b">
            <v>0</v>
          </cell>
          <cell r="AX847" t="b">
            <v>0</v>
          </cell>
          <cell r="AY847">
            <v>130</v>
          </cell>
          <cell r="BA847" t="str">
            <v>-</v>
          </cell>
          <cell r="BB847" t="str">
            <v/>
          </cell>
          <cell r="BC847" t="str">
            <v>Cục Quản lý Dược Việt Nam</v>
          </cell>
        </row>
        <row r="848">
          <cell r="A848">
            <v>855</v>
          </cell>
          <cell r="B848" t="str">
            <v>o</v>
          </cell>
          <cell r="C848" t="str">
            <v>GMP-175A</v>
          </cell>
          <cell r="D848" t="str">
            <v>GMP</v>
          </cell>
          <cell r="E848">
            <v>805</v>
          </cell>
          <cell r="H848">
            <v>175</v>
          </cell>
          <cell r="I848" t="str">
            <v>A</v>
          </cell>
          <cell r="J848" t="str">
            <v>Công ty cổ phần Dược phẩm Hà Nam</v>
          </cell>
          <cell r="L848" t="str">
            <v>Đường Lê Chân, Khu công nghiệp Châu Sơn, thành phố Phủ Lý, Tỉnh Hà Nam.</v>
          </cell>
          <cell r="P848" t="str">
            <v>* Thuốc dược liệu, thuốc cổ truyền: Viên nang cứng; Thuốc uống dạng lỏng (Sirô thuốc, dung dịch thuốc uống); Dạng bào chế rắn khác (Thuốc bột, thuốc cốm); Viên nén (Viên nén, viên bao đường); Viên hoàn (Viên hoàn cứng, viên hoàn mềm); Thuốc khác (Cao lỏng; Trà hòa tan; Trà túi lọc).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{4.1.1: _x000D_
4.1.5: Sirô thuốc, dung dịch thuốc uống;_x000D_
4.1.7: Thuốc bột, thuốc cốm;_x000D_
4.1.11: Viên nén, viên bao đường;_x000D_
4.1.13: Viên hoàn cứng, viên hoàn mềm;_x000D_
4.1.14: Cao lỏng; Trà hòa tan; Trà túi lọc;_x000D_
4.2: _x000D_
6.1.1: 4.1;_x000D_
6.2: _x000D_
6.2.1: 4.1;_x000D_
7.1.2: _x000D_
7.2: _x000D_
- Thuốc dược liệu:  Thuốc từ dược liệu: trà hòa tan, trà túi lọc, ;}*</v>
          </cell>
          <cell r="R848" t="str">
            <v>WHO-GMP</v>
          </cell>
          <cell r="T848" t="str">
            <v>318/GCN-QLD</v>
          </cell>
          <cell r="U848">
            <v>44025</v>
          </cell>
          <cell r="V848">
            <v>44822</v>
          </cell>
          <cell r="Y848" t="str">
            <v>* Thuốc dược liệu (viên, cốm, bột uống, nước uống, cao)_x000D_
* Xuất xưởng thuốc dược liệu, thuốc cổ truyền. _x000D__x000D_
* Đóng gói sơ cấp_x000D_
* Đóng gói thứ cấp_x000D_
* QC</v>
          </cell>
          <cell r="AA848" t="str">
            <v>x</v>
          </cell>
          <cell r="AH848" t="str">
            <v>D</v>
          </cell>
          <cell r="AK848" t="str">
            <v>D</v>
          </cell>
          <cell r="AV848" t="b">
            <v>1</v>
          </cell>
          <cell r="AW848" t="b">
            <v>0</v>
          </cell>
          <cell r="AX848" t="b">
            <v>0</v>
          </cell>
          <cell r="AY848">
            <v>152</v>
          </cell>
          <cell r="BA848" t="str">
            <v>-</v>
          </cell>
          <cell r="BB848" t="str">
            <v/>
          </cell>
          <cell r="BC848" t="str">
            <v>Cục Quản lý Dược Việt Nam</v>
          </cell>
        </row>
        <row r="849">
          <cell r="A849">
            <v>856</v>
          </cell>
          <cell r="B849" t="str">
            <v>o</v>
          </cell>
          <cell r="C849" t="str">
            <v>GMP-198A</v>
          </cell>
          <cell r="D849" t="str">
            <v>GMP</v>
          </cell>
          <cell r="E849">
            <v>719</v>
          </cell>
          <cell r="H849">
            <v>198</v>
          </cell>
          <cell r="I849" t="str">
            <v>A</v>
          </cell>
          <cell r="J849" t="str">
            <v>Công ty TNHH Dược phẩm Allomed</v>
          </cell>
          <cell r="K849" t="str">
            <v>Allomed Pharmaceutical Company Limited</v>
          </cell>
          <cell r="L849" t="str">
            <v>Lô A-1H-CN, Khu công nghiệp Mỹ Phước 3, phường Chánh Phú Hòa, thị xã Bến Cát, tỉnh Bình Dương.</v>
          </cell>
          <cell r="M849" t="str">
            <v>Lot A-1H-CN, My Phuoc 3 industrial park, Chanh Phu Hoa ward, Ben Cat district, Binh Duong province</v>
          </cell>
          <cell r="N849" t="str">
            <v>Lô A-1H-CN, Khu công nghiệp Mỹ Phước 3, phường Chánh Phú Hòa, thị xã Bến Cát, tỉnh Bình Dương.</v>
          </cell>
          <cell r="O849" t="str">
            <v>Lot A-1H-CN, My Phuoc 3 industrial park, Chanh Phu Hoa ward, Ben Cat district, Binh Duong province</v>
          </cell>
          <cell r="P849" t="str">
            <v>* Thuốc sản xuất vô trùng: Thuốc dạng lỏng thể tích nhỏ (Thuốc nhỏ mắt; Thuốc sinh học đóng bơm tiêm). _x000D_
* Thuốc tiệt trùng cuối: Thuốc dạng lỏng thể tích lớn (Dung dịch tiêm truyền; Dung dịch thẩm phân phúc mạc); Thuốc dạng lỏng thể tích nhỏ (Dung dịch tiêm truyền). _x000D_
* Xuất xưởng thuốc vô trùng (Tất cả các dạng thuốc ở mục: Thuốc sản xuất vô trùng và Thuốc tiệt trùng cuối). _x000D_
* Thuốc không vô trùng: Thuốc dùng ngoài dạng lỏng; Thuốc không vô trùng khác (Dung dịch thẩm phân máu).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Thuốc tiệt trùng cuối và Thuốc không vô trùng; Khác (Đóng gói sinh phẩm). _x000D_
* Kiểm tra chất lượng: Vi sinh (Độ vô trùng; Giới hạn nhiễm khuẩn; Định lượng hoạt lực kháng sinh bằng vi sinh vật); Hóa học / Vật lý; Sinh học (Nội độc tố vi khuẩn)._x000D_
(*1. Phạm vi chứng nhận bao gồm cả thuốc chứa dược chất thuộc Danh mục thuốc, dược chất thuộc Danh mục chất cấm sử dụng trong một số ngành, lĩnh vực._x000D_
2. Giấy chứng nhận này có hiệu lực đến 30/03/2021.*)_x000D_
{1.1.4: Thuốc nhỏ mắt; Thuốc sinh học đóng bơm tiêm;_x000D_
1.2.1: Dung dịch tiêm truyền; Dung dịch thẩm phân phúc mạc;_x000D_
1.2.3: Dung dịch tiêm truyền;_x000D_
1.3: Tất cả các dạng thuốc ở mục: 1.1 và 1.2;_x000D_
2.1.5: _x000D_
2.1.15: Dung dịch thẩm phân máu;_x000D_
2.2: Tất cả các dạng thuốc ở mục: 2.1;_x000D_
6.1.1: 2.1_x000D_
6.2: _x000D_
6.2.1: 1.1, 1.2 và 2.1;_x000D_
6.2.2: Đóng gói sinh phẩm;_x000D_
7.1.1: _x000D_
7.1.2: _x000D_
7.1.3: _x000D_
7.2: _x000D_
7.3.1:}*</v>
          </cell>
          <cell r="R849" t="str">
            <v>WHO-GMP</v>
          </cell>
          <cell r="S849">
            <v>44285</v>
          </cell>
          <cell r="T849" t="str">
            <v>347/GCN-QLD</v>
          </cell>
          <cell r="U849">
            <v>44043</v>
          </cell>
          <cell r="V849">
            <v>44285</v>
          </cell>
          <cell r="X849" t="str">
            <v>Mới</v>
          </cell>
          <cell r="Y849" t="str">
            <v>* Vô trùng (nhỏ mắt)_x000D_
* Vô trùng cuối (tiêm nước)_x000D_
* Xuất xưởng thuốc vô trùng (Tất cả các dạng thuốc ở mục_x000D_
* Không vô trùng_x000D_
* Xuất xưởng Không vô trùng (Tất cả các dạng thuốc ở mục_x000D_
* Đóng gói sơ cấp_x000D_
* Đóng gói thứ cấp_x000D_
* QC</v>
          </cell>
          <cell r="Z849" t="str">
            <v>x</v>
          </cell>
          <cell r="AC849" t="str">
            <v>x</v>
          </cell>
          <cell r="AG849" t="str">
            <v>T</v>
          </cell>
          <cell r="AL849" t="str">
            <v>N</v>
          </cell>
          <cell r="AM849" t="str">
            <v>N</v>
          </cell>
          <cell r="AS849" t="str">
            <v>x</v>
          </cell>
          <cell r="AV849" t="b">
            <v>1</v>
          </cell>
          <cell r="AW849" t="b">
            <v>0</v>
          </cell>
          <cell r="AX849" t="b">
            <v>0</v>
          </cell>
          <cell r="AY849">
            <v>175</v>
          </cell>
          <cell r="AZ849">
            <v>74</v>
          </cell>
          <cell r="BA849">
            <v>74</v>
          </cell>
          <cell r="BB849" t="str">
            <v>308/ĐKKDD-BYT</v>
          </cell>
          <cell r="BC849" t="str">
            <v>Cục Quản lý Dược Việt Nam</v>
          </cell>
        </row>
        <row r="850">
          <cell r="A850">
            <v>857</v>
          </cell>
          <cell r="B850" t="str">
            <v>o</v>
          </cell>
          <cell r="C850" t="str">
            <v>GMP-57A</v>
          </cell>
          <cell r="D850" t="str">
            <v>GMP</v>
          </cell>
          <cell r="E850">
            <v>905</v>
          </cell>
          <cell r="H850">
            <v>57</v>
          </cell>
          <cell r="I850" t="str">
            <v>A</v>
          </cell>
          <cell r="J850" t="str">
            <v>Công ty TNHH BRV Healthcare</v>
          </cell>
          <cell r="L850" t="str">
            <v>Zone A, Nº 18, road Nº 09, hamlet 2A, Tan Thanh Tay commune, Cu Chi district, Ho Chi Minh city</v>
          </cell>
          <cell r="N850" t="str">
            <v>Khu A, số 18, đường số 09, ấp 2A, xã Tân Thạnh Tây, huyện Củ Chi, Thành phố Hồ Chí Minh</v>
          </cell>
          <cell r="O850" t="str">
            <v>Zone A, Nº 18, road Nº 09, hamlet 2A, Tan Thanh Tay commune, Cu Chi district, Ho Chi Minh city</v>
          </cell>
          <cell r="P850" t="str">
            <v>* Thuốc không vô trùng: Viên nang cứng ((bao gồm cả thuốc chứa chất độc tế bào/ kìm tế bào)); Thuốc dùng ngoài dạng lỏng (Dung dịch dùng ngoài; Hỗn dịch dùng ngoài; Nhũ dịch dùng ngoài); Thuốc uống dạng lỏng (Dung dịch uống; Sirô; Hỗn dịch uống; Nhũ dịch uống; Gel uống); Dạng bào chế rắn khác (Thuốc bột, thuốc cốm); Thuốc dạng bán rắn (Thuốc kem, thuốc gel, thuốc mỡ); Viên nén ((bao gồm cả thuốc chứa chất độc tế bào/ kìm tế bào)); Thuốc không vô trùng khác (Viên nén sủi bọt, thuốc bột sủi bọt, thuốc cốm sủi bọt). _x000D_
* Xuất xưởng thuốc không vô trùng. _x000D_
* Thuốc dược liệu, thuốc cổ truyền: Viên nang cứng; Thuốc uống dạng lỏng (Dung dịch uống; Sirô); Dạng bào chế rắn khác (Thuốc bột, thuốc cốm); Viên nén (Viên nén; Viên nén bao phim; Viên nén bao đường); Thuốc khác (Cao lỏng).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hormon sinh dục).*)_x000D_
{2.1.1: (bao gồm cả thuốc chứa chất độc tế bào/ kìm tế bào);_x000D_
2.1.5: Dung dịch dùng ngoài; Hỗn dịch dùng ngoài; Nhũ dịch dùng ngoài;_x000D_
2.1.6: Dung dịch uống; Sirô; Hỗn dịch uống; Nhũ dịch uống; Gel uống;_x000D_
2.1.8: Thuốc bột, thuốc cốm;_x000D_
2.1.11: Thuốc kem, thuốc gel, thuốc mỡ;_x000D_
2.1.13: (bao gồm cả thuốc chứa chất độc tế bào/ kìm tế bào)_x000D_
2.1.15: Viên nén sủi bọt, thuốc bột sủi bọt, thuốc cốm sủi bọt;_x000D_
2.2: _x000D_
4.1.1: _x000D_
4.1.5: Dung dịch uống; Sirô;_x000D_
4.1.7: Thuốc bột, thuốc cốm;_x000D_
4.1.11: Viên nén; Viên nén bao phim; Viên nén bao đường;_x000D_
4.1.14: Cao lỏng;_x000D_
4.2: _x000D_
6.1.1: 2.1; 4.1;_x000D_
6.2.1: 2.1; 4.1;_x000D_
7.1.2: _x000D_
7.1.3: _x000D_
7.2: _x000D_
- Viên nén; Viên nén bao phim; Viên nén bao đường;}*</v>
          </cell>
          <cell r="R850" t="str">
            <v>WHO-GMP</v>
          </cell>
          <cell r="T850" t="str">
            <v>324/GCN-QLD</v>
          </cell>
          <cell r="U850">
            <v>44032</v>
          </cell>
          <cell r="V850">
            <v>45083</v>
          </cell>
          <cell r="Y850" t="str">
            <v>* Không vô trùng (+Độc tế bào) (viên, cốm, bột uống, kem, gel, mỡ, nước uống, nước dùng ngoài)_x000D_
* Xuất xưởng thuốc không vô trùng. _x000D__x000D_
* Thuốc dược liệu (viên, cốm, bột uống, nước uống, cao)_x000D_
* Xuất xưởng thuốc dược liệu, thuốc cổ truyền. _x000D__x000D_
* Đóng gói sơ cấp_x000D_
* Đóng gói thứ cấp_x000D_
* QC</v>
          </cell>
          <cell r="Z850" t="str">
            <v>x</v>
          </cell>
          <cell r="AA850" t="str">
            <v>x</v>
          </cell>
          <cell r="AH850" t="str">
            <v>N D S</v>
          </cell>
          <cell r="AK850" t="str">
            <v>N D</v>
          </cell>
          <cell r="AL850" t="str">
            <v>N</v>
          </cell>
          <cell r="AN850" t="str">
            <v>N</v>
          </cell>
          <cell r="AV850" t="b">
            <v>1</v>
          </cell>
          <cell r="AW850" t="b">
            <v>0</v>
          </cell>
          <cell r="AX850" t="b">
            <v>0</v>
          </cell>
          <cell r="AY850">
            <v>46</v>
          </cell>
          <cell r="BA850" t="str">
            <v>-</v>
          </cell>
          <cell r="BB850" t="str">
            <v/>
          </cell>
          <cell r="BC850" t="str">
            <v>Cục Quản lý Dược Việt Nam</v>
          </cell>
        </row>
        <row r="851">
          <cell r="A851">
            <v>858</v>
          </cell>
          <cell r="B851" t="str">
            <v>o</v>
          </cell>
          <cell r="C851" t="str">
            <v>GMP-107A</v>
          </cell>
          <cell r="D851" t="str">
            <v>GMP</v>
          </cell>
          <cell r="E851">
            <v>921</v>
          </cell>
          <cell r="H851">
            <v>107</v>
          </cell>
          <cell r="I851" t="str">
            <v>A</v>
          </cell>
          <cell r="J851" t="str">
            <v>Công ty cổ phần Dược phẩm Phương Đông</v>
          </cell>
          <cell r="L851" t="str">
            <v>Lô số 07, đường số 2, khu công nghiệp Tân Tạo, phường Tân Tạo A, quận Bình Tân, thành phố Hồ Chí Minh.</v>
          </cell>
          <cell r="P851" t="str">
            <v>* Thuốc không vô trùng: Viên nang cứng (Non-β; Cephalosporin); Viên nang mềm; Thuốc dùng ngoài dạng lỏng (Thuốc nước dùng ngoài); Thuốc uống dạng lỏng (Hỗn dịch uống, thuốc nước uống, gel uống); Dạng bào chế rắn khác (Non-β: Thuốc bột, thuốc cốm; Cephalosporin: Thuốc bột, thuốc cốm); Viên nén (Non-β: Viên nén, viên bao phim, viên bao đường; Cephalosporin: Viên nén, viên bao phim); Thuốc không vô trùng khác (Viên sủi bọt).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Non-β; Cephalosporin;_x000D_
2.1.2: _x000D_
2.1.5: Thuốc nước dùng ngoài;_x000D_
2.1.6: Hỗn dịch uống, thuốc nước uống, gel uống;_x000D_
2.1.8: Non-β: Thuốc bột, thuốc cốm; Cephalosporin: Thuốc bột, thuốc cốm;_x000D_
2.1.13: Non-β: Viên nén, viên bao phim, viên bao đường; Cephalosporin: Viên nén, viên bao phim;_x000D_
2.1.15: Viên sủi bọt;_x000D_
6.1: _x000D_
6.1.1: 2.1;_x000D_
6.2: _x000D_
6.2.1: 2.1;_x000D_
7.1.2: _x000D_
7.1.3: _x000D_
7.2:}*</v>
          </cell>
          <cell r="R851" t="str">
            <v>WHO-GMP</v>
          </cell>
          <cell r="T851" t="str">
            <v>326/GCN-QLD</v>
          </cell>
          <cell r="U851">
            <v>44032</v>
          </cell>
          <cell r="V851">
            <v>45075</v>
          </cell>
          <cell r="Y851" t="str">
            <v>* Không vô trùng (+Cephalosporin) (viên, cốm, bột uống, nang mềm, gel, nước uống, nước dùng ngoài)_x000D_
* Đóng gói sơ cấp_x000D_
* Đóng gói thứ cấp_x000D_
* QC</v>
          </cell>
          <cell r="Z851" t="str">
            <v>x</v>
          </cell>
          <cell r="AH851" t="str">
            <v>N C S</v>
          </cell>
          <cell r="AK851" t="str">
            <v>N</v>
          </cell>
          <cell r="AL851" t="str">
            <v>N</v>
          </cell>
          <cell r="AP851" t="str">
            <v>x</v>
          </cell>
          <cell r="AV851" t="b">
            <v>1</v>
          </cell>
          <cell r="AW851" t="b">
            <v>0</v>
          </cell>
          <cell r="AX851" t="b">
            <v>0</v>
          </cell>
          <cell r="AY851">
            <v>88</v>
          </cell>
          <cell r="BA851" t="str">
            <v>-</v>
          </cell>
          <cell r="BB851" t="str">
            <v/>
          </cell>
          <cell r="BC851" t="str">
            <v>Cục Quản lý Dược Việt Nam</v>
          </cell>
        </row>
        <row r="852">
          <cell r="A852">
            <v>859</v>
          </cell>
          <cell r="B852" t="str">
            <v>o</v>
          </cell>
          <cell r="C852" t="str">
            <v>GMP-60A</v>
          </cell>
          <cell r="D852" t="str">
            <v>GMP</v>
          </cell>
          <cell r="E852">
            <v>919</v>
          </cell>
          <cell r="H852">
            <v>60</v>
          </cell>
          <cell r="I852" t="str">
            <v>A</v>
          </cell>
          <cell r="J852" t="str">
            <v>Công ty cổ phần sản xuất - thương mại Dược phẩm Đông Nam</v>
          </cell>
          <cell r="L852" t="str">
            <v>Lô 2A, đường 1A, khu công nghiệp Tân Tạo, phường Tân Tạo A, quận Bình Tân, thành phố Hồ Chí Minh.</v>
          </cell>
          <cell r="N852" t="str">
            <v>Lô 2A, đường 1A, khu công nghiệp Tân Tạo, phường Tân Tạo A, quận Bình Tân, thành phố Hồ Chí Minh.</v>
          </cell>
          <cell r="P852" t="str">
            <v>* Thuốc không vô trùng: Viên nang cứng; Viên nang mềm; Dạng bào chế rắn khác (Thuốc bột, thuốc cốm); Viên nén (Viên nén, viên bao phim, viên bao đường).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vực.*)_x000D_
{2.1.1: _x000D_
2.1.2: _x000D_
2.1.8: Thuốc bột, thuốc cốm;_x000D_
2.1.13: Viên nén, viên bao phim, viên bao đường;_x000D_
6.1: _x000D_
6.1.1: 2.1;_x000D_
6.2: _x000D_
6.2.1: 2.1;_x000D_
7.1: _x000D_
7.1.2: _x000D_
7.1.3: _x000D_
7.2: _x000D_
- Non-β:  Thuốc không chứa kháng sinh nhóm β-Lactam: thuốc .}*</v>
          </cell>
          <cell r="R852" t="str">
            <v>WHO-GMP</v>
          </cell>
          <cell r="T852" t="str">
            <v>329/GCN-QLD</v>
          </cell>
          <cell r="U852">
            <v>44035</v>
          </cell>
          <cell r="V852">
            <v>45076</v>
          </cell>
          <cell r="Y852" t="str">
            <v>* Không vô trùng (viên, cốm, bột uống, nang mềm)_x000D_
* Đóng gói sơ cấp_x000D_
* Đóng gói thứ cấp_x000D_
* QC</v>
          </cell>
          <cell r="Z852" t="str">
            <v>x</v>
          </cell>
          <cell r="AH852" t="str">
            <v>N</v>
          </cell>
          <cell r="AP852" t="str">
            <v>x</v>
          </cell>
          <cell r="AV852" t="b">
            <v>1</v>
          </cell>
          <cell r="AW852" t="b">
            <v>0</v>
          </cell>
          <cell r="AX852" t="b">
            <v>0</v>
          </cell>
          <cell r="AY852">
            <v>48</v>
          </cell>
          <cell r="BA852" t="str">
            <v>-</v>
          </cell>
          <cell r="BB852" t="str">
            <v/>
          </cell>
          <cell r="BC852" t="str">
            <v>Cục Quản lý Dược Việt Nam</v>
          </cell>
        </row>
        <row r="853">
          <cell r="A853">
            <v>860</v>
          </cell>
          <cell r="B853" t="str">
            <v>o</v>
          </cell>
          <cell r="C853" t="str">
            <v>GMP-284A</v>
          </cell>
          <cell r="D853" t="str">
            <v>GMP</v>
          </cell>
          <cell r="E853">
            <v>941</v>
          </cell>
          <cell r="H853">
            <v>284</v>
          </cell>
          <cell r="I853" t="str">
            <v>A</v>
          </cell>
          <cell r="J853" t="str">
            <v>Công ty TNHH dược phẩm BV pharma</v>
          </cell>
          <cell r="K853" t="str">
            <v>BV pharma Pharmaceutical Company Limited</v>
          </cell>
          <cell r="L853" t="str">
            <v>số 18 đường số 09, Ấp 2, xã Tân Thạnh Tây, huyện Củ Chi, thành phố Hồ Chí Minh</v>
          </cell>
          <cell r="M853" t="str">
            <v>Nº 18 duong so 09, hamlet 2, Tan Thanh Tay commune, Cu Chi district, Ho Chi Minh city</v>
          </cell>
          <cell r="N853" t="str">
            <v>số 18 đường số 09, Ấp 2, xã Tân Thạnh Tây, huyện Củ Chi, thành phố Hồ Chí Minh</v>
          </cell>
          <cell r="O853" t="str">
            <v>Nº 18 duong so 09, hamlet 2, Tan Thanh Tay commune, Cu Chi district, Ho Chi Minh city</v>
          </cell>
          <cell r="P853" t="str">
            <v>* Thuốc không vô trùng: Viên nang cứng; Thuốc dùng ngoài dạng lỏng (Dung dịch dùng ngoài; Hỗn dịch dùng ngoài; Gel dùng ngoài); Thuốc uống dạng lỏng (Dung dịch uống; Hỗn dịch uống; Nhũ dịch uống; Sirô uống); Dạng bào chế rắn khác (Thuốc bột, thuốc cốm); Thuốc dạng bán rắn (Thuốc kem, thuốc gel, thuốc mỡ); Viên nén (Viên nén, viên nén bao phim, viên nén bao đường); Thuốc không vô trùng khác (Viên nén sủi bọt, thuốc cốm sủi bọt; Thuốc bột sủi bọt). _x000D_
* Xuất xưởng thuốc không vô trùng. _x000D_
* Thuốc dược liệu, thuốc cổ truyền: Viên nang cứng; Dạng bào chế rắn khác (Thuốc bột, thuốc cốm); Viên nén (Viên nén, viên nén bao phim, viên nén bao đường). _x000D_
* Xuất xưởng thuốc dược liệu, thuốc cổ truyền. _x000D_
* Nguyên liệu từ dược liệu: Cao dược liệu (Cao đặc, cao lỏng, cao khô); Khác (Nguyên liệu Mangiferin).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dùng ngoài; Hỗn dịch dùng ngoài; Gel dùng ngoài;_x000D_
2.1.6: Dung dịch uống; Hỗn dịch uống; Nhũ dịch uống; Sirô uống;_x000D_
2.1.8: Thuốc bột, thuốc cốm;_x000D_
2.1.11: Thuốc kem, thuốc gel, thuốc mỡ;_x000D_
2.1.13: Viên nén, viên nén bao phim, viên nén bao đường;_x000D_
2.1.15: Viên nén sủi bọt, thuốc cốm sủi bọt; Thuốc bột sủi bọt;_x000D_
2.2: _x000D_
4.1: _x000D_
4.1.1: _x000D_
4.1.7: Thuốc bột, thuốc cốm;_x000D_
4.1.11: Viên nén, viên nén bao phim, viên nén bao đường;_x000D_
4.2: _x000D_
5.2: _x000D_
5.2.1: Cao đặc, cao lỏng, cao khô;_x000D_
5.2.4: Nguyên liệu Mangiferin;_x000D_
6.1: _x000D_
6.1.1: 2.1; 4.1;_x000D_
6.2.1: 2.1; 4.1;_x000D_
7.1: _x000D_
7.1.2: _x000D_
7.1.3: _x000D_
7.2:}*</v>
          </cell>
          <cell r="R853" t="str">
            <v>WHO-GMP</v>
          </cell>
          <cell r="T853" t="str">
            <v>372/GCN-QLD</v>
          </cell>
          <cell r="U853">
            <v>44057</v>
          </cell>
          <cell r="V853">
            <v>45095</v>
          </cell>
          <cell r="Y853" t="str">
            <v>* Không vô trùng (viên, cốm, bột uống, kem, gel, mỡ, nước uống, nước dùng ngoài)_x000D_
* Xuất xưởng thuốc không vô trùng. _x000D__x000D_
* Thuốc dược liệu (viên, cốm, bột uống)_x000D_
* Xuất xưởng thuốc dược liệu, thuốc cổ truyền. _x000D__x000D_
* Nguyên liệu từ dược liệu (cao)_x000D_
* Đóng gói sơ cấp_x000D_
* Đóng gói thứ cấp_x000D_
* QC</v>
          </cell>
          <cell r="Z853" t="str">
            <v>x</v>
          </cell>
          <cell r="AA853" t="str">
            <v>x</v>
          </cell>
          <cell r="AE853" t="str">
            <v>x</v>
          </cell>
          <cell r="AH853" t="str">
            <v>N D S</v>
          </cell>
          <cell r="AI853" t="str">
            <v>D</v>
          </cell>
          <cell r="AK853" t="str">
            <v>N</v>
          </cell>
          <cell r="AL853" t="str">
            <v>N</v>
          </cell>
          <cell r="AN853" t="str">
            <v>N</v>
          </cell>
          <cell r="AV853" t="b">
            <v>1</v>
          </cell>
          <cell r="AW853" t="b">
            <v>0</v>
          </cell>
          <cell r="AX853" t="b">
            <v>0</v>
          </cell>
          <cell r="AY853">
            <v>255</v>
          </cell>
          <cell r="AZ853">
            <v>259</v>
          </cell>
          <cell r="BA853">
            <v>259</v>
          </cell>
          <cell r="BB853" t="str">
            <v>470/ĐKKDD-BYT</v>
          </cell>
          <cell r="BC853" t="str">
            <v>Cục Quản lý Dược Việt Nam</v>
          </cell>
        </row>
        <row r="854">
          <cell r="A854">
            <v>861</v>
          </cell>
          <cell r="B854" t="str">
            <v>o</v>
          </cell>
          <cell r="C854" t="str">
            <v>GMP-93A</v>
          </cell>
          <cell r="D854" t="str">
            <v>GMP</v>
          </cell>
          <cell r="E854">
            <v>859</v>
          </cell>
          <cell r="H854">
            <v>93</v>
          </cell>
          <cell r="I854" t="str">
            <v>A</v>
          </cell>
          <cell r="J854" t="str">
            <v>Công ty cổ phần Dược - Vật tư y tế Nghệ An (DNA PHARMA)</v>
          </cell>
          <cell r="L854" t="str">
            <v>68 đường Nguyễn Sỹ Sách, thành phố Vinh, tỉnh Nghệ An.</v>
          </cell>
          <cell r="P854" t="str">
            <v>* Thuốc không vô trùng: Viên nang cứng; Dạng bào chế rắn khác (Thuốc bột, thuốc cốm); Viên nén (Viên nén, viên nén bao phim,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2.1.8: Thuốc bột, thuốc cốm;_x000D_
2.1.13: Viên nén, viên nén bao phim, viên nén bao đường;_x000D_
2.2: Tất cả các dạng thuốc ở mục: 2.1;_x000D_
6.1.1: 2.1;_x000D_
6.2: _x000D_
6.2.1: 2.1;_x000D_
7.1: _x000D_
7.1.2: _x000D_
7.1.3: _x000D_
7.2: _x000D_
- Non-β:  Thuốc không chứa kháng sinh nhóm β-Lactam: .}*</v>
          </cell>
          <cell r="R854" t="str">
            <v>WHO-GMP</v>
          </cell>
          <cell r="T854" t="str">
            <v>375/GCN-QLD</v>
          </cell>
          <cell r="U854">
            <v>44061</v>
          </cell>
          <cell r="V854">
            <v>44942</v>
          </cell>
          <cell r="Y854" t="str">
            <v>* Không vô trùng (viên, cốm, bột uống)_x000D_
* Xuất xưởng Không vô trùng (Tất cả các dạng thuốc ở mục_x000D_
* Đóng gói sơ cấp_x000D_
* Đóng gói thứ cấp_x000D_
* QC</v>
          </cell>
          <cell r="Z854" t="str">
            <v>x</v>
          </cell>
          <cell r="AH854" t="str">
            <v>N</v>
          </cell>
          <cell r="AV854" t="b">
            <v>1</v>
          </cell>
          <cell r="AW854" t="b">
            <v>0</v>
          </cell>
          <cell r="AX854" t="b">
            <v>0</v>
          </cell>
          <cell r="AY854">
            <v>77</v>
          </cell>
          <cell r="AZ854">
            <v>260</v>
          </cell>
          <cell r="BA854">
            <v>260</v>
          </cell>
          <cell r="BB854" t="str">
            <v>484/ĐKKDD-BYT</v>
          </cell>
          <cell r="BC854" t="str">
            <v>Cục Quản lý Dược Việt Nam</v>
          </cell>
        </row>
        <row r="855">
          <cell r="A855">
            <v>862</v>
          </cell>
          <cell r="B855" t="str">
            <v>o</v>
          </cell>
          <cell r="C855" t="str">
            <v>GMP-140A</v>
          </cell>
          <cell r="D855" t="str">
            <v>GMP</v>
          </cell>
          <cell r="E855">
            <v>832</v>
          </cell>
          <cell r="H855">
            <v>140</v>
          </cell>
          <cell r="I855" t="str">
            <v>A</v>
          </cell>
          <cell r="J855" t="str">
            <v>Công ty cổ phần Dược phẩm Trung ương 2 (Dopharma)</v>
          </cell>
          <cell r="K855" t="str">
            <v>Central Pharmaceutical Joint Stock Company Nº 2 (DOPHARMA., JSC)</v>
          </cell>
          <cell r="L855" t="str">
            <v>Nhà máy sản xuất dược phẩm: Lô số 27, khu công nghiệp Quang Minh, thị trấn Quang Minh, huyện Mê Linh, thành phố Hà Nội.</v>
          </cell>
          <cell r="M855" t="str">
            <v>Lot Nº 27, Quang Minh industrial zone, Me Linh district, Ha Noi city.</v>
          </cell>
          <cell r="N855" t="str">
            <v>Số 9 phố Trần Thánh Tông, phường Bạch Đằng, quận Hai Bà Trưng, thành phố Hà Nội</v>
          </cell>
          <cell r="P855" t="str">
            <v>* Thuốc tiệt trùng cuối: Thuốc dạng lỏng thể tích nhỏ. _x000D_
* Xuất xưởng thuốc vô trùng (Tất cả các dạng thuốc ở mục: Thuốc tiệt trùng cuối). _x000D_
* Thuốc không vô trùng: Viên nang cứng (bao gồm cả thuốc chứa kháng sinh nhóm Cephalosporin và Penicillin); Dạng bào chế rắn khác (Thuốc bột, thuốc cốm (bao gồm cả thuốc chứa kháng sinh nhóm Cephalosporin và Penicillin)); Thuốc dạng bán rắn (Thuốc kem, gel, mỡ); Viên nén (Viên nén, viên nén bao phim (bao gồm cả thuốc chứa kháng sinh nhóm Cephalosporin và Penicillin);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khuẩn)._x000D_
(*Phạm vi chứng nhận bao gồm cả thuốc gây nghiện, hướng thần, tiền chất;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{1.2.3: _x000D_
1.3: Tất cả các dạng thuốc ở mục: 1.2;_x000D_
2.1.1: bao gồm cả thuốc chứa kháng sinh nhóm Cephalosporin và Penicillin;_x000D_
2.1.8: Thuốc bột, thuốc cốm (bao gồm cả thuốc chứa kháng sinh nhóm Cephalosporin và Penicillin);_x000D_
2.1.11: Thuốc kem, gel, mỡ;_x000D_
2.1.13: Viên nén, viên nén bao phim (bao gồm cả thuốc chứa kháng sinh nhóm Cephalosporin và Penicillin); Viên nén bao đường;_x000D_
2.2: Tất cả các dạng thuốc ở mục: 2.1;_x000D_
6.1.1: 2.1;_x000D_
6.2.1: 1.1, 1.2, 2.1;_x000D_
7: _x000D_
7.1: _x000D_
7.1.1: _x000D_
7.1.2: _x000D_
7.1.3: _x000D_
7.2: _x000D_
7.3.1:}*</v>
          </cell>
          <cell r="R855" t="str">
            <v>WHO-GMP</v>
          </cell>
          <cell r="T855" t="str">
            <v>373/GCN-QLD</v>
          </cell>
          <cell r="U855">
            <v>44057</v>
          </cell>
          <cell r="V855">
            <v>44881</v>
          </cell>
          <cell r="Y855" t="str">
            <v>* Vô trùng cuối_x000D_
* Xuất xưởng thuốc vô trùng (Tất cả các dạng thuốc ở mục_x000D_
* Không vô trùng (+Penicillin &amp; Cephalosporin) (viên, cốm, bột uống, kem, gel, mỡ)_x000D_
* Xuất xưởng Không vô trùng (Tất cả các dạng thuốc ở mục_x000D_
* Đóng gói sơ cấp_x000D_
* Đóng gói thứ cấp_x000D_
* QC</v>
          </cell>
          <cell r="Z855" t="str">
            <v>x</v>
          </cell>
          <cell r="AG855" t="str">
            <v>N</v>
          </cell>
          <cell r="AH855" t="str">
            <v>N P C</v>
          </cell>
          <cell r="AN855" t="str">
            <v>N</v>
          </cell>
          <cell r="AV855" t="b">
            <v>1</v>
          </cell>
          <cell r="AW855" t="b">
            <v>0</v>
          </cell>
          <cell r="AX855" t="b">
            <v>0</v>
          </cell>
          <cell r="AY855">
            <v>119</v>
          </cell>
          <cell r="AZ855" t="str">
            <v>-</v>
          </cell>
          <cell r="BA855" t="str">
            <v>-</v>
          </cell>
          <cell r="BB855" t="str">
            <v/>
          </cell>
          <cell r="BC855" t="str">
            <v>Cục Quản lý Dược Việt Nam</v>
          </cell>
        </row>
        <row r="856">
          <cell r="A856">
            <v>863</v>
          </cell>
          <cell r="B856" t="str">
            <v>o</v>
          </cell>
          <cell r="C856" t="str">
            <v>GMP-192A</v>
          </cell>
          <cell r="D856" t="str">
            <v>GMP</v>
          </cell>
          <cell r="E856">
            <v>901</v>
          </cell>
          <cell r="H856">
            <v>192</v>
          </cell>
          <cell r="I856" t="str">
            <v>A</v>
          </cell>
          <cell r="J856" t="str">
            <v>Công ty dược phẩm và thương mại Phương Đông (TNHH)</v>
          </cell>
          <cell r="L856" t="str">
            <v>TS 509, tờ bản đồ số 01, cụm CN Hạp Lĩnh, phường Hạp Lĩnh, thành phố Bắc Ninh, tỉnh Bắc Ninh.</v>
          </cell>
          <cell r="P856" t="str">
            <v>* Thuốc không vô trùng: Viên nang cứng; Thuốc uống dạng lỏng (Sirô; Dung dịch thuốc uống);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2.1.6: Sirô; Dung dịch thuốc uống;_x000D_
2.1.8: Thuốc bột, thuốc cốm;_x000D_
2.1.13: Viên nén; Viên nén bao phim;_x000D_
2.2: _x000D_
6.1.1: 2.1;_x000D_
6.2.1: 2.1;_x000D_
7.1.2: _x000D_
7.1.3: _x000D_
7.2: _x000D_
- Non-β:  Thuốc không chứa kháng sinh nhóm β-Lactam: .}*</v>
          </cell>
          <cell r="R856" t="str">
            <v>WHO-GMP</v>
          </cell>
          <cell r="T856" t="str">
            <v>401/GCN-QLD</v>
          </cell>
          <cell r="U856">
            <v>44082</v>
          </cell>
          <cell r="V856">
            <v>45101</v>
          </cell>
          <cell r="Y856" t="str">
            <v>* Không vô trùng (viên, cốm, bột uống, nước uống)_x000D_
* Xuất xưởng thuốc không vô trùng. _x000D__x000D_
* Đóng gói sơ cấp_x000D_
* Đóng gói thứ cấp_x000D_
* QC</v>
          </cell>
          <cell r="Z856" t="str">
            <v>x</v>
          </cell>
          <cell r="AH856" t="str">
            <v>N</v>
          </cell>
          <cell r="AK856" t="str">
            <v>N</v>
          </cell>
          <cell r="AV856" t="b">
            <v>1</v>
          </cell>
          <cell r="AW856" t="b">
            <v>0</v>
          </cell>
          <cell r="AX856" t="b">
            <v>0</v>
          </cell>
          <cell r="AY856">
            <v>169</v>
          </cell>
          <cell r="BA856" t="str">
            <v>-</v>
          </cell>
          <cell r="BB856" t="str">
            <v/>
          </cell>
          <cell r="BC856" t="str">
            <v>Cục Quản lý Dược Việt Nam</v>
          </cell>
        </row>
        <row r="857">
          <cell r="A857">
            <v>864</v>
          </cell>
          <cell r="B857" t="str">
            <v>o</v>
          </cell>
          <cell r="C857" t="str">
            <v>GMP-98B</v>
          </cell>
          <cell r="D857" t="str">
            <v>GMP</v>
          </cell>
          <cell r="E857">
            <v>887</v>
          </cell>
          <cell r="H857">
            <v>98</v>
          </cell>
          <cell r="I857" t="str">
            <v>B</v>
          </cell>
          <cell r="J857" t="str">
            <v>Công ty TNHH Dược phẩm Glomed</v>
          </cell>
          <cell r="L857" t="str">
            <v>Số 35, Đại lộ Tự do, khu công nghiệp Việt Nam - Singapore, phường An Phú, thành phố Thuận An, tỉnh Bình Dương</v>
          </cell>
          <cell r="M857" t="str">
            <v>Nº 35, Tu do boulevard, Viet Nam - Singapore industrial park, An Phu ward, Thuan An city, Binh Duong province</v>
          </cell>
          <cell r="N857" t="str">
            <v>Số 35, Đại lộ Tự do, khu công nghiệp Việt Nam - Singapore, phường An Phú, thành phố Thuận An, tỉnh Bình Dương</v>
          </cell>
          <cell r="O857" t="str">
            <v>Nº 35, Tu do boulevard, Viet Nam - Singapore industrial park, An Phu ward, Thuan An city, Binh Duong province</v>
          </cell>
          <cell r="P857"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Giấy chứng nhận có hiệu lực đến ngày 26/12/2022.*)_x000D_
{2.1.1: _x000D_
2.1.8: Thuốc bột, thuốc cốm;_x000D_
2.1.13: Viên nén, viên nén bao phim;_x000D_
2.2: Tất cả các dạng thuốc ở mục: 2.1;_x000D_
6.1.1: 2.1;_x000D_
6.2.1: 2.1;_x000D_
7.1.2: _x000D_
7.1.3: _x000D_
7.2: _x000D_
- Non-β:  Thuốc không chứa kháng sinh nhóm β-Lactam: .}*</v>
          </cell>
          <cell r="R857" t="str">
            <v>WHO-GMP</v>
          </cell>
          <cell r="T857" t="str">
            <v>395/GCN-QLD</v>
          </cell>
          <cell r="U857">
            <v>44077</v>
          </cell>
          <cell r="V857">
            <v>44921</v>
          </cell>
          <cell r="Y857" t="str">
            <v>* Không vô trùng (viên, cốm, bột uống)_x000D_
* Xuất xưởng Không vô trùng (Tất cả các dạng thuốc ở mục_x000D_
* Đóng gói sơ cấp_x000D_
* Đóng gói thứ cấp_x000D_
* QC</v>
          </cell>
          <cell r="Z857" t="str">
            <v>x</v>
          </cell>
          <cell r="AH857" t="str">
            <v>N</v>
          </cell>
          <cell r="AV857" t="b">
            <v>1</v>
          </cell>
          <cell r="AW857" t="b">
            <v>0</v>
          </cell>
          <cell r="AX857" t="b">
            <v>0</v>
          </cell>
          <cell r="AY857">
            <v>80</v>
          </cell>
          <cell r="AZ857">
            <v>261</v>
          </cell>
          <cell r="BA857">
            <v>261</v>
          </cell>
          <cell r="BB857" t="str">
            <v>481/ĐKKDD-BYT</v>
          </cell>
          <cell r="BC857" t="str">
            <v>Cục Quản lý Dược Việt Nam</v>
          </cell>
        </row>
        <row r="858">
          <cell r="A858">
            <v>865</v>
          </cell>
          <cell r="B858" t="str">
            <v>o</v>
          </cell>
          <cell r="C858" t="str">
            <v>GMP-51A</v>
          </cell>
          <cell r="D858" t="str">
            <v>GMP</v>
          </cell>
          <cell r="E858">
            <v>865</v>
          </cell>
          <cell r="H858">
            <v>51</v>
          </cell>
          <cell r="I858" t="str">
            <v>A</v>
          </cell>
          <cell r="J858" t="str">
            <v>Công ty cổ phần Korea United Pharm Int'l</v>
          </cell>
          <cell r="K858" t="str">
            <v>Korea United Pharm Int’l Joint Stock Company</v>
          </cell>
          <cell r="L858" t="str">
            <v>Số 2A Đại lộ Tự do, Khu công nghiệp Việt Nam - Singapore, phường Thuận Giao, thành phố Thuận An, tỉnh Bình Dương</v>
          </cell>
          <cell r="P858" t="str">
            <v>* Thuốc không vô trùng: Viên nang cứng; Viên nang mềm; Viên nén (Viên nén, viên nén bao phim, viên nén bao đường). _x000D_
* Xuất xưởng thuốc không vô trùng (Tất cả các dạng thuốc ở mục: Thuốc không vô trùng). _x000D_
* Thuốc dược liệu, thuốc cổ truyền: Viên nang mềm; Viên nén (Viên nén, viên nén bao đường). _x000D_
* Xuất xưởng thuốc dược liệu, thuốc cổ truyền (Tất cả các dạng thuốc ở mục: Thuốc dược liệu, thuốc cổ truyền).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2.1.13: Viên nén, viên nén bao phim, viên nén bao đường;_x000D_
2.2: Tất cả các dạng thuốc ở mục: 2.1;_x000D_
4.1.2: _x000D_
4.1.11: Viên nén, viên nén bao đường;_x000D_
4.2: Tất cả các dạng thuốc ở mục: 4.1;_x000D_
6.1.1: 2.1; 4.1;_x000D_
6.2.1: 2.1; 4.1;_x000D_
7.1.2: _x000D_
7.1.3: _x000D_
7.2: _x000D_
- Non-β:  Thuốc không chứa kháng sinh nhóm β-Lactam: ._x000D_
- -_x000D_
- Thuốc dược liệu:  Thuốc từ : .}*</v>
          </cell>
          <cell r="R858" t="str">
            <v>WHO-GMP</v>
          </cell>
          <cell r="T858" t="str">
            <v>384/GCN-QLD</v>
          </cell>
          <cell r="U858">
            <v>44067</v>
          </cell>
          <cell r="V858">
            <v>45054</v>
          </cell>
          <cell r="Y858" t="str">
            <v>* Không vô trùng (viên, nang mềm)_x000D_
* Xuất xưởng Không vô trùng (Tất cả các dạng thuốc ở mục_x000D_
* Thuốc dược liệu (viên, nang mềm)_x000D_
* Xuất xưởng Thuốc dược liệu (Tất cả các dạng thuốc ở mục_x000D_
* Đóng gói sơ cấp_x000D_
* Đóng gói thứ cấp_x000D_
* QC</v>
          </cell>
          <cell r="Z858" t="str">
            <v>x</v>
          </cell>
          <cell r="AA858" t="str">
            <v>x</v>
          </cell>
          <cell r="AH858" t="str">
            <v>N D</v>
          </cell>
          <cell r="AP858" t="str">
            <v>x</v>
          </cell>
          <cell r="AV858" t="b">
            <v>1</v>
          </cell>
          <cell r="AW858" t="b">
            <v>0</v>
          </cell>
          <cell r="AX858" t="b">
            <v>0</v>
          </cell>
          <cell r="AY858">
            <v>41</v>
          </cell>
          <cell r="BA858" t="str">
            <v>-</v>
          </cell>
          <cell r="BB858" t="str">
            <v/>
          </cell>
          <cell r="BC858" t="str">
            <v>Cục Quản lý Dược Việt Nam</v>
          </cell>
        </row>
        <row r="859">
          <cell r="A859">
            <v>866</v>
          </cell>
          <cell r="B859" t="str">
            <v>o</v>
          </cell>
          <cell r="C859" t="str">
            <v>GMP-274A</v>
          </cell>
          <cell r="D859" t="str">
            <v>GMP</v>
          </cell>
          <cell r="E859">
            <v>903</v>
          </cell>
          <cell r="H859">
            <v>274</v>
          </cell>
          <cell r="I859" t="str">
            <v>A</v>
          </cell>
          <cell r="J859" t="str">
            <v>Công ty cổ phần IVC</v>
          </cell>
          <cell r="K859" t="str">
            <v>IVC Joint Stock Company</v>
          </cell>
          <cell r="L859" t="str">
            <v>Lô G10-2, đường D16, khu công nghiệp Đông Nam, xã Bình Mỹ, huyện Củ Chi, thành phố Hồ Chí Minh.</v>
          </cell>
          <cell r="M859" t="str">
            <v>Lot G10-2, D16 street, Dong Nam industrial park, Binh My commune, Cu Chi district, Ho Chi Minh city</v>
          </cell>
          <cell r="N859" t="str">
            <v>102/26 đường 100 Bình Thới, phường 14, quận 11, Tp. Hồ Chí Minh</v>
          </cell>
          <cell r="O859" t="str">
            <v>102/26 street 100 Binh Thoi, ward 14, district 11, Ho Chi Minh city</v>
          </cell>
          <cell r="P859"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{1.2.1: _x000D_
1.3: _x000D_
6.2.1: 1.2;_x000D_
7.1.1: _x000D_
7.1.2: _x000D_
7.1.3: _x000D_
7.2: _x000D_
7.3.1:}*</v>
          </cell>
          <cell r="R859" t="str">
            <v>WHO-GMP</v>
          </cell>
          <cell r="T859" t="str">
            <v>398/GCN-QLD</v>
          </cell>
          <cell r="U859">
            <v>44078</v>
          </cell>
          <cell r="V859">
            <v>45138</v>
          </cell>
          <cell r="Y859" t="str">
            <v>* Vô trùng cuối_x000D_
* Xuất xưởng thuốc vô trùng. _x000D__x000D_
* Đóng gói thứ cấp_x000D_
* QC</v>
          </cell>
          <cell r="Z859" t="str">
            <v>x</v>
          </cell>
          <cell r="AG859" t="str">
            <v>T</v>
          </cell>
          <cell r="AV859" t="b">
            <v>1</v>
          </cell>
          <cell r="AW859" t="b">
            <v>0</v>
          </cell>
          <cell r="AX859" t="b">
            <v>0</v>
          </cell>
          <cell r="AY859">
            <v>246</v>
          </cell>
          <cell r="AZ859">
            <v>262</v>
          </cell>
          <cell r="BA859">
            <v>262</v>
          </cell>
          <cell r="BB859" t="str">
            <v>483/ĐKKDD-BYT</v>
          </cell>
          <cell r="BC859" t="str">
            <v>Cục Quản lý Dược Việt Nam</v>
          </cell>
        </row>
        <row r="860">
          <cell r="A860">
            <v>867</v>
          </cell>
          <cell r="B860" t="str">
            <v>o</v>
          </cell>
          <cell r="C860" t="str">
            <v>GMP-147A</v>
          </cell>
          <cell r="D860" t="str">
            <v>GMP</v>
          </cell>
          <cell r="E860">
            <v>913</v>
          </cell>
          <cell r="H860">
            <v>147</v>
          </cell>
          <cell r="I860" t="str">
            <v>A</v>
          </cell>
          <cell r="J860" t="str">
            <v>Công ty TNHH Đông Dược Phúc Hưng (Đông Dược Phúc Hưng)</v>
          </cell>
          <cell r="L860" t="str">
            <v>Cụm công nghiệp Thanh Oai, huyện Thanh Oai, thành phố Hà Nội.</v>
          </cell>
          <cell r="P860" t="str">
            <v>* Thuốc dược liệu, thuốc cổ truyền: Viên nang cứng; Thuốc dùng ngoài dạng lỏng (cao lỏng, cao đặc); Thuốc uống dạng lỏng (Sirô, cao lỏng, cao đặc); Dạng bào chế rắn khác (Thuốc bột, thuốc cốm);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Khác (Dược liệu đã chế biến). _x000D_
* Đóng gói sơ cấp: Tất cả các dạng thuốc ở mục Thuốc dược liệu, thuốc cổ truyền; Khác (Nguyên liệu từ dược liệu). _x000D_
* Đóng gói thứ cấp: Tất cả các dạng thuốc ở mục Thuốc dược liệu, thuốc cổ truyền; Khác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4.1.4: cao lỏng, cao đặc;_x000D_
4.1.5: Sirô, cao lỏng, cao đặc;_x000D_
4.1.7: Thuốc bột, thuốc cốm;_x000D_
4.1.11: Viên nén, viên nén bao phim, viên nén bao đường;_x000D_
4.1.13: Viên hoàn cứng, viên hoàn mềm;_x000D_
4.2: _x000D_
5.2.1: Cao đặc, cao lỏng, cao khô;_x000D_
5.2.4: Dược liệu đã chế biến;_x000D_
6.1: _x000D_
6.1.1: 4.1_x000D_
6.1.2: Nguyên liệu từ dược liệu_x000D_
6.2: _x000D_
6.2.1: 4.1;_x000D_
6.2.2: Nguyên liệu từ dược liệu_x000D_
7.1.2: _x000D_
7.2: }*</v>
          </cell>
          <cell r="R860" t="str">
            <v>WHO-GMP</v>
          </cell>
          <cell r="T860" t="str">
            <v>385/GCN-QLD</v>
          </cell>
          <cell r="U860">
            <v>44067</v>
          </cell>
          <cell r="V860">
            <v>45060</v>
          </cell>
          <cell r="Y860" t="str">
            <v>* Thuốc dược liệu (viên, cốm, bột uống, cao)_x000D_
* Xuất xưởng thuốc dược liệu, thuốc cổ truyền. _x000D__x000D_
* Nguyên liệu từ dược liệu (cao)_x000D_
* Đóng gói sơ cấp_x000D_
* Đóng gói thứ cấp_x000D_
* QC</v>
          </cell>
          <cell r="AA860" t="str">
            <v>x</v>
          </cell>
          <cell r="AH860" t="str">
            <v>D H</v>
          </cell>
          <cell r="AI860" t="str">
            <v>D</v>
          </cell>
          <cell r="AK860" t="str">
            <v>D</v>
          </cell>
          <cell r="AU860" t="str">
            <v>D</v>
          </cell>
          <cell r="AV860" t="b">
            <v>1</v>
          </cell>
          <cell r="AW860" t="b">
            <v>0</v>
          </cell>
          <cell r="AX860" t="b">
            <v>0</v>
          </cell>
          <cell r="AY860">
            <v>126</v>
          </cell>
          <cell r="BA860" t="str">
            <v>-</v>
          </cell>
          <cell r="BB860" t="str">
            <v/>
          </cell>
          <cell r="BC860" t="str">
            <v>Cục Quản lý Dược Việt Nam</v>
          </cell>
        </row>
        <row r="861">
          <cell r="A861">
            <v>868</v>
          </cell>
          <cell r="B861" t="str">
            <v>o</v>
          </cell>
          <cell r="C861" t="str">
            <v>GMP-275A</v>
          </cell>
          <cell r="D861" t="str">
            <v>GMP</v>
          </cell>
          <cell r="E861">
            <v>908</v>
          </cell>
          <cell r="H861">
            <v>275</v>
          </cell>
          <cell r="I861" t="str">
            <v>A</v>
          </cell>
          <cell r="J861" t="str">
            <v>Công ty TNHH Dược phẩm Nasaki</v>
          </cell>
          <cell r="L861" t="str">
            <v>Lô E8, E9 cụm công nghiệp đa nghề Đông Thọ, xã Đông Thọ, huyện Yên Phong, tỉnh Bắc Ninh</v>
          </cell>
          <cell r="N861" t="str">
            <v>Lô E8, E9 Cụm công nghiệp đa nghề Đông Thọ, xã Đông Thọ, huyện Yên Phong, tỉnh Bắc Ninh</v>
          </cell>
          <cell r="P861" t="str">
            <v>* Thuốc không vô trùng: Thuốc dùng ngoài dạng lỏng (Dung dịch, hỗn dịch, nhũ tương, gel, cồn thuốc); Thuốc dạng bán rắn (Thuốc kem, thuốc gel, thuốc mỡ); Viên nén (chứa hormon sinh dục thuộc nhóm có tác dụng tránh thai: Viên nén, viên nén bao phim). _x000D_
* Xuất xưởng thuốc không vô trùng (Tất cả các dạng thuốc ở mục: Thuốc không vô trùng). _x000D_
* Thuốc dược liệu, thuốc cổ truyền: Viên nang cứng; Viên nang mềm; Thuốc uống dạng lỏng (Dung dịch, hỗn dịch, nhũ tương, sirô, gel); Dạng bào chế rắn khác (Thuốc bột, thuốc cốm; Viên kẹo ngậm); Viên nén (Viên nén, viên bao phim, viên bao đường, viên ngậm); Viên hoàn (Viên hoàn cứng). _x000D_
* Xuất xưởng thuốc dược liệu, thuốc cổ truyền (Tất cả các dạng thuốc ở mục: Thuốc dược liệu, thuốc cổ truyền). _x000D_
* Nguyên liệu từ dược liệu: Cao dược liệu (Cao đặc, cao khô, cao lỏng). _x000D_
* Đóng gói sơ cấp: Tất cả các dạng thuốc ở mục Thuốc không vô trùng; Thuốc dược liệu, thuốc cổ truyền; Khác (Nguyên liệu từ dược liệu). _x000D_
* Đóng gói thứ cấp: Tất cả các dạng thuốc ở mục Thuốc không vô trùng; Thuốc dược liệu, thuốc cổ truyền; Khác (Nguyên liệu từ dược liệu).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 thuốc chứa dược liệu thuộc Danh mục dược liệu độc làm thuốc.*)_x000D_
{2.1: _x000D_
2.1.5: Dung dịch, hỗn dịch, nhũ tương, gel, cồn thuốc;_x000D_
2.1.11: Thuốc kem, thuốc gel, thuốc mỡ;_x000D_
2.1.13: chứa hormon sinh dục thuộc nhóm có tác dụng tránh thai: Viên nén, viên nén bao phim;_x000D_
2.2: Tất cả các dạng thuốc ở mục: 2.1;_x000D_
4.1.1: _x000D_
4.1.2: _x000D_
4.1.5: Dung dịch, hỗn dịch, nhũ tương, sirô, gel;_x000D_
4.1.7: Thuốc bột, thuốc cốm; Viên kẹo ngậm;_x000D_
4.1.11: Viên nén, viên bao phim, viên bao đường, viên ngậm;_x000D_
4.1.13: Viên hoàn cứng;_x000D_
4.2: Tất cả các dạng thuốc ở mục: 4.1;_x000D_
5.2.1: Cao đặc, cao khô, cao lỏng;_x000D_
6.1: _x000D_
6.1.1: 2.1; 4.1;_x000D_
6.1.2: Nguyên liệu từ dược liệu;_x000D_
6.2: _x000D_
6.2.1: 2.1; 4.1;_x000D_
6.2.2: Nguyên liệu từ dược liệu;_x000D_
7.1: _x000D_
7.1.2: _x000D_
7.1.3: _x000D_
7.2:}*</v>
          </cell>
          <cell r="R861" t="str">
            <v>WHO-GMP</v>
          </cell>
          <cell r="T861" t="str">
            <v>383/GCN-QLD</v>
          </cell>
          <cell r="U861">
            <v>44067</v>
          </cell>
          <cell r="V861">
            <v>45079</v>
          </cell>
          <cell r="Y861" t="str">
            <v>* Không vô trùng (+Hóc môn) (viên, kem, gel, mỡ)_x000D_
* Xuất xưởng Không vô trùng (Tất cả các dạng thuốc ở mục_x000D_
* Thuốc dược liệu (viên, cốm, bột uống, nang mềm, gel)_x000D_
* Xuất xưởng Thuốc dược liệu (Tất cả các dạng thuốc ở mục_x000D_
* Nguyên liệu từ dược liệu (cao)_x000D_
* Đóng gói sơ cấp_x000D_
* Đóng gói thứ cấp_x000D_
* QC</v>
          </cell>
          <cell r="Z861" t="str">
            <v>x</v>
          </cell>
          <cell r="AA861" t="str">
            <v>x</v>
          </cell>
          <cell r="AE861" t="str">
            <v>x</v>
          </cell>
          <cell r="AH861" t="str">
            <v>N D H</v>
          </cell>
          <cell r="AI861" t="str">
            <v>D</v>
          </cell>
          <cell r="AJ861" t="str">
            <v>x</v>
          </cell>
          <cell r="AK861" t="str">
            <v>D</v>
          </cell>
          <cell r="AL861" t="str">
            <v>N</v>
          </cell>
          <cell r="AN861" t="str">
            <v>N</v>
          </cell>
          <cell r="AV861" t="b">
            <v>1</v>
          </cell>
          <cell r="AW861" t="b">
            <v>0</v>
          </cell>
          <cell r="AX861" t="b">
            <v>0</v>
          </cell>
          <cell r="AY861">
            <v>247</v>
          </cell>
          <cell r="AZ861">
            <v>272</v>
          </cell>
          <cell r="BA861">
            <v>272</v>
          </cell>
          <cell r="BB861" t="str">
            <v>???</v>
          </cell>
          <cell r="BC861" t="str">
            <v>Cục Quản lý Dược Việt Nam</v>
          </cell>
        </row>
        <row r="862">
          <cell r="A862">
            <v>869</v>
          </cell>
          <cell r="B862" t="str">
            <v>o</v>
          </cell>
          <cell r="C862" t="str">
            <v>GMP-268A</v>
          </cell>
          <cell r="D862" t="str">
            <v>GMP</v>
          </cell>
          <cell r="E862">
            <v>873</v>
          </cell>
          <cell r="H862">
            <v>268</v>
          </cell>
          <cell r="I862" t="str">
            <v>A</v>
          </cell>
          <cell r="J862" t="str">
            <v>Công ty cổ phần dược phẩm công nghệ cao ABIPHA</v>
          </cell>
          <cell r="L862" t="str">
            <v>Lô đất CN-2 Khu công nghiệp Phú Nghĩa, xã Phú Nghĩa, huyện Chương Mỹ, thành phố Hà Nội</v>
          </cell>
          <cell r="N862" t="str">
            <v>Số 5, liền kề 15, khu đô thị Văn Phú, phường Phú La, quận Hà Đông, thành phố Hà Nội</v>
          </cell>
          <cell r="P862" t="str">
            <v>* Thuốc không vô trùng: Viên nang cứng; Viên nang mềm; Thuốc dùng ngoài dạng lỏng (Dung dịch, Hỗn dịch dùng ngoài; Dung dịch bơm trực tràng); Thuốc uống dạng lỏng (Dung dịch, hỗn dịch, sirô); Dạng bào chế rắn khác (Thuốc bột, thuốc cốm); Thuốc dạng bán rắn (Kem, gel, mỡ dùng ngoài); Viên nén (Viên nén, viên nén bao phim, viên nén bao đường); Thuốc không vô trùng khác (Dầu thuốc, cao thuốc, dầu gió, dầu xoa, cao xoa; Viên nén sủi bọt, Thuốc bột sủi bọt, Thuốc cốm sủi bọt). _x000D_
* Xuất xưởng thuốc không vô trùng. _x000D_
* Thuốc sinh học: Thuốc sinh học khác (Thuốc chứa men vi sinh: viên nang cứng, thuốc bột, thuốc cốm, hỗn dịch uống). _x000D_
* Xuất xưởng thuốc sinh học. _x000D_
* Thuốc dược liệu, thuốc cổ truyền: Viên nang cứng; Viên nang mềm; Thuốc dùng ngoài dạng lỏng (Dung dịch, hỗn dịch); Thuốc uống dạng lỏng (Dung dịch, hỗn dịch, sirô); Dạng bào chế rắn khác (Thuốc bột, thuốc cốm);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Cốm, bột dược liệu (Bột dược liệu); Phiến; Khác (Dược liệu đã chế biến; Cồn thuốc, rượu thuốc; Vị thuốc cổ truyền). _x000D_
* Đóng gói sơ cấp: Tất cả các dạng thuốc ở mục Thuốc không vô trùng; Thuốc sinh học; Thuốc dược liệu, thuốc cổ truyền; Nguyên liệu từ dược liệu. _x000D_
* Đóng gói thứ cấp: Tất cả các dạng thuốc ở mục Thuốc không vô trùng; Thuốc sinh học; Thuốc dược liệu, thuốc cổ truyền; Nguyên liệu từ dược liệu. _x000D_
* Kiểm tra chất lượng: Vi sinh (Giới hạn nhiễm khuẩn; Định lượng hoạt lực kháng sinh bằng vi sinh vật); Hóa học / Vật lý; Sinh học (Phép thử khác: (Tạp nhiễm, độ sống))._x000D_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2.1.5: Dung dịch, Hỗn dịch dùng ngoài; Dung dịch bơm trực tràng;_x000D_
2.1.6: Dung dịch, hỗn dịch, sirô;_x000D_
2.1.8: Thuốc bột, thuốc cốm;_x000D_
2.1.11: Kem, gel, mỡ dùng ngoài;_x000D_
2.1.13: Viên nén, viên nén bao phim, viên nén bao đường;_x000D_
2.1.15: Dầu thuốc, cao thuốc, dầu gió, dầu xoa, cao xoa; Viên nén sủi bọt, Thuốc bột sủi bọt, Thuốc cốm sủi bọt;_x000D_
2.2: _x000D_
3.1.8: Thuốc chứa men vi sinh: viên nang cứng, thuốc bột, thuốc cốm, hỗn dịch uống;_x000D_
3.2: _x000D_
4.1.1: _x000D_
4.1.2: _x000D_
4.1.4: Dung dịch, hỗn dịch;_x000D_
4.1.5: Dung dịch, hỗn dịch, sirô;_x000D_
4.1.7: Thuốc bột, thuốc cốm;_x000D_
4.1.11: Viên nén, viên nén bao phim, viên nén bao đường;_x000D_
4.1.13: Viên hoàn cứng, viên hoàn mềm;_x000D_
4.2: _x000D_
5.2: _x000D_
5.2.1: Cao đặc, cao lỏng, cao khô;_x000D_
5.2.2: Bột dược liệu;_x000D_
5.2.3: _x000D_
5.2.4: Dược liệu đã chế biến; Cồn thuốc, rượu thuốc; Vị thuốc cổ truyền;_x000D_
6.1: _x000D_
6.1.1: 2.1; 3.1; 4.1; 5.2;_x000D_
6.2: _x000D_
6.2.1: 2.1; 3.1; 4.1; 5.2;_x000D_
7.1.2: _x000D_
7.1.3: _x000D_
7.2: _x000D_
7.3.8: Tạp nhiễm, độ sống;_x000D_
- Viên nén sủi bọt, Thuốc bột sủi bọt, Thuốc cốm sủi bọt;_x000D_
- Viên nén sủi bọt, Thuốc bột sủi bọt, Thuốc cốm sủi bọt;_x000D_
- Viên nén sủi bọt, Thuốc bột sủi bọt, Thuốc cốm sủi bọt;}*</v>
          </cell>
          <cell r="R862" t="str">
            <v>WHO-GMP</v>
          </cell>
          <cell r="T862" t="str">
            <v>397/GCN-QLD</v>
          </cell>
          <cell r="U862">
            <v>44078</v>
          </cell>
          <cell r="V862">
            <v>45066</v>
          </cell>
          <cell r="Y862" t="str">
            <v>* Không vô trùng (viên, cốm, bột uống, nang mềm, kem, gel, mỡ, cao, dầu xoa)_x000D_
* Xuất xưởng thuốc không vô trùng. _x000D__x000D_
* Thuốc sinh học (viên, cốm, bột uống, nước uống)_x000D_
* Xuất xưởng thuốc sinh học. _x000D__x000D_
* Thuốc dược liệu (viên, cốm, bột uống, nang mềm)_x000D_
* Xuất xưởng thuốc dược liệu, thuốc cổ truyền. _x000D__x000D_
* Nguyên liệu từ dược liệu (cốm, bột uống, cao)_x000D_
* Đóng gói sơ cấp_x000D_
* Đóng gói thứ cấp_x000D_
* QC</v>
          </cell>
          <cell r="Z862" t="str">
            <v>x</v>
          </cell>
          <cell r="AA862" t="str">
            <v>x</v>
          </cell>
          <cell r="AE862" t="str">
            <v>x</v>
          </cell>
          <cell r="AH862" t="str">
            <v>N D S H</v>
          </cell>
          <cell r="AI862" t="str">
            <v>D</v>
          </cell>
          <cell r="AK862" t="str">
            <v>N D</v>
          </cell>
          <cell r="AL862" t="str">
            <v>N D</v>
          </cell>
          <cell r="AN862" t="str">
            <v>N</v>
          </cell>
          <cell r="AR862" t="str">
            <v>x</v>
          </cell>
          <cell r="AU862" t="str">
            <v>D</v>
          </cell>
          <cell r="AV862" t="b">
            <v>1</v>
          </cell>
          <cell r="AW862" t="b">
            <v>0</v>
          </cell>
          <cell r="AX862" t="b">
            <v>0</v>
          </cell>
          <cell r="AY862">
            <v>242</v>
          </cell>
          <cell r="AZ862">
            <v>267</v>
          </cell>
          <cell r="BA862">
            <v>267</v>
          </cell>
          <cell r="BB862">
            <v>0</v>
          </cell>
          <cell r="BC862" t="str">
            <v>Cục Quản lý Dược Việt Nam</v>
          </cell>
        </row>
        <row r="863">
          <cell r="A863">
            <v>870</v>
          </cell>
          <cell r="B863" t="str">
            <v>o</v>
          </cell>
          <cell r="C863" t="str">
            <v>GMP-272A</v>
          </cell>
          <cell r="D863" t="str">
            <v>GMP</v>
          </cell>
          <cell r="E863">
            <v>899</v>
          </cell>
          <cell r="H863">
            <v>272</v>
          </cell>
          <cell r="I863" t="str">
            <v>A</v>
          </cell>
          <cell r="J863" t="str">
            <v>Công ty cổ phần dược liệu Bông sen vàng</v>
          </cell>
          <cell r="L863" t="str">
            <v>Thôn Đá Bàn, xã Hùng An, huyện Bắc Quang, tỉnh Hà Giang</v>
          </cell>
          <cell r="N863" t="str">
            <v>Thôn Đá Bàn, xã Hùng An, huyện Bắc Quang, tỉnh Hà Giang</v>
          </cell>
          <cell r="P863" t="str">
            <v>* Thuốc dược liệu, thuốc cổ truyền: Viên nang cứng; Thuốc uống dạng lỏng (Dung dịch uống; Sirô); Dạng bào chế rắn khác (Thuốc bột, thuốc cốm; Trà thuốc);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Cốm, bột dược liệu; Phiến. _x000D_
* Đóng gói sơ cấp: Tất cả các dạng thuốc ở mục Thuốc dược liệu, thuốc cổ truyền; Nguyên liệu từ dược liệu. _x000D_
* Đóng gói thứ cấp: Tất cả các dạng thuốc ở mục Thuốc dược liệu, thuốc cổ truyền; Nguyên liệu từ dược liệu. _x000D_
* Kiểm tra chất lượng: Vi sinh (Giới hạn nhiễm khuẩn); Hóa học / Vật lý._x000D_
{4.1.1: _x000D_
4.1.5: Dung dịch uống; Sirô;_x000D_
4.1.7: Thuốc bột, thuốc cốm; Trà thuốc;_x000D_
4.1.11: Viên nén, viên nén bao phim, viên nén bao đường; _x000D_
4.1.13: Viên hoàn cứng, viên hoàn mềm;_x000D_
4.2: _x000D_
5.2: _x000D_
5.2.1: Cao đặc, cao lỏng, cao khô;_x000D_
5.2.2: _x000D_
5.2.3: _x000D_
6.1: _x000D_
6.1.1: 4.1; 5.2;_x000D_
6.2.1: 4.1; 5.2;_x000D_
7.1: _x000D_
7.1.2: _x000D_
7.2: }*</v>
          </cell>
          <cell r="R863" t="str">
            <v>WHO-GMP</v>
          </cell>
          <cell r="T863" t="str">
            <v>394/GCN-QLD</v>
          </cell>
          <cell r="U863">
            <v>44077</v>
          </cell>
          <cell r="V863">
            <v>45083</v>
          </cell>
          <cell r="Y863"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A863" t="str">
            <v>x</v>
          </cell>
          <cell r="AE863" t="str">
            <v>x</v>
          </cell>
          <cell r="AH863" t="str">
            <v>D H</v>
          </cell>
          <cell r="AI863" t="str">
            <v>D</v>
          </cell>
          <cell r="AK863" t="str">
            <v>D</v>
          </cell>
          <cell r="AU863" t="str">
            <v>D</v>
          </cell>
          <cell r="AV863" t="b">
            <v>1</v>
          </cell>
          <cell r="AW863" t="b">
            <v>0</v>
          </cell>
          <cell r="AX863" t="b">
            <v>0</v>
          </cell>
          <cell r="AY863">
            <v>244</v>
          </cell>
          <cell r="AZ863">
            <v>266</v>
          </cell>
          <cell r="BA863">
            <v>266</v>
          </cell>
          <cell r="BB863" t="str">
            <v>480/ĐKKDD-BYT</v>
          </cell>
          <cell r="BC863" t="str">
            <v>Cục Quản lý Dược Việt Nam</v>
          </cell>
        </row>
        <row r="864">
          <cell r="A864">
            <v>871</v>
          </cell>
          <cell r="B864" t="str">
            <v>o</v>
          </cell>
          <cell r="C864" t="str">
            <v>GMP-24</v>
          </cell>
          <cell r="D864" t="str">
            <v>GMP</v>
          </cell>
          <cell r="H864">
            <v>24</v>
          </cell>
          <cell r="J864" t="str">
            <v>Stellapharm J.V. Co., Ltd. - Branch 1</v>
          </cell>
          <cell r="K864" t="str">
            <v>Stellapharm J.V. Co., Ltd - Branch 1</v>
          </cell>
          <cell r="L864" t="str">
            <v>No. 40 Tu Do Avenue, Vietnam - Singapore Industrial Park, An Phu Ward, Thuan An Town, Binh Duong Province, Vietnam</v>
          </cell>
          <cell r="P864" t="str">
            <v>* Thuốc không vô trùng: Viên nén, viên nén bao phim, viên nén bao phim phóng thích kéo dài, viên nén bao phim kháng dịch vị, viên nén sủi bọt; viên nang cứng. (Sản phẩm được lựa chọn đánh giá: Viên nén sủi bọt ac-CalciVitD3 BT 1000/880; Viên nén Amlodipin (besilat) 5mg và 10mg; Viên nén bao phim Bisoplus 5mg/12,5mg và 10mg/25mg; Viên nén bao phim Bisoprolol 1,25mg - 2,5mg - 3,75mg - 5mg - 10mg; Viên nén sủi bọt Calcium 1000mg; Viên nén bao phim phóng thích kéo dài Felodipine 2,5mg - 5mg - 10mg; Viên nén bao phim Ibuprofen 600mg và 800mg; Viên nén Lamotrigin 5mg - 25mg - 50mg - 100mg - 200mg; Viên nén Lisinopril 2,5mg - 5mg - 10mg - 20mg; Viên nén Lisiplus 10mg/12,5mg và 20mg/12,5mg; Viên nén bao phim Losarplus50mg/12,5mg - 100mg/12,5mg - 100mg/25mg; Viên nén bao phim Losartan 12,5mg - 50mg - 100mg; Viên nén bao phim Losartan/HCT 50mg/12,5mg - 100mg/12,5mg - 100mg/25mg; Viên nén bao phim Metformin 500mg và 850mg; Viên nén bao phim kháng dịch vị Pantoprazol 20mg và 40mg; Viên nén bao phim kháng dịch vị Pantoprazol protect 20mg; Viên nén Paracetamol 500mg; Viên nén bao phim Piracetam 800mg và 1200mg; Viên nén sủi bọt Vitamin C 1000; Viên nang cứng Celecoxib 200mg STADA)._x000D_
* Sản phẩm được lưu hành tại Đức: _x000D_
Viên bao phim Bisoprolol Stada 5mg (Bisoprolol fumarat 5mg) (Tên tại Việt Nam: Bisostad 5); Viên bao phim Bisoplus Stada 5mg/ 12,5mg (Bisoprolol furamat 5mg, Hydroclorothiazid 12,5mg) (Tên tại Việt Nam: Bisoplus HCT 5/12.5); Bisoplus Stada 10mg/25mg (Bisoprolol furamat 10mg, Hydroclorothiazid 25mg) Tên mới: Bisoplus HCT 10/25; Viên nén Lisinopril Stada 10mg (Lisinopril 10mg); Tên mới: Lisinopril STELLA 10mg; Viên nén Lisiplus Stada 10mg/12,5mg (Lisinopril 10mg, Hydroclorothiazid 12,5mg) (Tên tại Việt Nam: Lisiplus HCT 10/12.5); Lisiplus Stada 20mg/12,5mg (Lisinopril 20mg, Hydroclorothiazid 12,5mg) (Tên tại Việt Nam: Lisiplus HCT 20/12.5); Viên bao phim Losartan Stada 50mg (Losartan Kali 50mg) (Tên tại Việt Nam: Lostad T50); Viên bao phim Metformin Stada 500mg (Metformin hydroclorid 500mg) Tên mới: Metformin STELLA 500mg; Metformin Stada 850mg (Metformin hydroclorid 850mg) Tên mới: Metformin STELLA 850mg; Viên bao phim tan trong ruột Pantoprazol Stada 40mg (Tên tại Việt Nam: Pantostad 40); Viên nén Paracetamol Stada 500mg (Tên tại Việt Nam: Partamol Tab.); Viên bao phim Piracetam Stada 800mg ( Tên tại Việt Nam: Pracetam 800); Piracetam Stada 1200mg ( Tên tại Việt Nam: Pracetam 1200); Viên nén giải phóng thay đổi Felodipin Stada 5mg retard (Felodipine 5mg) Tên mới: Felodipine STELLA 5mg retard; Viên nén bao phim Ibuprofen STADA 600 mg. Tên mới: Ibuprofen STELLA 600mg; Viên nén Amlodipine (besilat) Stada 5mg; Amlodipine (besilat) Stada 10mg. Tên tại Việt Nam: Stadovas 5 Tab; Stadovas 10 Tab.</v>
          </cell>
          <cell r="R864" t="str">
            <v>EU-GMP</v>
          </cell>
          <cell r="T864" t="str">
            <v>DE_HE_01_GMP_2020_0081</v>
          </cell>
          <cell r="U864">
            <v>43985</v>
          </cell>
          <cell r="V864">
            <v>44627</v>
          </cell>
          <cell r="Y864" t="str">
            <v>* Thuốc không vô trùng: Viên nén, viên nén bao phim, viên nén bao phim phóng thích kéo dài, viên nén bao phim kháng dịch vị, viên nén sủi bọt; viên nang cứng. (Sản phẩm được lựa chọn đánh giá: Viên nén sủi bọt ac-CalciVitD3 BT 1000/880; Viên nén Amlodipin (besilat) 5mg và 10mg; Viên nén bao phim Bisoplus 5mg/12,5mg và 10mg/25mg; Viên nén bao phim Bisoprolol 1,25mg - 2,5mg - 3,75mg - 5mg - 10mg; Viên nén sủi bọt Calcium 1000mg; Viên nén bao phim phóng thích kéo dài Felodipine 2,5mg - 5mg - 10mg; Viên nén bao phim Ibuprofen 600mg và 800mg; Viên nén Lamotrigin 5mg - 25mg - 50mg - 100mg - 200mg; Viên nén Lisinopril 2,5mg - 5mg - 10mg - 20mg; Viên nén Lisiplus 10mg/12,5mg và 20mg/12,5mg; Viên nén bao phim Losarplus50mg/12,5mg - 100mg/12,5mg - 100mg/25mg; Viên nén bao phim Losartan 12,5mg - 50mg - 100mg; Viên nén bao phim Losartan/HCT 50mg/12,5mg - 100mg/12,5mg - 100mg/25mg; Viên nén bao phim Metformin 500mg và 850mg; Viên nén bao phim kháng dịch vị Pantoprazol 20mg và 40mg; Viên nén bao phim kháng dịch vị Pantoprazol protect 20mg; Viên nén Paracetamol 500mg; Viên nén bao phim Piracetam 800mg và 1200mg; Viên nén sủi bọt Vitamin C 1000; Viên nang cứng Celecoxib 200mg STADA)._x000D__x000D_
* Sản phẩm được lưu hành tại Đức: _x000D_Viên bao phim Bisoprolol Stada 5mg (Bisoprolol fumarat 5mg) (Tên tại Việt Nam: Bisostad 5); Viên bao phim Bisoplus Stada 5mg/ 12,5mg (Bisoprolol furamat 5mg, Hydroclorothiazid 12,5mg) (Tên tại Việt Nam: Bisoplus HCT 5/12.5); Bisoplus Stada 10mg/25mg (Bisoprolol furamat 10mg, Hydroclorothiazid 25mg) Tên mới: Bisoplus HCT 10/25; Viên nén Lisinopril Stada 10mg (Lisinopril 10mg); Tên mới: Lisinopril STELLA 10mg; Viên nén Lisiplus Stada 10mg/12,5mg (Lisinopril 10mg, Hydroclorothiazid 12,5mg) (Tên tại Việt Nam: Lisiplus HCT 10/12.5); Lisiplus Stada 20mg/12,5mg (Lisinopril 20mg, Hydroclorothiazid 12,5mg) (Tên tại Việt Nam: Lisiplus HCT 20/12.5); Viên bao phim Losartan Stada 50mg (Losartan Kali 50mg) (Tên tại Việt Nam: Lostad T50); Viên bao phim Metformin Stada 500mg (Metformin hydroclorid 500mg) Tên mới: Metformin STELLA 500mg; Metformin Stada 850mg (Metformin hydroclorid 850mg) Tên mới: Metformin STELLA 850mg; Viên bao phim tan trong ruột Pantoprazol Stada 40mg (Tên tại Việt Nam: Pantostad 40); Viên nén Paracetamol Stada 500mg (Tên tại Việt Nam: Partamol Tab.); Viên bao phim Piracetam Stada 800mg ( Tên tại Việt Nam: Pracetam 800); Piracetam Stada 1200mg ( Tên tại Việt Nam: Pracetam 1200); Viên nén giải phóng thay đổi Felodipin Stada 5mg retard (Felodipine 5mg) Tên mới: Felodipine STELLA 5mg retard; Viên nén bao phim Ibuprofen STADA 600 mg. Tên mới: Ibuprofen STELLA 600mg; Viên nén Amlodipine (besilat) Stada 5mg; Amlodipine (besilat) Stada 10mg. Tên tại Việt Nam: Stadovas 5 Tab; Stadovas 10 Tab.</v>
          </cell>
          <cell r="AV864" t="b">
            <v>1</v>
          </cell>
          <cell r="AW864" t="b">
            <v>0</v>
          </cell>
          <cell r="AX864" t="b">
            <v>0</v>
          </cell>
          <cell r="AY864">
            <v>19</v>
          </cell>
          <cell r="BA864" t="str">
            <v>-</v>
          </cell>
          <cell r="BB864" t="str">
            <v/>
          </cell>
          <cell r="BC864" t="str">
            <v>- Cơ quan thẩm quyền Đức cấp_x000D_
- Cục Quản lý Dược Việt Nam đánh giá xác nhận</v>
          </cell>
        </row>
        <row r="865">
          <cell r="A865">
            <v>872</v>
          </cell>
          <cell r="B865" t="str">
            <v>o</v>
          </cell>
          <cell r="C865" t="str">
            <v>GMP-50</v>
          </cell>
          <cell r="D865" t="str">
            <v>GMP</v>
          </cell>
          <cell r="H865">
            <v>50</v>
          </cell>
          <cell r="J865" t="str">
            <v>Pymepharco Joint Stock Company</v>
          </cell>
          <cell r="L865" t="str">
            <v>166-170, Nguyen Hue Street, Tuy Hoa City, Betalactam Sterile Manufacturing (Block B), Phu Yen Province, Vietnam</v>
          </cell>
          <cell r="P865" t="str">
            <v>* Thuốc vô trùng: Thuốc sản xuất vô trùng: Thuốc bột và dung môi pha dung dịch tiêm chứa kháng sinh nhóm Cephalosporin. (Sản phẩm được lựa chọn đánh giá: Thuốc bột và dung môi pha tiêm Ceftriaxone EG 1g/10ml)._x000D_
* Sản phẩm được lưu hành tại Đức: Thuốc bột pha tiêm Ceftriaxone EG 1g/10ml (Ceftriaxone 1g)</v>
          </cell>
          <cell r="R865" t="str">
            <v>EU-GMP</v>
          </cell>
          <cell r="T865" t="str">
            <v>DE_HE_01_GMP_2018_0017</v>
          </cell>
          <cell r="U865">
            <v>43138</v>
          </cell>
          <cell r="V865">
            <v>44227</v>
          </cell>
          <cell r="Y865" t="str">
            <v>* Cephalosporin (bột uống, tiêm nước)_x000D_
* Sản phẩm được lưu hành tại Đức: Thuốc bột pha tiêm Ceftriaxone EG 1g/10ml (Ceftriaxone 1g)</v>
          </cell>
          <cell r="AV865" t="b">
            <v>1</v>
          </cell>
          <cell r="AW865" t="b">
            <v>0</v>
          </cell>
          <cell r="AX865" t="b">
            <v>0</v>
          </cell>
          <cell r="AY865">
            <v>40</v>
          </cell>
          <cell r="BA865" t="str">
            <v>-</v>
          </cell>
          <cell r="BB865" t="str">
            <v/>
          </cell>
          <cell r="BC865" t="str">
            <v>- Cơ quan thẩm quyền Đức cấp_x000D_
- Cục Quản lý Dược Việt Nam đánh giá xác nhận</v>
          </cell>
        </row>
        <row r="866">
          <cell r="A866">
            <v>873</v>
          </cell>
          <cell r="B866" t="str">
            <v>o</v>
          </cell>
          <cell r="C866" t="str">
            <v>GMP-183B</v>
          </cell>
          <cell r="D866" t="str">
            <v>GMP</v>
          </cell>
          <cell r="E866">
            <v>704</v>
          </cell>
          <cell r="H866">
            <v>183</v>
          </cell>
          <cell r="I866" t="str">
            <v>B</v>
          </cell>
          <cell r="J866" t="str">
            <v>Công ty Cổ phần Trust Farma Quốc tế</v>
          </cell>
          <cell r="K866" t="str">
            <v>International Trust Farma Joint Stock Company</v>
          </cell>
          <cell r="L866" t="str">
            <v>Số 36, đại lộ Hữu Nghị, khu công nghiệp Việt Nam - Singapore, phường Bình Hòa, thành phốThuận An, tỉnh Bình Dương.</v>
          </cell>
          <cell r="M866" t="str">
            <v>Nº 36, Huu Nghi highway, Viet Nam - Singapore industrial zone, Binh Hoa ward, Thuan An city, Binh Duong province</v>
          </cell>
          <cell r="N866" t="str">
            <v>Số 36, đại lộ Hữu Nghị, khu công nghiệp Việt Nam - Singapore, phường Bình Hòa, thành phốThuận An, tỉnh Bình Dương.</v>
          </cell>
          <cell r="O866" t="str">
            <v>Nº 36, Huu Nghi highway, Viet Nam - Singapore industrial zone, Binh Hoa ward, Thuan An town, Binh Duong province.</v>
          </cell>
          <cell r="P866"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sản xuất vô trùng.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Tất cả các dạng thuốc ở mục: 1.1;_x000D_
6.2: _x000D_
6.2.1: 1.1;_x000D_
7.1.1: _x000D_
7.1.2: _x000D_
7.1.3: _x000D_
7.2: _x000D_
7.3.1:}*</v>
          </cell>
          <cell r="R866" t="str">
            <v>WHO-GMP</v>
          </cell>
          <cell r="T866" t="str">
            <v>467/GCN-QLD</v>
          </cell>
          <cell r="U866">
            <v>44092</v>
          </cell>
          <cell r="V866">
            <v>44565</v>
          </cell>
          <cell r="Y866" t="str">
            <v>* Vô trùng (Cephalosporin) (tiêm bột)_x000D_
* Xuất xưởng thuốc vô trùng (Tất cả các dạng thuốc ở mục_x000D_
* Đóng gói thứ cấp_x000D_
* QC</v>
          </cell>
          <cell r="Z866" t="str">
            <v>x</v>
          </cell>
          <cell r="AF866" t="str">
            <v>C</v>
          </cell>
          <cell r="AV866" t="b">
            <v>1</v>
          </cell>
          <cell r="AW866" t="b">
            <v>0</v>
          </cell>
          <cell r="AX866" t="b">
            <v>0</v>
          </cell>
          <cell r="AY866">
            <v>160</v>
          </cell>
          <cell r="AZ866">
            <v>31</v>
          </cell>
          <cell r="BA866">
            <v>31</v>
          </cell>
          <cell r="BB866" t="str">
            <v>60/ĐKKDD-BYT</v>
          </cell>
          <cell r="BC866" t="str">
            <v>Cục Quản lý Dược Việt Nam</v>
          </cell>
        </row>
        <row r="867">
          <cell r="A867">
            <v>874</v>
          </cell>
          <cell r="B867" t="str">
            <v>o</v>
          </cell>
          <cell r="C867" t="str">
            <v>GMP-183A</v>
          </cell>
          <cell r="D867" t="str">
            <v>GMP</v>
          </cell>
          <cell r="E867">
            <v>703</v>
          </cell>
          <cell r="H867">
            <v>183</v>
          </cell>
          <cell r="I867" t="str">
            <v>A</v>
          </cell>
          <cell r="J867" t="str">
            <v>Công ty Cổ phần Trust Farma Quốc tế</v>
          </cell>
          <cell r="K867" t="str">
            <v>International Trust Farma Joint Stock Company</v>
          </cell>
          <cell r="L867" t="str">
            <v>Số 36, đại lộ Hữu Nghị, khu công nghiệp Việt Nam - Singapore 1, phường Bình Hòa, thành phố Thuận An, tỉnh Bình Dương.</v>
          </cell>
          <cell r="M867" t="str">
            <v>Nº 36, Huu Nghi Highway, Viet Nam - Singapore 1 Industrial Zone, Thuan An Town, Binh Duong Province.</v>
          </cell>
          <cell r="N867" t="str">
            <v/>
          </cell>
          <cell r="O867" t="str">
            <v/>
          </cell>
          <cell r="P867" t="str">
            <v>* Thuốc không vô trùng (Cephalosporin): Viên nang cứng; Dạng bào chế rắn khác (Thuốc bột, thuốc cốm); Viên nén (Viên nén, viên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trùng._x000D_
{2.1: Cephalosporin_x000D_
2.1.1: _x000D_
2.1.8: Thuốc bột, thuốc cốm;_x000D_
2.1.13: Viên nén, viên bao phim;_x000D_
2.2: Tất cả các dạng thuốc ở mục: 2.1;_x000D_
6.1: _x000D_
6.1.1: 2.1;_x000D_
6.2.1: 2.1;_x000D_
- Cephalosporin:  Thuốc chứa kháng sinh nhóm Cephalosporin: Thuốc viên nang, .}*</v>
          </cell>
          <cell r="R867" t="str">
            <v>WHO-GMP</v>
          </cell>
          <cell r="S867">
            <v>44262</v>
          </cell>
          <cell r="T867" t="str">
            <v>466/GCN-QLD</v>
          </cell>
          <cell r="U867">
            <v>44092</v>
          </cell>
          <cell r="V867">
            <v>44262</v>
          </cell>
          <cell r="X867" t="str">
            <v>Mới</v>
          </cell>
          <cell r="Y867" t="str">
            <v>* Không vô trùng (Cephalosporin) (viên, cốm, bột uống)_x000D_
* Xuất xưởng Không vô trùng (Tất cả các dạng thuốc ở mục_x000D_
* Đóng gói sơ cấp_x000D_
* Đóng gói thứ cấp</v>
          </cell>
          <cell r="Z867" t="str">
            <v>x</v>
          </cell>
          <cell r="AH867" t="str">
            <v>C</v>
          </cell>
          <cell r="AV867" t="b">
            <v>1</v>
          </cell>
          <cell r="AW867" t="b">
            <v>0</v>
          </cell>
          <cell r="AX867" t="b">
            <v>0</v>
          </cell>
          <cell r="AY867">
            <v>160</v>
          </cell>
          <cell r="AZ867">
            <v>31</v>
          </cell>
          <cell r="BA867">
            <v>31</v>
          </cell>
          <cell r="BB867" t="str">
            <v>60/ĐKKDD-BYT</v>
          </cell>
          <cell r="BC867" t="str">
            <v>Cục Quản lý Dược Việt Nam</v>
          </cell>
        </row>
        <row r="868">
          <cell r="A868">
            <v>875</v>
          </cell>
          <cell r="B868" t="str">
            <v>o</v>
          </cell>
          <cell r="C868" t="str">
            <v>GMP-129A</v>
          </cell>
          <cell r="D868" t="str">
            <v>GMP</v>
          </cell>
          <cell r="E868">
            <v>902</v>
          </cell>
          <cell r="H868">
            <v>129</v>
          </cell>
          <cell r="I868" t="str">
            <v>A</v>
          </cell>
          <cell r="J868" t="str">
            <v>Công ty TNHH Medochemie (Viễn Đông)</v>
          </cell>
          <cell r="K868" t="str">
            <v>Medochemie (Far East) Co., Ltd.</v>
          </cell>
          <cell r="L868" t="str">
            <v>Số 10, 12 và 16 VSIP II-A, đường số 27, Khu công nghiệp Việt Nam-Singapore II-A, xã Vĩnh Tân, thị xã Tân Uyên, tỉnh Bình Dương, Việt Nam.</v>
          </cell>
          <cell r="M868" t="str">
            <v>Nº 10, 12 and 16 VSIP II-A, street 27, Viet Nam-Singapore industrial park II-A, Vinh Tan commune, Tan Uyen town, Binh Duong province, Vietnam.</v>
          </cell>
          <cell r="N868" t="str">
            <v>Số 40 VSIP II đường số 6, Khu công nghiệp Việt Nam-Singapore II, Khu liên hợp công nghiệp - dịch vụ - đô thị Bình Dương, phường Hòa Phú, thành phố Thủ Dầu Một, tỉnh Bình Dương, Việt Nam</v>
          </cell>
          <cell r="O868" t="str">
            <v>No. 40, VSIP II, street 6, Vietnam-Singapore industrial park II, Binh Duong Industry – Service – Urban complex, Hoa Phu ward, Thu Dau Mot city, Binh Duong province, Vietnam</v>
          </cell>
          <cell r="P868"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sản xuất vô trùng.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Tất cả các dạng thuốc ở mục: 1.1;_x000D_
6.2.1: 1.1;_x000D_
7.1.1: _x000D_
7.1.2: _x000D_
7.1.3: _x000D_
7.2: _x000D_
7.3.1: _x000D_
- Cephalosporin:  Thuốc chứa kháng sinh Cephalosporin: .}*</v>
          </cell>
          <cell r="R868" t="str">
            <v>WHO-GMP</v>
          </cell>
          <cell r="T868" t="str">
            <v>468/GCN-QLD</v>
          </cell>
          <cell r="U868">
            <v>44095</v>
          </cell>
          <cell r="V868">
            <v>45090</v>
          </cell>
          <cell r="Y868" t="str">
            <v>* Vô trùng (Cephalosporin) (tiêm bột)_x000D_
* Xuất xưởng thuốc vô trùng (Tất cả các dạng thuốc ở mục_x000D_
* Đóng gói thứ cấp_x000D_
* QC</v>
          </cell>
          <cell r="Z868" t="str">
            <v>x</v>
          </cell>
          <cell r="AF868" t="str">
            <v>C</v>
          </cell>
          <cell r="AV868" t="b">
            <v>1</v>
          </cell>
          <cell r="AW868" t="b">
            <v>0</v>
          </cell>
          <cell r="AX868" t="b">
            <v>0</v>
          </cell>
          <cell r="AY868">
            <v>108</v>
          </cell>
          <cell r="AZ868">
            <v>271</v>
          </cell>
          <cell r="BA868">
            <v>271</v>
          </cell>
          <cell r="BB868" t="str">
            <v>???</v>
          </cell>
          <cell r="BC868" t="str">
            <v>Cục Quản lý Dược Việt Nam</v>
          </cell>
        </row>
        <row r="869">
          <cell r="A869">
            <v>876</v>
          </cell>
          <cell r="B869" t="str">
            <v>o</v>
          </cell>
          <cell r="C869" t="str">
            <v>GMP-281A</v>
          </cell>
          <cell r="D869" t="str">
            <v>GMP</v>
          </cell>
          <cell r="E869">
            <v>930</v>
          </cell>
          <cell r="H869">
            <v>281</v>
          </cell>
          <cell r="I869" t="str">
            <v>A</v>
          </cell>
          <cell r="J869" t="str">
            <v>Công ty cổ phần công nghệ sinh học dược Nanogen</v>
          </cell>
          <cell r="K869" t="str">
            <v>Nanogen Pharmaceutical Biotechnology Joint Stock Company (NANOGEN JSC)</v>
          </cell>
          <cell r="L869" t="str">
            <v>Lô E2a-1 &amp; E2a-2, đường D1, Khu công nghệ cao, phường Long Thạnh Mỹ, Quận 9, thành phố Hồ Chí Minh</v>
          </cell>
          <cell r="M869" t="str">
            <v>Lot E2a-1 &amp; E2a-2, D1 street, Saigon Hi-tech park, Long Thanh My ward, district 9, Ho Chi Minh city</v>
          </cell>
          <cell r="N869" t="str">
            <v>Lô I-5C, Khu công nghệ cao, phường Tăng Nhơn Phú A, quận 9, thành phố Hồ Chí Minh.</v>
          </cell>
          <cell r="O869" t="str">
            <v>Lot I-5C, Saigon Hi-tech park, Tang Nhon Phu A ward, district 9, Ho Chi Minh city</v>
          </cell>
          <cell r="P869" t="str">
            <v>* Thuốc sản xuất vô trùng (¹ ²): Thuốc đông khô; Thuốc dạng lỏng thể tích nhỏ (Dung dịch tiêm đóng lọ, đóng bơm tiêm, đóng bút tiêm; Hỗn dịch dịch tiêm đóng lọ, đóng bơm tiêm, đóng bút tiêm). _x000D_
* Xuất xưởng thuốc vô trùng (Tất cả các dạng thuốc ở mục: Thuốc sản xuất vô trùng). _x000D_
* Thuốc sinh học (¹): Thuốc công nghệ sinh học (Thuốc đông khô; Dung dịch tiêm đóng lọ, đóng bơm tiêm, đóng bút tiêm; Hỗn dịch dịch tiêm đóng lọ, đóng bơm tiêm, đóng bút tiêm). _x000D_
* Xuất xưởng thuốc sinh học (Tất cả các dạng thuốc ở mục: Thuốc sinh học). _x000D_
* Đóng gói thứ cấp: Tất cả các dạng thuốc ở mục Thuốc sản xuất vô trùng và Thuốc sinh học. _x000D_
* Kiểm tra chất lượng: Vi sinh (Độ vô trùng; Giới hạn nhiễm khuẩn; Định lượng hoạt lực kháng sinh bằng vi sinh vật); Hóa học / Vật lý; Sinh học (Nội độc tố vi khuẩn; Thử độc tính bất thường; Phép thử khác: (Thử hoạt tính sinh học của các hoạt chất sinh học))._x000D_
(*¹ Phạm vi chứng nhận bao gồm cả thuốc thuộc Danh mục thuốc độc, nguyên liệu độc làm thuốc (trừ thuốc chứa chất độc tế bào/kìm tế bào và hormon sinh dục)._x000D_
² Phạm vi chứng nhận bao gồm cả thuốc thuộc Danh mục thuốc, dược chất thuộc Danh mục chất cấm sử dụng trong một số ngành, lĩnh vực.*)_x000D_
{1.1: ¹ ²_x000D_
1.1.2: _x000D_
1.1.4: Dung dịch tiêm đóng lọ, đóng bơm tiêm, đóng bút tiêm; Hỗn dịch dịch tiêm đóng lọ, đóng bơm tiêm, đóng bút tiêm;_x000D_
1.3: Tất cả các dạng thuốc ở mục: 1.1;_x000D_
3.1: ¹_x000D_
3.1.5: Thuốc đông khô; Dung dịch tiêm đóng lọ, đóng bơm tiêm, đóng bút tiêm; Hỗn dịch dịch tiêm đóng lọ, đóng bơm tiêm, đóng bút tiêm;_x000D_
3.2: Tất cả các dạng thuốc ở mục: 3.1;_x000D_
6.2.1: 1.1 và 3.1;_x000D_
7.1.1: _x000D_
7.1.2: _x000D_
7.1.3: _x000D_
7.2: _x000D_
7.3.1: _x000D_
7.3.3: _x000D_
7.3.8: Thử hoạt tính sinh học của các hoạt chất sinh học;}*</v>
          </cell>
          <cell r="R869" t="str">
            <v>WHO-GMP</v>
          </cell>
          <cell r="T869" t="str">
            <v>486/GCN-QLD</v>
          </cell>
          <cell r="U869">
            <v>44110</v>
          </cell>
          <cell r="V869">
            <v>45083</v>
          </cell>
          <cell r="Y869" t="str">
            <v>* Vô trùng (¹ ²) (tiêm nước)_x000D_
* Xuất xưởng thuốc vô trùng (Tất cả các dạng thuốc ở mục_x000D_
* Thuốc sinh học (¹) (tiêm nước)_x000D_
* Xuất xưởng thuốc sinh học (Tất cả các dạng thuốc ở mục_x000D_
* Đóng gói thứ cấp_x000D_
* QC</v>
          </cell>
          <cell r="Z869" t="str">
            <v>x</v>
          </cell>
          <cell r="AC869" t="str">
            <v>x</v>
          </cell>
          <cell r="AF869" t="str">
            <v>K</v>
          </cell>
          <cell r="AG869" t="str">
            <v>N</v>
          </cell>
          <cell r="AV869" t="b">
            <v>1</v>
          </cell>
          <cell r="AW869" t="b">
            <v>0</v>
          </cell>
          <cell r="AX869" t="b">
            <v>0</v>
          </cell>
          <cell r="AY869">
            <v>101</v>
          </cell>
          <cell r="AZ869">
            <v>272</v>
          </cell>
          <cell r="BA869">
            <v>272</v>
          </cell>
          <cell r="BB869" t="str">
            <v>???</v>
          </cell>
          <cell r="BC869" t="str">
            <v>Cục Quản lý Dược Việt Nam</v>
          </cell>
        </row>
        <row r="870">
          <cell r="A870">
            <v>877</v>
          </cell>
          <cell r="B870" t="str">
            <v>o</v>
          </cell>
          <cell r="C870" t="str">
            <v>GMP-126A</v>
          </cell>
          <cell r="D870" t="str">
            <v>GMP</v>
          </cell>
          <cell r="E870">
            <v>554</v>
          </cell>
          <cell r="H870">
            <v>126</v>
          </cell>
          <cell r="I870" t="str">
            <v>A</v>
          </cell>
          <cell r="J870" t="str">
            <v>Công ty cổ phần Dược phẩm Hải Phòng (HAIPHARCO)</v>
          </cell>
          <cell r="L870" t="str">
            <v>Số 1, phố Tây Sơn, phường Trần Thành Ngọ, quận Kiến An, thành phố Hải Phòng.</v>
          </cell>
          <cell r="P870" t="str">
            <v>* Thuốc sản xuất vô trùng: Thuốc dạng lỏng thể tích nhỏ (Thuốc nhỏ mắt). _x000D_
* Xuất xưởng thuốc vô trùng. _x000D_
* Thuốc không vô trùng: Viên nang cứng; Thuốc dùng ngoài dạng lỏng (Thuốc nhỏ mũi, thuốc xịt mũi); Dạng bào chế rắn khác (Thuốc bột, thuốc cốm); Viên nén (Viên nén, viên bao phim, viên bao đường).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{1.1.4: Thuốc nhỏ mắt;_x000D_
1.3: _x000D_
2.1.1: _x000D_
2.1.5: Thuốc nhỏ mũi, thuốc xịt mũi; _x000D_
2.1.8: Thuốc bột, thuốc cốm;_x000D_
2.1.13: Viên nén, viên bao phim, viên bao đường;_x000D_
2.2: _x000D_
6.1.1: 2.1_x000D_
6.2.1: 1.1; 2.1_x000D_
7.1.1: _x000D_
7.1.2: _x000D_
7.1.3: _x000D_
7.2: _x000D_
7.3.1: _x000D_
- Non-β:  Thuốc không chứa kháng sinh β-Lactam: .}*</v>
          </cell>
          <cell r="R870" t="str">
            <v>WHO-GMP</v>
          </cell>
          <cell r="T870" t="str">
            <v>476/GCN-QLD</v>
          </cell>
          <cell r="U870">
            <v>44098</v>
          </cell>
          <cell r="V870">
            <v>44972</v>
          </cell>
          <cell r="Y870" t="str">
            <v>* Vô trùng (nhỏ mắt)_x000D_
* Xuất xưởng thuốc vô trùng. _x000D__x000D_
* Không vô trùng (viên, cốm, bột uống, nhỏ mũi)_x000D_
* Xuất xưởng thuốc không vô trùng. _x000D__x000D_
* Đóng gói sơ cấp_x000D_
* Đóng gói thứ cấp_x000D_
* QC</v>
          </cell>
          <cell r="Z870" t="str">
            <v>x</v>
          </cell>
          <cell r="AH870" t="str">
            <v>N</v>
          </cell>
          <cell r="AM870" t="str">
            <v>N</v>
          </cell>
          <cell r="AP870" t="str">
            <v>x</v>
          </cell>
          <cell r="AV870" t="b">
            <v>1</v>
          </cell>
          <cell r="AW870" t="b">
            <v>0</v>
          </cell>
          <cell r="AX870" t="b">
            <v>0</v>
          </cell>
          <cell r="AY870">
            <v>106</v>
          </cell>
          <cell r="BA870" t="str">
            <v>-</v>
          </cell>
          <cell r="BB870" t="str">
            <v/>
          </cell>
          <cell r="BC870" t="str">
            <v>Cục Quản lý Dược Việt Nam</v>
          </cell>
        </row>
        <row r="871">
          <cell r="A871">
            <v>878</v>
          </cell>
          <cell r="B871" t="str">
            <v>o</v>
          </cell>
          <cell r="C871" t="str">
            <v>GMP-13A</v>
          </cell>
          <cell r="D871" t="str">
            <v>GMP</v>
          </cell>
          <cell r="E871">
            <v>926</v>
          </cell>
          <cell r="H871">
            <v>13</v>
          </cell>
          <cell r="I871" t="str">
            <v>A</v>
          </cell>
          <cell r="J871" t="str">
            <v>Công ty cổ phần Dược - Trang thiết bị y tế Bình Định (BIDIPHAR)</v>
          </cell>
          <cell r="K871" t="str">
            <v>Binh Dinh Pharmaceutical and Medical Equipment Joint Stock Company (BIDIPHAR)</v>
          </cell>
          <cell r="L871" t="str">
            <v>Số 498 đường Nguyễn Thái Học, phường Quang Trung, thành phố Quy Nhơn, tỉnh Bình Định.</v>
          </cell>
          <cell r="M871" t="str">
            <v>Nº 498 Nguyen Thai Hoc Street, Quang Trung Ward, Quy Nhon City, Binh Dinh Province.</v>
          </cell>
          <cell r="P871" t="str">
            <v>* Thuốc sản xuất vô trùng: Thuốc đông khô (Thuốc tiêm đông khô ² ³); Thuốc dạng lỏng thể tích nhỏ (Dung dịch tiêm ² ³; Dung dịch khí dung; Dung dịch nhỏ mắt, nhỏ tai, nhỏ mũi, xịt mũi ²); Thuốc dạng rắn và cấy ghép (Thuốc bột pha tiêm chứa kháng sinh nhóm Cephalosporin và Penicillin). _x000D_
* Thuốc tiệt trùng cuối: Thuốc dạng lỏng thể tích lớn (Dung dịch thuốc tiêm truyền ²; Dung dịch thẩm phân phúc mạc); Thuốc dạng lỏng thể tích nhỏ (Dung dịch tiêm ² ³; Hỗn dịch thuốc tiêm ² ³; Dung dịch khí dung). _x000D_
* Xuất xưởng thuốc vô trùng (Tất cả các dạng thuốc ở mục: Thuốc sản xuất vô trùng và Thuốc tiệt trùng cuối). _x000D_
* Thuốc không vô trùng: Viên nang cứng (bao gồm cả thuốc chứa kháng sinh nhóm Cephalosporin và Penicillin); Thuốc dùng ngoài dạng lỏng (Dung dịch); Thuốc uống dạng lỏng (Dung dịch, hỗn dịch, sirô); Dạng bào chế rắn khác (Thuốc bột, thuốc cốm (bao gồm cả thuốc chứa kháng sinh nhóm Cephalosporin và Penicillin)); Thuốc dạng bán rắn (Thuốc kem, thuốc mỡ); Thuốc đặt (Thuốc đạn, thuốc đặt ²); Viên nén (Viên nén, viên nén bao phim (bao gồm cả thuốc chứa kháng sinh nhóm Cephalosporin và Penicillin) ¹ ²; Viên nén bao đường ¹ ²); Thuốc không vô trùng khác (Dung dịch thẩm phân máu; Viên nén sủi bọt, thuốc bột sủi bọt, thuốc cốm sủi bọt ¹). _x000D_
* Xuất xưởng thuốc không vô trùng (Tất cả các dạng thuốc ở mục: Thuốc không vô trùng). _x000D_
* Thuốc sinh học: Thuốc sinh học khác (Thuốc chứa vi sinh vật: Thuốc bột, thuốc cốm, viên nang cứng). _x000D_
* Xuất xưởng thuốc sinh học (Tất cả các dạng thuốc ở mục: Thuốc sinh học). _x000D_
* Thuốc dược liệu, thuốc cổ truyền: Viên nang cứng; Viên nang mềm; Dạng bào chế rắn khác (Thuốc bột, thuốc cốm). _x000D_
* Xuất xưởng thuốc dược liệu, thuốc cổ truyền (Tất cả các dạng thuốc ở mục: Thuốc dược liệu, thuốc cổ truyền). _x000D_
* Đóng gói sơ cấp: Tất cả các dạng thuốc ở mục Thuốc không vô trùng, Thuốc sinh học, Thuốc dược liệu, thuốc cổ truyền. _x000D_
* Đóng gói thứ cấp: Tất cả các dạng thuốc ở mục Thuốc sản xuất vô trùng, Thuốc tiệt trùng cuối, Thuốc không vô trùng, Thuốc sinh học, Thuốc dược liệu, thuốc cổ truyền. _x000D_
* Kiểm tra chất lượng: Vi sinh (Độ vô trùng; Giới hạn nhiễm khuẩn; Định lượng hoạt lực kháng sinh bằng vi sinh vật); Hóa học / Vật lý; Sinh học (Nội độc tố vi khuẩn; Phép thử khác: (Kiểm tra chất lượng men vi sinh))._x000D_
(*¹ Phạm vi chứng nhận bao gồm cả thuốc dạng phối hợp chứa dược chất gây nghiện, hướng thần, tiền chất dùng làm thuốc._x000D_
² Phạm vi chứng nhận bao gồm cả thuốc chứa dược chất thuộc Danh mục thuốc, dược chất thuộc Danh mục chất cấm sử dụng trong một số ngành, lĩnh vực._x000D_
³ Phạm vi chứng nhận bao gồm cả thuốc thuộc Danh mục thuốc độc, nguyên liệu độc làm thuốc (bao gồm cả thuốc độc tế bào/kìm tế bào, trừ thuốc chứa hormon sinh dục).*)_x000D_
{1.1.2: Thuốc tiêm đông khô ² ³;_x000D_
1.1.4: Dung dịch tiêm ² ³; Dung dịch khí dung; Dung dịch nhỏ mắt, nhỏ tai, nhỏ mũi, xịt mũi ²;_x000D_
1.1.5: Thuốc bột pha tiêm chứa kháng sinh nhóm Cephalosporin và Penicillin;_x000D_
1.2.1: Dung dịch thuốc tiêm truyền ²; Dung dịch thẩm phân phúc mạc;_x000D_
1.2.3: Dung dịch tiêm ² ³; Hỗn dịch thuốc tiêm ² ³; Dung dịch khí dung;_x000D_
1.3: Tất cả các dạng thuốc ở mục: 1.1 và 1.2;_x000D_
2.1.1: bao gồm cả thuốc chứa kháng sinh nhóm Cephalosporin và Penicillin;_x000D_
2.1.5: Dung dịch;_x000D_
2.1.6: Dung dịch, hỗn dịch, sirô;_x000D_
2.1.8: Thuốc bột, thuốc cốm (bao gồm cả thuốc chứa kháng sinh nhóm Cephalosporin và Penicillin);_x000D_
2.1.11: Thuốc kem, thuốc mỡ;_x000D_
2.1.12: Thuốc đạn, thuốc đặt ²;_x000D_
2.1.13: Viên nén, viên nén bao phim (bao gồm cả thuốc chứa kháng sinh nhóm Cephalosporin và Penicillin) ¹ ²; Viên nén bao đường ¹ ²;_x000D_
2.1.15: Dung dịch thẩm phân máu; Viên nén sủi bọt, thuốc bột sủi bọt, thuốc cốm sủi bọt ¹;_x000D_
2.2: Tất cả các dạng thuốc ở mục: 2.1;_x000D_
3.1.8: Thuốc chứa vi sinh vật: Thuốc bột, thuốc cốm, viên nang cứng;_x000D_
3.2: Tất cả các dạng thuốc ở mục: 3.1;_x000D_
4.1.1: _x000D_
4.1.2: _x000D_
4.1.7: Thuốc bột, thuốc cốm;_x000D_
4.2: Tất cả các dạng thuốc ở mục: 4.1;_x000D_
6.1.1: 2.1, 3.1, 4.1;_x000D_
6.2.1: 1.1, 1.2, 2.1, 3.1, 4.1;_x000D_
7.1.1: _x000D_
7.1.2: _x000D_
7.1.3: _x000D_
7.2: _x000D_
7.3.1: _x000D_
7.3.8: Kiểm tra chất lượng men vi sinh;}*</v>
          </cell>
          <cell r="R871" t="str">
            <v>WHO-GMP</v>
          </cell>
          <cell r="T871" t="str">
            <v>481/GCN-QLD</v>
          </cell>
          <cell r="U871">
            <v>44103</v>
          </cell>
          <cell r="V871">
            <v>45097</v>
          </cell>
          <cell r="Y871" t="str">
            <v>* Vô trùng (+Penicillin &amp; Cephalosporin) (tiêm bột, tiêm nước, nhỏ mắt, nhỏ mũi)_x000D_
* Vô trùng cuối (tiêm nước)_x000D_
* Xuất xưởng thuốc vô trùng (Tất cả các dạng thuốc ở mục_x000D_
* Không vô trùng (+Penicillin &amp; Cephalosporin) (viên, cốm, bột uống, đạn, kem, mỡ)_x000D_
* Xuất xưởng Không vô trùng (Tất cả các dạng thuốc ở mục_x000D_
* Thuốc sinh học (viên, cốm, bột uống)_x000D_
* Xuất xưởng thuốc sinh học (Tất cả các dạng thuốc ở mục_x000D_
* Thuốc dược liệu (viên, cốm, bột uống, nang mềm)_x000D_
* Xuất xưởng Thuốc dược liệu (Tất cả các dạng thuốc ở mục_x000D_
* Đóng gói sơ cấp_x000D_
* Đóng gói thứ cấp_x000D_
* QC</v>
          </cell>
          <cell r="Z871" t="str">
            <v>x</v>
          </cell>
          <cell r="AA871" t="str">
            <v>x</v>
          </cell>
          <cell r="AF871" t="str">
            <v>P C K</v>
          </cell>
          <cell r="AG871" t="str">
            <v>N</v>
          </cell>
          <cell r="AH871" t="str">
            <v>N P C D</v>
          </cell>
          <cell r="AK871" t="str">
            <v>N</v>
          </cell>
          <cell r="AL871" t="str">
            <v>N</v>
          </cell>
          <cell r="AM871" t="str">
            <v>N</v>
          </cell>
          <cell r="AN871" t="str">
            <v>N</v>
          </cell>
          <cell r="AO871" t="str">
            <v>x</v>
          </cell>
          <cell r="AP871" t="str">
            <v>x</v>
          </cell>
          <cell r="AR871" t="str">
            <v>x</v>
          </cell>
          <cell r="AS871" t="str">
            <v>x</v>
          </cell>
          <cell r="AV871" t="b">
            <v>1</v>
          </cell>
          <cell r="AW871" t="b">
            <v>0</v>
          </cell>
          <cell r="AX871" t="b">
            <v>0</v>
          </cell>
          <cell r="AY871">
            <v>11</v>
          </cell>
          <cell r="AZ871">
            <v>276</v>
          </cell>
          <cell r="BA871">
            <v>276</v>
          </cell>
          <cell r="BB871" t="str">
            <v>???</v>
          </cell>
          <cell r="BC871" t="str">
            <v>Cục Quản lý Dược Việt Nam</v>
          </cell>
        </row>
        <row r="872">
          <cell r="A872">
            <v>879</v>
          </cell>
          <cell r="B872" t="str">
            <v>o</v>
          </cell>
          <cell r="C872" t="str">
            <v>GMP-48B</v>
          </cell>
          <cell r="D872" t="str">
            <v>GMP</v>
          </cell>
          <cell r="E872">
            <v>888</v>
          </cell>
          <cell r="H872">
            <v>48</v>
          </cell>
          <cell r="I872" t="str">
            <v>B</v>
          </cell>
          <cell r="J872" t="str">
            <v>Công ty cổ phần Dược Danapha</v>
          </cell>
          <cell r="L872" t="str">
            <v>Khu công nghiệp Hòa Khánh, quận Liên Chiểu, thành phố Đà Nẵng.</v>
          </cell>
          <cell r="N872" t="str">
            <v>Số 253, đường Dũng Sĩ Thanh Khê, phường Thanh Khê Tây, quận Thanh Khê, thành phố Đà Nẵng.</v>
          </cell>
          <cell r="P872" t="str">
            <v>* Thuốc dược liệu, thuốc cổ truyền: Viên nang cứng; Dạng bào chế rắn khác (Thuốc bột, thuốc cốm); Viên nén (Viên nén, viên bao phim, viên bao đường). _x000D_
* Xuất xưởng thuốc dược liệu, thuốc cổ truyền (Tất cả các dạng thuốc ở mục: 4.1). _x000D_
* Nguyên liệu từ dược liệu: Cao dược liệu (Cao đặc, cao khô).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Kiểm tra chất lượng được thực hiện tại Số 253, đường Dũng Sĩ Thanh Khê, phường Thanh Khê Tây, quận Thanh Khê, thành phố Đà Nẵng.*)_x000D_
{4.1.1: _x000D_
4.1.7: Thuốc bột, thuốc cốm;_x000D_
4.1.11: Viên nén, viên bao phim, viên bao đường;_x000D_
4.2: Tất cả các dạng thuốc ở mục: 4.1;_x000D_
5.2.1: Cao đặc, cao khô;_x000D_
6.1.1: 4.1_x000D_
6.2.1: 4.1_x000D_
7.1.2: _x000D_
7.2:}*</v>
          </cell>
          <cell r="R872" t="str">
            <v>WHO-GMP</v>
          </cell>
          <cell r="T872" t="str">
            <v>487/GCN-QLD</v>
          </cell>
          <cell r="U872">
            <v>44110</v>
          </cell>
          <cell r="V872">
            <v>45079</v>
          </cell>
          <cell r="Y872" t="str">
            <v>* Thuốc dược liệu (viên, cốm, bột uống)_x000D_
* Xuất xưởng Thuốc dược liệu (Tất cả các dạng thuốc ở mục_x000D_
* Nguyên liệu từ dược liệu (cao)_x000D_
* Đóng gói sơ cấp_x000D_
* Đóng gói thứ cấp_x000D_
* QC</v>
          </cell>
          <cell r="AA872" t="str">
            <v>x</v>
          </cell>
          <cell r="AE872" t="str">
            <v>x</v>
          </cell>
          <cell r="AH872" t="str">
            <v>D</v>
          </cell>
          <cell r="AI872" t="str">
            <v>D</v>
          </cell>
          <cell r="AP872" t="str">
            <v>x</v>
          </cell>
          <cell r="AV872" t="b">
            <v>1</v>
          </cell>
          <cell r="AW872" t="b">
            <v>0</v>
          </cell>
          <cell r="AX872" t="b">
            <v>0</v>
          </cell>
          <cell r="AY872">
            <v>38</v>
          </cell>
          <cell r="AZ872" t="str">
            <v>-</v>
          </cell>
          <cell r="BA872" t="str">
            <v>-</v>
          </cell>
          <cell r="BB872" t="str">
            <v/>
          </cell>
          <cell r="BC872" t="str">
            <v>Cục Quản lý Dược Việt Nam</v>
          </cell>
        </row>
        <row r="873">
          <cell r="A873">
            <v>880</v>
          </cell>
          <cell r="C873" t="str">
            <v/>
          </cell>
          <cell r="D873" t="str">
            <v>GMP</v>
          </cell>
          <cell r="E873">
            <v>724</v>
          </cell>
          <cell r="H873">
            <v>203</v>
          </cell>
          <cell r="I873" t="str">
            <v>A</v>
          </cell>
          <cell r="J873" t="str">
            <v>Cơ sở Traphacosapa - Lào Cai</v>
          </cell>
          <cell r="L873" t="str">
            <v>Lô F5, KCN Đông Phố Mới, phường Lào Cai, Tp. Lào Cai</v>
          </cell>
          <cell r="N873" t="str">
            <v>Tổ 2, phường Phan Si Păng, thị xã Sa Pa, tỉnh Lào Cai</v>
          </cell>
          <cell r="O873" t="str">
            <v>group 2, Phan Si Pang ward, Sa Pa town, Lao Cai province</v>
          </cell>
          <cell r="P873" t="str">
            <v>* Thuốc dược liệu, thuốc cổ truyền: Thuốc khác (Thuốc thang). _x000D_
* Xuất xưởng thuốc dược liệu, thuốc cổ truyền. _x000D_
* Nguyên liệu từ dược liệu: Cao dược liệu (Cao đặc, cao lỏng, cao khô); Khác (Vị thuốc, dược liệu đã chế biến). _x000D_
_x000D_
* Đóng gói sơ cấp: Tất cả các dạng thuốc ở mục Thuốc dược liệu, thuốc cổ truyền; Khác (Nguyên liệu từ dược liệu). _x000D_
* Đóng gói thứ cấp: Tất cả các dạng thuốc ở mục Thuốc dược liệu, thuốc cổ truyền; Khác (Nguyên liệu từ dược liệu). _x000D_
* Kiểm tra chất lượng: Vi sinh (Giới hạn nhiễm khuẩn); Hóa học / Vật lý._x000D_
{4.1.14: Thuốc thang;_x000D_
4.2: _x000D_
5.2.1: Cao đặc, cao lỏng, cao khô;_x000D_
5.2.4: Vị thuốc, dược liệu đã chế biến;_x000D_
6: _x000D_
6.1: _x000D_
6.1.1: 4.1;_x000D_
6.1.2: Nguyên liệu từ dược liệu;_x000D_
6.2: _x000D_
6.2.1: 4.1;_x000D_
6.2.2: Nguyên liệu từ dược liệu;_x000D_
7.1.2: _x000D_
7.2:}*</v>
          </cell>
          <cell r="R873" t="str">
            <v>WHO-GMP</v>
          </cell>
          <cell r="S873">
            <v>44284</v>
          </cell>
          <cell r="T873" t="str">
            <v>???</v>
          </cell>
          <cell r="X873" t="str">
            <v>Mới</v>
          </cell>
          <cell r="Y873" t="str">
            <v>* Thuốc dược liệu_x000D_
* Xuất xưởng thuốc dược liệu, thuốc cổ truyền. _x000D__x000D_
* Nguyên liệu từ dược liệu (cao)_x000D_
* Đóng gói sơ cấp_x000D_
* Đóng gói thứ cấp_x000D_
* QC</v>
          </cell>
          <cell r="AA873" t="str">
            <v>x</v>
          </cell>
          <cell r="AE873" t="str">
            <v>x</v>
          </cell>
          <cell r="AI873" t="str">
            <v>D</v>
          </cell>
          <cell r="AK873" t="str">
            <v>D</v>
          </cell>
          <cell r="AU873" t="str">
            <v>D</v>
          </cell>
          <cell r="AV873" t="b">
            <v>1</v>
          </cell>
          <cell r="AW873" t="b">
            <v>0</v>
          </cell>
          <cell r="AX873" t="b">
            <v>0</v>
          </cell>
          <cell r="AY873">
            <v>180</v>
          </cell>
          <cell r="AZ873">
            <v>37</v>
          </cell>
          <cell r="BA873">
            <v>37</v>
          </cell>
          <cell r="BB873" t="str">
            <v>77/ĐKKDD-BYT</v>
          </cell>
          <cell r="BC873" t="str">
            <v>Cục Quản lý Dược Việt Nam</v>
          </cell>
        </row>
        <row r="874">
          <cell r="A874">
            <v>881</v>
          </cell>
          <cell r="B874" t="str">
            <v>o</v>
          </cell>
          <cell r="C874" t="str">
            <v>GMP-170A</v>
          </cell>
          <cell r="D874" t="str">
            <v>GMP</v>
          </cell>
          <cell r="E874">
            <v>882</v>
          </cell>
          <cell r="H874">
            <v>170</v>
          </cell>
          <cell r="I874" t="str">
            <v>A</v>
          </cell>
          <cell r="J874" t="str">
            <v>Công ty cổ phần dược quốc tế Tùng Lộc</v>
          </cell>
          <cell r="K874" t="str">
            <v>Tung Loc International Pharmaceutical Stock Company</v>
          </cell>
          <cell r="L874" t="str">
            <v>Thôn Ngọc Lịch, xã Trưng Trắc, huyện Văn Lâm, tỉnh Hưng Yên</v>
          </cell>
          <cell r="N874" t="str">
            <v>Thôn Ngọc Lịch, xã Trưng Trắc, huyện Văn Lân, tỉnh Hưng Yên</v>
          </cell>
          <cell r="P874" t="str">
            <v>* Thuốc dược liệu, thuốc cổ truyền: Viên nang cứng; Thuốc uống dạng lỏng (Sirô uống; Dung dịch uống); Dạng bào chế rắn khác (Thuốc bột; Thuốc cốm); Viên nén (Viên nén; Viên nén bao phim); Viên hoàn (Viên hoàn cứng; Viên hoàn mềm); Thuốc khác (Thuốc thang). _x000D_
* Xuất xưởng thuốc dược liệu, thuốc cổ truyền. _x000D_
* Nguyên liệu từ dược liệu: Cao dược liệu (Cao đặc; Cao lỏng; Cao khô); Cốm, bột dược liệu (Bột dược liệu); Phiến. _x000D_
_x000D_
* Đóng gói sơ cấp: Tất cả các dạng thuốc ở mục. _x000D_
* Đóng gói thứ cấp: Tất cả các dạng thuốc ở mục. _x000D_
* Kiểm tra chất lượng: Vi sinh (Giới hạn nhiễm khuẩn); Hóa học / Vật lý._x000D_
{4.1.1: _x000D_
4.1.5: Sirô uống; Dung dịch uống;_x000D_
4.1.7: Thuốc bột; Thuốc cốm;_x000D_
4.1.11: Viên nén; Viên nén bao phim;_x000D_
4.1.13: Viên hoàn cứng; Viên hoàn mềm;_x000D_
4.1.14: Thuốc thang;_x000D_
4.2: _x000D_
5.2.1: Cao đặc; Cao lỏng; Cao khô;_x000D_
5.2.2: Bột dược liệu;_x000D_
5.2.3: _x000D_
6: _x000D_
6.1: _x000D_
6.1.1: _x000D_
6.2: _x000D_
6.2.1: _x000D_
7.1.2: _x000D_
7.2: _x000D_
- Thuốc dược liệu:  Thuốc dược liệu: ;_x000D_
- -_x000D_
- Dược liệu:  Nguyên liệu làm thuốc từ dược liệu: Thuốc bột.}*</v>
          </cell>
          <cell r="R874" t="str">
            <v>WHO-GMP</v>
          </cell>
          <cell r="T874" t="str">
            <v>501/GCN-QLD</v>
          </cell>
          <cell r="U874">
            <v>44113</v>
          </cell>
          <cell r="V874">
            <v>45154</v>
          </cell>
          <cell r="Y874"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V874" t="b">
            <v>1</v>
          </cell>
          <cell r="AW874" t="b">
            <v>0</v>
          </cell>
          <cell r="AX874" t="b">
            <v>0</v>
          </cell>
          <cell r="AY874">
            <v>147</v>
          </cell>
          <cell r="BA874" t="str">
            <v>-</v>
          </cell>
          <cell r="BB874" t="str">
            <v/>
          </cell>
        </row>
        <row r="875">
          <cell r="A875">
            <v>882</v>
          </cell>
          <cell r="C875" t="str">
            <v/>
          </cell>
          <cell r="D875" t="str">
            <v>GMP</v>
          </cell>
          <cell r="E875">
            <v>898</v>
          </cell>
          <cell r="H875">
            <v>271</v>
          </cell>
          <cell r="I875" t="str">
            <v>A</v>
          </cell>
          <cell r="J875" t="str">
            <v>Chi nhánh Công ty cổ phần dược phẩm Agimexpharm - Nhà máy sản xuất dược phẩm Agimexpharm</v>
          </cell>
          <cell r="L875" t="str">
            <v>Đường Vũ Trọng Phụng, khóm Thạnh An, phường Mỹ Thới, thành phố Long Xuyên, tỉnh An Giang</v>
          </cell>
          <cell r="N875" t="str">
            <v>Số 27 Nguyễn Thái Học, phường Mỹ Bình, thành phố Long Xuyên, tỉnh An Giang.</v>
          </cell>
          <cell r="O875" t="str">
            <v>Nº 27 Nguyen Thai Hoc, My Binh ward, Long Xuyen city, An Giang province</v>
          </cell>
          <cell r="P875" t="str">
            <v>* Thuốc không vô trùng: Viên nén (Viên nén không bao chứa hóc môn sinh dục có tác dụng tránh thai).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(*Kho thành phẩm tại địa chỉ 27 Nguyễn Thái Học, phường Mỹ Bình, thành phố Long Xuyên, tỉnh An Giang*)_x000D_
{2.1.13: Viên nén không bao chứa hóc môn sinh dục có tác dụng tránh thai_x000D_
2.2: Tất cả các dạng thuốc ở mục: 2.1;_x000D_
6.1.1: 2.1_x000D_
6.2.1: 2.1_x000D_
7.1.2: _x000D_
7.2:}*</v>
          </cell>
          <cell r="R875" t="str">
            <v>WHO-GMP</v>
          </cell>
          <cell r="T875" t="str">
            <v>???</v>
          </cell>
          <cell r="U875" t="str">
            <v>???</v>
          </cell>
          <cell r="Y875" t="str">
            <v>* Không vô trùng (Hóc môn) (viên)_x000D_
* Xuất xưởng Không vô trùng (Tất cả các dạng thuốc ở mục_x000D_
* Đóng gói sơ cấp_x000D_
* Đóng gói thứ cấp_x000D_
* QC</v>
          </cell>
          <cell r="Z875" t="str">
            <v>x</v>
          </cell>
          <cell r="AH875" t="str">
            <v>N</v>
          </cell>
          <cell r="AJ875" t="str">
            <v>x</v>
          </cell>
          <cell r="AV875" t="b">
            <v>1</v>
          </cell>
          <cell r="AW875" t="b">
            <v>0</v>
          </cell>
          <cell r="AX875" t="b">
            <v>0</v>
          </cell>
          <cell r="AY875">
            <v>84</v>
          </cell>
          <cell r="BA875" t="str">
            <v>-</v>
          </cell>
          <cell r="BB875" t="str">
            <v/>
          </cell>
        </row>
        <row r="876">
          <cell r="A876">
            <v>883</v>
          </cell>
          <cell r="B876" t="str">
            <v>o</v>
          </cell>
          <cell r="C876" t="str">
            <v>GMP-129</v>
          </cell>
          <cell r="D876" t="str">
            <v>GMP</v>
          </cell>
          <cell r="H876">
            <v>129</v>
          </cell>
          <cell r="J876" t="str">
            <v>Medochemie (Far East) Ltd., (Aseptic Cephalosporin Facility)</v>
          </cell>
          <cell r="L876" t="str">
            <v>No 10, 12 and 16, VSIP II-A, Street 27, Vietnam-Singapore Industrial Park II-A, Vinh Tan commune, Tan Uyen town, Binh Duong province, Vietnam</v>
          </cell>
          <cell r="P876" t="str">
            <v>* Thuốc vô trùng:_x000D_
    + Thuốc sản xuất vô trùng: Thuốc bột pha dung dịch tiêm chứa kháng sinh Cephalosporin.</v>
          </cell>
          <cell r="R876" t="str">
            <v>EU-GMP</v>
          </cell>
          <cell r="T876" t="str">
            <v>MED10/2020/001</v>
          </cell>
          <cell r="U876">
            <v>43864</v>
          </cell>
          <cell r="V876">
            <v>44089</v>
          </cell>
          <cell r="Y876" t="str">
            <v>* Cephalosporin (tiêm nước)</v>
          </cell>
          <cell r="AV876" t="b">
            <v>1</v>
          </cell>
          <cell r="AW876" t="b">
            <v>0</v>
          </cell>
          <cell r="AX876" t="b">
            <v>0</v>
          </cell>
          <cell r="AY876">
            <v>108</v>
          </cell>
          <cell r="BA876" t="str">
            <v>-</v>
          </cell>
          <cell r="BB876" t="str">
            <v/>
          </cell>
          <cell r="BC876" t="str">
            <v>- Cơ quan thẩm quyền Síp_x000D_
- Cục Quản lý Dược Việt Nam đánh giá xác nhận</v>
          </cell>
        </row>
        <row r="877">
          <cell r="A877">
            <v>884</v>
          </cell>
          <cell r="B877" t="str">
            <v>o</v>
          </cell>
          <cell r="C877" t="str">
            <v>GMP-28B</v>
          </cell>
          <cell r="D877" t="str">
            <v>GMP</v>
          </cell>
          <cell r="E877">
            <v>940</v>
          </cell>
          <cell r="H877">
            <v>28</v>
          </cell>
          <cell r="I877" t="str">
            <v>B</v>
          </cell>
          <cell r="J877" t="str">
            <v>Công ty cổ phần Dược phẩm TW 25</v>
          </cell>
          <cell r="K877" t="str">
            <v>NO 25 Central Pharmaceutical Joint Stock Company</v>
          </cell>
          <cell r="L877" t="str">
            <v>Số 448B, đường Nguyễn Tất Thành, phường 18, quận 4, thành phố Hồ Chí Minh.</v>
          </cell>
          <cell r="M877" t="str">
            <v>Nº 448B, Nguyen Tat Thanh street, ward 18, district 4, Ho Chi Minh city.</v>
          </cell>
          <cell r="N877" t="str">
            <v>Số 448B, đường Nguyễn Tất Thành, phường 18, quận 4, thành phố Hồ Chí Minh.</v>
          </cell>
          <cell r="O877" t="str">
            <v>Nº 448B, Nguyen Tat Thanh street, ward 18, district 4, Ho Chi Minh city</v>
          </cell>
          <cell r="P877" t="str">
            <v>* Thuốc không vô trùng: Viên nang cứng (Non-β; Cephalosporin); Thuốc dùng ngoài dạng lỏng (Thuốc nhỏ mũi; Thuốc nhỏ tai; Dung dịch thuốc); Dạng bào chế rắn khác (Non-β: Thuốc bột, thuốc cốm; Cephalosporin: Thuốc bột, thuốc cốm); Viên nén (Non-β: Viên nén, viên nén bao phim, viên nén bao đường; Cephalosporin: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Non-β; Cephalosporin;_x000D_
2.1.5: Thuốc nhỏ mũi; Thuốc nhỏ tai; Dung dịch thuốc;_x000D_
2.1.8: Non-β: Thuốc bột, thuốc cốm; Cephalosporin: Thuốc bột, thuốc cốm;_x000D_
2.1.13: Non-β: Viên nén, viên nén bao phim, viên nén bao đường; Cephalosporin: Viên nén, viên nén bao phim;_x000D_
2.2: _x000D_
6.1: _x000D_
6.1.1: 2.1;_x000D_
6.2: _x000D_
6.2.1: 2.1;_x000D_
7.1: _x000D_
7.1.2: _x000D_
7.1.3: _x000D_
7.2:}*</v>
          </cell>
          <cell r="R877" t="str">
            <v>WHO-GMP</v>
          </cell>
          <cell r="T877" t="str">
            <v>513/GCN-QLD</v>
          </cell>
          <cell r="U877">
            <v>44123</v>
          </cell>
          <cell r="V877">
            <v>45118</v>
          </cell>
          <cell r="Y877" t="str">
            <v>* Không vô trùng (+Cephalosporin) (viên, cốm, bột uống, nhỏ mũi)_x000D_
* Xuất xưởng thuốc không vô trùng. _x000D__x000D_
* Đóng gói sơ cấp_x000D_
* Đóng gói thứ cấp_x000D_
* QC</v>
          </cell>
          <cell r="Z877" t="str">
            <v>x</v>
          </cell>
          <cell r="AH877" t="str">
            <v>N C</v>
          </cell>
          <cell r="AL877" t="str">
            <v>N</v>
          </cell>
          <cell r="AV877" t="b">
            <v>1</v>
          </cell>
          <cell r="AW877" t="b">
            <v>0</v>
          </cell>
          <cell r="AX877" t="b">
            <v>0</v>
          </cell>
          <cell r="AY877">
            <v>22</v>
          </cell>
          <cell r="BA877" t="str">
            <v>-</v>
          </cell>
          <cell r="BB877" t="str">
            <v/>
          </cell>
          <cell r="BC877" t="str">
            <v>Cục Quản lý Dược Việt Nam</v>
          </cell>
        </row>
      </sheetData>
      <sheetData sheetId="24">
        <row r="5">
          <cell r="A5">
            <v>1</v>
          </cell>
          <cell r="B5" t="str">
            <v>GMP</v>
          </cell>
          <cell r="C5">
            <v>1</v>
          </cell>
          <cell r="D5" t="str">
            <v>A</v>
          </cell>
          <cell r="E5" t="str">
            <v>* Thuốc không chứa kháng sinh nhóm β-Lactam: Thuốc viên nén không bao, viên bao, viên nang cứng, thuốc bột, thuốc cốm, viên nang mềm, thuốc viên sủi bọt, thuốc bột và thuốc cốm sủi bọt, thuốc nước uống;_x000D_
* Thuốc chứa kháng sinh nhóm Penicillin: Thuốc viên nén không bao, viên bao, viên nang cứng, thuốc bột và thuốc cốm.</v>
          </cell>
          <cell r="F5" t="str">
            <v>WHO-GMP</v>
          </cell>
          <cell r="G5" t="str">
            <v>Tái</v>
          </cell>
          <cell r="H5">
            <v>42538</v>
          </cell>
          <cell r="I5" t="str">
            <v>37/GPs</v>
          </cell>
          <cell r="J5">
            <v>42584</v>
          </cell>
          <cell r="K5" t="str">
            <v>Lê Xuân Hoành</v>
          </cell>
          <cell r="L5" t="str">
            <v>Đạt</v>
          </cell>
          <cell r="M5" t="str">
            <v>26-27/8/2016</v>
          </cell>
          <cell r="N5" t="str">
            <v>368/QĐ-QLD ngày 24/08/2016</v>
          </cell>
          <cell r="O5">
            <v>42609</v>
          </cell>
          <cell r="P5" t="str">
            <v>Nguyễn Văn Viên, Đỗ Thị Ngọc Lan, Hà Hoàng Phương, Lê Thị Thu Cúc, Trần Minh Luân</v>
          </cell>
          <cell r="Q5" t="str">
            <v>B</v>
          </cell>
          <cell r="R5" t="str">
            <v>-</v>
          </cell>
          <cell r="S5" t="str">
            <v>-</v>
          </cell>
          <cell r="T5" t="str">
            <v>-</v>
          </cell>
          <cell r="U5" t="str">
            <v>-</v>
          </cell>
          <cell r="V5" t="str">
            <v>-</v>
          </cell>
          <cell r="W5" t="str">
            <v>-</v>
          </cell>
          <cell r="X5" t="str">
            <v>-</v>
          </cell>
          <cell r="Y5" t="str">
            <v>-</v>
          </cell>
          <cell r="Z5" t="str">
            <v>-</v>
          </cell>
          <cell r="AA5" t="str">
            <v>-</v>
          </cell>
          <cell r="AB5" t="str">
            <v>Đạt</v>
          </cell>
          <cell r="AC5" t="str">
            <v>-</v>
          </cell>
          <cell r="AD5" t="str">
            <v>-</v>
          </cell>
          <cell r="AE5" t="str">
            <v>-</v>
          </cell>
          <cell r="AF5" t="str">
            <v>Hoàn thành</v>
          </cell>
          <cell r="AG5">
            <v>1</v>
          </cell>
          <cell r="AH5" t="str">
            <v>-</v>
          </cell>
          <cell r="AJ5" t="str">
            <v/>
          </cell>
          <cell r="AK5" t="str">
            <v>* Non-β (viên, cốm, bột uống, nang mềm, nước uống)
* Penicillin (viên, cốm, bột uống)</v>
          </cell>
          <cell r="AL5">
            <v>46</v>
          </cell>
          <cell r="AM5">
            <v>70</v>
          </cell>
          <cell r="AN5">
            <v>0</v>
          </cell>
          <cell r="AO5" t="str">
            <v>\</v>
          </cell>
          <cell r="AP5" t="str">
            <v>\</v>
          </cell>
          <cell r="AQ5" t="str">
            <v>\</v>
          </cell>
          <cell r="AR5">
            <v>53</v>
          </cell>
          <cell r="AS5" t="str">
            <v>\</v>
          </cell>
          <cell r="AT5" t="str">
            <v>Hoàn thành</v>
          </cell>
          <cell r="AU5" t="str">
            <v>Hoàn thành</v>
          </cell>
          <cell r="AV5" t="str">
            <v>Hoàn thành</v>
          </cell>
          <cell r="AW5" t="str">
            <v>Hoàn thành</v>
          </cell>
          <cell r="AX5" t="str">
            <v>Hoàn thành</v>
          </cell>
          <cell r="AY5" t="str">
            <v>Hoàn thành</v>
          </cell>
          <cell r="AZ5" t="str">
            <v>Hoàn thành</v>
          </cell>
          <cell r="BA5" t="str">
            <v>Hoàn thành</v>
          </cell>
          <cell r="BB5" t="str">
            <v>Hoàn thành</v>
          </cell>
          <cell r="BC5" t="str">
            <v>x</v>
          </cell>
          <cell r="BK5" t="str">
            <v>N P S</v>
          </cell>
          <cell r="BN5" t="str">
            <v>N</v>
          </cell>
          <cell r="BR5" t="str">
            <v>x</v>
          </cell>
          <cell r="BS5" t="str">
            <v>x</v>
          </cell>
          <cell r="BY5" t="str">
            <v>508/GCN-QLD</v>
          </cell>
          <cell r="BZ5">
            <v>81</v>
          </cell>
          <cell r="CA5" t="str">
            <v>112/ĐKKDD-BYT</v>
          </cell>
          <cell r="CB5">
            <v>1</v>
          </cell>
          <cell r="CC5">
            <v>2</v>
          </cell>
          <cell r="CD5">
            <v>42617</v>
          </cell>
          <cell r="CE5">
            <v>-9</v>
          </cell>
        </row>
        <row r="6">
          <cell r="A6">
            <v>2</v>
          </cell>
          <cell r="B6" t="str">
            <v>GMP</v>
          </cell>
          <cell r="C6">
            <v>1</v>
          </cell>
          <cell r="D6" t="str">
            <v>A</v>
          </cell>
          <cell r="E6" t="str">
            <v>* Thuốc không chứa kháng sinh nhóm β-Lactam: Thuốc viên nén, viên nén bao phim, viên nang cứng, thuốc bột, thuốc cốm, viên nang mềm, thuốc đạn, thuốc viên sủi bọt, thuốc bột và thuốc cốm sủi bọt, thuốc nước uống;_x000D_
* Thuốc chứa kháng sinh nhóm Penicillin: Thuốc viên nén, viên nén bao phim, viên nang cứng, thuốc bột và thuốc cốm.</v>
          </cell>
          <cell r="F6" t="str">
            <v>WHO-GMP</v>
          </cell>
          <cell r="G6" t="str">
            <v>Tái</v>
          </cell>
          <cell r="H6" t="str">
            <v>-</v>
          </cell>
          <cell r="I6" t="str">
            <v>-</v>
          </cell>
          <cell r="J6" t="str">
            <v>-</v>
          </cell>
          <cell r="K6" t="str">
            <v>-</v>
          </cell>
          <cell r="L6" t="str">
            <v>-</v>
          </cell>
          <cell r="M6">
            <v>41501</v>
          </cell>
          <cell r="N6" t="str">
            <v>212/QĐ-QLD ngày 30/07/2013</v>
          </cell>
          <cell r="O6">
            <v>41501</v>
          </cell>
          <cell r="P6" t="str">
            <v>Đặng Thị Minh Hằng, Đỗ Thị Ngọc Lan, Phạm Thị Hồng Nhung, Võ Đình Đệ</v>
          </cell>
          <cell r="Q6" t="str">
            <v>Đạt</v>
          </cell>
          <cell r="R6" t="str">
            <v>-</v>
          </cell>
          <cell r="S6" t="str">
            <v>-</v>
          </cell>
          <cell r="T6" t="str">
            <v>-</v>
          </cell>
          <cell r="U6" t="str">
            <v>-</v>
          </cell>
          <cell r="V6" t="str">
            <v>-</v>
          </cell>
          <cell r="W6" t="str">
            <v>-</v>
          </cell>
          <cell r="X6" t="str">
            <v>-</v>
          </cell>
          <cell r="Y6" t="str">
            <v>-</v>
          </cell>
          <cell r="Z6" t="str">
            <v>-</v>
          </cell>
          <cell r="AA6" t="str">
            <v>-</v>
          </cell>
          <cell r="AB6" t="str">
            <v>Đạt</v>
          </cell>
          <cell r="AC6" t="str">
            <v>-</v>
          </cell>
          <cell r="AD6" t="str">
            <v>-</v>
          </cell>
          <cell r="AE6" t="str">
            <v>-</v>
          </cell>
          <cell r="AF6" t="str">
            <v>Hoàn thành</v>
          </cell>
          <cell r="AG6">
            <v>2</v>
          </cell>
          <cell r="AH6" t="str">
            <v>-</v>
          </cell>
          <cell r="AJ6" t="str">
            <v/>
          </cell>
          <cell r="AK6" t="str">
            <v>* Non-β (viên, cốm, bột uống, đạn, nang mềm, nước uống)
* Penicillin (viên, cốm, bột uống)</v>
          </cell>
          <cell r="AL6" t="str">
            <v>\</v>
          </cell>
          <cell r="AM6" t="str">
            <v>\</v>
          </cell>
          <cell r="AN6">
            <v>0</v>
          </cell>
          <cell r="AO6" t="str">
            <v>\</v>
          </cell>
          <cell r="AP6" t="str">
            <v>\</v>
          </cell>
          <cell r="AQ6" t="str">
            <v>\</v>
          </cell>
          <cell r="AR6">
            <v>20</v>
          </cell>
          <cell r="AS6" t="str">
            <v>\</v>
          </cell>
          <cell r="AT6" t="str">
            <v>Hoàn thành</v>
          </cell>
          <cell r="AU6" t="str">
            <v>Hoàn thành</v>
          </cell>
          <cell r="AV6" t="str">
            <v>Hoàn thành</v>
          </cell>
          <cell r="AW6" t="str">
            <v>Hoàn thành</v>
          </cell>
          <cell r="AX6" t="str">
            <v>Hoàn thành</v>
          </cell>
          <cell r="AY6" t="str">
            <v>Hoàn thành</v>
          </cell>
          <cell r="AZ6" t="str">
            <v>Hoàn thành</v>
          </cell>
          <cell r="BA6" t="str">
            <v>Hoàn thành</v>
          </cell>
          <cell r="BB6" t="str">
            <v>Chờ cấp giấy ĐĐKKDD</v>
          </cell>
          <cell r="BY6" t="str">
            <v>233/GCN-QLD</v>
          </cell>
          <cell r="BZ6" t="str">
            <v/>
          </cell>
          <cell r="CA6" t="str">
            <v/>
          </cell>
          <cell r="CB6">
            <v>2</v>
          </cell>
          <cell r="CC6">
            <v>3</v>
          </cell>
          <cell r="CD6">
            <v>41513</v>
          </cell>
          <cell r="CE6">
            <v>-12</v>
          </cell>
        </row>
        <row r="7">
          <cell r="A7">
            <v>3</v>
          </cell>
          <cell r="B7" t="str">
            <v>GMP</v>
          </cell>
          <cell r="C7">
            <v>1</v>
          </cell>
          <cell r="D7" t="str">
            <v>A</v>
          </cell>
          <cell r="E7" t="str">
            <v>* Thuốc không chứa kháng sinh nhóm β-Lactam: Thuốc viên nén, viên nén bao phim, viên nang cứng, thuốc bột, thuốc cốm, viên nang mềm, thuốc đạn, thuốc viên sủi bọt, thuốc bột và thuốc cốm sủi bọt, thuốc nước uống.
* Thuốc chứa kháng sinh nhóm Penicillin: Thuốc viên nén, viên nén bao phim, viên nang cứng, thuốc bột và thuốc cốm.</v>
          </cell>
          <cell r="F7" t="str">
            <v>WHO-GMP</v>
          </cell>
          <cell r="G7" t="str">
            <v>Tái</v>
          </cell>
          <cell r="H7" t="str">
            <v>-</v>
          </cell>
          <cell r="I7" t="str">
            <v>-</v>
          </cell>
          <cell r="J7" t="str">
            <v>-</v>
          </cell>
          <cell r="K7" t="str">
            <v>-</v>
          </cell>
          <cell r="L7" t="str">
            <v>-</v>
          </cell>
          <cell r="M7" t="str">
            <v>17-18/08/2010</v>
          </cell>
          <cell r="N7" t="str">
            <v>237/QĐ-QLD ngày 13/08/2010</v>
          </cell>
          <cell r="O7">
            <v>40407</v>
          </cell>
          <cell r="P7" t="str">
            <v>Đặng Thị Minh Hằng, Nguyễn Văn Viên, Chương Ngọc Nãi, Võ Đình Đệ</v>
          </cell>
          <cell r="Q7" t="str">
            <v>Đạt</v>
          </cell>
          <cell r="R7" t="str">
            <v>-</v>
          </cell>
          <cell r="S7" t="str">
            <v>-</v>
          </cell>
          <cell r="T7" t="str">
            <v>-</v>
          </cell>
          <cell r="U7" t="str">
            <v>-</v>
          </cell>
          <cell r="V7" t="str">
            <v>-</v>
          </cell>
          <cell r="W7" t="str">
            <v>-</v>
          </cell>
          <cell r="X7" t="str">
            <v>-</v>
          </cell>
          <cell r="Y7" t="str">
            <v>-</v>
          </cell>
          <cell r="Z7" t="str">
            <v>-</v>
          </cell>
          <cell r="AA7" t="str">
            <v>-</v>
          </cell>
          <cell r="AB7" t="str">
            <v>Đạt</v>
          </cell>
          <cell r="AC7" t="str">
            <v>-</v>
          </cell>
          <cell r="AD7" t="str">
            <v>-</v>
          </cell>
          <cell r="AE7" t="str">
            <v>-</v>
          </cell>
          <cell r="AF7" t="str">
            <v>Hoàn thành</v>
          </cell>
          <cell r="AG7">
            <v>3</v>
          </cell>
          <cell r="AH7" t="str">
            <v>-</v>
          </cell>
          <cell r="AJ7" t="str">
            <v/>
          </cell>
          <cell r="AK7" t="str">
            <v>* Non-β (viên, cốm, bột uống, đạn, nang mềm, nước uống)
* Penicillin (viên, cốm, bột uống)</v>
          </cell>
          <cell r="AL7" t="str">
            <v>\</v>
          </cell>
          <cell r="AM7" t="str">
            <v>\</v>
          </cell>
          <cell r="AN7">
            <v>-1</v>
          </cell>
          <cell r="AO7" t="str">
            <v>\</v>
          </cell>
          <cell r="AP7" t="str">
            <v>\</v>
          </cell>
          <cell r="AQ7" t="str">
            <v>\</v>
          </cell>
          <cell r="AR7">
            <v>10</v>
          </cell>
          <cell r="AS7" t="str">
            <v>\</v>
          </cell>
          <cell r="AT7" t="str">
            <v>Hoàn thành</v>
          </cell>
          <cell r="AU7" t="str">
            <v>Hoàn thành</v>
          </cell>
          <cell r="AV7" t="str">
            <v>Hoàn thành</v>
          </cell>
          <cell r="AW7" t="str">
            <v>Hoàn thành</v>
          </cell>
          <cell r="AX7" t="str">
            <v>Hoàn thành</v>
          </cell>
          <cell r="AY7" t="str">
            <v>Hoàn thành</v>
          </cell>
          <cell r="AZ7" t="str">
            <v>Hoàn thành</v>
          </cell>
          <cell r="BA7" t="str">
            <v>Hoàn thành</v>
          </cell>
          <cell r="BB7" t="str">
            <v>Chờ cấp giấy ĐĐKKDD</v>
          </cell>
          <cell r="BY7" t="str">
            <v>256/GCN-QLD</v>
          </cell>
          <cell r="BZ7" t="str">
            <v/>
          </cell>
          <cell r="CA7" t="str">
            <v/>
          </cell>
          <cell r="CB7">
            <v>3</v>
          </cell>
          <cell r="CC7">
            <v>4</v>
          </cell>
          <cell r="CD7">
            <v>40445</v>
          </cell>
          <cell r="CE7">
            <v>-38</v>
          </cell>
        </row>
        <row r="8">
          <cell r="A8">
            <v>4</v>
          </cell>
          <cell r="B8" t="str">
            <v>GMP</v>
          </cell>
          <cell r="C8">
            <v>1</v>
          </cell>
          <cell r="D8" t="str">
            <v>A</v>
          </cell>
          <cell r="E8" t="str">
            <v>* Thuốc không chứa kháng sinh nhóm β-Lactam: Thuốc viên nén không bao, viên bao, viên nang cứng, thuốc bột, thuốc cốm, viên sủi bọt, thuốc bột và thuốc cốm sủi bọt, thuốc uống dạng lỏng đóng túi, viên nang mềm, thuốc đạn._x000D_
* Thuốc chứa kháng sinh nhóm β-Lactam: Thuốc viên nén không bao, viên bao, viên nang cứng, thuốc bột và thuốc cốm.</v>
          </cell>
          <cell r="F8" t="str">
            <v>WHO-GMP</v>
          </cell>
          <cell r="G8" t="str">
            <v>Tái</v>
          </cell>
          <cell r="H8" t="str">
            <v>-</v>
          </cell>
          <cell r="I8" t="str">
            <v>-</v>
          </cell>
          <cell r="J8" t="str">
            <v>-</v>
          </cell>
          <cell r="K8" t="str">
            <v>-</v>
          </cell>
          <cell r="L8" t="str">
            <v>-</v>
          </cell>
          <cell r="M8" t="str">
            <v>28-29/08/2008</v>
          </cell>
          <cell r="N8" t="str">
            <v>168/QĐ-QLD ngày 13/08/2008</v>
          </cell>
          <cell r="O8">
            <v>39689</v>
          </cell>
          <cell r="P8" t="str">
            <v>Nguyễn Việt Hùng, Lê Thị Cẩm Hương, Hà Diệu Ly, Lê Thanh Hòa</v>
          </cell>
          <cell r="Q8" t="str">
            <v>Đạt</v>
          </cell>
          <cell r="R8" t="str">
            <v>-</v>
          </cell>
          <cell r="S8" t="str">
            <v>-</v>
          </cell>
          <cell r="T8" t="str">
            <v>-</v>
          </cell>
          <cell r="U8" t="str">
            <v>-</v>
          </cell>
          <cell r="V8" t="str">
            <v>-</v>
          </cell>
          <cell r="W8" t="str">
            <v>-</v>
          </cell>
          <cell r="X8" t="str">
            <v>-</v>
          </cell>
          <cell r="Y8" t="str">
            <v>-</v>
          </cell>
          <cell r="Z8" t="str">
            <v>-</v>
          </cell>
          <cell r="AA8" t="str">
            <v>-</v>
          </cell>
          <cell r="AB8" t="str">
            <v>Đạt</v>
          </cell>
          <cell r="AC8" t="str">
            <v>-</v>
          </cell>
          <cell r="AD8" t="str">
            <v>-</v>
          </cell>
          <cell r="AE8" t="str">
            <v>-</v>
          </cell>
          <cell r="AF8" t="str">
            <v>Hoàn thành</v>
          </cell>
          <cell r="AG8">
            <v>4</v>
          </cell>
          <cell r="AH8" t="str">
            <v>-</v>
          </cell>
          <cell r="AJ8" t="str">
            <v/>
          </cell>
          <cell r="AK8" t="str">
            <v>* Non-β (viên, cốm, bột uống, đạn, nang mềm)
* β-Lactam (viên, cốm, bột uống)</v>
          </cell>
          <cell r="AL8" t="str">
            <v>\</v>
          </cell>
          <cell r="AM8" t="str">
            <v>\</v>
          </cell>
          <cell r="AN8">
            <v>0</v>
          </cell>
          <cell r="AO8" t="str">
            <v>\</v>
          </cell>
          <cell r="AP8" t="str">
            <v>\</v>
          </cell>
          <cell r="AQ8" t="str">
            <v>\</v>
          </cell>
          <cell r="AR8">
            <v>26</v>
          </cell>
          <cell r="AS8" t="str">
            <v>\</v>
          </cell>
          <cell r="AT8" t="str">
            <v>Hoàn thành</v>
          </cell>
          <cell r="AU8" t="str">
            <v>Hoàn thành</v>
          </cell>
          <cell r="AV8" t="str">
            <v>Hoàn thành</v>
          </cell>
          <cell r="AW8" t="str">
            <v>Hoàn thành</v>
          </cell>
          <cell r="AX8" t="str">
            <v>Hoàn thành</v>
          </cell>
          <cell r="AY8" t="str">
            <v>Hoàn thành</v>
          </cell>
          <cell r="AZ8" t="str">
            <v>Hoàn thành</v>
          </cell>
          <cell r="BA8" t="str">
            <v>Hoàn thành</v>
          </cell>
          <cell r="BB8" t="str">
            <v>Chờ cấp giấy ĐĐKKDD</v>
          </cell>
          <cell r="BY8" t="str">
            <v>217/CN-QLD</v>
          </cell>
          <cell r="BZ8" t="str">
            <v/>
          </cell>
          <cell r="CA8" t="str">
            <v/>
          </cell>
          <cell r="CB8">
            <v>4</v>
          </cell>
          <cell r="CC8">
            <v>5</v>
          </cell>
          <cell r="CD8">
            <v>39681</v>
          </cell>
          <cell r="CE8">
            <v>7</v>
          </cell>
        </row>
        <row r="9">
          <cell r="A9">
            <v>5</v>
          </cell>
          <cell r="B9" t="str">
            <v>GMP</v>
          </cell>
          <cell r="C9">
            <v>1</v>
          </cell>
          <cell r="D9" t="str">
            <v>A</v>
          </cell>
          <cell r="E9" t="str">
            <v>* Thuốc không chứa kháng sinh nhóm β-Lactam: Thuốc viên nén, viên bao, viên nang cứng, viên nang mềm, thuốc bột, thuốc cốm, viên sủi bọt, thuốc đạn._x000D_
* Thuốc chứa kháng sinh nhóm β-Lactam: Thuốc viên nén, viên bao, viên nang cứng, thuốc bột và thuốc cốm.</v>
          </cell>
          <cell r="F9" t="str">
            <v>3P</v>
          </cell>
          <cell r="G9" t="str">
            <v>Tái</v>
          </cell>
          <cell r="H9" t="str">
            <v>-</v>
          </cell>
          <cell r="I9" t="str">
            <v>-</v>
          </cell>
          <cell r="J9" t="str">
            <v>-</v>
          </cell>
          <cell r="K9" t="str">
            <v>-</v>
          </cell>
          <cell r="L9" t="str">
            <v>-</v>
          </cell>
          <cell r="M9" t="str">
            <v>13-14/08/2006</v>
          </cell>
          <cell r="N9" t="str">
            <v>124/QĐ-QLD ngày 10/08/2006</v>
          </cell>
          <cell r="O9">
            <v>38943</v>
          </cell>
          <cell r="P9" t="str">
            <v>Tạ Thị Phúc Chân, Đặng Thị Minh Hằng, Trần Thị Quỳnh Chi, Lê Thanh Hòa</v>
          </cell>
          <cell r="Q9" t="str">
            <v>Đạt</v>
          </cell>
          <cell r="R9" t="str">
            <v>-</v>
          </cell>
          <cell r="S9" t="str">
            <v>-</v>
          </cell>
          <cell r="T9" t="str">
            <v>-</v>
          </cell>
          <cell r="U9" t="str">
            <v>-</v>
          </cell>
          <cell r="V9" t="str">
            <v>-</v>
          </cell>
          <cell r="W9" t="str">
            <v>-</v>
          </cell>
          <cell r="X9" t="str">
            <v>-</v>
          </cell>
          <cell r="Y9" t="str">
            <v>-</v>
          </cell>
          <cell r="Z9" t="str">
            <v>-</v>
          </cell>
          <cell r="AA9" t="str">
            <v>-</v>
          </cell>
          <cell r="AB9" t="str">
            <v>Đạt</v>
          </cell>
          <cell r="AC9" t="str">
            <v>-</v>
          </cell>
          <cell r="AD9" t="str">
            <v>-</v>
          </cell>
          <cell r="AE9" t="str">
            <v>-</v>
          </cell>
          <cell r="AF9" t="str">
            <v>Hoàn thành</v>
          </cell>
          <cell r="AG9">
            <v>5</v>
          </cell>
          <cell r="AH9" t="str">
            <v>-</v>
          </cell>
          <cell r="AJ9" t="str">
            <v/>
          </cell>
          <cell r="AK9" t="str">
            <v>* Non-β (viên, cốm, bột uống, đạn, nang mềm)
* β-Lactam (viên, cốm, bột uống)</v>
          </cell>
          <cell r="AL9" t="str">
            <v>\</v>
          </cell>
          <cell r="AM9" t="str">
            <v>\</v>
          </cell>
          <cell r="AN9">
            <v>0</v>
          </cell>
          <cell r="AO9" t="str">
            <v>\</v>
          </cell>
          <cell r="AP9" t="str">
            <v>\</v>
          </cell>
          <cell r="AQ9" t="str">
            <v>\</v>
          </cell>
          <cell r="AR9">
            <v>7</v>
          </cell>
          <cell r="AS9" t="str">
            <v>\</v>
          </cell>
          <cell r="AT9" t="str">
            <v>Hoàn thành</v>
          </cell>
          <cell r="AU9" t="str">
            <v>Hoàn thành</v>
          </cell>
          <cell r="AV9" t="str">
            <v>Hoàn thành</v>
          </cell>
          <cell r="AW9" t="str">
            <v>Hoàn thành</v>
          </cell>
          <cell r="AX9" t="str">
            <v>Hoàn thành</v>
          </cell>
          <cell r="AY9" t="str">
            <v>Hoàn thành</v>
          </cell>
          <cell r="AZ9" t="str">
            <v>Hoàn thành</v>
          </cell>
          <cell r="BA9" t="str">
            <v>Hoàn thành</v>
          </cell>
          <cell r="BB9" t="str">
            <v>Chờ cấp giấy ĐĐKKDD</v>
          </cell>
          <cell r="BY9" t="str">
            <v>133/CN-QLD</v>
          </cell>
          <cell r="BZ9" t="str">
            <v/>
          </cell>
          <cell r="CA9" t="str">
            <v/>
          </cell>
          <cell r="CB9">
            <v>5</v>
          </cell>
          <cell r="CC9">
            <v>6</v>
          </cell>
          <cell r="CD9">
            <v>39137</v>
          </cell>
          <cell r="CE9">
            <v>-195</v>
          </cell>
        </row>
        <row r="10">
          <cell r="A10">
            <v>6</v>
          </cell>
          <cell r="B10" t="str">
            <v>GMP</v>
          </cell>
          <cell r="C10">
            <v>1</v>
          </cell>
          <cell r="D10" t="str">
            <v>A</v>
          </cell>
          <cell r="E10" t="str">
            <v>* Thuốc không chứa kháng sinh nhóm β-Lactam: Thuốc viên nén không bao, viên bao, viên nang cứng, viên sủi bọt và thuốc bột._x000D_
* Thuốc chứa kháng sinh nhóm β-Lactam: Thuốc viên nén, viên bao, viên nang cứng, thuốc bột.</v>
          </cell>
          <cell r="F10" t="str">
            <v>3P</v>
          </cell>
          <cell r="G10" t="str">
            <v>Tái</v>
          </cell>
          <cell r="H10" t="str">
            <v>-</v>
          </cell>
          <cell r="I10" t="str">
            <v>-</v>
          </cell>
          <cell r="J10" t="str">
            <v>-</v>
          </cell>
          <cell r="K10" t="str">
            <v>-</v>
          </cell>
          <cell r="L10" t="str">
            <v>-</v>
          </cell>
          <cell r="M10" t="str">
            <v>25-26/01/2005</v>
          </cell>
          <cell r="N10" t="str">
            <v>15/QĐ-QLD ngày 26/01/2005</v>
          </cell>
          <cell r="O10">
            <v>38378</v>
          </cell>
          <cell r="P10" t="str">
            <v>Nguyễn Văn Thanh, Đặng Thị Minh Hằng, Dương Công Minh, Lê Thanh Hòa</v>
          </cell>
          <cell r="Q10" t="str">
            <v>Đạt</v>
          </cell>
          <cell r="R10" t="str">
            <v>-</v>
          </cell>
          <cell r="S10" t="str">
            <v>-</v>
          </cell>
          <cell r="T10" t="str">
            <v>-</v>
          </cell>
          <cell r="U10" t="str">
            <v>-</v>
          </cell>
          <cell r="V10" t="str">
            <v>-</v>
          </cell>
          <cell r="W10" t="str">
            <v>-</v>
          </cell>
          <cell r="X10" t="str">
            <v>-</v>
          </cell>
          <cell r="Y10" t="str">
            <v>-</v>
          </cell>
          <cell r="Z10" t="str">
            <v>-</v>
          </cell>
          <cell r="AA10" t="str">
            <v>-</v>
          </cell>
          <cell r="AB10" t="str">
            <v>Đạt</v>
          </cell>
          <cell r="AC10" t="str">
            <v>-</v>
          </cell>
          <cell r="AD10" t="str">
            <v>-</v>
          </cell>
          <cell r="AE10" t="str">
            <v>-</v>
          </cell>
          <cell r="AF10" t="str">
            <v>Hoàn thành</v>
          </cell>
          <cell r="AG10">
            <v>6</v>
          </cell>
          <cell r="AH10" t="str">
            <v>-</v>
          </cell>
          <cell r="AJ10" t="str">
            <v/>
          </cell>
          <cell r="AK10" t="str">
            <v>* Non-β (viên, bột uống)
* β-Lactam (viên, bột uống)</v>
          </cell>
          <cell r="AL10" t="str">
            <v>\</v>
          </cell>
          <cell r="AM10" t="str">
            <v>\</v>
          </cell>
          <cell r="AN10">
            <v>0</v>
          </cell>
          <cell r="AO10" t="str">
            <v>\</v>
          </cell>
          <cell r="AP10" t="str">
            <v>\</v>
          </cell>
          <cell r="AQ10" t="str">
            <v>\</v>
          </cell>
          <cell r="AR10">
            <v>29</v>
          </cell>
          <cell r="AS10" t="str">
            <v>\</v>
          </cell>
          <cell r="AT10" t="str">
            <v>Hoàn thành</v>
          </cell>
          <cell r="AU10" t="str">
            <v>Hoàn thành</v>
          </cell>
          <cell r="AV10" t="str">
            <v>Hoàn thành</v>
          </cell>
          <cell r="AW10" t="str">
            <v>Hoàn thành</v>
          </cell>
          <cell r="AX10" t="str">
            <v>Hoàn thành</v>
          </cell>
          <cell r="AY10" t="str">
            <v>Hoàn thành</v>
          </cell>
          <cell r="AZ10" t="str">
            <v>Hoàn thành</v>
          </cell>
          <cell r="BA10" t="str">
            <v>Hoàn thành</v>
          </cell>
          <cell r="BB10" t="str">
            <v>Chờ cấp giấy ĐĐKKDD</v>
          </cell>
          <cell r="BY10" t="str">
            <v>36/CN-QLD</v>
          </cell>
          <cell r="BZ10" t="str">
            <v/>
          </cell>
          <cell r="CA10" t="str">
            <v/>
          </cell>
          <cell r="CB10">
            <v>6</v>
          </cell>
          <cell r="CC10">
            <v>7</v>
          </cell>
          <cell r="CD10">
            <v>38401</v>
          </cell>
          <cell r="CE10">
            <v>-24</v>
          </cell>
        </row>
        <row r="11">
          <cell r="A11">
            <v>7</v>
          </cell>
          <cell r="B11" t="str">
            <v>GMP</v>
          </cell>
          <cell r="C11">
            <v>1</v>
          </cell>
          <cell r="D11" t="str">
            <v>A</v>
          </cell>
          <cell r="E11" t="str">
            <v>* Thuốc không chứa kháng sinh nhóm β-Lactam: Thuốc viên nén, viên bao, viên nang cứng, viên nang mềm, viên sủi bọt, thuốc bột._x000D_
* Thuốc chứa kháng sinh nhóm β-Lactam: Thuốc viên nén, viên bao, viên nang cứng, thuốc bột.</v>
          </cell>
          <cell r="F11" t="str">
            <v>3P</v>
          </cell>
          <cell r="G11" t="str">
            <v>Tái</v>
          </cell>
          <cell r="H11" t="str">
            <v>-</v>
          </cell>
          <cell r="I11" t="str">
            <v>-</v>
          </cell>
          <cell r="J11" t="str">
            <v>-</v>
          </cell>
          <cell r="K11" t="str">
            <v>-</v>
          </cell>
          <cell r="L11" t="str">
            <v>-</v>
          </cell>
          <cell r="M11" t="str">
            <v>9-11/01/2003</v>
          </cell>
          <cell r="N11" t="str">
            <v>01/QĐ-QLD ngày 06/01/2003</v>
          </cell>
          <cell r="O11">
            <v>37632</v>
          </cell>
          <cell r="P11" t="str">
            <v>Nguyễn Việt Hùng, Tạ Thị Phúc Chân, Đặng Thị Minh Hằng</v>
          </cell>
          <cell r="Q11" t="str">
            <v>Đạt</v>
          </cell>
          <cell r="R11" t="str">
            <v>-</v>
          </cell>
          <cell r="S11" t="str">
            <v>-</v>
          </cell>
          <cell r="T11" t="str">
            <v>-</v>
          </cell>
          <cell r="U11" t="str">
            <v>-</v>
          </cell>
          <cell r="V11" t="str">
            <v>-</v>
          </cell>
          <cell r="W11" t="str">
            <v>-</v>
          </cell>
          <cell r="X11" t="str">
            <v>-</v>
          </cell>
          <cell r="Y11" t="str">
            <v>-</v>
          </cell>
          <cell r="Z11" t="str">
            <v>-</v>
          </cell>
          <cell r="AA11" t="str">
            <v>-</v>
          </cell>
          <cell r="AB11" t="str">
            <v>Đạt</v>
          </cell>
          <cell r="AC11" t="str">
            <v>-</v>
          </cell>
          <cell r="AD11" t="str">
            <v>-</v>
          </cell>
          <cell r="AE11" t="str">
            <v>-</v>
          </cell>
          <cell r="AF11" t="str">
            <v>Hoàn thành</v>
          </cell>
          <cell r="AG11">
            <v>7</v>
          </cell>
          <cell r="AH11" t="str">
            <v>-</v>
          </cell>
          <cell r="AJ11" t="str">
            <v/>
          </cell>
          <cell r="AK11" t="str">
            <v>* Non-β (viên, bột uống, nang mềm)
* β-Lactam (viên, bột uống)</v>
          </cell>
          <cell r="AL11" t="str">
            <v>\</v>
          </cell>
          <cell r="AM11" t="str">
            <v>\</v>
          </cell>
          <cell r="AN11">
            <v>0</v>
          </cell>
          <cell r="AO11" t="str">
            <v>\</v>
          </cell>
          <cell r="AP11" t="str">
            <v>\</v>
          </cell>
          <cell r="AQ11" t="str">
            <v>\</v>
          </cell>
          <cell r="AR11">
            <v>38</v>
          </cell>
          <cell r="AS11" t="str">
            <v>\</v>
          </cell>
          <cell r="AT11" t="str">
            <v>Hoàn thành</v>
          </cell>
          <cell r="AU11" t="str">
            <v>Hoàn thành</v>
          </cell>
          <cell r="AV11" t="str">
            <v>Hoàn thành</v>
          </cell>
          <cell r="AW11" t="str">
            <v>Hoàn thành</v>
          </cell>
          <cell r="AX11" t="str">
            <v>Hoàn thành</v>
          </cell>
          <cell r="AY11" t="str">
            <v>Hoàn thành</v>
          </cell>
          <cell r="AZ11" t="str">
            <v>Hoàn thành</v>
          </cell>
          <cell r="BA11" t="str">
            <v>Hoàn thành</v>
          </cell>
          <cell r="BB11" t="str">
            <v>Chờ cấp giấy ĐĐKKDD</v>
          </cell>
          <cell r="BY11" t="str">
            <v>05/2003/CN-QLD</v>
          </cell>
          <cell r="BZ11" t="str">
            <v/>
          </cell>
          <cell r="CA11" t="str">
            <v/>
          </cell>
          <cell r="CB11">
            <v>7</v>
          </cell>
          <cell r="CC11">
            <v>8</v>
          </cell>
          <cell r="CD11">
            <v>37657</v>
          </cell>
          <cell r="CE11">
            <v>-27</v>
          </cell>
        </row>
        <row r="12">
          <cell r="A12">
            <v>8</v>
          </cell>
          <cell r="B12" t="str">
            <v>GMP</v>
          </cell>
          <cell r="C12">
            <v>1</v>
          </cell>
          <cell r="D12" t="str">
            <v>A</v>
          </cell>
          <cell r="E12" t="str">
            <v>Thuốc viên nén, viên bao, viên nang cứng, thuốc bột.</v>
          </cell>
          <cell r="F12" t="str">
            <v>3P</v>
          </cell>
          <cell r="G12" t="str">
            <v>Tái</v>
          </cell>
          <cell r="H12" t="str">
            <v>-</v>
          </cell>
          <cell r="I12" t="str">
            <v>-</v>
          </cell>
          <cell r="J12" t="str">
            <v>-</v>
          </cell>
          <cell r="K12" t="str">
            <v>-</v>
          </cell>
          <cell r="L12" t="str">
            <v>-</v>
          </cell>
          <cell r="M12">
            <v>36900</v>
          </cell>
          <cell r="O12" t="str">
            <v>-</v>
          </cell>
          <cell r="Q12" t="str">
            <v>Đạt</v>
          </cell>
          <cell r="R12" t="str">
            <v>-</v>
          </cell>
          <cell r="S12" t="str">
            <v>-</v>
          </cell>
          <cell r="T12" t="str">
            <v>-</v>
          </cell>
          <cell r="U12" t="str">
            <v>-</v>
          </cell>
          <cell r="V12" t="str">
            <v>-</v>
          </cell>
          <cell r="W12" t="str">
            <v>-</v>
          </cell>
          <cell r="X12" t="str">
            <v>-</v>
          </cell>
          <cell r="Y12" t="str">
            <v>-</v>
          </cell>
          <cell r="Z12" t="str">
            <v>-</v>
          </cell>
          <cell r="AA12" t="str">
            <v>-</v>
          </cell>
          <cell r="AB12" t="str">
            <v>Đạt</v>
          </cell>
          <cell r="AC12" t="str">
            <v>-</v>
          </cell>
          <cell r="AD12" t="str">
            <v>-</v>
          </cell>
          <cell r="AE12" t="str">
            <v>-</v>
          </cell>
          <cell r="AF12" t="str">
            <v>Hoàn thành</v>
          </cell>
          <cell r="AG12">
            <v>8</v>
          </cell>
          <cell r="AH12" t="str">
            <v>-</v>
          </cell>
          <cell r="AJ12" t="str">
            <v/>
          </cell>
          <cell r="AK12" t="str">
            <v>* Thuốc viên nén, viên bao, viên nang cứng, thuốc bột.</v>
          </cell>
          <cell r="AL12" t="str">
            <v>\</v>
          </cell>
          <cell r="AM12" t="str">
            <v>\</v>
          </cell>
          <cell r="AN12" t="str">
            <v>\</v>
          </cell>
          <cell r="AO12" t="str">
            <v>\</v>
          </cell>
          <cell r="AP12" t="str">
            <v>\</v>
          </cell>
          <cell r="AQ12" t="str">
            <v>\</v>
          </cell>
          <cell r="AR12" t="str">
            <v>\</v>
          </cell>
          <cell r="AS12" t="str">
            <v>\</v>
          </cell>
          <cell r="AT12" t="str">
            <v>Hoàn thành</v>
          </cell>
          <cell r="AU12" t="str">
            <v>Hoàn thành</v>
          </cell>
          <cell r="AV12" t="str">
            <v>Hoàn thành</v>
          </cell>
          <cell r="AW12" t="str">
            <v>Hoàn thành</v>
          </cell>
          <cell r="AX12" t="str">
            <v>Hoàn thành</v>
          </cell>
          <cell r="AY12" t="str">
            <v>Hoàn thành</v>
          </cell>
          <cell r="AZ12" t="str">
            <v>Hoàn thành</v>
          </cell>
          <cell r="BA12" t="str">
            <v>Hoàn thành</v>
          </cell>
          <cell r="BB12" t="str">
            <v>Chờ cấp giấy ĐĐKKDD</v>
          </cell>
          <cell r="BY12" t="str">
            <v>04/2001/CN-QLD</v>
          </cell>
          <cell r="BZ12" t="str">
            <v/>
          </cell>
          <cell r="CA12" t="str">
            <v/>
          </cell>
          <cell r="CB12">
            <v>8</v>
          </cell>
          <cell r="CC12">
            <v>9</v>
          </cell>
          <cell r="CD12">
            <v>37085</v>
          </cell>
          <cell r="CE12">
            <v>-185</v>
          </cell>
        </row>
        <row r="13">
          <cell r="A13">
            <v>9</v>
          </cell>
          <cell r="B13" t="str">
            <v>GMP</v>
          </cell>
          <cell r="C13">
            <v>1</v>
          </cell>
          <cell r="D13" t="str">
            <v>A</v>
          </cell>
          <cell r="E13" t="str">
            <v>Thuốc viên nén, viên nang cứng, vi nang, thuốc bột.</v>
          </cell>
          <cell r="F13" t="str">
            <v>3P</v>
          </cell>
          <cell r="G13" t="str">
            <v>Tái</v>
          </cell>
          <cell r="H13" t="str">
            <v>-</v>
          </cell>
          <cell r="I13" t="str">
            <v>-</v>
          </cell>
          <cell r="J13" t="str">
            <v>-</v>
          </cell>
          <cell r="K13" t="str">
            <v>-</v>
          </cell>
          <cell r="L13" t="str">
            <v>-</v>
          </cell>
          <cell r="M13">
            <v>36341</v>
          </cell>
          <cell r="O13" t="str">
            <v>-</v>
          </cell>
          <cell r="Q13" t="str">
            <v>Đạt</v>
          </cell>
          <cell r="S13" t="str">
            <v>-</v>
          </cell>
          <cell r="T13" t="str">
            <v>-</v>
          </cell>
          <cell r="X13" t="str">
            <v>-</v>
          </cell>
          <cell r="Y13" t="str">
            <v>-</v>
          </cell>
          <cell r="Z13" t="str">
            <v>-</v>
          </cell>
          <cell r="AA13" t="str">
            <v>-</v>
          </cell>
          <cell r="AB13" t="str">
            <v>Đạt</v>
          </cell>
          <cell r="AF13" t="str">
            <v>Hoàn thành</v>
          </cell>
          <cell r="AG13">
            <v>9</v>
          </cell>
          <cell r="AJ13" t="str">
            <v/>
          </cell>
          <cell r="AK13" t="str">
            <v>* Thuốc viên nén, viên nang cứng, vi nang, thuốc bột.</v>
          </cell>
          <cell r="AL13" t="str">
            <v>\</v>
          </cell>
          <cell r="AM13" t="str">
            <v>\</v>
          </cell>
          <cell r="AN13" t="str">
            <v>\</v>
          </cell>
          <cell r="AO13" t="str">
            <v>\</v>
          </cell>
          <cell r="AP13" t="str">
            <v>\</v>
          </cell>
          <cell r="AQ13" t="str">
            <v>\</v>
          </cell>
          <cell r="AR13" t="str">
            <v>\</v>
          </cell>
          <cell r="AS13" t="str">
            <v>\</v>
          </cell>
          <cell r="AT13" t="str">
            <v>Hoàn thành</v>
          </cell>
          <cell r="AU13" t="str">
            <v>Hoàn thành</v>
          </cell>
          <cell r="AV13" t="str">
            <v>Hoàn thành</v>
          </cell>
          <cell r="AW13" t="str">
            <v>Hoàn thành</v>
          </cell>
          <cell r="AX13" t="str">
            <v>Chờ cơ sở nộp báo cáo khắc phục lần 2 ...</v>
          </cell>
          <cell r="AY13" t="str">
            <v>Hoàn thành</v>
          </cell>
          <cell r="AZ13" t="str">
            <v>Hoàn thành</v>
          </cell>
          <cell r="BA13" t="str">
            <v>Hoàn thành</v>
          </cell>
          <cell r="BB13" t="str">
            <v>Chờ cấp giấy ĐĐKKDD</v>
          </cell>
          <cell r="BY13" t="str">
            <v>04/1999/CN-QLD</v>
          </cell>
          <cell r="BZ13" t="str">
            <v/>
          </cell>
          <cell r="CA13" t="str">
            <v/>
          </cell>
          <cell r="CB13">
            <v>9</v>
          </cell>
          <cell r="CC13">
            <v>10</v>
          </cell>
          <cell r="CD13">
            <v>36925</v>
          </cell>
          <cell r="CE13">
            <v>-584</v>
          </cell>
        </row>
        <row r="14">
          <cell r="A14">
            <v>10</v>
          </cell>
          <cell r="B14" t="str">
            <v>GMP</v>
          </cell>
          <cell r="C14">
            <v>1</v>
          </cell>
          <cell r="D14" t="str">
            <v>A</v>
          </cell>
          <cell r="E14" t="str">
            <v>Thuốc viên nén, viên bao, viên nang cứng, thuốc bột.</v>
          </cell>
          <cell r="F14" t="str">
            <v>3P</v>
          </cell>
          <cell r="G14" t="str">
            <v>Tái</v>
          </cell>
          <cell r="H14" t="str">
            <v>-</v>
          </cell>
          <cell r="I14" t="str">
            <v>-</v>
          </cell>
          <cell r="J14" t="str">
            <v>-</v>
          </cell>
          <cell r="K14" t="str">
            <v>-</v>
          </cell>
          <cell r="L14" t="str">
            <v>-</v>
          </cell>
          <cell r="M14">
            <v>36189</v>
          </cell>
          <cell r="O14" t="str">
            <v>-</v>
          </cell>
          <cell r="Q14" t="str">
            <v>Đạt</v>
          </cell>
          <cell r="S14" t="str">
            <v>-</v>
          </cell>
          <cell r="T14" t="str">
            <v>-</v>
          </cell>
          <cell r="X14" t="str">
            <v>-</v>
          </cell>
          <cell r="Y14" t="str">
            <v>-</v>
          </cell>
          <cell r="Z14" t="str">
            <v>-</v>
          </cell>
          <cell r="AA14" t="str">
            <v>-</v>
          </cell>
          <cell r="AB14" t="str">
            <v>Đạt</v>
          </cell>
          <cell r="AF14" t="str">
            <v>Hoàn thành</v>
          </cell>
          <cell r="AG14">
            <v>10</v>
          </cell>
          <cell r="AJ14" t="str">
            <v/>
          </cell>
          <cell r="AK14" t="str">
            <v>* Thuốc viên nén, viên bao, viên nang cứng, thuốc bột.</v>
          </cell>
          <cell r="AL14" t="str">
            <v>\</v>
          </cell>
          <cell r="AM14" t="str">
            <v>\</v>
          </cell>
          <cell r="AN14" t="str">
            <v>\</v>
          </cell>
          <cell r="AO14" t="str">
            <v>\</v>
          </cell>
          <cell r="AP14" t="str">
            <v>\</v>
          </cell>
          <cell r="AQ14" t="str">
            <v>\</v>
          </cell>
          <cell r="AR14" t="str">
            <v>\</v>
          </cell>
          <cell r="AS14" t="str">
            <v>\</v>
          </cell>
          <cell r="AT14" t="str">
            <v>Hoàn thành</v>
          </cell>
          <cell r="AU14" t="str">
            <v>Hoàn thành</v>
          </cell>
          <cell r="AV14" t="str">
            <v>Hoàn thành</v>
          </cell>
          <cell r="AW14" t="str">
            <v>Hoàn thành</v>
          </cell>
          <cell r="AX14" t="str">
            <v>Chờ cơ sở nộp báo cáo khắc phục lần 2 ...</v>
          </cell>
          <cell r="AY14" t="str">
            <v>Hoàn thành</v>
          </cell>
          <cell r="AZ14" t="str">
            <v>Hoàn thành</v>
          </cell>
          <cell r="BA14" t="str">
            <v>Hoàn thành</v>
          </cell>
          <cell r="BB14" t="str">
            <v>Chờ cấp giấy ĐĐKKDD</v>
          </cell>
          <cell r="BY14" t="str">
            <v>02/1999/CN-QLD</v>
          </cell>
          <cell r="BZ14" t="str">
            <v/>
          </cell>
          <cell r="CA14" t="str">
            <v/>
          </cell>
          <cell r="CB14">
            <v>10</v>
          </cell>
          <cell r="CC14">
            <v>11</v>
          </cell>
          <cell r="CD14">
            <v>36326</v>
          </cell>
          <cell r="CE14">
            <v>-137</v>
          </cell>
        </row>
        <row r="15">
          <cell r="A15">
            <v>11</v>
          </cell>
          <cell r="B15" t="str">
            <v>GMP</v>
          </cell>
          <cell r="C15">
            <v>1</v>
          </cell>
          <cell r="D15" t="str">
            <v>A</v>
          </cell>
          <cell r="E15" t="str">
            <v>Thuốc viên nén, viên bao, viên nang cứng, thuốc bột.</v>
          </cell>
          <cell r="F15" t="str">
            <v>3P</v>
          </cell>
          <cell r="G15" t="str">
            <v>Tái</v>
          </cell>
          <cell r="H15" t="str">
            <v>-</v>
          </cell>
          <cell r="I15" t="str">
            <v>-</v>
          </cell>
          <cell r="J15" t="str">
            <v>-</v>
          </cell>
          <cell r="K15" t="str">
            <v>-</v>
          </cell>
          <cell r="L15" t="str">
            <v>-</v>
          </cell>
          <cell r="M15">
            <v>35587</v>
          </cell>
          <cell r="O15" t="str">
            <v>-</v>
          </cell>
          <cell r="Q15" t="str">
            <v>Đạt</v>
          </cell>
          <cell r="S15" t="str">
            <v>-</v>
          </cell>
          <cell r="T15" t="str">
            <v>-</v>
          </cell>
          <cell r="X15" t="str">
            <v>-</v>
          </cell>
          <cell r="Y15" t="str">
            <v>-</v>
          </cell>
          <cell r="Z15" t="str">
            <v>-</v>
          </cell>
          <cell r="AA15" t="str">
            <v>-</v>
          </cell>
          <cell r="AB15" t="str">
            <v>Đạt</v>
          </cell>
          <cell r="AF15" t="str">
            <v>Hoàn thành</v>
          </cell>
          <cell r="AG15">
            <v>11</v>
          </cell>
          <cell r="AJ15" t="str">
            <v/>
          </cell>
          <cell r="AK15" t="str">
            <v>* Thuốc viên nén, viên bao, viên nang cứng, thuốc bột.</v>
          </cell>
          <cell r="AL15" t="str">
            <v>\</v>
          </cell>
          <cell r="AM15" t="str">
            <v>\</v>
          </cell>
          <cell r="AN15" t="str">
            <v>\</v>
          </cell>
          <cell r="AO15" t="str">
            <v>\</v>
          </cell>
          <cell r="AP15" t="str">
            <v>\</v>
          </cell>
          <cell r="AQ15" t="str">
            <v>\</v>
          </cell>
          <cell r="AR15" t="str">
            <v>\</v>
          </cell>
          <cell r="AS15" t="str">
            <v>\</v>
          </cell>
          <cell r="AT15" t="str">
            <v>Hoàn thành</v>
          </cell>
          <cell r="AU15" t="str">
            <v>Hoàn thành</v>
          </cell>
          <cell r="AV15" t="str">
            <v>Hoàn thành</v>
          </cell>
          <cell r="AW15" t="str">
            <v>Hoàn thành</v>
          </cell>
          <cell r="AX15" t="str">
            <v>Chờ cơ sở nộp báo cáo khắc phục lần 2 ...</v>
          </cell>
          <cell r="AY15" t="str">
            <v>Hoàn thành</v>
          </cell>
          <cell r="AZ15" t="str">
            <v>Hoàn thành</v>
          </cell>
          <cell r="BA15" t="str">
            <v>Hoàn thành</v>
          </cell>
          <cell r="BB15" t="str">
            <v>Chờ cấp giấy ĐĐKKDD</v>
          </cell>
          <cell r="BY15" t="str">
            <v>15/QLD-CN</v>
          </cell>
          <cell r="BZ15" t="str">
            <v/>
          </cell>
          <cell r="CA15" t="str">
            <v/>
          </cell>
          <cell r="CB15">
            <v>11</v>
          </cell>
          <cell r="CC15" t="str">
            <v>-</v>
          </cell>
          <cell r="CD15" t="str">
            <v>-</v>
          </cell>
          <cell r="CE15" t="str">
            <v>-</v>
          </cell>
        </row>
        <row r="16">
          <cell r="A16">
            <v>12</v>
          </cell>
          <cell r="B16" t="str">
            <v>GMP</v>
          </cell>
          <cell r="C16">
            <v>2</v>
          </cell>
          <cell r="D16" t="str">
            <v>B</v>
          </cell>
          <cell r="E16" t="str">
            <v>* Thuốc chứa kháng sinh nhóm Cephalosporin: Thuốc bột pha tiêm, thuốc viên nén, viên bao phim, viên nang cứng, thuốc bột, thuốc cốm;_x000D_
* Thuốc chứa kháng sinh nhóm Penicillin: Thuốc bột pha tiêm.</v>
          </cell>
          <cell r="F16" t="str">
            <v>WHO-GMP</v>
          </cell>
          <cell r="G16" t="str">
            <v>Kiểm soát thay đổi</v>
          </cell>
          <cell r="H16">
            <v>43188</v>
          </cell>
          <cell r="I16" t="str">
            <v>CV đến 3930</v>
          </cell>
          <cell r="J16">
            <v>43200</v>
          </cell>
          <cell r="K16" t="str">
            <v>Hà Hoàng Phương</v>
          </cell>
          <cell r="L16" t="str">
            <v>Đạt</v>
          </cell>
          <cell r="M16">
            <v>43230</v>
          </cell>
          <cell r="N16" t="str">
            <v>-</v>
          </cell>
          <cell r="O16">
            <v>43230</v>
          </cell>
          <cell r="P16" t="str">
            <v>Lê Thị Cẩm Hương, Hà Hoàng Phương</v>
          </cell>
          <cell r="Q16" t="str">
            <v>Đạt</v>
          </cell>
          <cell r="R16" t="str">
            <v>-</v>
          </cell>
          <cell r="S16" t="str">
            <v>-</v>
          </cell>
          <cell r="T16" t="str">
            <v>-</v>
          </cell>
          <cell r="U16" t="str">
            <v>-</v>
          </cell>
          <cell r="V16" t="str">
            <v>-</v>
          </cell>
          <cell r="W16" t="str">
            <v>-</v>
          </cell>
          <cell r="X16" t="str">
            <v>-</v>
          </cell>
          <cell r="Y16" t="str">
            <v>-</v>
          </cell>
          <cell r="Z16" t="str">
            <v>-</v>
          </cell>
          <cell r="AA16" t="str">
            <v>-</v>
          </cell>
          <cell r="AB16" t="str">
            <v>Đạt</v>
          </cell>
          <cell r="AC16" t="str">
            <v>-</v>
          </cell>
          <cell r="AD16" t="str">
            <v>-</v>
          </cell>
          <cell r="AE16" t="str">
            <v>-</v>
          </cell>
          <cell r="AF16" t="str">
            <v>Hoàn thành</v>
          </cell>
          <cell r="AG16" t="str">
            <v>-</v>
          </cell>
          <cell r="AH16" t="str">
            <v>Nâng cấp, mở rộng dây chuyền thuốc tiêm bột Cephalosporin._x000D_
CV số 14250/QLD-CL ngày 25/07/2018 đồng ý với thay đổi.</v>
          </cell>
          <cell r="AJ16" t="str">
            <v/>
          </cell>
          <cell r="AK16" t="str">
            <v>* Cephalosporin (viên, cốm, bột uống, tiêm bột)
* Penicillin (tiêm bột)</v>
          </cell>
          <cell r="AL16">
            <v>12</v>
          </cell>
          <cell r="AM16">
            <v>42</v>
          </cell>
          <cell r="AN16">
            <v>0</v>
          </cell>
          <cell r="AO16" t="str">
            <v>\</v>
          </cell>
          <cell r="AP16" t="str">
            <v>\</v>
          </cell>
          <cell r="AQ16" t="str">
            <v>\</v>
          </cell>
          <cell r="AR16" t="str">
            <v>\</v>
          </cell>
          <cell r="AS16" t="str">
            <v>\</v>
          </cell>
          <cell r="AT16" t="str">
            <v>Hoàn thành</v>
          </cell>
          <cell r="AU16" t="str">
            <v>Hoàn thành</v>
          </cell>
          <cell r="AV16" t="str">
            <v>Hoàn thành</v>
          </cell>
          <cell r="AW16" t="str">
            <v>Hoàn thành</v>
          </cell>
          <cell r="AX16" t="str">
            <v>Hoàn thành</v>
          </cell>
          <cell r="AY16" t="str">
            <v>Hoàn thành</v>
          </cell>
          <cell r="AZ16" t="str">
            <v>Hoàn thành</v>
          </cell>
          <cell r="BA16" t="str">
            <v>Hoàn thành</v>
          </cell>
          <cell r="BB16" t="str">
            <v>Hoàn thành</v>
          </cell>
          <cell r="BC16" t="str">
            <v>x</v>
          </cell>
          <cell r="BI16" t="str">
            <v>P C</v>
          </cell>
          <cell r="BK16" t="str">
            <v>C</v>
          </cell>
          <cell r="BY16" t="str">
            <v/>
          </cell>
          <cell r="BZ16" t="str">
            <v/>
          </cell>
          <cell r="CA16" t="str">
            <v/>
          </cell>
          <cell r="CB16" t="str">
            <v>-</v>
          </cell>
          <cell r="CC16">
            <v>12</v>
          </cell>
          <cell r="CD16">
            <v>43581</v>
          </cell>
          <cell r="CE16">
            <v>-351</v>
          </cell>
        </row>
        <row r="17">
          <cell r="A17">
            <v>13</v>
          </cell>
          <cell r="B17" t="str">
            <v>GMP</v>
          </cell>
          <cell r="C17">
            <v>2</v>
          </cell>
          <cell r="D17" t="str">
            <v>B</v>
          </cell>
          <cell r="E17" t="str">
            <v>* Thuốc chứa kháng sinh nhóm Cephalosporin: Thuốc bột pha tiêm, thuốc viên nén, viên bao phim, viên nang cứng, thuốc bột, thuốc cốm;_x000D_
* Thuốc chứa kháng sinh nhóm Penicillin: Thuốc bột pha tiêm.</v>
          </cell>
          <cell r="F17" t="str">
            <v>WHO-GMP</v>
          </cell>
          <cell r="G17" t="str">
            <v>Tái</v>
          </cell>
          <cell r="H17">
            <v>42425</v>
          </cell>
          <cell r="I17" t="str">
            <v>05/GPs</v>
          </cell>
          <cell r="J17">
            <v>42472</v>
          </cell>
          <cell r="K17" t="str">
            <v>Nguyễn Anh Đào</v>
          </cell>
          <cell r="L17" t="str">
            <v>Đạt</v>
          </cell>
          <cell r="M17" t="str">
            <v>11-12/03/2016</v>
          </cell>
          <cell r="N17" t="str">
            <v>64/QĐ-QLD ngày 08/03/2016</v>
          </cell>
          <cell r="O17">
            <v>42454</v>
          </cell>
          <cell r="P17" t="str">
            <v>Lê Thị Cẩm Hương, Hà Hoàng Phương, Hà Diệu Ly, Quán Thị Lệ Hằng</v>
          </cell>
          <cell r="Q17" t="str">
            <v>B</v>
          </cell>
          <cell r="R17" t="str">
            <v>-</v>
          </cell>
          <cell r="S17">
            <v>42465</v>
          </cell>
          <cell r="T17">
            <v>42470</v>
          </cell>
          <cell r="U17" t="str">
            <v>-</v>
          </cell>
          <cell r="V17" t="str">
            <v>-</v>
          </cell>
          <cell r="W17" t="str">
            <v>-</v>
          </cell>
          <cell r="X17" t="str">
            <v>Hà Hoàng Phương</v>
          </cell>
          <cell r="Y17" t="str">
            <v>-</v>
          </cell>
          <cell r="Z17" t="str">
            <v>-</v>
          </cell>
          <cell r="AA17" t="str">
            <v>-</v>
          </cell>
          <cell r="AB17" t="str">
            <v>Đạt</v>
          </cell>
          <cell r="AC17" t="str">
            <v>-</v>
          </cell>
          <cell r="AD17" t="str">
            <v>-</v>
          </cell>
          <cell r="AE17" t="str">
            <v>-</v>
          </cell>
          <cell r="AF17" t="str">
            <v>Hoàn thành</v>
          </cell>
          <cell r="AG17">
            <v>12</v>
          </cell>
          <cell r="AH17" t="str">
            <v>-</v>
          </cell>
          <cell r="AJ17" t="str">
            <v/>
          </cell>
          <cell r="AK17" t="str">
            <v>* Cephalosporin (viên, cốm, bột uống, tiêm bột)
* Penicillin (tiêm bột)</v>
          </cell>
          <cell r="AL17">
            <v>47</v>
          </cell>
          <cell r="AM17">
            <v>15</v>
          </cell>
          <cell r="AN17">
            <v>13</v>
          </cell>
          <cell r="AO17">
            <v>24</v>
          </cell>
          <cell r="AP17">
            <v>5</v>
          </cell>
          <cell r="AQ17" t="str">
            <v>\</v>
          </cell>
          <cell r="AR17">
            <v>16</v>
          </cell>
          <cell r="AS17" t="str">
            <v>\</v>
          </cell>
          <cell r="AT17" t="str">
            <v>Hoàn thành</v>
          </cell>
          <cell r="AU17" t="str">
            <v>Hoàn thành</v>
          </cell>
          <cell r="AV17" t="str">
            <v>Hoàn thành</v>
          </cell>
          <cell r="AW17" t="str">
            <v>Hoàn thành</v>
          </cell>
          <cell r="AX17" t="str">
            <v>Hoàn thành</v>
          </cell>
          <cell r="AY17" t="str">
            <v>Hoàn thành</v>
          </cell>
          <cell r="AZ17" t="str">
            <v>Hoàn thành</v>
          </cell>
          <cell r="BA17" t="str">
            <v>Hoàn thành</v>
          </cell>
          <cell r="BB17" t="str">
            <v>Hoàn thành</v>
          </cell>
          <cell r="BY17" t="str">
            <v>160/GCN-QLD</v>
          </cell>
          <cell r="BZ17">
            <v>67</v>
          </cell>
          <cell r="CA17" t="str">
            <v>123/ĐKKDD-BYT</v>
          </cell>
          <cell r="CB17">
            <v>12</v>
          </cell>
          <cell r="CC17">
            <v>13</v>
          </cell>
          <cell r="CD17">
            <v>42468</v>
          </cell>
          <cell r="CE17">
            <v>-28</v>
          </cell>
        </row>
        <row r="18">
          <cell r="A18">
            <v>14</v>
          </cell>
          <cell r="B18" t="str">
            <v>GMP</v>
          </cell>
          <cell r="C18">
            <v>2</v>
          </cell>
          <cell r="D18" t="str">
            <v>B</v>
          </cell>
          <cell r="E18" t="str">
            <v>* Thuốc chứa kháng sinh nhóm Cephalosporin: thuốc bột pha tiêm, thuốc viên nén, viên bao phim, viên nang cứng, thuốc bột, thuốc cốm;_x000D_
* Thuốc chứa kháng sinh nhóm Penicillin: thuốc bột pha tiêm.</v>
          </cell>
          <cell r="F18" t="str">
            <v>WHO-GMP</v>
          </cell>
          <cell r="G18" t="str">
            <v>Tái</v>
          </cell>
          <cell r="H18" t="str">
            <v>-</v>
          </cell>
          <cell r="I18" t="str">
            <v>-</v>
          </cell>
          <cell r="J18" t="str">
            <v>-</v>
          </cell>
          <cell r="K18" t="str">
            <v>-</v>
          </cell>
          <cell r="L18" t="str">
            <v>-</v>
          </cell>
          <cell r="M18">
            <v>41355</v>
          </cell>
          <cell r="N18" t="str">
            <v>43/QĐ-QLD ngày 19/03/2013</v>
          </cell>
          <cell r="O18">
            <v>41355</v>
          </cell>
          <cell r="P18" t="str">
            <v>Nguyễn Văn Viên, Đỗ Thị Thu Hương</v>
          </cell>
          <cell r="Q18" t="str">
            <v>Đạt</v>
          </cell>
          <cell r="R18" t="str">
            <v>-</v>
          </cell>
          <cell r="S18" t="str">
            <v>-</v>
          </cell>
          <cell r="T18" t="str">
            <v>-</v>
          </cell>
          <cell r="U18" t="str">
            <v>-</v>
          </cell>
          <cell r="V18" t="str">
            <v>-</v>
          </cell>
          <cell r="W18" t="str">
            <v>-</v>
          </cell>
          <cell r="X18" t="str">
            <v>-</v>
          </cell>
          <cell r="Y18" t="str">
            <v>-</v>
          </cell>
          <cell r="Z18" t="str">
            <v>-</v>
          </cell>
          <cell r="AA18" t="str">
            <v>-</v>
          </cell>
          <cell r="AB18" t="str">
            <v>Đạt</v>
          </cell>
          <cell r="AC18" t="str">
            <v>-</v>
          </cell>
          <cell r="AD18" t="str">
            <v>-</v>
          </cell>
          <cell r="AE18" t="str">
            <v>-</v>
          </cell>
          <cell r="AF18" t="str">
            <v>Hoàn thành</v>
          </cell>
          <cell r="AG18">
            <v>13</v>
          </cell>
          <cell r="AH18" t="str">
            <v>-</v>
          </cell>
          <cell r="AJ18" t="str">
            <v/>
          </cell>
          <cell r="AK18" t="str">
            <v>* Cephalosporin (viên, cốm, bột uống, tiêm bột)
* Penicillin (tiêm bột)</v>
          </cell>
          <cell r="AL18" t="str">
            <v>\</v>
          </cell>
          <cell r="AM18" t="str">
            <v>\</v>
          </cell>
          <cell r="AN18">
            <v>0</v>
          </cell>
          <cell r="AO18" t="str">
            <v>\</v>
          </cell>
          <cell r="AP18" t="str">
            <v>\</v>
          </cell>
          <cell r="AQ18" t="str">
            <v>\</v>
          </cell>
          <cell r="AR18">
            <v>17</v>
          </cell>
          <cell r="AS18" t="str">
            <v>\</v>
          </cell>
          <cell r="AT18" t="str">
            <v>Hoàn thành</v>
          </cell>
          <cell r="AU18" t="str">
            <v>Hoàn thành</v>
          </cell>
          <cell r="AV18" t="str">
            <v>Hoàn thành</v>
          </cell>
          <cell r="AW18" t="str">
            <v>Hoàn thành</v>
          </cell>
          <cell r="AX18" t="str">
            <v>Hoàn thành</v>
          </cell>
          <cell r="AY18" t="str">
            <v>Hoàn thành</v>
          </cell>
          <cell r="AZ18" t="str">
            <v>Hoàn thành</v>
          </cell>
          <cell r="BA18" t="str">
            <v>Hoàn thành</v>
          </cell>
          <cell r="BB18" t="str">
            <v>Chờ cấp giấy ĐĐKKDD</v>
          </cell>
          <cell r="BY18" t="str">
            <v>74/GCN-QLD</v>
          </cell>
          <cell r="BZ18" t="str">
            <v/>
          </cell>
          <cell r="CA18" t="str">
            <v/>
          </cell>
          <cell r="CB18">
            <v>13</v>
          </cell>
          <cell r="CC18">
            <v>14</v>
          </cell>
          <cell r="CD18">
            <v>41553</v>
          </cell>
          <cell r="CE18">
            <v>-198</v>
          </cell>
        </row>
        <row r="19">
          <cell r="A19">
            <v>15</v>
          </cell>
          <cell r="B19" t="str">
            <v>GMP</v>
          </cell>
          <cell r="C19">
            <v>2</v>
          </cell>
          <cell r="D19" t="str">
            <v>B</v>
          </cell>
          <cell r="E19" t="str">
            <v>* Thuốc chứa kháng sinh nhóm Cephalosporin: thuốc bột pha tiêm.</v>
          </cell>
          <cell r="F19" t="str">
            <v>WHO-GMP</v>
          </cell>
          <cell r="G19" t="str">
            <v>Mới</v>
          </cell>
          <cell r="H19" t="str">
            <v>-</v>
          </cell>
          <cell r="I19" t="str">
            <v>-</v>
          </cell>
          <cell r="J19" t="str">
            <v>-</v>
          </cell>
          <cell r="K19" t="str">
            <v>-</v>
          </cell>
          <cell r="L19" t="str">
            <v>-</v>
          </cell>
          <cell r="M19">
            <v>40410</v>
          </cell>
          <cell r="O19" t="str">
            <v>-</v>
          </cell>
          <cell r="P19" t="str">
            <v>-</v>
          </cell>
          <cell r="Q19" t="str">
            <v>Đạt</v>
          </cell>
          <cell r="R19" t="str">
            <v>-</v>
          </cell>
          <cell r="S19">
            <v>40422</v>
          </cell>
          <cell r="T19" t="str">
            <v>-</v>
          </cell>
          <cell r="U19" t="str">
            <v>-</v>
          </cell>
          <cell r="V19" t="str">
            <v>-</v>
          </cell>
          <cell r="W19" t="str">
            <v>-</v>
          </cell>
          <cell r="X19" t="str">
            <v>-</v>
          </cell>
          <cell r="Y19" t="str">
            <v>-</v>
          </cell>
          <cell r="Z19" t="str">
            <v>-</v>
          </cell>
          <cell r="AA19" t="str">
            <v>-</v>
          </cell>
          <cell r="AB19" t="str">
            <v>Đạt</v>
          </cell>
          <cell r="AC19" t="str">
            <v>-</v>
          </cell>
          <cell r="AD19" t="str">
            <v>-</v>
          </cell>
          <cell r="AE19" t="str">
            <v>-</v>
          </cell>
          <cell r="AF19" t="str">
            <v>Hoàn thành</v>
          </cell>
          <cell r="AG19">
            <v>14</v>
          </cell>
          <cell r="AH19" t="str">
            <v>-</v>
          </cell>
          <cell r="AJ19" t="str">
            <v/>
          </cell>
          <cell r="AK19" t="str">
            <v>* Cephalosporin (tiêm bột)</v>
          </cell>
          <cell r="AL19" t="str">
            <v>\</v>
          </cell>
          <cell r="AM19" t="str">
            <v>\</v>
          </cell>
          <cell r="AN19" t="str">
            <v>\</v>
          </cell>
          <cell r="AO19">
            <v>12</v>
          </cell>
          <cell r="AP19" t="str">
            <v>\</v>
          </cell>
          <cell r="AQ19" t="str">
            <v>\</v>
          </cell>
          <cell r="AR19" t="str">
            <v>\</v>
          </cell>
          <cell r="AS19" t="str">
            <v>\</v>
          </cell>
          <cell r="AT19" t="str">
            <v>Hoàn thành</v>
          </cell>
          <cell r="AU19" t="str">
            <v>Hoàn thành</v>
          </cell>
          <cell r="AV19" t="str">
            <v>Hoàn thành</v>
          </cell>
          <cell r="AW19" t="str">
            <v>Hoàn thành</v>
          </cell>
          <cell r="AX19" t="str">
            <v>Hoàn thành</v>
          </cell>
          <cell r="AY19" t="str">
            <v>Hoàn thành</v>
          </cell>
          <cell r="AZ19" t="str">
            <v>Hoàn thành</v>
          </cell>
          <cell r="BA19" t="str">
            <v>Hoàn thành</v>
          </cell>
          <cell r="BB19" t="str">
            <v>Chờ cấp giấy ĐĐKKDD</v>
          </cell>
          <cell r="BY19" t="str">
            <v>323/GCN-QLD</v>
          </cell>
          <cell r="BZ19" t="str">
            <v/>
          </cell>
          <cell r="CA19" t="str">
            <v/>
          </cell>
          <cell r="CB19">
            <v>14</v>
          </cell>
          <cell r="CC19">
            <v>15</v>
          </cell>
          <cell r="CD19">
            <v>41513</v>
          </cell>
          <cell r="CE19">
            <v>-1103</v>
          </cell>
        </row>
        <row r="20">
          <cell r="A20">
            <v>16</v>
          </cell>
          <cell r="B20" t="str">
            <v>GMP</v>
          </cell>
          <cell r="C20">
            <v>2</v>
          </cell>
          <cell r="D20" t="str">
            <v>B</v>
          </cell>
          <cell r="E20" t="str">
            <v>* Thuốc chứa kháng sinh nhóm Cephalosporin: thuốc viên nén, viên bao, viên nang cứng, thuốc bột, thuốc cốm.</v>
          </cell>
          <cell r="F20" t="str">
            <v>WHO-GMP</v>
          </cell>
          <cell r="G20" t="str">
            <v>Mới</v>
          </cell>
          <cell r="H20" t="str">
            <v>-</v>
          </cell>
          <cell r="I20" t="str">
            <v>-</v>
          </cell>
          <cell r="J20" t="str">
            <v>-</v>
          </cell>
          <cell r="K20" t="str">
            <v>-</v>
          </cell>
          <cell r="L20" t="str">
            <v>-</v>
          </cell>
          <cell r="M20">
            <v>40410</v>
          </cell>
          <cell r="O20" t="str">
            <v>-</v>
          </cell>
          <cell r="P20" t="str">
            <v>-</v>
          </cell>
          <cell r="Q20" t="str">
            <v>Đạt</v>
          </cell>
          <cell r="S20" t="str">
            <v>-</v>
          </cell>
          <cell r="T20" t="str">
            <v>-</v>
          </cell>
          <cell r="X20" t="str">
            <v>-</v>
          </cell>
          <cell r="Y20" t="str">
            <v>-</v>
          </cell>
          <cell r="Z20" t="str">
            <v>-</v>
          </cell>
          <cell r="AA20" t="str">
            <v>-</v>
          </cell>
          <cell r="AB20" t="str">
            <v>Đạt</v>
          </cell>
          <cell r="AC20" t="str">
            <v>-</v>
          </cell>
          <cell r="AD20" t="str">
            <v>-</v>
          </cell>
          <cell r="AE20" t="str">
            <v>-</v>
          </cell>
          <cell r="AF20" t="str">
            <v>Hoàn thành</v>
          </cell>
          <cell r="AG20">
            <v>15</v>
          </cell>
          <cell r="AH20" t="str">
            <v>-</v>
          </cell>
          <cell r="AJ20" t="str">
            <v/>
          </cell>
          <cell r="AK20" t="str">
            <v>* Cephalosporin (viên, cốm, bột uống)</v>
          </cell>
          <cell r="AL20" t="str">
            <v>\</v>
          </cell>
          <cell r="AM20" t="str">
            <v>\</v>
          </cell>
          <cell r="AN20" t="str">
            <v>\</v>
          </cell>
          <cell r="AO20" t="str">
            <v>\</v>
          </cell>
          <cell r="AP20" t="str">
            <v>\</v>
          </cell>
          <cell r="AQ20" t="str">
            <v>\</v>
          </cell>
          <cell r="AR20" t="str">
            <v>\</v>
          </cell>
          <cell r="AS20" t="str">
            <v>\</v>
          </cell>
          <cell r="AT20" t="str">
            <v>Hoàn thành</v>
          </cell>
          <cell r="AU20" t="str">
            <v>Hoàn thành</v>
          </cell>
          <cell r="AV20" t="str">
            <v>Hoàn thành</v>
          </cell>
          <cell r="AW20" t="str">
            <v>Hoàn thành</v>
          </cell>
          <cell r="AX20" t="str">
            <v>Chờ cơ sở nộp báo cáo khắc phục lần 2 ...</v>
          </cell>
          <cell r="AY20" t="str">
            <v>Hoàn thành</v>
          </cell>
          <cell r="AZ20" t="str">
            <v>Hoàn thành</v>
          </cell>
          <cell r="BA20" t="str">
            <v>Hoàn thành</v>
          </cell>
          <cell r="BB20" t="str">
            <v>Chờ cấp giấy ĐĐKKDD</v>
          </cell>
          <cell r="BY20" t="str">
            <v>255/CN-QLD</v>
          </cell>
          <cell r="BZ20" t="str">
            <v/>
          </cell>
          <cell r="CA20" t="str">
            <v/>
          </cell>
          <cell r="CB20">
            <v>15</v>
          </cell>
          <cell r="CD20" t="str">
            <v>-</v>
          </cell>
          <cell r="CE20" t="str">
            <v>-</v>
          </cell>
        </row>
        <row r="21">
          <cell r="A21">
            <v>17</v>
          </cell>
          <cell r="B21" t="str">
            <v>GMP</v>
          </cell>
          <cell r="C21">
            <v>3</v>
          </cell>
          <cell r="D21" t="str">
            <v>A</v>
          </cell>
          <cell r="E21" t="str">
            <v>* Thuốc không vô trùng (Penicillin): Viên nang cứng; Dạng bào chế rắn khác (Thuốc bột, thuốc cốm); Viên nén (Viên nén, viên bao).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 Penicillin_x000D_
2.1.1: _x000D_
2.1.8: Thuốc bột, thuốc cốm;_x000D_
2.1.13: Viên nén, viên bao;_x000D_
2.2: _x000D_
6.1.1: 2.1;_x000D_
6.2.1: 2.1;_x000D_
7.1.2: _x000D_
7.1.3: _x000D_
7.2: _x000D_
- Penicillin:  Thuốc chứa kháng sinh nhóm Penicillin: .}*</v>
          </cell>
          <cell r="F21" t="str">
            <v>WHO-GMP</v>
          </cell>
          <cell r="G21" t="str">
            <v>Mới</v>
          </cell>
          <cell r="H21">
            <v>43031</v>
          </cell>
          <cell r="I21" t="str">
            <v>136, 137, 138/GPs</v>
          </cell>
          <cell r="J21">
            <v>43062</v>
          </cell>
          <cell r="K21" t="str">
            <v>Lê Xuân Hoành</v>
          </cell>
          <cell r="L21" t="str">
            <v>Đạt</v>
          </cell>
          <cell r="M21">
            <v>43167</v>
          </cell>
          <cell r="N21" t="str">
            <v>14/QĐ-QLD ngày 08/01/2018</v>
          </cell>
          <cell r="O21">
            <v>43167</v>
          </cell>
          <cell r="P21" t="str">
            <v>Lê Thị Cẩm Hương, Hà Hoàng Phương, Huỳnh Ngọc Duy, Trần Văn Mười</v>
          </cell>
          <cell r="Q21" t="str">
            <v>B</v>
          </cell>
          <cell r="R21" t="str">
            <v>-</v>
          </cell>
          <cell r="S21">
            <v>43175</v>
          </cell>
          <cell r="T21">
            <v>43188</v>
          </cell>
          <cell r="U21" t="str">
            <v>-</v>
          </cell>
          <cell r="V21" t="str">
            <v>-</v>
          </cell>
          <cell r="W21" t="str">
            <v>-</v>
          </cell>
          <cell r="X21" t="str">
            <v>Hà Hoàng Phương</v>
          </cell>
          <cell r="Y21" t="str">
            <v>-</v>
          </cell>
          <cell r="Z21" t="str">
            <v>-</v>
          </cell>
          <cell r="AA21" t="str">
            <v>-</v>
          </cell>
          <cell r="AB21" t="str">
            <v>Đạt</v>
          </cell>
          <cell r="AC21" t="str">
            <v>-</v>
          </cell>
          <cell r="AD21" t="str">
            <v>-</v>
          </cell>
          <cell r="AE21" t="str">
            <v>-</v>
          </cell>
          <cell r="AF21" t="str">
            <v>Hoàn thành</v>
          </cell>
          <cell r="AG21">
            <v>16</v>
          </cell>
          <cell r="AH21" t="str">
            <v>-</v>
          </cell>
          <cell r="AJ21" t="str">
            <v/>
          </cell>
          <cell r="AK21" t="str">
            <v>* Không vô trùng (Penicillin) (viên, cốm, bột uống)_x000D_
* Xuất xưởng thuốc không vô trùng. _x000D__x000D_
* Đóng gói sơ cấp_x000D_
* Đóng gói thứ cấp_x000D_
* QC</v>
          </cell>
          <cell r="AL21">
            <v>31</v>
          </cell>
          <cell r="AM21">
            <v>136</v>
          </cell>
          <cell r="AN21">
            <v>0</v>
          </cell>
          <cell r="AO21">
            <v>8</v>
          </cell>
          <cell r="AP21">
            <v>13</v>
          </cell>
          <cell r="AQ21" t="str">
            <v>\</v>
          </cell>
          <cell r="AR21">
            <v>26</v>
          </cell>
          <cell r="AS21" t="str">
            <v>\</v>
          </cell>
          <cell r="AT21" t="str">
            <v>Hoàn thành</v>
          </cell>
          <cell r="AU21" t="str">
            <v>Hoàn thành</v>
          </cell>
          <cell r="AV21" t="str">
            <v>Hoàn thành</v>
          </cell>
          <cell r="AW21" t="str">
            <v>Hoàn thành</v>
          </cell>
          <cell r="AX21" t="str">
            <v>Hoàn thành</v>
          </cell>
          <cell r="AY21" t="str">
            <v>Hoàn thành</v>
          </cell>
          <cell r="AZ21" t="str">
            <v>Hoàn thành</v>
          </cell>
          <cell r="BA21" t="str">
            <v>Hoàn thành</v>
          </cell>
          <cell r="BB21" t="str">
            <v>Hoàn thành</v>
          </cell>
          <cell r="BC21" t="str">
            <v>x</v>
          </cell>
          <cell r="BK21" t="str">
            <v>P</v>
          </cell>
          <cell r="BY21" t="str">
            <v>254/GCN-QLD</v>
          </cell>
          <cell r="BZ21">
            <v>36</v>
          </cell>
          <cell r="CA21" t="str">
            <v>80/ĐKKDD-BYT</v>
          </cell>
          <cell r="CB21">
            <v>16</v>
          </cell>
          <cell r="CC21" t="str">
            <v>-</v>
          </cell>
          <cell r="CD21" t="str">
            <v>-</v>
          </cell>
          <cell r="CE21" t="str">
            <v>-</v>
          </cell>
        </row>
        <row r="22">
          <cell r="A22">
            <v>18</v>
          </cell>
          <cell r="B22" t="str">
            <v>GMP</v>
          </cell>
          <cell r="C22">
            <v>4</v>
          </cell>
          <cell r="D22" t="str">
            <v>A</v>
          </cell>
          <cell r="E22" t="str">
            <v>* Thuốc không chứa kháng sinh nhóm β-Lactam: Thuốc nhỏ mắt, nhỏ mũi, thuốc nước uống, hỗn dịch uống, sirô, thuốc nước dùng ngoài, thuốc kem, gel, viên nang mềm.</v>
          </cell>
          <cell r="F22" t="str">
            <v>WHO-GMP</v>
          </cell>
          <cell r="G22" t="str">
            <v>Tái</v>
          </cell>
          <cell r="H22">
            <v>42622</v>
          </cell>
          <cell r="I22" t="str">
            <v>57/GPs</v>
          </cell>
          <cell r="J22" t="str">
            <v>-</v>
          </cell>
          <cell r="K22" t="str">
            <v>Nguyễn Anh Đào</v>
          </cell>
          <cell r="L22" t="str">
            <v>-</v>
          </cell>
          <cell r="M22" t="str">
            <v>26-27/09/2016</v>
          </cell>
          <cell r="N22" t="str">
            <v>444/QĐ-QLD ngày 12/09/2016</v>
          </cell>
          <cell r="O22">
            <v>42640</v>
          </cell>
          <cell r="P22" t="str">
            <v>Lê Thị Cẩm Hương, Hà Hoàng Phương, Nguyễn Anh Đào, Dương Công Minh, Lê Ngọc Minh Hạnh</v>
          </cell>
          <cell r="Q22" t="str">
            <v>B</v>
          </cell>
          <cell r="R22" t="str">
            <v>-</v>
          </cell>
          <cell r="S22">
            <v>42655</v>
          </cell>
          <cell r="T22">
            <v>42666</v>
          </cell>
          <cell r="U22" t="str">
            <v>-</v>
          </cell>
          <cell r="V22" t="str">
            <v>-</v>
          </cell>
          <cell r="W22" t="str">
            <v>-</v>
          </cell>
          <cell r="X22" t="str">
            <v>Hà Hoàng Phương</v>
          </cell>
          <cell r="Y22" t="str">
            <v>-</v>
          </cell>
          <cell r="Z22" t="str">
            <v>-</v>
          </cell>
          <cell r="AA22" t="str">
            <v>-</v>
          </cell>
          <cell r="AB22" t="str">
            <v>Đạt</v>
          </cell>
          <cell r="AC22" t="str">
            <v>-</v>
          </cell>
          <cell r="AD22" t="str">
            <v>-</v>
          </cell>
          <cell r="AE22" t="str">
            <v>-</v>
          </cell>
          <cell r="AF22" t="str">
            <v>Hoàn thành</v>
          </cell>
          <cell r="AG22">
            <v>17</v>
          </cell>
          <cell r="AH22" t="str">
            <v>-</v>
          </cell>
          <cell r="AJ22" t="str">
            <v/>
          </cell>
          <cell r="AK22" t="str">
            <v>* Non-β (viên, nang mềm, kem, gel, nước uống, nước dùng ngoài, nhỏ mắt, nhỏ mũi)</v>
          </cell>
          <cell r="AL22" t="str">
            <v>\</v>
          </cell>
          <cell r="AM22">
            <v>17</v>
          </cell>
          <cell r="AN22">
            <v>0</v>
          </cell>
          <cell r="AO22">
            <v>15</v>
          </cell>
          <cell r="AP22">
            <v>11</v>
          </cell>
          <cell r="AQ22" t="str">
            <v>\</v>
          </cell>
          <cell r="AR22">
            <v>25</v>
          </cell>
          <cell r="AS22" t="str">
            <v>\</v>
          </cell>
          <cell r="AT22" t="str">
            <v>Hoàn thành</v>
          </cell>
          <cell r="AU22" t="str">
            <v>Hoàn thành</v>
          </cell>
          <cell r="AV22" t="str">
            <v>Hoàn thành</v>
          </cell>
          <cell r="AW22" t="str">
            <v>Hoàn thành</v>
          </cell>
          <cell r="AX22" t="str">
            <v>Hoàn thành</v>
          </cell>
          <cell r="AY22" t="str">
            <v>Hoàn thành</v>
          </cell>
          <cell r="AZ22" t="str">
            <v>Hoàn thành</v>
          </cell>
          <cell r="BA22" t="str">
            <v>Hoàn thành</v>
          </cell>
          <cell r="BB22" t="str">
            <v>Hoàn thành</v>
          </cell>
          <cell r="BC22" t="str">
            <v>x</v>
          </cell>
          <cell r="BN22" t="str">
            <v>N</v>
          </cell>
          <cell r="BO22" t="str">
            <v>N</v>
          </cell>
          <cell r="BP22" t="str">
            <v>N</v>
          </cell>
          <cell r="BQ22" t="str">
            <v>N</v>
          </cell>
          <cell r="BS22" t="str">
            <v>x</v>
          </cell>
          <cell r="BY22" t="str">
            <v>549/GCN-QLD</v>
          </cell>
          <cell r="BZ22">
            <v>64</v>
          </cell>
          <cell r="CA22" t="str">
            <v>240/BYT-ĐKKDD</v>
          </cell>
          <cell r="CB22">
            <v>17</v>
          </cell>
          <cell r="CC22">
            <v>18</v>
          </cell>
          <cell r="CD22">
            <v>42661</v>
          </cell>
          <cell r="CE22">
            <v>-22</v>
          </cell>
        </row>
        <row r="23">
          <cell r="A23">
            <v>19</v>
          </cell>
          <cell r="B23" t="str">
            <v>GMP</v>
          </cell>
          <cell r="C23">
            <v>4</v>
          </cell>
          <cell r="D23" t="str">
            <v>A</v>
          </cell>
          <cell r="E23" t="str">
            <v>*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viên nang mềm, thuốc bột, thuốc cốm, viên nén sủi bọt, thuốc cốm sủi bọt, thuốc bột sủi bọt, thuốc bột và thuốc cốm pha hỗn dịch;_x000D_
* Các sản phẩm chứa kháng sinh nhóm Cephalosporin và kháng sinh nhóm Penicillin: thuốc viên nén, viên nén nhai, viên bao phim, viên bao đường, viên nang cứng, thuốc bột, thuốc cốm, thuốc bột và thuốc cốm pha hỗn dịch;_x000D_
* Các sản phẩm chứa men vi sinh: Thuốc bột, thuốc cốm, viên nang cứng.</v>
          </cell>
          <cell r="F23" t="str">
            <v>WHO-GMP</v>
          </cell>
          <cell r="G23" t="str">
            <v>Tái</v>
          </cell>
          <cell r="H23" t="str">
            <v>-</v>
          </cell>
          <cell r="I23" t="str">
            <v>-</v>
          </cell>
          <cell r="J23" t="str">
            <v>-</v>
          </cell>
          <cell r="K23" t="str">
            <v>-</v>
          </cell>
          <cell r="L23" t="str">
            <v>-</v>
          </cell>
          <cell r="M23">
            <v>41453</v>
          </cell>
          <cell r="N23" t="str">
            <v>172/QĐ-QLD ngày 21/6/2013</v>
          </cell>
          <cell r="O23">
            <v>41453</v>
          </cell>
          <cell r="P23" t="str">
            <v>Nguyễn Văn Viên, Lê Thị Cẩm Hương, Lữ Thị Kim Chi, Đặng Thanh Thủy</v>
          </cell>
          <cell r="Q23" t="str">
            <v>Đạt</v>
          </cell>
          <cell r="S23" t="str">
            <v>-</v>
          </cell>
          <cell r="T23" t="str">
            <v>-</v>
          </cell>
          <cell r="X23" t="str">
            <v>-</v>
          </cell>
          <cell r="Y23" t="str">
            <v>-</v>
          </cell>
          <cell r="Z23" t="str">
            <v>-</v>
          </cell>
          <cell r="AA23" t="str">
            <v>-</v>
          </cell>
          <cell r="AB23" t="str">
            <v>Đạt</v>
          </cell>
          <cell r="AF23" t="str">
            <v>Hoàn thành</v>
          </cell>
          <cell r="AG23">
            <v>18</v>
          </cell>
          <cell r="AJ23" t="str">
            <v/>
          </cell>
          <cell r="AK23" t="str">
            <v>* Non-β (viên, cốm, bột uống, nang mềm, kem, gel, mỡ, nước uống, nước dùng ngoài, nhỏ mắt, nhỏ mũi)
* Penicillin &amp; Cephalosporin (viên, cốm, bột uống)
* Vi sinh (viên, cốm, bột uống)</v>
          </cell>
          <cell r="AL23" t="str">
            <v>\</v>
          </cell>
          <cell r="AM23" t="str">
            <v>\</v>
          </cell>
          <cell r="AN23">
            <v>0</v>
          </cell>
          <cell r="AO23" t="str">
            <v>\</v>
          </cell>
          <cell r="AP23" t="str">
            <v>\</v>
          </cell>
          <cell r="AQ23" t="str">
            <v>\</v>
          </cell>
          <cell r="AR23">
            <v>112</v>
          </cell>
          <cell r="AS23" t="str">
            <v>\</v>
          </cell>
          <cell r="AT23" t="str">
            <v>Hoàn thành</v>
          </cell>
          <cell r="AU23" t="str">
            <v>Hoàn thành</v>
          </cell>
          <cell r="AV23" t="str">
            <v>Hoàn thành</v>
          </cell>
          <cell r="AW23" t="str">
            <v>Hoàn thành</v>
          </cell>
          <cell r="AX23" t="str">
            <v>Chờ cơ sở nộp báo cáo khắc phục lần 2 ...</v>
          </cell>
          <cell r="AY23" t="str">
            <v>Hoàn thành</v>
          </cell>
          <cell r="AZ23" t="str">
            <v>Hoàn thành</v>
          </cell>
          <cell r="BA23" t="str">
            <v>Hoàn thành</v>
          </cell>
          <cell r="BB23" t="str">
            <v>Chờ cấp giấy ĐĐKKDD</v>
          </cell>
          <cell r="BY23" t="str">
            <v>299/GCN-QLD</v>
          </cell>
          <cell r="BZ23" t="str">
            <v/>
          </cell>
          <cell r="CA23" t="str">
            <v/>
          </cell>
          <cell r="CB23">
            <v>18</v>
          </cell>
          <cell r="CC23">
            <v>19</v>
          </cell>
          <cell r="CD23">
            <v>41390</v>
          </cell>
          <cell r="CE23">
            <v>63</v>
          </cell>
        </row>
        <row r="24">
          <cell r="A24">
            <v>20</v>
          </cell>
          <cell r="B24" t="str">
            <v>GMP</v>
          </cell>
          <cell r="C24">
            <v>4</v>
          </cell>
          <cell r="D24" t="str">
            <v>A</v>
          </cell>
          <cell r="E24" t="str">
            <v>Thuốc viên nang mềm không chứa kháng sinh nhóm β-lactam.</v>
          </cell>
          <cell r="F24" t="str">
            <v>WHO-GMP</v>
          </cell>
          <cell r="G24" t="str">
            <v>Mới</v>
          </cell>
          <cell r="H24" t="str">
            <v>-</v>
          </cell>
          <cell r="I24" t="str">
            <v>-</v>
          </cell>
          <cell r="J24" t="str">
            <v>-</v>
          </cell>
          <cell r="K24" t="str">
            <v>-</v>
          </cell>
          <cell r="L24" t="str">
            <v>-</v>
          </cell>
          <cell r="M24">
            <v>40648</v>
          </cell>
          <cell r="N24" t="str">
            <v>107/QĐ-QLD ngày 14/04/2011</v>
          </cell>
          <cell r="O24">
            <v>40648</v>
          </cell>
          <cell r="P24" t="str">
            <v>Nguyễn Văn Lợi, Lê Thị Cẩm Hương, Dương Công Minh, Đặng Thanh Thủy</v>
          </cell>
          <cell r="Q24" t="str">
            <v>Đạt</v>
          </cell>
          <cell r="S24" t="str">
            <v>-</v>
          </cell>
          <cell r="T24" t="str">
            <v>-</v>
          </cell>
          <cell r="X24" t="str">
            <v>-</v>
          </cell>
          <cell r="Y24" t="str">
            <v>-</v>
          </cell>
          <cell r="Z24" t="str">
            <v>-</v>
          </cell>
          <cell r="AA24" t="str">
            <v>-</v>
          </cell>
          <cell r="AB24" t="str">
            <v>Đạt</v>
          </cell>
          <cell r="AF24" t="str">
            <v>Hoàn thành</v>
          </cell>
          <cell r="AG24">
            <v>19</v>
          </cell>
          <cell r="AJ24" t="str">
            <v/>
          </cell>
          <cell r="AK24" t="str">
            <v>* Non-β (viên, nang mềm)</v>
          </cell>
          <cell r="AL24" t="str">
            <v>\</v>
          </cell>
          <cell r="AM24" t="str">
            <v>\</v>
          </cell>
          <cell r="AN24">
            <v>0</v>
          </cell>
          <cell r="AO24" t="str">
            <v>\</v>
          </cell>
          <cell r="AP24" t="str">
            <v>\</v>
          </cell>
          <cell r="AQ24" t="str">
            <v>\</v>
          </cell>
          <cell r="AR24">
            <v>11</v>
          </cell>
          <cell r="AS24" t="str">
            <v>\</v>
          </cell>
          <cell r="AT24" t="str">
            <v>Hoàn thành</v>
          </cell>
          <cell r="AU24" t="str">
            <v>Hoàn thành</v>
          </cell>
          <cell r="AV24" t="str">
            <v>Hoàn thành</v>
          </cell>
          <cell r="AW24" t="str">
            <v>Hoàn thành</v>
          </cell>
          <cell r="AX24" t="str">
            <v>Chờ cơ sở nộp báo cáo khắc phục lần 2 ...</v>
          </cell>
          <cell r="AY24" t="str">
            <v>Hoàn thành</v>
          </cell>
          <cell r="AZ24" t="str">
            <v>Hoàn thành</v>
          </cell>
          <cell r="BA24" t="str">
            <v>Hoàn thành</v>
          </cell>
          <cell r="BB24" t="str">
            <v>Chờ cấp giấy ĐĐKKDD</v>
          </cell>
          <cell r="BY24" t="str">
            <v>130/CN-QLD</v>
          </cell>
          <cell r="BZ24" t="str">
            <v/>
          </cell>
          <cell r="CA24" t="str">
            <v/>
          </cell>
          <cell r="CB24">
            <v>19</v>
          </cell>
          <cell r="CD24" t="str">
            <v>-</v>
          </cell>
          <cell r="CE24" t="str">
            <v>-</v>
          </cell>
        </row>
        <row r="25">
          <cell r="A25">
            <v>21</v>
          </cell>
          <cell r="B25" t="str">
            <v>GMP</v>
          </cell>
          <cell r="C25">
            <v>4</v>
          </cell>
          <cell r="D25" t="str">
            <v>A</v>
          </cell>
          <cell r="E25" t="str">
            <v>*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thuốc bột, thuốc cốm, viên nén sủi bọt, thuốc cốm sủi bọt, thuốc bột sủi bọt, thuốc bột và thuốc cốm pha hỗn dịch._x000D_
* Các sản phẩm chứa kháng sinh nhóm Cephalosporin và kháng sinh nhóm Penicillin: thuốc viên nén, viên nén nhai, viên bao phim, viên bao đường, viên nang cứng, thuốc bột, thuốc cốm, thuốc bột và thuốc cốm pha hỗn dịch._x000D_
* Các sản phẩm chứa men vi sinh: Thuốc bột, thuốc cốm, viên nang cứng.</v>
          </cell>
          <cell r="F25" t="str">
            <v>WHO-GMP</v>
          </cell>
          <cell r="G25" t="str">
            <v>Tái</v>
          </cell>
          <cell r="H25" t="str">
            <v>-</v>
          </cell>
          <cell r="I25" t="str">
            <v>-</v>
          </cell>
          <cell r="J25" t="str">
            <v>-</v>
          </cell>
          <cell r="K25" t="str">
            <v>-</v>
          </cell>
          <cell r="L25" t="str">
            <v>-</v>
          </cell>
          <cell r="M25">
            <v>40494</v>
          </cell>
          <cell r="N25" t="str">
            <v>370/QĐ-QLD ngày 09/11/2010</v>
          </cell>
          <cell r="O25" t="str">
            <v>-</v>
          </cell>
          <cell r="P25" t="str">
            <v>-</v>
          </cell>
          <cell r="Q25" t="str">
            <v>Đạt</v>
          </cell>
          <cell r="S25" t="str">
            <v>-</v>
          </cell>
          <cell r="T25" t="str">
            <v>-</v>
          </cell>
          <cell r="X25" t="str">
            <v>-</v>
          </cell>
          <cell r="Y25" t="str">
            <v>-</v>
          </cell>
          <cell r="Z25" t="str">
            <v>-</v>
          </cell>
          <cell r="AA25" t="str">
            <v>-</v>
          </cell>
          <cell r="AB25" t="str">
            <v>Đạt</v>
          </cell>
          <cell r="AF25" t="str">
            <v>Hoàn thành</v>
          </cell>
          <cell r="AG25">
            <v>20</v>
          </cell>
          <cell r="AJ25" t="str">
            <v/>
          </cell>
          <cell r="AK25" t="str">
            <v>* Non-β (viên, cốm, bột uống, kem, gel, mỡ, nước uống, nước dùng ngoài, nhỏ mắt, nhỏ mũi)
* Penicillin &amp; Cephalosporin (viên, cốm, bột uống)
* Vi sinh (viên, cốm, bột uống)</v>
          </cell>
          <cell r="AL25" t="str">
            <v>\</v>
          </cell>
          <cell r="AM25" t="str">
            <v>\</v>
          </cell>
          <cell r="AN25" t="str">
            <v>\</v>
          </cell>
          <cell r="AO25" t="str">
            <v>\</v>
          </cell>
          <cell r="AP25" t="str">
            <v>\</v>
          </cell>
          <cell r="AQ25" t="str">
            <v>\</v>
          </cell>
          <cell r="AR25" t="str">
            <v>\</v>
          </cell>
          <cell r="AS25" t="str">
            <v>\</v>
          </cell>
          <cell r="AT25" t="str">
            <v>Hoàn thành</v>
          </cell>
          <cell r="AU25" t="str">
            <v>Hoàn thành</v>
          </cell>
          <cell r="AV25" t="str">
            <v>Hoàn thành</v>
          </cell>
          <cell r="AW25" t="str">
            <v>Hoàn thành</v>
          </cell>
          <cell r="AX25" t="str">
            <v>Chờ cơ sở nộp báo cáo khắc phục lần 2 ...</v>
          </cell>
          <cell r="AY25" t="str">
            <v>Hoàn thành</v>
          </cell>
          <cell r="AZ25" t="str">
            <v>Hoàn thành</v>
          </cell>
          <cell r="BA25" t="str">
            <v>Hoàn thành</v>
          </cell>
          <cell r="BB25" t="str">
            <v>Chờ cấp giấy ĐĐKKDD</v>
          </cell>
          <cell r="BY25" t="str">
            <v>397/CN-QLD</v>
          </cell>
          <cell r="BZ25" t="str">
            <v/>
          </cell>
          <cell r="CA25" t="str">
            <v/>
          </cell>
          <cell r="CB25">
            <v>20</v>
          </cell>
          <cell r="CD25" t="str">
            <v>-</v>
          </cell>
          <cell r="CE25" t="str">
            <v>-</v>
          </cell>
        </row>
        <row r="26">
          <cell r="A26">
            <v>22</v>
          </cell>
          <cell r="B26" t="str">
            <v>GMP</v>
          </cell>
          <cell r="C26">
            <v>4</v>
          </cell>
          <cell r="D26" t="str">
            <v>A</v>
          </cell>
          <cell r="E26"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bọt, kem, gel dùng ngoài không chứa kháng sinh nhóm β-Lactam._x000D_
* Thuốc viên nén, viên nén bao phim, viên nang cứng, thuốc bột và thuốc cốm chứa Cephalosporins và Penicillins._x000D_
* Thuốc viên nang cứng, thuốc bột và thuốc cốm chứa men vi sinh.</v>
          </cell>
          <cell r="F26" t="str">
            <v>3P</v>
          </cell>
          <cell r="G26" t="str">
            <v>Tái</v>
          </cell>
          <cell r="H26" t="str">
            <v>-</v>
          </cell>
          <cell r="I26" t="str">
            <v>-</v>
          </cell>
          <cell r="J26" t="str">
            <v>-</v>
          </cell>
          <cell r="K26" t="str">
            <v>-</v>
          </cell>
          <cell r="L26" t="str">
            <v>-</v>
          </cell>
          <cell r="M26">
            <v>39796</v>
          </cell>
          <cell r="O26" t="str">
            <v>-</v>
          </cell>
          <cell r="Q26" t="str">
            <v>Đạt</v>
          </cell>
          <cell r="S26" t="str">
            <v>-</v>
          </cell>
          <cell r="T26" t="str">
            <v>-</v>
          </cell>
          <cell r="X26" t="str">
            <v>-</v>
          </cell>
          <cell r="Y26" t="str">
            <v>-</v>
          </cell>
          <cell r="Z26" t="str">
            <v>-</v>
          </cell>
          <cell r="AA26" t="str">
            <v>-</v>
          </cell>
          <cell r="AB26" t="str">
            <v>Đạt</v>
          </cell>
          <cell r="AF26" t="str">
            <v>Hoàn thành</v>
          </cell>
          <cell r="AG26">
            <v>21</v>
          </cell>
          <cell r="AJ26" t="str">
            <v/>
          </cell>
          <cell r="AK26" t="str">
            <v>* Non-β (viên, cốm, bột uống, nang mềm, kem, gel, nước uống, nước dùng ngoài, nhỏ mắt, nhỏ mũi)
* Thuốc viên nén, viên nén bao phim, viên nang cứng, thuốc bột và thuốc cốm chứa Cephalosporins và Penicillins._x000D_
* Vi sinh (viên, cốm, bột uống)</v>
          </cell>
          <cell r="AL26" t="str">
            <v>\</v>
          </cell>
          <cell r="AM26" t="str">
            <v>\</v>
          </cell>
          <cell r="AN26" t="str">
            <v>\</v>
          </cell>
          <cell r="AO26" t="str">
            <v>\</v>
          </cell>
          <cell r="AP26" t="str">
            <v>\</v>
          </cell>
          <cell r="AQ26" t="str">
            <v>\</v>
          </cell>
          <cell r="AR26" t="str">
            <v>\</v>
          </cell>
          <cell r="AS26" t="str">
            <v>\</v>
          </cell>
          <cell r="AT26" t="str">
            <v>Hoàn thành</v>
          </cell>
          <cell r="AU26" t="str">
            <v>Hoàn thành</v>
          </cell>
          <cell r="AV26" t="str">
            <v>Hoàn thành</v>
          </cell>
          <cell r="AW26" t="str">
            <v>Hoàn thành</v>
          </cell>
          <cell r="AX26" t="str">
            <v>Chờ cơ sở nộp báo cáo khắc phục lần 2 ...</v>
          </cell>
          <cell r="AY26" t="str">
            <v>Hoàn thành</v>
          </cell>
          <cell r="AZ26" t="str">
            <v>Hoàn thành</v>
          </cell>
          <cell r="BA26" t="str">
            <v>Hoàn thành</v>
          </cell>
          <cell r="BB26" t="str">
            <v>Chờ cấp giấy ĐĐKKDD</v>
          </cell>
          <cell r="BY26" t="str">
            <v>313/CN-QLD</v>
          </cell>
          <cell r="BZ26" t="str">
            <v/>
          </cell>
          <cell r="CA26" t="str">
            <v/>
          </cell>
          <cell r="CB26">
            <v>21</v>
          </cell>
          <cell r="CD26" t="str">
            <v>-</v>
          </cell>
          <cell r="CE26" t="str">
            <v>-</v>
          </cell>
        </row>
        <row r="27">
          <cell r="A27">
            <v>23</v>
          </cell>
          <cell r="B27" t="str">
            <v>GMP</v>
          </cell>
          <cell r="C27">
            <v>4</v>
          </cell>
          <cell r="D27" t="str">
            <v>A</v>
          </cell>
          <cell r="E27"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bọt, kem, gel dùng ngoài không chứa kháng sinh nhóm β-Lactam._x000D_
* Thuốc viên nén, viên nén bao phim, viên nang cứng, thuốc bột và thuốc cốm chứa Cephalosporins và Penicillins.</v>
          </cell>
          <cell r="F27" t="str">
            <v>3P</v>
          </cell>
          <cell r="G27" t="str">
            <v>Tái</v>
          </cell>
          <cell r="H27" t="str">
            <v>-</v>
          </cell>
          <cell r="I27" t="str">
            <v>-</v>
          </cell>
          <cell r="J27" t="str">
            <v>-</v>
          </cell>
          <cell r="K27" t="str">
            <v>-</v>
          </cell>
          <cell r="L27" t="str">
            <v>-</v>
          </cell>
          <cell r="M27">
            <v>39065</v>
          </cell>
          <cell r="O27" t="str">
            <v>-</v>
          </cell>
          <cell r="Q27" t="str">
            <v>Đạt</v>
          </cell>
          <cell r="S27" t="str">
            <v>-</v>
          </cell>
          <cell r="T27" t="str">
            <v>-</v>
          </cell>
          <cell r="X27" t="str">
            <v>-</v>
          </cell>
          <cell r="Y27" t="str">
            <v>-</v>
          </cell>
          <cell r="Z27" t="str">
            <v>-</v>
          </cell>
          <cell r="AA27" t="str">
            <v>-</v>
          </cell>
          <cell r="AB27" t="str">
            <v>Đạt</v>
          </cell>
          <cell r="AF27" t="str">
            <v>Hoàn thành</v>
          </cell>
          <cell r="AG27">
            <v>22</v>
          </cell>
          <cell r="AJ27" t="str">
            <v/>
          </cell>
          <cell r="AK27" t="str">
            <v>* Non-β (viên, cốm, bột uống, nang mềm, kem, gel, nước uống, nước dùng ngoài, nhỏ mắt, nhỏ mũi)
* Thuốc viên nén, viên nén bao phim, viên nang cứng, thuốc bột và thuốc cốm chứa Cephalosporins và Penicillins.</v>
          </cell>
          <cell r="AL27" t="str">
            <v>\</v>
          </cell>
          <cell r="AM27" t="str">
            <v>\</v>
          </cell>
          <cell r="AN27" t="str">
            <v>\</v>
          </cell>
          <cell r="AO27" t="str">
            <v>\</v>
          </cell>
          <cell r="AP27" t="str">
            <v>\</v>
          </cell>
          <cell r="AQ27" t="str">
            <v>\</v>
          </cell>
          <cell r="AR27" t="str">
            <v>\</v>
          </cell>
          <cell r="AS27" t="str">
            <v>\</v>
          </cell>
          <cell r="AT27" t="str">
            <v>Hoàn thành</v>
          </cell>
          <cell r="AU27" t="str">
            <v>Hoàn thành</v>
          </cell>
          <cell r="AV27" t="str">
            <v>Hoàn thành</v>
          </cell>
          <cell r="AW27" t="str">
            <v>Hoàn thành</v>
          </cell>
          <cell r="AX27" t="str">
            <v>Chờ cơ sở nộp báo cáo khắc phục lần 2 ...</v>
          </cell>
          <cell r="AY27" t="str">
            <v>Hoàn thành</v>
          </cell>
          <cell r="AZ27" t="str">
            <v>Hoàn thành</v>
          </cell>
          <cell r="BA27" t="str">
            <v>Hoàn thành</v>
          </cell>
          <cell r="BB27" t="str">
            <v>Chờ cấp giấy ĐĐKKDD</v>
          </cell>
          <cell r="BY27" t="str">
            <v>235/CN-QLD</v>
          </cell>
          <cell r="BZ27" t="str">
            <v/>
          </cell>
          <cell r="CA27" t="str">
            <v/>
          </cell>
          <cell r="CB27">
            <v>22</v>
          </cell>
          <cell r="CD27" t="str">
            <v>-</v>
          </cell>
          <cell r="CE27" t="str">
            <v>-</v>
          </cell>
        </row>
        <row r="28">
          <cell r="A28">
            <v>24</v>
          </cell>
          <cell r="B28" t="str">
            <v>GMP</v>
          </cell>
          <cell r="C28">
            <v>4</v>
          </cell>
          <cell r="D28" t="str">
            <v>A</v>
          </cell>
          <cell r="E28" t="str">
            <v>* Thuốc viên nén sủi bọt, thuốc bột sủi bọt không chứa kháng sinh nhóm β-Lactam.</v>
          </cell>
          <cell r="F28" t="str">
            <v>3P</v>
          </cell>
          <cell r="G28" t="str">
            <v>Tái</v>
          </cell>
          <cell r="H28" t="str">
            <v>-</v>
          </cell>
          <cell r="I28" t="str">
            <v>-</v>
          </cell>
          <cell r="J28" t="str">
            <v>-</v>
          </cell>
          <cell r="K28" t="str">
            <v>-</v>
          </cell>
          <cell r="L28" t="str">
            <v>-</v>
          </cell>
          <cell r="M28">
            <v>38547</v>
          </cell>
          <cell r="O28" t="str">
            <v>-</v>
          </cell>
          <cell r="Q28" t="str">
            <v>Đạt</v>
          </cell>
          <cell r="S28" t="str">
            <v>-</v>
          </cell>
          <cell r="T28" t="str">
            <v>-</v>
          </cell>
          <cell r="X28" t="str">
            <v>-</v>
          </cell>
          <cell r="Y28" t="str">
            <v>-</v>
          </cell>
          <cell r="Z28" t="str">
            <v>-</v>
          </cell>
          <cell r="AA28" t="str">
            <v>-</v>
          </cell>
          <cell r="AB28" t="str">
            <v>Đạt</v>
          </cell>
          <cell r="AF28" t="str">
            <v>Hoàn thành</v>
          </cell>
          <cell r="AG28">
            <v>23</v>
          </cell>
          <cell r="AJ28" t="str">
            <v/>
          </cell>
          <cell r="AK28" t="str">
            <v>* Non-β (viên, bột uống)</v>
          </cell>
          <cell r="AL28" t="str">
            <v>\</v>
          </cell>
          <cell r="AM28" t="str">
            <v>\</v>
          </cell>
          <cell r="AN28" t="str">
            <v>\</v>
          </cell>
          <cell r="AO28" t="str">
            <v>\</v>
          </cell>
          <cell r="AP28" t="str">
            <v>\</v>
          </cell>
          <cell r="AQ28" t="str">
            <v>\</v>
          </cell>
          <cell r="AR28" t="str">
            <v>\</v>
          </cell>
          <cell r="AS28" t="str">
            <v>\</v>
          </cell>
          <cell r="AT28" t="str">
            <v>Hoàn thành</v>
          </cell>
          <cell r="AU28" t="str">
            <v>Hoàn thành</v>
          </cell>
          <cell r="AV28" t="str">
            <v>Hoàn thành</v>
          </cell>
          <cell r="AW28" t="str">
            <v>Hoàn thành</v>
          </cell>
          <cell r="AX28" t="str">
            <v>Chờ cơ sở nộp báo cáo khắc phục lần 2 ...</v>
          </cell>
          <cell r="AY28" t="str">
            <v>Hoàn thành</v>
          </cell>
          <cell r="AZ28" t="str">
            <v>Hoàn thành</v>
          </cell>
          <cell r="BA28" t="str">
            <v>Hoàn thành</v>
          </cell>
          <cell r="BB28" t="str">
            <v>Chờ cấp giấy ĐĐKKDD</v>
          </cell>
          <cell r="BY28" t="str">
            <v>145/2005/CN-QLD</v>
          </cell>
          <cell r="BZ28" t="str">
            <v/>
          </cell>
          <cell r="CA28" t="str">
            <v/>
          </cell>
          <cell r="CB28">
            <v>23</v>
          </cell>
          <cell r="CD28" t="str">
            <v>-</v>
          </cell>
          <cell r="CE28" t="str">
            <v>-</v>
          </cell>
        </row>
        <row r="29">
          <cell r="A29">
            <v>25</v>
          </cell>
          <cell r="B29" t="str">
            <v>GMP</v>
          </cell>
          <cell r="C29">
            <v>4</v>
          </cell>
          <cell r="D29" t="str">
            <v>A</v>
          </cell>
          <cell r="E29" t="str">
            <v>* Thuốc nhỏ mắt không chứa kháng sinh nhóm β-Lactam.</v>
          </cell>
          <cell r="F29" t="str">
            <v>3P</v>
          </cell>
          <cell r="G29" t="str">
            <v>Tái</v>
          </cell>
          <cell r="H29" t="str">
            <v>-</v>
          </cell>
          <cell r="I29" t="str">
            <v>-</v>
          </cell>
          <cell r="J29" t="str">
            <v>-</v>
          </cell>
          <cell r="K29" t="str">
            <v>-</v>
          </cell>
          <cell r="L29" t="str">
            <v>-</v>
          </cell>
          <cell r="M29">
            <v>38178</v>
          </cell>
          <cell r="O29" t="str">
            <v>-</v>
          </cell>
          <cell r="Q29" t="str">
            <v>Đạt</v>
          </cell>
          <cell r="S29">
            <v>38237</v>
          </cell>
          <cell r="T29" t="str">
            <v>-</v>
          </cell>
          <cell r="X29" t="str">
            <v>-</v>
          </cell>
          <cell r="Y29" t="str">
            <v>-</v>
          </cell>
          <cell r="Z29" t="str">
            <v>-</v>
          </cell>
          <cell r="AA29" t="str">
            <v>-</v>
          </cell>
          <cell r="AB29" t="str">
            <v>Đạt</v>
          </cell>
          <cell r="AF29" t="str">
            <v>Hoàn thành</v>
          </cell>
          <cell r="AG29">
            <v>24</v>
          </cell>
          <cell r="AJ29" t="str">
            <v/>
          </cell>
          <cell r="AK29" t="str">
            <v>* Non-β (nhỏ mắt)</v>
          </cell>
          <cell r="AL29" t="str">
            <v>\</v>
          </cell>
          <cell r="AM29" t="str">
            <v>\</v>
          </cell>
          <cell r="AN29" t="str">
            <v>\</v>
          </cell>
          <cell r="AO29">
            <v>59</v>
          </cell>
          <cell r="AP29" t="str">
            <v>\</v>
          </cell>
          <cell r="AQ29" t="str">
            <v>\</v>
          </cell>
          <cell r="AR29" t="str">
            <v>\</v>
          </cell>
          <cell r="AS29" t="str">
            <v>\</v>
          </cell>
          <cell r="AT29" t="str">
            <v>Hoàn thành</v>
          </cell>
          <cell r="AU29" t="str">
            <v>Hoàn thành</v>
          </cell>
          <cell r="AV29" t="str">
            <v>Hoàn thành</v>
          </cell>
          <cell r="AW29" t="str">
            <v>Hoàn thành</v>
          </cell>
          <cell r="AX29" t="str">
            <v>Chờ cơ sở nộp báo cáo khắc phục lần 2 ...</v>
          </cell>
          <cell r="AY29" t="str">
            <v>Hoàn thành</v>
          </cell>
          <cell r="AZ29" t="str">
            <v>Hoàn thành</v>
          </cell>
          <cell r="BA29" t="str">
            <v>Hoàn thành</v>
          </cell>
          <cell r="BB29" t="str">
            <v>Chờ cấp giấy ĐĐKKDD</v>
          </cell>
          <cell r="BY29" t="str">
            <v>26/2004/CN-QLD</v>
          </cell>
          <cell r="BZ29" t="str">
            <v/>
          </cell>
          <cell r="CA29" t="str">
            <v/>
          </cell>
          <cell r="CB29">
            <v>24</v>
          </cell>
          <cell r="CD29" t="str">
            <v>-</v>
          </cell>
          <cell r="CE29" t="str">
            <v>-</v>
          </cell>
        </row>
        <row r="30">
          <cell r="A30">
            <v>26</v>
          </cell>
          <cell r="B30" t="str">
            <v>GMP</v>
          </cell>
          <cell r="C30">
            <v>4</v>
          </cell>
          <cell r="D30" t="str">
            <v>A</v>
          </cell>
          <cell r="E30" t="str">
            <v>* Dung dịch thuốc uống và hỗn dịch uống không chứa kháng sinh nhóm β-Lactam.</v>
          </cell>
          <cell r="F30" t="str">
            <v>3P</v>
          </cell>
          <cell r="G30" t="str">
            <v>Tái</v>
          </cell>
          <cell r="H30" t="str">
            <v>-</v>
          </cell>
          <cell r="I30" t="str">
            <v>-</v>
          </cell>
          <cell r="J30" t="str">
            <v>-</v>
          </cell>
          <cell r="K30" t="str">
            <v>-</v>
          </cell>
          <cell r="L30" t="str">
            <v>-</v>
          </cell>
          <cell r="M30">
            <v>38178</v>
          </cell>
          <cell r="O30" t="str">
            <v>-</v>
          </cell>
          <cell r="Q30" t="str">
            <v>Đạt</v>
          </cell>
          <cell r="S30">
            <v>38201</v>
          </cell>
          <cell r="T30" t="str">
            <v>-</v>
          </cell>
          <cell r="X30" t="str">
            <v>-</v>
          </cell>
          <cell r="Y30" t="str">
            <v>-</v>
          </cell>
          <cell r="Z30" t="str">
            <v>-</v>
          </cell>
          <cell r="AA30" t="str">
            <v>-</v>
          </cell>
          <cell r="AB30" t="str">
            <v>Đạt</v>
          </cell>
          <cell r="AF30" t="str">
            <v>Hoàn thành</v>
          </cell>
          <cell r="AG30">
            <v>25</v>
          </cell>
          <cell r="AJ30" t="str">
            <v/>
          </cell>
          <cell r="AK30" t="str">
            <v>* Non-β (nước uống)</v>
          </cell>
          <cell r="AL30" t="str">
            <v>\</v>
          </cell>
          <cell r="AM30" t="str">
            <v>\</v>
          </cell>
          <cell r="AN30" t="str">
            <v>\</v>
          </cell>
          <cell r="AO30">
            <v>23</v>
          </cell>
          <cell r="AP30" t="str">
            <v>\</v>
          </cell>
          <cell r="AQ30" t="str">
            <v>\</v>
          </cell>
          <cell r="AR30" t="str">
            <v>\</v>
          </cell>
          <cell r="AS30" t="str">
            <v>\</v>
          </cell>
          <cell r="AT30" t="str">
            <v>Hoàn thành</v>
          </cell>
          <cell r="AU30" t="str">
            <v>Hoàn thành</v>
          </cell>
          <cell r="AV30" t="str">
            <v>Hoàn thành</v>
          </cell>
          <cell r="AW30" t="str">
            <v>Hoàn thành</v>
          </cell>
          <cell r="AX30" t="str">
            <v>Chờ cơ sở nộp báo cáo khắc phục lần 2 ...</v>
          </cell>
          <cell r="AY30" t="str">
            <v>Hoàn thành</v>
          </cell>
          <cell r="AZ30" t="str">
            <v>Hoàn thành</v>
          </cell>
          <cell r="BA30" t="str">
            <v>Hoàn thành</v>
          </cell>
          <cell r="BB30" t="str">
            <v>Chờ cấp giấy ĐĐKKDD</v>
          </cell>
          <cell r="BY30" t="str">
            <v>24/2004/CN-QLD</v>
          </cell>
          <cell r="BZ30" t="str">
            <v/>
          </cell>
          <cell r="CA30" t="str">
            <v/>
          </cell>
          <cell r="CB30">
            <v>25</v>
          </cell>
          <cell r="CD30" t="str">
            <v>-</v>
          </cell>
          <cell r="CE30" t="str">
            <v>-</v>
          </cell>
        </row>
        <row r="31">
          <cell r="A31">
            <v>27</v>
          </cell>
          <cell r="B31" t="str">
            <v>GMP</v>
          </cell>
          <cell r="C31">
            <v>4</v>
          </cell>
          <cell r="D31" t="str">
            <v>A</v>
          </cell>
          <cell r="E31" t="str">
            <v>* Thuốc viên nén, viên bao phim, viên nén bao đường, viên nang cứng, viên nang mềm, thuốc bột, thuốc cốm, kem, gel dùng ngoài không chứa kháng sinh nhóm β-Lactam._x000D_
* Thuốc viên nén, viên bao phim, viên nang cứng, thuốc bột và thuốc cốm chứa Cephalosporins và Penicillins.</v>
          </cell>
          <cell r="F31" t="str">
            <v>3P</v>
          </cell>
          <cell r="G31" t="str">
            <v>Tái</v>
          </cell>
          <cell r="H31" t="str">
            <v>-</v>
          </cell>
          <cell r="I31" t="str">
            <v>-</v>
          </cell>
          <cell r="J31" t="str">
            <v>-</v>
          </cell>
          <cell r="K31" t="str">
            <v>-</v>
          </cell>
          <cell r="L31" t="str">
            <v>-</v>
          </cell>
          <cell r="M31">
            <v>38178</v>
          </cell>
          <cell r="O31" t="str">
            <v>-</v>
          </cell>
          <cell r="Q31" t="str">
            <v>Đạt</v>
          </cell>
          <cell r="S31" t="str">
            <v>-</v>
          </cell>
          <cell r="T31" t="str">
            <v>-</v>
          </cell>
          <cell r="X31" t="str">
            <v>-</v>
          </cell>
          <cell r="Y31" t="str">
            <v>-</v>
          </cell>
          <cell r="Z31" t="str">
            <v>-</v>
          </cell>
          <cell r="AA31" t="str">
            <v>-</v>
          </cell>
          <cell r="AB31" t="str">
            <v>Đạt</v>
          </cell>
          <cell r="AF31" t="str">
            <v>Hoàn thành</v>
          </cell>
          <cell r="AG31">
            <v>26</v>
          </cell>
          <cell r="AJ31" t="str">
            <v/>
          </cell>
          <cell r="AK31" t="str">
            <v>* Non-β (viên, cốm, bột uống, nang mềm, kem, gel)
* Thuốc viên nén, viên bao phim, viên nang cứng, thuốc bột và thuốc cốm chứa Cephalosporins và Penicillins.</v>
          </cell>
          <cell r="AL31" t="str">
            <v>\</v>
          </cell>
          <cell r="AM31" t="str">
            <v>\</v>
          </cell>
          <cell r="AN31" t="str">
            <v>\</v>
          </cell>
          <cell r="AO31" t="str">
            <v>\</v>
          </cell>
          <cell r="AP31" t="str">
            <v>\</v>
          </cell>
          <cell r="AQ31" t="str">
            <v>\</v>
          </cell>
          <cell r="AR31" t="str">
            <v>\</v>
          </cell>
          <cell r="AS31" t="str">
            <v>\</v>
          </cell>
          <cell r="AT31" t="str">
            <v>Hoàn thành</v>
          </cell>
          <cell r="AU31" t="str">
            <v>Hoàn thành</v>
          </cell>
          <cell r="AV31" t="str">
            <v>Hoàn thành</v>
          </cell>
          <cell r="AW31" t="str">
            <v>Hoàn thành</v>
          </cell>
          <cell r="AX31" t="str">
            <v>Chờ cơ sở nộp báo cáo khắc phục lần 2 ...</v>
          </cell>
          <cell r="AY31" t="str">
            <v>Hoàn thành</v>
          </cell>
          <cell r="AZ31" t="str">
            <v>Hoàn thành</v>
          </cell>
          <cell r="BA31" t="str">
            <v>Hoàn thành</v>
          </cell>
          <cell r="BB31" t="str">
            <v>Chờ cấp giấy ĐĐKKDD</v>
          </cell>
          <cell r="BY31" t="str">
            <v>16/2004/CN-QLD</v>
          </cell>
          <cell r="BZ31" t="str">
            <v/>
          </cell>
          <cell r="CA31" t="str">
            <v/>
          </cell>
          <cell r="CB31">
            <v>26</v>
          </cell>
          <cell r="CD31" t="str">
            <v>-</v>
          </cell>
          <cell r="CE31" t="str">
            <v>-</v>
          </cell>
        </row>
        <row r="32">
          <cell r="A32">
            <v>28</v>
          </cell>
          <cell r="B32" t="str">
            <v>GMP</v>
          </cell>
          <cell r="C32">
            <v>4</v>
          </cell>
          <cell r="D32" t="str">
            <v>A</v>
          </cell>
          <cell r="E32" t="str">
            <v>* Thuốc viên nén, viên bao film, viên bao đường, viên nang cứng, thuốc cốm và thuốc bột chứa kháng sinh nhóm Penicillin và không β-Lactam.</v>
          </cell>
          <cell r="F32" t="str">
            <v>3P</v>
          </cell>
          <cell r="G32" t="str">
            <v>Tái</v>
          </cell>
          <cell r="H32" t="str">
            <v>-</v>
          </cell>
          <cell r="I32" t="str">
            <v>-</v>
          </cell>
          <cell r="J32" t="str">
            <v>-</v>
          </cell>
          <cell r="K32" t="str">
            <v>-</v>
          </cell>
          <cell r="L32" t="str">
            <v>-</v>
          </cell>
          <cell r="M32">
            <v>37274</v>
          </cell>
          <cell r="O32" t="str">
            <v>-</v>
          </cell>
          <cell r="Q32" t="str">
            <v>Đạt</v>
          </cell>
          <cell r="S32" t="str">
            <v>-</v>
          </cell>
          <cell r="T32" t="str">
            <v>-</v>
          </cell>
          <cell r="X32" t="str">
            <v>-</v>
          </cell>
          <cell r="Y32" t="str">
            <v>-</v>
          </cell>
          <cell r="Z32" t="str">
            <v>-</v>
          </cell>
          <cell r="AA32" t="str">
            <v>-</v>
          </cell>
          <cell r="AB32" t="str">
            <v>Đạt</v>
          </cell>
          <cell r="AF32" t="str">
            <v>Hoàn thành</v>
          </cell>
          <cell r="AG32">
            <v>27</v>
          </cell>
          <cell r="AJ32" t="str">
            <v/>
          </cell>
          <cell r="AK32" t="str">
            <v>* β-Lactam (viên, cốm)</v>
          </cell>
          <cell r="AL32" t="str">
            <v>\</v>
          </cell>
          <cell r="AM32" t="str">
            <v>\</v>
          </cell>
          <cell r="AN32" t="str">
            <v>\</v>
          </cell>
          <cell r="AO32" t="str">
            <v>\</v>
          </cell>
          <cell r="AP32" t="str">
            <v>\</v>
          </cell>
          <cell r="AQ32" t="str">
            <v>\</v>
          </cell>
          <cell r="AR32" t="str">
            <v>\</v>
          </cell>
          <cell r="AS32" t="str">
            <v>\</v>
          </cell>
          <cell r="AT32" t="str">
            <v>Hoàn thành</v>
          </cell>
          <cell r="AU32" t="str">
            <v>Hoàn thành</v>
          </cell>
          <cell r="AV32" t="str">
            <v>Hoàn thành</v>
          </cell>
          <cell r="AW32" t="str">
            <v>Hoàn thành</v>
          </cell>
          <cell r="AX32" t="str">
            <v>Chờ cơ sở nộp báo cáo khắc phục lần 2 ...</v>
          </cell>
          <cell r="AY32" t="str">
            <v>Hoàn thành</v>
          </cell>
          <cell r="AZ32" t="str">
            <v>Hoàn thành</v>
          </cell>
          <cell r="BA32" t="str">
            <v>Hoàn thành</v>
          </cell>
          <cell r="BB32" t="str">
            <v>Chờ cấp giấy ĐĐKKDD</v>
          </cell>
          <cell r="BY32" t="str">
            <v>07/2002/CN-QLD</v>
          </cell>
          <cell r="BZ32" t="str">
            <v/>
          </cell>
          <cell r="CA32" t="str">
            <v/>
          </cell>
          <cell r="CB32">
            <v>27</v>
          </cell>
          <cell r="CD32" t="str">
            <v>-</v>
          </cell>
          <cell r="CE32" t="str">
            <v>-</v>
          </cell>
        </row>
        <row r="33">
          <cell r="A33">
            <v>29</v>
          </cell>
          <cell r="B33" t="str">
            <v>GMP</v>
          </cell>
          <cell r="C33">
            <v>4</v>
          </cell>
          <cell r="D33" t="str">
            <v>A</v>
          </cell>
          <cell r="E33" t="str">
            <v>* Thuốc chứa và không chứa kháng sinh nhóm β-Lactam: Viên nén, viên nén bao phim, viên nang cứng, thuốc cốm, thuốc bột.</v>
          </cell>
          <cell r="F33" t="str">
            <v>3P</v>
          </cell>
          <cell r="G33" t="str">
            <v>Tái</v>
          </cell>
          <cell r="H33" t="str">
            <v>-</v>
          </cell>
          <cell r="I33" t="str">
            <v>-</v>
          </cell>
          <cell r="J33" t="str">
            <v>-</v>
          </cell>
          <cell r="K33" t="str">
            <v>-</v>
          </cell>
          <cell r="L33" t="str">
            <v>-</v>
          </cell>
          <cell r="M33">
            <v>36512</v>
          </cell>
          <cell r="O33" t="str">
            <v>-</v>
          </cell>
          <cell r="Q33" t="str">
            <v>Đạt</v>
          </cell>
          <cell r="S33" t="str">
            <v>-</v>
          </cell>
          <cell r="T33" t="str">
            <v>-</v>
          </cell>
          <cell r="X33" t="str">
            <v>-</v>
          </cell>
          <cell r="Y33" t="str">
            <v>-</v>
          </cell>
          <cell r="Z33" t="str">
            <v>-</v>
          </cell>
          <cell r="AA33" t="str">
            <v>-</v>
          </cell>
          <cell r="AB33" t="str">
            <v>Đạt</v>
          </cell>
          <cell r="AF33" t="str">
            <v>Hoàn thành</v>
          </cell>
          <cell r="AG33">
            <v>28</v>
          </cell>
          <cell r="AJ33" t="str">
            <v/>
          </cell>
          <cell r="AK33" t="str">
            <v>* Non-β (viên, cốm, bột uống)</v>
          </cell>
          <cell r="AL33" t="str">
            <v>\</v>
          </cell>
          <cell r="AM33" t="str">
            <v>\</v>
          </cell>
          <cell r="AN33" t="str">
            <v>\</v>
          </cell>
          <cell r="AO33" t="str">
            <v>\</v>
          </cell>
          <cell r="AP33" t="str">
            <v>\</v>
          </cell>
          <cell r="AQ33" t="str">
            <v>\</v>
          </cell>
          <cell r="AR33" t="str">
            <v>\</v>
          </cell>
          <cell r="AS33" t="str">
            <v>\</v>
          </cell>
          <cell r="AT33" t="str">
            <v>Hoàn thành</v>
          </cell>
          <cell r="AU33" t="str">
            <v>Hoàn thành</v>
          </cell>
          <cell r="AV33" t="str">
            <v>Hoàn thành</v>
          </cell>
          <cell r="AW33" t="str">
            <v>Hoàn thành</v>
          </cell>
          <cell r="AX33" t="str">
            <v>Chờ cơ sở nộp báo cáo khắc phục lần 2 ...</v>
          </cell>
          <cell r="AY33" t="str">
            <v>Hoàn thành</v>
          </cell>
          <cell r="AZ33" t="str">
            <v>Hoàn thành</v>
          </cell>
          <cell r="BA33" t="str">
            <v>Hoàn thành</v>
          </cell>
          <cell r="BB33" t="str">
            <v>Chờ cấp giấy ĐĐKKDD</v>
          </cell>
          <cell r="BY33" t="str">
            <v>01/2000/CN-QLD</v>
          </cell>
          <cell r="BZ33" t="str">
            <v/>
          </cell>
          <cell r="CA33" t="str">
            <v/>
          </cell>
          <cell r="CB33">
            <v>28</v>
          </cell>
          <cell r="CD33" t="str">
            <v>-</v>
          </cell>
          <cell r="CE33" t="str">
            <v>-</v>
          </cell>
        </row>
        <row r="34">
          <cell r="A34">
            <v>30</v>
          </cell>
          <cell r="B34" t="str">
            <v>GMP</v>
          </cell>
          <cell r="C34">
            <v>4</v>
          </cell>
          <cell r="D34" t="str">
            <v>B</v>
          </cell>
          <cell r="E34" t="str">
            <v>* Thuốc dược liệu: Viên nang cứng, viên bao đường, viên bao phim, viên nang mềm, thuốc nước uống.</v>
          </cell>
          <cell r="F34" t="str">
            <v>WHO-GMP</v>
          </cell>
          <cell r="G34" t="str">
            <v>Tái</v>
          </cell>
          <cell r="H34">
            <v>42992</v>
          </cell>
          <cell r="I34" t="str">
            <v>95/GPs</v>
          </cell>
          <cell r="J34">
            <v>43003</v>
          </cell>
          <cell r="K34" t="str">
            <v>Lê Xuân Hoành</v>
          </cell>
          <cell r="L34" t="str">
            <v>Đạt</v>
          </cell>
          <cell r="M34" t="str">
            <v>11-12/12/2017</v>
          </cell>
          <cell r="N34" t="str">
            <v>496/QĐ-QLD ngày 09/11/2017</v>
          </cell>
          <cell r="O34">
            <v>43081</v>
          </cell>
          <cell r="P34" t="str">
            <v>Lê Thị Cẩm Hương, Lê Xuân Hoành, Lữ Thị Kim Chi, Phan Khắc Hoàng</v>
          </cell>
          <cell r="Q34" t="str">
            <v>B</v>
          </cell>
          <cell r="R34" t="str">
            <v>-</v>
          </cell>
          <cell r="S34" t="str">
            <v>-</v>
          </cell>
          <cell r="T34" t="str">
            <v>-</v>
          </cell>
          <cell r="U34" t="str">
            <v>-</v>
          </cell>
          <cell r="V34" t="str">
            <v>-</v>
          </cell>
          <cell r="W34" t="str">
            <v>-</v>
          </cell>
          <cell r="X34" t="str">
            <v>-</v>
          </cell>
          <cell r="Y34" t="str">
            <v>-</v>
          </cell>
          <cell r="Z34" t="str">
            <v>-</v>
          </cell>
          <cell r="AA34" t="str">
            <v>-</v>
          </cell>
          <cell r="AB34" t="str">
            <v>Đạt</v>
          </cell>
          <cell r="AC34" t="str">
            <v>-</v>
          </cell>
          <cell r="AD34" t="str">
            <v>-</v>
          </cell>
          <cell r="AE34" t="str">
            <v>-</v>
          </cell>
          <cell r="AF34" t="str">
            <v>Hoàn thành</v>
          </cell>
          <cell r="AG34">
            <v>29</v>
          </cell>
          <cell r="AH34" t="str">
            <v>Công văn số 10068/QLD-CL ngày 04/6/2018 về việc điều chỉnh tên tiếng anh của công ty từ ''Hau Giang Pharmaceutical Joint Stock Company'' thành ''DHG Pharmaceutical Joint - Stock Company''</v>
          </cell>
          <cell r="AI34" t="str">
            <v>o</v>
          </cell>
          <cell r="AJ34" t="str">
            <v>GMP-4B</v>
          </cell>
          <cell r="AK34" t="str">
            <v>* Dược liệu (viên, nang mềm, nước uống)</v>
          </cell>
          <cell r="AL34">
            <v>11</v>
          </cell>
          <cell r="AM34">
            <v>88</v>
          </cell>
          <cell r="AN34">
            <v>0</v>
          </cell>
          <cell r="AO34" t="str">
            <v>\</v>
          </cell>
          <cell r="AP34" t="str">
            <v>\</v>
          </cell>
          <cell r="AQ34" t="str">
            <v>\</v>
          </cell>
          <cell r="AR34">
            <v>90</v>
          </cell>
          <cell r="AS34" t="str">
            <v>\</v>
          </cell>
          <cell r="AT34" t="str">
            <v>Hoàn thành</v>
          </cell>
          <cell r="AU34" t="str">
            <v>Hoàn thành</v>
          </cell>
          <cell r="AV34" t="str">
            <v>Hoàn thành</v>
          </cell>
          <cell r="AW34" t="str">
            <v>Hoàn thành</v>
          </cell>
          <cell r="AX34" t="str">
            <v>Hoàn thành</v>
          </cell>
          <cell r="AY34" t="str">
            <v>Hoàn thành</v>
          </cell>
          <cell r="AZ34" t="str">
            <v>Hoàn thành</v>
          </cell>
          <cell r="BA34" t="str">
            <v>Hoàn thành</v>
          </cell>
          <cell r="BB34" t="str">
            <v>Hoàn thành</v>
          </cell>
          <cell r="BD34" t="str">
            <v>x</v>
          </cell>
          <cell r="BK34" t="str">
            <v>D</v>
          </cell>
          <cell r="BN34" t="str">
            <v>D</v>
          </cell>
          <cell r="BS34" t="str">
            <v>x</v>
          </cell>
          <cell r="BY34" t="str">
            <v>121/GCN-QLD</v>
          </cell>
          <cell r="BZ34">
            <v>4</v>
          </cell>
          <cell r="CA34" t="str">
            <v>45/ĐKKDD-BYT</v>
          </cell>
          <cell r="CB34">
            <v>29</v>
          </cell>
          <cell r="CC34">
            <v>30</v>
          </cell>
          <cell r="CD34">
            <v>43100</v>
          </cell>
          <cell r="CE34">
            <v>-20</v>
          </cell>
        </row>
        <row r="35">
          <cell r="A35">
            <v>31</v>
          </cell>
          <cell r="B35" t="str">
            <v>GMP</v>
          </cell>
          <cell r="C35">
            <v>4</v>
          </cell>
          <cell r="D35" t="str">
            <v>B</v>
          </cell>
          <cell r="E35" t="str">
            <v>* Dây chuyền sản xuất thành phẩm dược liệu viên nang cứng, viên bao đường, viên bao phim;_x000D_
* Dây chuyền sản xuất thành phẩm dược liệu viên nang mềm;_x000D_
* Dây chuyền sản xuất thuốc nước uống dược liệu.</v>
          </cell>
          <cell r="F35" t="str">
            <v>WHO-GMP</v>
          </cell>
          <cell r="G35" t="str">
            <v>Mới</v>
          </cell>
          <cell r="H35">
            <v>41977</v>
          </cell>
          <cell r="I35" t="str">
            <v>101/GPs</v>
          </cell>
          <cell r="J35">
            <v>41988</v>
          </cell>
          <cell r="K35" t="str">
            <v>Hà Hoàng Phương</v>
          </cell>
          <cell r="L35" t="str">
            <v>Đạt</v>
          </cell>
          <cell r="M35" t="str">
            <v>20-21/12/2014</v>
          </cell>
          <cell r="N35" t="str">
            <v>693/QĐ-QLD ngày 19/12/2014</v>
          </cell>
          <cell r="O35">
            <v>41994</v>
          </cell>
          <cell r="P35" t="str">
            <v>Nguyễn Văn Viên, Đỗ Thị Thu Hương, Hà Diệu Ly, Trần Thị Diễm Kiều</v>
          </cell>
          <cell r="Q35" t="str">
            <v>Đạt</v>
          </cell>
          <cell r="R35" t="str">
            <v>-</v>
          </cell>
          <cell r="S35" t="str">
            <v>-</v>
          </cell>
          <cell r="T35" t="str">
            <v>-</v>
          </cell>
          <cell r="U35" t="str">
            <v>-</v>
          </cell>
          <cell r="V35" t="str">
            <v>-</v>
          </cell>
          <cell r="W35" t="str">
            <v>-</v>
          </cell>
          <cell r="X35" t="str">
            <v>-</v>
          </cell>
          <cell r="Y35" t="str">
            <v>-</v>
          </cell>
          <cell r="Z35" t="str">
            <v>-</v>
          </cell>
          <cell r="AA35" t="str">
            <v>-</v>
          </cell>
          <cell r="AB35" t="str">
            <v>Đạt</v>
          </cell>
          <cell r="AC35" t="str">
            <v>-</v>
          </cell>
          <cell r="AD35" t="str">
            <v>-</v>
          </cell>
          <cell r="AE35" t="str">
            <v>-</v>
          </cell>
          <cell r="AF35" t="str">
            <v>Hoàn thành</v>
          </cell>
          <cell r="AG35">
            <v>30</v>
          </cell>
          <cell r="AH35" t="str">
            <v>-</v>
          </cell>
          <cell r="AJ35" t="str">
            <v/>
          </cell>
          <cell r="AK35" t="str">
            <v>* Dược liệu (viên)
* Dược liệu (viên, nang mềm)
* Dược liệu (nước uống)</v>
          </cell>
          <cell r="AL35">
            <v>11</v>
          </cell>
          <cell r="AM35">
            <v>16</v>
          </cell>
          <cell r="AN35">
            <v>0</v>
          </cell>
          <cell r="AO35" t="str">
            <v>\</v>
          </cell>
          <cell r="AP35" t="str">
            <v>\</v>
          </cell>
          <cell r="AQ35" t="str">
            <v>\</v>
          </cell>
          <cell r="AR35">
            <v>10</v>
          </cell>
          <cell r="AS35" t="str">
            <v>\</v>
          </cell>
          <cell r="AT35" t="str">
            <v>Hoàn thành</v>
          </cell>
          <cell r="AU35" t="str">
            <v>Hoàn thành</v>
          </cell>
          <cell r="AV35" t="str">
            <v>Hoàn thành</v>
          </cell>
          <cell r="AW35" t="str">
            <v>Hoàn thành</v>
          </cell>
          <cell r="AX35" t="str">
            <v>Hoàn thành</v>
          </cell>
          <cell r="AY35" t="str">
            <v>Hoàn thành</v>
          </cell>
          <cell r="AZ35" t="str">
            <v>Hoàn thành</v>
          </cell>
          <cell r="BA35" t="str">
            <v>Hoàn thành</v>
          </cell>
          <cell r="BB35" t="str">
            <v>Chờ cấp giấy ĐĐKKDD</v>
          </cell>
          <cell r="BY35" t="str">
            <v>711/GCN-QLD</v>
          </cell>
          <cell r="BZ35" t="str">
            <v/>
          </cell>
          <cell r="CA35" t="str">
            <v/>
          </cell>
          <cell r="CB35">
            <v>30</v>
          </cell>
          <cell r="CD35" t="str">
            <v>-</v>
          </cell>
          <cell r="CE35" t="str">
            <v>-</v>
          </cell>
        </row>
        <row r="36">
          <cell r="A36">
            <v>32</v>
          </cell>
          <cell r="B36" t="str">
            <v>GMP</v>
          </cell>
          <cell r="C36">
            <v>5</v>
          </cell>
          <cell r="D36" t="str">
            <v>A</v>
          </cell>
          <cell r="E36" t="str">
            <v>* Thuốc không chứa kháng sinh nhóm β-Lactam: Viên nén, viên bao phim, thuốc bột, thuốc cốm, thuốc nước uống, thuốc nước dùng ngoài, thuốc kem, thuốc gel, thuốc mỡ.</v>
          </cell>
          <cell r="F36" t="str">
            <v>WHO-GMP</v>
          </cell>
          <cell r="G36" t="str">
            <v>Tái</v>
          </cell>
          <cell r="H36">
            <v>42499</v>
          </cell>
          <cell r="I36" t="str">
            <v>25/GPs</v>
          </cell>
          <cell r="J36">
            <v>42523</v>
          </cell>
          <cell r="K36" t="str">
            <v>Trần Thị Phương Thanh</v>
          </cell>
          <cell r="L36" t="str">
            <v>Đạt</v>
          </cell>
          <cell r="M36" t="str">
            <v>17-18/08/2016</v>
          </cell>
          <cell r="N36" t="str">
            <v>273/QĐ-QLD ngày 30/06/2016</v>
          </cell>
          <cell r="O36">
            <v>42625</v>
          </cell>
          <cell r="P36" t="str">
            <v>Lê Thị Cẩm Hương, Hà Hoàng Phương, Hoàng Thái Phượng Các, Trần Văn Mười</v>
          </cell>
          <cell r="Q36" t="str">
            <v>B</v>
          </cell>
          <cell r="R36" t="str">
            <v>-</v>
          </cell>
          <cell r="S36">
            <v>42671</v>
          </cell>
          <cell r="T36">
            <v>42671</v>
          </cell>
          <cell r="U36" t="str">
            <v>-</v>
          </cell>
          <cell r="V36" t="str">
            <v>-</v>
          </cell>
          <cell r="W36" t="str">
            <v>-</v>
          </cell>
          <cell r="X36" t="str">
            <v>Hà Hoàng Phương</v>
          </cell>
          <cell r="Y36" t="str">
            <v>-</v>
          </cell>
          <cell r="Z36" t="str">
            <v>-</v>
          </cell>
          <cell r="AA36" t="str">
            <v>-</v>
          </cell>
          <cell r="AB36" t="str">
            <v>Đạt</v>
          </cell>
          <cell r="AC36" t="str">
            <v>-</v>
          </cell>
          <cell r="AD36" t="str">
            <v>-</v>
          </cell>
          <cell r="AE36" t="str">
            <v>-</v>
          </cell>
          <cell r="AF36" t="str">
            <v>Hoàn thành</v>
          </cell>
          <cell r="AG36">
            <v>31</v>
          </cell>
          <cell r="AH36" t="str">
            <v>-</v>
          </cell>
          <cell r="AJ36" t="str">
            <v/>
          </cell>
          <cell r="AK36" t="str">
            <v>* Non-β (viên, cốm, bột uống, kem, gel, mỡ, nước uống, nước dùng ngoài)</v>
          </cell>
          <cell r="AL36">
            <v>24</v>
          </cell>
          <cell r="AM36">
            <v>100</v>
          </cell>
          <cell r="AN36">
            <v>25</v>
          </cell>
          <cell r="AO36">
            <v>71</v>
          </cell>
          <cell r="AP36">
            <v>0</v>
          </cell>
          <cell r="AQ36" t="str">
            <v>\</v>
          </cell>
          <cell r="AR36">
            <v>21</v>
          </cell>
          <cell r="AS36" t="str">
            <v>\</v>
          </cell>
          <cell r="AT36" t="str">
            <v>Hoàn thành</v>
          </cell>
          <cell r="AU36" t="str">
            <v>Hoàn thành</v>
          </cell>
          <cell r="AV36" t="str">
            <v>Hoàn thành</v>
          </cell>
          <cell r="AW36" t="str">
            <v>Hoàn thành</v>
          </cell>
          <cell r="AX36" t="str">
            <v>Hoàn thành</v>
          </cell>
          <cell r="AY36" t="str">
            <v>Hoàn thành</v>
          </cell>
          <cell r="AZ36" t="str">
            <v>Hoàn thành</v>
          </cell>
          <cell r="BA36" t="str">
            <v>Hoàn thành</v>
          </cell>
          <cell r="BB36" t="str">
            <v>Hoàn thành</v>
          </cell>
          <cell r="BC36" t="str">
            <v>x</v>
          </cell>
          <cell r="BK36" t="str">
            <v>N</v>
          </cell>
          <cell r="BN36" t="str">
            <v>N</v>
          </cell>
          <cell r="BO36" t="str">
            <v>N</v>
          </cell>
          <cell r="BQ36" t="str">
            <v>N</v>
          </cell>
          <cell r="BY36" t="str">
            <v>551/GCN-QLD</v>
          </cell>
          <cell r="BZ36">
            <v>24</v>
          </cell>
          <cell r="CA36" t="str">
            <v>07/ĐKKDD-BYT</v>
          </cell>
          <cell r="CB36">
            <v>31</v>
          </cell>
          <cell r="CC36">
            <v>32</v>
          </cell>
          <cell r="CD36">
            <v>42562</v>
          </cell>
          <cell r="CE36">
            <v>37</v>
          </cell>
        </row>
        <row r="37">
          <cell r="A37">
            <v>33</v>
          </cell>
          <cell r="B37" t="str">
            <v>GMP</v>
          </cell>
          <cell r="C37">
            <v>5</v>
          </cell>
          <cell r="D37" t="str">
            <v>A</v>
          </cell>
          <cell r="E37" t="str">
            <v>Thuốc không chứa kháng sinh nhóm β-Lactam: viên nén, viên nén bao phim, thuốc bột, thuốc cốm, thuốc nước uống, thuốc nước dùng ngoài, thuốc kem, thuốc gel, thuốc mỡ.</v>
          </cell>
          <cell r="F37" t="str">
            <v>WHO-GMP</v>
          </cell>
          <cell r="G37" t="str">
            <v>Tái</v>
          </cell>
          <cell r="H37" t="str">
            <v>-</v>
          </cell>
          <cell r="I37" t="str">
            <v>-</v>
          </cell>
          <cell r="J37" t="str">
            <v>-</v>
          </cell>
          <cell r="K37" t="str">
            <v>-</v>
          </cell>
          <cell r="L37" t="str">
            <v>-</v>
          </cell>
          <cell r="M37" t="str">
            <v>25-26/06/2013</v>
          </cell>
          <cell r="N37" t="str">
            <v>55/QĐ-QLD ngày 29/03/2013</v>
          </cell>
          <cell r="O37">
            <v>41463</v>
          </cell>
          <cell r="P37" t="str">
            <v>Nguyễn Văn Lợi, Lưu Đức Du, Phạm Thị Hồng Nhung, Trần Văn Mười</v>
          </cell>
          <cell r="Q37" t="str">
            <v>Đạt</v>
          </cell>
          <cell r="S37" t="str">
            <v>-</v>
          </cell>
          <cell r="T37" t="str">
            <v>-</v>
          </cell>
          <cell r="X37" t="str">
            <v>-</v>
          </cell>
          <cell r="Y37" t="str">
            <v>-</v>
          </cell>
          <cell r="Z37" t="str">
            <v>-</v>
          </cell>
          <cell r="AA37" t="str">
            <v>-</v>
          </cell>
          <cell r="AB37" t="str">
            <v>Đạt</v>
          </cell>
          <cell r="AF37" t="str">
            <v>Hoàn thành</v>
          </cell>
          <cell r="AG37">
            <v>32</v>
          </cell>
          <cell r="AJ37" t="str">
            <v/>
          </cell>
          <cell r="AK37" t="str">
            <v>* Non-β (viên, cốm, bột uống, kem, gel, mỡ, nước uống, nước dùng ngoài)</v>
          </cell>
          <cell r="AL37" t="str">
            <v>\</v>
          </cell>
          <cell r="AM37" t="str">
            <v>\</v>
          </cell>
          <cell r="AN37">
            <v>12</v>
          </cell>
          <cell r="AO37" t="str">
            <v>\</v>
          </cell>
          <cell r="AP37" t="str">
            <v>\</v>
          </cell>
          <cell r="AQ37" t="str">
            <v>\</v>
          </cell>
          <cell r="AR37">
            <v>3</v>
          </cell>
          <cell r="AS37" t="str">
            <v>\</v>
          </cell>
          <cell r="AT37" t="str">
            <v>Hoàn thành</v>
          </cell>
          <cell r="AU37" t="str">
            <v>Hoàn thành</v>
          </cell>
          <cell r="AV37" t="str">
            <v>Hoàn thành</v>
          </cell>
          <cell r="AW37" t="str">
            <v>Hoàn thành</v>
          </cell>
          <cell r="AX37" t="str">
            <v>Chờ cơ sở nộp báo cáo khắc phục lần 2 ...</v>
          </cell>
          <cell r="AY37" t="str">
            <v>Hoàn thành</v>
          </cell>
          <cell r="AZ37" t="str">
            <v>Hoàn thành</v>
          </cell>
          <cell r="BA37" t="str">
            <v>Hoàn thành</v>
          </cell>
          <cell r="BB37" t="str">
            <v>Chờ cấp giấy ĐĐKKDD</v>
          </cell>
          <cell r="BY37" t="str">
            <v>192/GCN-QLD</v>
          </cell>
          <cell r="BZ37" t="str">
            <v/>
          </cell>
          <cell r="CA37" t="str">
            <v/>
          </cell>
          <cell r="CB37">
            <v>32</v>
          </cell>
          <cell r="CC37">
            <v>33</v>
          </cell>
          <cell r="CD37">
            <v>41390</v>
          </cell>
          <cell r="CE37">
            <v>60</v>
          </cell>
        </row>
        <row r="38">
          <cell r="A38">
            <v>34</v>
          </cell>
          <cell r="B38" t="str">
            <v>GMP</v>
          </cell>
          <cell r="C38">
            <v>5</v>
          </cell>
          <cell r="D38" t="str">
            <v>A</v>
          </cell>
          <cell r="E38" t="str">
            <v>Thuốc không chứa kháng sinh nhóm β-Lactam: viên nén, viên nén bao phim, thuốc bột, thuốc cốm, thuốc nước uống, thuốc nước dùng ngoài, thuốc kem, thuốc gel, thuốc mỡ.</v>
          </cell>
          <cell r="F38" t="str">
            <v>WHO-GMP</v>
          </cell>
          <cell r="G38" t="str">
            <v>Tái</v>
          </cell>
          <cell r="H38" t="str">
            <v>-</v>
          </cell>
          <cell r="I38" t="str">
            <v>-</v>
          </cell>
          <cell r="J38" t="str">
            <v>-</v>
          </cell>
          <cell r="K38" t="str">
            <v>-</v>
          </cell>
          <cell r="L38" t="str">
            <v>-</v>
          </cell>
          <cell r="M38" t="str">
            <v>22-23/03/2010</v>
          </cell>
          <cell r="N38" t="str">
            <v>69/QĐ-QLD ngày 23/03/2010</v>
          </cell>
          <cell r="O38">
            <v>40260</v>
          </cell>
          <cell r="P38" t="str">
            <v>Đặng Thị Minh Hằng, Lê Thị Cẩm Hương</v>
          </cell>
          <cell r="Q38" t="str">
            <v>Đạt</v>
          </cell>
          <cell r="S38" t="str">
            <v>-</v>
          </cell>
          <cell r="T38" t="str">
            <v>-</v>
          </cell>
          <cell r="X38" t="str">
            <v>-</v>
          </cell>
          <cell r="Y38" t="str">
            <v>-</v>
          </cell>
          <cell r="Z38" t="str">
            <v>-</v>
          </cell>
          <cell r="AA38" t="str">
            <v>-</v>
          </cell>
          <cell r="AB38" t="str">
            <v>Đạt</v>
          </cell>
          <cell r="AF38" t="str">
            <v>Hoàn thành</v>
          </cell>
          <cell r="AG38">
            <v>33</v>
          </cell>
          <cell r="AJ38" t="str">
            <v/>
          </cell>
          <cell r="AK38" t="str">
            <v>* Non-β (viên, cốm, bột uống, kem, gel, mỡ, nước uống, nước dùng ngoài)</v>
          </cell>
          <cell r="AL38" t="str">
            <v>\</v>
          </cell>
          <cell r="AM38" t="str">
            <v>\</v>
          </cell>
          <cell r="AN38">
            <v>0</v>
          </cell>
          <cell r="AO38" t="str">
            <v>\</v>
          </cell>
          <cell r="AP38" t="str">
            <v>\</v>
          </cell>
          <cell r="AQ38" t="str">
            <v>\</v>
          </cell>
          <cell r="AR38">
            <v>34</v>
          </cell>
          <cell r="AS38" t="str">
            <v>\</v>
          </cell>
          <cell r="AT38" t="str">
            <v>Hoàn thành</v>
          </cell>
          <cell r="AU38" t="str">
            <v>Hoàn thành</v>
          </cell>
          <cell r="AV38" t="str">
            <v>Hoàn thành</v>
          </cell>
          <cell r="AW38" t="str">
            <v>Hoàn thành</v>
          </cell>
          <cell r="AX38" t="str">
            <v>Chờ cơ sở nộp báo cáo khắc phục lần 2 ...</v>
          </cell>
          <cell r="AY38" t="str">
            <v>Hoàn thành</v>
          </cell>
          <cell r="AZ38" t="str">
            <v>Hoàn thành</v>
          </cell>
          <cell r="BA38" t="str">
            <v>Hoàn thành</v>
          </cell>
          <cell r="BB38" t="str">
            <v>Chờ cấp giấy ĐĐKKDD</v>
          </cell>
          <cell r="BY38" t="str">
            <v>101/CN-QLD</v>
          </cell>
          <cell r="BZ38" t="str">
            <v/>
          </cell>
          <cell r="CA38" t="str">
            <v/>
          </cell>
          <cell r="CB38">
            <v>33</v>
          </cell>
          <cell r="CD38" t="str">
            <v>-</v>
          </cell>
          <cell r="CE38" t="str">
            <v>-</v>
          </cell>
        </row>
        <row r="39">
          <cell r="A39">
            <v>35</v>
          </cell>
          <cell r="B39" t="str">
            <v>GMP</v>
          </cell>
          <cell r="C39">
            <v>5</v>
          </cell>
          <cell r="D39" t="str">
            <v>A</v>
          </cell>
          <cell r="E39" t="str">
            <v>Thuốc không chứa kháng sinh nhóm β-Lactam: thuốc kem và thuốc gel dùng ngoài.</v>
          </cell>
          <cell r="F39" t="str">
            <v>WHO-GMP</v>
          </cell>
          <cell r="G39" t="str">
            <v>Tái</v>
          </cell>
          <cell r="H39" t="str">
            <v>-</v>
          </cell>
          <cell r="I39" t="str">
            <v>-</v>
          </cell>
          <cell r="J39" t="str">
            <v>-</v>
          </cell>
          <cell r="K39" t="str">
            <v>-</v>
          </cell>
          <cell r="L39" t="str">
            <v>-</v>
          </cell>
          <cell r="M39">
            <v>39682</v>
          </cell>
          <cell r="O39" t="str">
            <v>-</v>
          </cell>
          <cell r="Q39" t="str">
            <v>Đạt</v>
          </cell>
          <cell r="S39" t="str">
            <v>-</v>
          </cell>
          <cell r="T39" t="str">
            <v>-</v>
          </cell>
          <cell r="X39" t="str">
            <v>-</v>
          </cell>
          <cell r="Y39" t="str">
            <v>-</v>
          </cell>
          <cell r="Z39" t="str">
            <v>-</v>
          </cell>
          <cell r="AA39" t="str">
            <v>-</v>
          </cell>
          <cell r="AB39" t="str">
            <v>Đạt</v>
          </cell>
          <cell r="AF39" t="str">
            <v>Hoàn thành</v>
          </cell>
          <cell r="AG39">
            <v>34</v>
          </cell>
          <cell r="AJ39" t="str">
            <v/>
          </cell>
          <cell r="AK39" t="str">
            <v>* Non-β (kem, gel)</v>
          </cell>
          <cell r="AL39" t="str">
            <v>\</v>
          </cell>
          <cell r="AM39" t="str">
            <v>\</v>
          </cell>
          <cell r="AN39" t="str">
            <v>\</v>
          </cell>
          <cell r="AO39" t="str">
            <v>\</v>
          </cell>
          <cell r="AP39" t="str">
            <v>\</v>
          </cell>
          <cell r="AQ39" t="str">
            <v>\</v>
          </cell>
          <cell r="AR39" t="str">
            <v>\</v>
          </cell>
          <cell r="AS39" t="str">
            <v>\</v>
          </cell>
          <cell r="AT39" t="str">
            <v>Hoàn thành</v>
          </cell>
          <cell r="AU39" t="str">
            <v>Hoàn thành</v>
          </cell>
          <cell r="AV39" t="str">
            <v>Hoàn thành</v>
          </cell>
          <cell r="AW39" t="str">
            <v>Hoàn thành</v>
          </cell>
          <cell r="AX39" t="str">
            <v>Chờ cơ sở nộp báo cáo khắc phục lần 2 ...</v>
          </cell>
          <cell r="AY39" t="str">
            <v>Hoàn thành</v>
          </cell>
          <cell r="AZ39" t="str">
            <v>Hoàn thành</v>
          </cell>
          <cell r="BA39" t="str">
            <v>Hoàn thành</v>
          </cell>
          <cell r="BB39" t="str">
            <v>Chờ cấp giấy ĐĐKKDD</v>
          </cell>
          <cell r="BY39" t="str">
            <v>193/CN-QLD</v>
          </cell>
          <cell r="BZ39" t="str">
            <v/>
          </cell>
          <cell r="CA39" t="str">
            <v/>
          </cell>
          <cell r="CB39">
            <v>34</v>
          </cell>
          <cell r="CD39" t="str">
            <v>-</v>
          </cell>
          <cell r="CE39" t="str">
            <v>-</v>
          </cell>
        </row>
        <row r="40">
          <cell r="A40">
            <v>36</v>
          </cell>
          <cell r="B40" t="str">
            <v>GMP</v>
          </cell>
          <cell r="C40">
            <v>5</v>
          </cell>
          <cell r="D40" t="str">
            <v>A</v>
          </cell>
          <cell r="E40" t="str">
            <v>Thuốc không chứa kháng sinh nhóm β-Lactam: Thuốc viên nén, viên bao, thuốc nước uống, thuốc nước dùng ngoài.</v>
          </cell>
          <cell r="F40" t="str">
            <v>3P</v>
          </cell>
          <cell r="G40" t="str">
            <v>Tái</v>
          </cell>
          <cell r="H40" t="str">
            <v>-</v>
          </cell>
          <cell r="I40" t="str">
            <v>-</v>
          </cell>
          <cell r="J40" t="str">
            <v>-</v>
          </cell>
          <cell r="K40" t="str">
            <v>-</v>
          </cell>
          <cell r="L40" t="str">
            <v>-</v>
          </cell>
          <cell r="M40">
            <v>39435</v>
          </cell>
          <cell r="O40" t="str">
            <v>-</v>
          </cell>
          <cell r="Q40" t="str">
            <v>Đạt</v>
          </cell>
          <cell r="S40">
            <v>39492</v>
          </cell>
          <cell r="T40" t="str">
            <v>-</v>
          </cell>
          <cell r="X40" t="str">
            <v>-</v>
          </cell>
          <cell r="Y40" t="str">
            <v>-</v>
          </cell>
          <cell r="Z40" t="str">
            <v>-</v>
          </cell>
          <cell r="AA40" t="str">
            <v>-</v>
          </cell>
          <cell r="AB40" t="str">
            <v>Đạt</v>
          </cell>
          <cell r="AF40" t="str">
            <v>Hoàn thành</v>
          </cell>
          <cell r="AG40">
            <v>35</v>
          </cell>
          <cell r="AJ40" t="str">
            <v/>
          </cell>
          <cell r="AK40" t="str">
            <v>* Non-β (viên, nước uống, nước dùng ngoài)</v>
          </cell>
          <cell r="AL40" t="str">
            <v>\</v>
          </cell>
          <cell r="AM40" t="str">
            <v>\</v>
          </cell>
          <cell r="AN40" t="str">
            <v>\</v>
          </cell>
          <cell r="AO40">
            <v>57</v>
          </cell>
          <cell r="AP40" t="str">
            <v>\</v>
          </cell>
          <cell r="AQ40" t="str">
            <v>\</v>
          </cell>
          <cell r="AR40" t="str">
            <v>\</v>
          </cell>
          <cell r="AS40" t="str">
            <v>\</v>
          </cell>
          <cell r="AT40" t="str">
            <v>Hoàn thành</v>
          </cell>
          <cell r="AU40" t="str">
            <v>Hoàn thành</v>
          </cell>
          <cell r="AV40" t="str">
            <v>Hoàn thành</v>
          </cell>
          <cell r="AW40" t="str">
            <v>Hoàn thành</v>
          </cell>
          <cell r="AX40" t="str">
            <v>Chờ cơ sở nộp báo cáo khắc phục lần 2 ...</v>
          </cell>
          <cell r="AY40" t="str">
            <v>Hoàn thành</v>
          </cell>
          <cell r="AZ40" t="str">
            <v>Hoàn thành</v>
          </cell>
          <cell r="BA40" t="str">
            <v>Hoàn thành</v>
          </cell>
          <cell r="BB40" t="str">
            <v>Chờ cấp giấy ĐĐKKDD</v>
          </cell>
          <cell r="BY40" t="str">
            <v>42/CN-QLD</v>
          </cell>
          <cell r="BZ40" t="str">
            <v/>
          </cell>
          <cell r="CA40" t="str">
            <v/>
          </cell>
          <cell r="CB40">
            <v>35</v>
          </cell>
          <cell r="CD40" t="str">
            <v>-</v>
          </cell>
          <cell r="CE40" t="str">
            <v>-</v>
          </cell>
        </row>
        <row r="41">
          <cell r="A41">
            <v>37</v>
          </cell>
          <cell r="B41" t="str">
            <v>GMP</v>
          </cell>
          <cell r="C41">
            <v>5</v>
          </cell>
          <cell r="D41" t="str">
            <v>A</v>
          </cell>
          <cell r="E41" t="str">
            <v>Thuốc không chứa kháng sinh nhóm β-Lactam: Thuốc viên nén không bao, viên bao phim, viên bao đường, thuốc bột, thuốc cốm, thuốc nước uống, thuốc nước dùng ngoài.</v>
          </cell>
          <cell r="F41" t="str">
            <v>3P</v>
          </cell>
          <cell r="G41" t="str">
            <v>Tái</v>
          </cell>
          <cell r="H41" t="str">
            <v>-</v>
          </cell>
          <cell r="I41" t="str">
            <v>-</v>
          </cell>
          <cell r="J41" t="str">
            <v>-</v>
          </cell>
          <cell r="K41" t="str">
            <v>-</v>
          </cell>
          <cell r="L41" t="str">
            <v>-</v>
          </cell>
          <cell r="M41">
            <v>38652</v>
          </cell>
          <cell r="O41" t="str">
            <v>-</v>
          </cell>
          <cell r="Q41" t="str">
            <v>Đạt</v>
          </cell>
          <cell r="S41" t="str">
            <v>-</v>
          </cell>
          <cell r="T41" t="str">
            <v>-</v>
          </cell>
          <cell r="X41" t="str">
            <v>-</v>
          </cell>
          <cell r="Y41" t="str">
            <v>-</v>
          </cell>
          <cell r="Z41" t="str">
            <v>-</v>
          </cell>
          <cell r="AA41" t="str">
            <v>-</v>
          </cell>
          <cell r="AB41" t="str">
            <v>Đạt</v>
          </cell>
          <cell r="AF41" t="str">
            <v>Hoàn thành</v>
          </cell>
          <cell r="AG41">
            <v>36</v>
          </cell>
          <cell r="AJ41" t="str">
            <v/>
          </cell>
          <cell r="AK41" t="str">
            <v>* Non-β (viên, cốm, bột uống, nước uống, nước dùng ngoài)</v>
          </cell>
          <cell r="AL41" t="str">
            <v>\</v>
          </cell>
          <cell r="AM41" t="str">
            <v>\</v>
          </cell>
          <cell r="AN41" t="str">
            <v>\</v>
          </cell>
          <cell r="AO41" t="str">
            <v>\</v>
          </cell>
          <cell r="AP41" t="str">
            <v>\</v>
          </cell>
          <cell r="AQ41" t="str">
            <v>\</v>
          </cell>
          <cell r="AR41" t="str">
            <v>\</v>
          </cell>
          <cell r="AS41" t="str">
            <v>\</v>
          </cell>
          <cell r="AT41" t="str">
            <v>Hoàn thành</v>
          </cell>
          <cell r="AU41" t="str">
            <v>Hoàn thành</v>
          </cell>
          <cell r="AV41" t="str">
            <v>Hoàn thành</v>
          </cell>
          <cell r="AW41" t="str">
            <v>Hoàn thành</v>
          </cell>
          <cell r="AX41" t="str">
            <v>Chờ cơ sở nộp báo cáo khắc phục lần 2 ...</v>
          </cell>
          <cell r="AY41" t="str">
            <v>Hoàn thành</v>
          </cell>
          <cell r="AZ41" t="str">
            <v>Hoàn thành</v>
          </cell>
          <cell r="BA41" t="str">
            <v>Hoàn thành</v>
          </cell>
          <cell r="BB41" t="str">
            <v>Chờ cấp giấy ĐĐKKDD</v>
          </cell>
          <cell r="BY41" t="str">
            <v>201/CN-QLD</v>
          </cell>
          <cell r="BZ41" t="str">
            <v/>
          </cell>
          <cell r="CA41" t="str">
            <v/>
          </cell>
          <cell r="CB41">
            <v>36</v>
          </cell>
          <cell r="CD41" t="str">
            <v>-</v>
          </cell>
          <cell r="CE41" t="str">
            <v>-</v>
          </cell>
        </row>
        <row r="42">
          <cell r="A42">
            <v>38</v>
          </cell>
          <cell r="B42" t="str">
            <v>GMP</v>
          </cell>
          <cell r="C42">
            <v>5</v>
          </cell>
          <cell r="D42" t="str">
            <v>A</v>
          </cell>
          <cell r="E42" t="str">
            <v>* Thuốc không chứa kháng sinh nhóm β-Lactam: viên nén không bao, viên bao, viên nang cứng thuốc bột, thuốc cốm, thuốc nước uống, thuốc nước dùng ngoài._x000D_
* Thuốc chứa kháng sinh nhóm Penicillin: Viên nang cứng, thuốc bột, thuốc cốm.</v>
          </cell>
          <cell r="F42" t="str">
            <v>3P</v>
          </cell>
          <cell r="G42" t="str">
            <v>Tái</v>
          </cell>
          <cell r="H42" t="str">
            <v>-</v>
          </cell>
          <cell r="I42" t="str">
            <v>-</v>
          </cell>
          <cell r="J42" t="str">
            <v>-</v>
          </cell>
          <cell r="K42" t="str">
            <v>-</v>
          </cell>
          <cell r="L42" t="str">
            <v>-</v>
          </cell>
          <cell r="M42">
            <v>37733</v>
          </cell>
          <cell r="O42" t="str">
            <v>-</v>
          </cell>
          <cell r="Q42" t="str">
            <v>Đạt</v>
          </cell>
          <cell r="S42" t="str">
            <v>-</v>
          </cell>
          <cell r="T42" t="str">
            <v>-</v>
          </cell>
          <cell r="X42" t="str">
            <v>-</v>
          </cell>
          <cell r="Y42" t="str">
            <v>-</v>
          </cell>
          <cell r="Z42" t="str">
            <v>-</v>
          </cell>
          <cell r="AA42" t="str">
            <v>-</v>
          </cell>
          <cell r="AB42" t="str">
            <v>Đạt</v>
          </cell>
          <cell r="AF42" t="str">
            <v>Hoàn thành</v>
          </cell>
          <cell r="AG42">
            <v>37</v>
          </cell>
          <cell r="AJ42" t="str">
            <v/>
          </cell>
          <cell r="AK42" t="str">
            <v>* Non-β (viên, cốm, bột uống, nước uống, nước dùng ngoài)
* Penicillin (viên, cốm, bột uống)</v>
          </cell>
          <cell r="AL42" t="str">
            <v>\</v>
          </cell>
          <cell r="AM42" t="str">
            <v>\</v>
          </cell>
          <cell r="AN42" t="str">
            <v>\</v>
          </cell>
          <cell r="AO42" t="str">
            <v>\</v>
          </cell>
          <cell r="AP42" t="str">
            <v>\</v>
          </cell>
          <cell r="AQ42" t="str">
            <v>\</v>
          </cell>
          <cell r="AR42" t="str">
            <v>\</v>
          </cell>
          <cell r="AS42" t="str">
            <v>\</v>
          </cell>
          <cell r="AT42" t="str">
            <v>Hoàn thành</v>
          </cell>
          <cell r="AU42" t="str">
            <v>Hoàn thành</v>
          </cell>
          <cell r="AV42" t="str">
            <v>Hoàn thành</v>
          </cell>
          <cell r="AW42" t="str">
            <v>Hoàn thành</v>
          </cell>
          <cell r="AX42" t="str">
            <v>Chờ cơ sở nộp báo cáo khắc phục lần 2 ...</v>
          </cell>
          <cell r="AY42" t="str">
            <v>Hoàn thành</v>
          </cell>
          <cell r="AZ42" t="str">
            <v>Hoàn thành</v>
          </cell>
          <cell r="BA42" t="str">
            <v>Hoàn thành</v>
          </cell>
          <cell r="BB42" t="str">
            <v>Chờ cấp giấy ĐĐKKDD</v>
          </cell>
          <cell r="BY42" t="str">
            <v>10/2003/CN-QLD</v>
          </cell>
          <cell r="BZ42" t="str">
            <v/>
          </cell>
          <cell r="CA42" t="str">
            <v/>
          </cell>
          <cell r="CB42">
            <v>37</v>
          </cell>
          <cell r="CD42" t="str">
            <v>-</v>
          </cell>
          <cell r="CE42" t="str">
            <v>-</v>
          </cell>
        </row>
        <row r="43">
          <cell r="A43">
            <v>39</v>
          </cell>
          <cell r="B43" t="str">
            <v>GMP</v>
          </cell>
          <cell r="C43">
            <v>5</v>
          </cell>
          <cell r="D43" t="str">
            <v>A</v>
          </cell>
          <cell r="E43" t="str">
            <v>Thuốc không chứa kháng sinh nhóm β-Lactam: viên nén, viên nén bao phim, thuốc bột, thuốc cốm, thuốc nước uống, thuốc nước dùng ngoài, thuốc kem, thuốc gel, thuốc mỡ.</v>
          </cell>
          <cell r="F43" t="str">
            <v>3P</v>
          </cell>
          <cell r="G43" t="str">
            <v>Tái</v>
          </cell>
          <cell r="H43" t="str">
            <v>-</v>
          </cell>
          <cell r="I43" t="str">
            <v>-</v>
          </cell>
          <cell r="J43" t="str">
            <v>-</v>
          </cell>
          <cell r="K43" t="str">
            <v>-</v>
          </cell>
          <cell r="L43" t="str">
            <v>-</v>
          </cell>
          <cell r="M43">
            <v>36931</v>
          </cell>
          <cell r="O43" t="str">
            <v>-</v>
          </cell>
          <cell r="Q43" t="str">
            <v>Đạt</v>
          </cell>
          <cell r="S43" t="str">
            <v>-</v>
          </cell>
          <cell r="T43" t="str">
            <v>-</v>
          </cell>
          <cell r="X43" t="str">
            <v>-</v>
          </cell>
          <cell r="Y43" t="str">
            <v>-</v>
          </cell>
          <cell r="Z43" t="str">
            <v>-</v>
          </cell>
          <cell r="AA43" t="str">
            <v>-</v>
          </cell>
          <cell r="AB43" t="str">
            <v>Đạt</v>
          </cell>
          <cell r="AF43" t="str">
            <v>Hoàn thành</v>
          </cell>
          <cell r="AG43">
            <v>38</v>
          </cell>
          <cell r="AJ43" t="str">
            <v/>
          </cell>
          <cell r="AK43" t="str">
            <v>* Non-β (viên, cốm, bột uống, kem, gel, mỡ, nước uống, nước dùng ngoài)</v>
          </cell>
          <cell r="AL43" t="str">
            <v>\</v>
          </cell>
          <cell r="AM43" t="str">
            <v>\</v>
          </cell>
          <cell r="AN43" t="str">
            <v>\</v>
          </cell>
          <cell r="AO43" t="str">
            <v>\</v>
          </cell>
          <cell r="AP43" t="str">
            <v>\</v>
          </cell>
          <cell r="AQ43" t="str">
            <v>\</v>
          </cell>
          <cell r="AR43" t="str">
            <v>\</v>
          </cell>
          <cell r="AS43" t="str">
            <v>\</v>
          </cell>
          <cell r="AT43" t="str">
            <v>Hoàn thành</v>
          </cell>
          <cell r="AU43" t="str">
            <v>Hoàn thành</v>
          </cell>
          <cell r="AV43" t="str">
            <v>Hoàn thành</v>
          </cell>
          <cell r="AW43" t="str">
            <v>Hoàn thành</v>
          </cell>
          <cell r="AX43" t="str">
            <v>Chờ cơ sở nộp báo cáo khắc phục lần 2 ...</v>
          </cell>
          <cell r="AY43" t="str">
            <v>Hoàn thành</v>
          </cell>
          <cell r="AZ43" t="str">
            <v>Hoàn thành</v>
          </cell>
          <cell r="BA43" t="str">
            <v>Hoàn thành</v>
          </cell>
          <cell r="BB43" t="str">
            <v>Chờ cấp giấy ĐĐKKDD</v>
          </cell>
          <cell r="BY43" t="str">
            <v>05/2001/CN-QLD</v>
          </cell>
          <cell r="BZ43" t="str">
            <v/>
          </cell>
          <cell r="CA43" t="str">
            <v/>
          </cell>
          <cell r="CB43">
            <v>38</v>
          </cell>
          <cell r="CD43" t="str">
            <v>-</v>
          </cell>
          <cell r="CE43" t="str">
            <v>-</v>
          </cell>
        </row>
        <row r="44">
          <cell r="A44">
            <v>40</v>
          </cell>
          <cell r="B44" t="str">
            <v>GMP</v>
          </cell>
          <cell r="C44">
            <v>5</v>
          </cell>
          <cell r="D44" t="str">
            <v>A</v>
          </cell>
          <cell r="E44" t="str">
            <v>Thuốc không chứa kháng sinh nhóm β-Lactam: viên nén, viên nén bao phim, thuốc bột, thuốc cốm, thuốc nước uống, thuốc nước dùng ngoài, thuốc kem, thuốc gel, thuốc mỡ.</v>
          </cell>
          <cell r="F44" t="str">
            <v>3P</v>
          </cell>
          <cell r="G44" t="str">
            <v>Tái</v>
          </cell>
          <cell r="H44" t="str">
            <v>-</v>
          </cell>
          <cell r="I44" t="str">
            <v>-</v>
          </cell>
          <cell r="J44" t="str">
            <v>-</v>
          </cell>
          <cell r="K44" t="str">
            <v>-</v>
          </cell>
          <cell r="L44" t="str">
            <v>-</v>
          </cell>
          <cell r="M44">
            <v>36229</v>
          </cell>
          <cell r="O44" t="str">
            <v>-</v>
          </cell>
          <cell r="Q44" t="str">
            <v>Đạt</v>
          </cell>
          <cell r="S44" t="str">
            <v>-</v>
          </cell>
          <cell r="T44" t="str">
            <v>-</v>
          </cell>
          <cell r="X44" t="str">
            <v>-</v>
          </cell>
          <cell r="Y44" t="str">
            <v>-</v>
          </cell>
          <cell r="Z44" t="str">
            <v>-</v>
          </cell>
          <cell r="AA44" t="str">
            <v>-</v>
          </cell>
          <cell r="AB44" t="str">
            <v>Đạt</v>
          </cell>
          <cell r="AF44" t="str">
            <v>Hoàn thành</v>
          </cell>
          <cell r="AG44">
            <v>39</v>
          </cell>
          <cell r="AJ44" t="str">
            <v/>
          </cell>
          <cell r="AK44" t="str">
            <v>* Non-β (viên, cốm, bột uống, kem, gel, mỡ, nước uống, nước dùng ngoài)</v>
          </cell>
          <cell r="AL44" t="str">
            <v>\</v>
          </cell>
          <cell r="AM44" t="str">
            <v>\</v>
          </cell>
          <cell r="AN44" t="str">
            <v>\</v>
          </cell>
          <cell r="AO44" t="str">
            <v>\</v>
          </cell>
          <cell r="AP44" t="str">
            <v>\</v>
          </cell>
          <cell r="AQ44" t="str">
            <v>\</v>
          </cell>
          <cell r="AR44" t="str">
            <v>\</v>
          </cell>
          <cell r="AS44" t="str">
            <v>\</v>
          </cell>
          <cell r="AT44" t="str">
            <v>Hoàn thành</v>
          </cell>
          <cell r="AU44" t="str">
            <v>Hoàn thành</v>
          </cell>
          <cell r="AV44" t="str">
            <v>Hoàn thành</v>
          </cell>
          <cell r="AW44" t="str">
            <v>Hoàn thành</v>
          </cell>
          <cell r="AX44" t="str">
            <v>Chờ cơ sở nộp báo cáo khắc phục lần 2 ...</v>
          </cell>
          <cell r="AY44" t="str">
            <v>Hoàn thành</v>
          </cell>
          <cell r="AZ44" t="str">
            <v>Hoàn thành</v>
          </cell>
          <cell r="BA44" t="str">
            <v>Hoàn thành</v>
          </cell>
          <cell r="BB44" t="str">
            <v>Chờ cấp giấy ĐĐKKDD</v>
          </cell>
          <cell r="BY44" t="str">
            <v>03/1999/CN-QLD</v>
          </cell>
          <cell r="BZ44" t="str">
            <v/>
          </cell>
          <cell r="CA44" t="str">
            <v/>
          </cell>
          <cell r="CB44">
            <v>39</v>
          </cell>
          <cell r="CD44" t="str">
            <v>-</v>
          </cell>
          <cell r="CE44" t="str">
            <v>-</v>
          </cell>
        </row>
        <row r="45">
          <cell r="A45">
            <v>41</v>
          </cell>
          <cell r="B45" t="str">
            <v>GMP</v>
          </cell>
          <cell r="C45">
            <v>6</v>
          </cell>
          <cell r="D45" t="str">
            <v>A</v>
          </cell>
          <cell r="E45"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viên nén bao phim, viên nang cứng, thuốc bột và thuốc cốm;_x000D_
* Thuốc từ dược liệu: viên nén, viên nén bao phim, viên nén bao đường, viên nang cứng, thuốc bột và thuốc cốm.</v>
          </cell>
          <cell r="F45" t="str">
            <v>WHO-GMP</v>
          </cell>
          <cell r="G45" t="str">
            <v>Tái</v>
          </cell>
          <cell r="H45">
            <v>42902</v>
          </cell>
          <cell r="I45" t="str">
            <v>59/GPs</v>
          </cell>
          <cell r="J45">
            <v>42937</v>
          </cell>
          <cell r="K45" t="str">
            <v>Hoàng Văn Đức</v>
          </cell>
          <cell r="L45" t="str">
            <v>Đạt</v>
          </cell>
          <cell r="M45">
            <v>43059</v>
          </cell>
          <cell r="N45" t="str">
            <v>392/QĐ-QLD ngày 13/9/2017</v>
          </cell>
          <cell r="O45">
            <v>43089</v>
          </cell>
          <cell r="P45" t="str">
            <v>Nguyễn Văn Viên, Lê Xuân Hoành, Nguyễn Thị Ánh Nguyệt, Trần Văn Mười</v>
          </cell>
          <cell r="Q45" t="str">
            <v>C</v>
          </cell>
          <cell r="R45" t="str">
            <v>-</v>
          </cell>
          <cell r="S45">
            <v>43115</v>
          </cell>
          <cell r="T45">
            <v>43129</v>
          </cell>
          <cell r="U45" t="str">
            <v>-</v>
          </cell>
          <cell r="V45">
            <v>43306</v>
          </cell>
          <cell r="W45">
            <v>43338</v>
          </cell>
          <cell r="X45" t="str">
            <v>Lê Xuân Hoành</v>
          </cell>
          <cell r="Y45" t="str">
            <v>-</v>
          </cell>
          <cell r="Z45" t="str">
            <v>-</v>
          </cell>
          <cell r="AA45" t="str">
            <v>-</v>
          </cell>
          <cell r="AB45" t="str">
            <v>Đạt</v>
          </cell>
          <cell r="AC45" t="str">
            <v>-</v>
          </cell>
          <cell r="AD45" t="str">
            <v>-</v>
          </cell>
          <cell r="AE45">
            <v>43743</v>
          </cell>
          <cell r="AF45" t="str">
            <v>Hoàn thành</v>
          </cell>
          <cell r="AG45">
            <v>40</v>
          </cell>
          <cell r="AH45" t="str">
            <v>-</v>
          </cell>
          <cell r="AI45" t="str">
            <v>o</v>
          </cell>
          <cell r="AJ45" t="str">
            <v>GMP-6A</v>
          </cell>
          <cell r="AK45" t="str">
            <v>* Non-β (viên, cốm, bột uống, nước uống, nước dùng ngoài, nhỏ mắt, nhỏ mũi)
* β-Lactam (viên, cốm, bột uống)
* Dược liệu (viên, cốm, bột uống)</v>
          </cell>
          <cell r="AL45">
            <v>35</v>
          </cell>
          <cell r="AM45">
            <v>157</v>
          </cell>
          <cell r="AN45">
            <v>30</v>
          </cell>
          <cell r="AO45">
            <v>56</v>
          </cell>
          <cell r="AP45">
            <v>14</v>
          </cell>
          <cell r="AQ45">
            <v>32</v>
          </cell>
          <cell r="AR45">
            <v>40</v>
          </cell>
          <cell r="AS45" t="str">
            <v>\</v>
          </cell>
          <cell r="AT45" t="str">
            <v>Hoàn thành</v>
          </cell>
          <cell r="AU45" t="str">
            <v>Hoàn thành</v>
          </cell>
          <cell r="AV45" t="str">
            <v>Hoàn thành</v>
          </cell>
          <cell r="AW45" t="str">
            <v>Hoàn thành</v>
          </cell>
          <cell r="AX45" t="str">
            <v>Hoàn thành</v>
          </cell>
          <cell r="AY45" t="str">
            <v>Hoàn thành</v>
          </cell>
          <cell r="AZ45" t="str">
            <v>Hoàn thành</v>
          </cell>
          <cell r="BA45" t="str">
            <v>Hoàn thành</v>
          </cell>
          <cell r="BB45" t="str">
            <v>Hoàn thành</v>
          </cell>
          <cell r="BC45" t="str">
            <v>x</v>
          </cell>
          <cell r="BD45" t="str">
            <v>x</v>
          </cell>
          <cell r="BK45" t="str">
            <v>N P C D</v>
          </cell>
          <cell r="BN45" t="str">
            <v>N</v>
          </cell>
          <cell r="BO45" t="str">
            <v>N</v>
          </cell>
          <cell r="BP45" t="str">
            <v>N</v>
          </cell>
          <cell r="BY45" t="str">
            <v>697/GCN-QLD</v>
          </cell>
          <cell r="BZ45">
            <v>174</v>
          </cell>
          <cell r="CA45" t="str">
            <v>197/ĐKKDD-BYT</v>
          </cell>
          <cell r="CB45">
            <v>40</v>
          </cell>
          <cell r="CC45">
            <v>41</v>
          </cell>
          <cell r="CD45">
            <v>42966</v>
          </cell>
          <cell r="CE45">
            <v>93</v>
          </cell>
        </row>
        <row r="46">
          <cell r="A46">
            <v>42</v>
          </cell>
          <cell r="B46" t="str">
            <v>GMP</v>
          </cell>
          <cell r="C46">
            <v>6</v>
          </cell>
          <cell r="D46" t="str">
            <v>A</v>
          </cell>
          <cell r="E46"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viên nén bao phim, viên nang cứng, thuốc bột và thuốc cốm;_x000D_
* Thuốc từ dược liệu: viên nén, viên nén bao phim, viên nén bao đường, viên nang cứng, thuốc bột và thuốc cốm.</v>
          </cell>
          <cell r="F46" t="str">
            <v>WHO-GMP</v>
          </cell>
          <cell r="G46" t="str">
            <v>Tái</v>
          </cell>
          <cell r="H46">
            <v>41792</v>
          </cell>
          <cell r="I46" t="str">
            <v>28/GPs</v>
          </cell>
          <cell r="J46">
            <v>41812</v>
          </cell>
          <cell r="K46" t="str">
            <v>Lưu Đức Du</v>
          </cell>
          <cell r="L46" t="str">
            <v>Đạt</v>
          </cell>
          <cell r="M46">
            <v>41813</v>
          </cell>
          <cell r="N46" t="str">
            <v>302/QĐ-QLD ngày 19/06/2014</v>
          </cell>
          <cell r="O46">
            <v>41813</v>
          </cell>
          <cell r="P46" t="str">
            <v>Nguyễn Việt Hùng, Lưu Đức Du, Trịnh Hoàng Dương, Trần Văn Mười</v>
          </cell>
          <cell r="Q46" t="str">
            <v>Đạt</v>
          </cell>
          <cell r="R46" t="str">
            <v>-</v>
          </cell>
          <cell r="S46" t="str">
            <v>-</v>
          </cell>
          <cell r="T46" t="str">
            <v>-</v>
          </cell>
          <cell r="U46" t="str">
            <v>-</v>
          </cell>
          <cell r="V46" t="str">
            <v>-</v>
          </cell>
          <cell r="W46" t="str">
            <v>-</v>
          </cell>
          <cell r="X46" t="str">
            <v>-</v>
          </cell>
          <cell r="Y46" t="str">
            <v>-</v>
          </cell>
          <cell r="Z46" t="str">
            <v>-</v>
          </cell>
          <cell r="AA46" t="str">
            <v>-</v>
          </cell>
          <cell r="AB46" t="str">
            <v>Đạt</v>
          </cell>
          <cell r="AC46" t="str">
            <v>-</v>
          </cell>
          <cell r="AD46" t="str">
            <v>-</v>
          </cell>
          <cell r="AE46" t="str">
            <v>-</v>
          </cell>
          <cell r="AF46" t="str">
            <v>Hoàn thành</v>
          </cell>
          <cell r="AG46">
            <v>42</v>
          </cell>
          <cell r="AH46" t="str">
            <v>-</v>
          </cell>
          <cell r="AJ46" t="str">
            <v/>
          </cell>
          <cell r="AK46" t="str">
            <v>* Non-β (viên, cốm, bột uống, nước uống, nước dùng ngoài, nhỏ mắt, nhỏ mũi)
* β-Lactam (viên, cốm, bột uống)
* Dược liệu (viên, cốm, bột uống)</v>
          </cell>
          <cell r="AL46">
            <v>20</v>
          </cell>
          <cell r="AM46">
            <v>21</v>
          </cell>
          <cell r="AN46">
            <v>0</v>
          </cell>
          <cell r="AO46" t="str">
            <v>\</v>
          </cell>
          <cell r="AP46" t="str">
            <v>\</v>
          </cell>
          <cell r="AQ46" t="str">
            <v>\</v>
          </cell>
          <cell r="AR46">
            <v>57</v>
          </cell>
          <cell r="AS46" t="str">
            <v>\</v>
          </cell>
          <cell r="AT46" t="str">
            <v>Hoàn thành</v>
          </cell>
          <cell r="AU46" t="str">
            <v>Hoàn thành</v>
          </cell>
          <cell r="AV46" t="str">
            <v>Hoàn thành</v>
          </cell>
          <cell r="AW46" t="str">
            <v>Hoàn thành</v>
          </cell>
          <cell r="AX46" t="str">
            <v>Hoàn thành</v>
          </cell>
          <cell r="AY46" t="str">
            <v>Hoàn thành</v>
          </cell>
          <cell r="AZ46" t="str">
            <v>Hoàn thành</v>
          </cell>
          <cell r="BA46" t="str">
            <v>Hoàn thành</v>
          </cell>
          <cell r="BB46" t="str">
            <v>Chờ cấp giấy ĐĐKKDD</v>
          </cell>
          <cell r="BY46" t="str">
            <v>444/GCN-QLD</v>
          </cell>
          <cell r="BZ46" t="str">
            <v/>
          </cell>
          <cell r="CA46" t="str">
            <v/>
          </cell>
          <cell r="CB46">
            <v>41</v>
          </cell>
          <cell r="CC46">
            <v>42</v>
          </cell>
          <cell r="CD46">
            <v>41431</v>
          </cell>
          <cell r="CE46">
            <v>382</v>
          </cell>
        </row>
        <row r="47">
          <cell r="A47">
            <v>43</v>
          </cell>
          <cell r="B47" t="str">
            <v>GMP</v>
          </cell>
          <cell r="C47">
            <v>6</v>
          </cell>
          <cell r="D47" t="str">
            <v>A</v>
          </cell>
          <cell r="E47"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viên nén bao phim, viên nang cứng, thuốc bột và thuốc cốm;_x000D_
* Thuốc từ dược liệu: viên nén, viên nén bao phim, viên nén bao đường, viên nang cứng, thuốc bột và thuốc cốm.</v>
          </cell>
          <cell r="F47" t="str">
            <v>WHO-GMP</v>
          </cell>
          <cell r="G47" t="str">
            <v>Tái</v>
          </cell>
          <cell r="H47" t="str">
            <v>-</v>
          </cell>
          <cell r="I47" t="str">
            <v>-</v>
          </cell>
          <cell r="J47" t="str">
            <v>-</v>
          </cell>
          <cell r="K47" t="str">
            <v>-</v>
          </cell>
          <cell r="L47" t="str">
            <v>-</v>
          </cell>
          <cell r="M47" t="str">
            <v>25-26/05/2011</v>
          </cell>
          <cell r="N47" t="str">
            <v>149/QĐ-QLD ngày 20/05/2011</v>
          </cell>
          <cell r="O47">
            <v>40689</v>
          </cell>
          <cell r="P47" t="str">
            <v>Nguyễn Văn Lợi, Lê Thị Cẩm Hương, Hoàng Thái Phượng Các, Phan Quang Nghĩa</v>
          </cell>
          <cell r="Q47" t="str">
            <v>Đạt</v>
          </cell>
          <cell r="S47">
            <v>40696</v>
          </cell>
          <cell r="T47" t="str">
            <v>-</v>
          </cell>
          <cell r="X47" t="str">
            <v>-</v>
          </cell>
          <cell r="Y47" t="str">
            <v>-</v>
          </cell>
          <cell r="Z47" t="str">
            <v>-</v>
          </cell>
          <cell r="AA47" t="str">
            <v>-</v>
          </cell>
          <cell r="AB47" t="str">
            <v>Đạt</v>
          </cell>
          <cell r="AF47" t="str">
            <v>Hoàn thành</v>
          </cell>
          <cell r="AG47">
            <v>43</v>
          </cell>
          <cell r="AJ47" t="str">
            <v/>
          </cell>
          <cell r="AK47" t="str">
            <v>* Non-β (viên, cốm, bột uống, nước uống, nước dùng ngoài, nhỏ mắt, nhỏ mũi)
* β-Lactam (viên, cốm, bột uống)
* Dược liệu (viên, cốm, bột uống)</v>
          </cell>
          <cell r="AL47" t="str">
            <v>\</v>
          </cell>
          <cell r="AM47" t="str">
            <v>\</v>
          </cell>
          <cell r="AN47">
            <v>0</v>
          </cell>
          <cell r="AO47">
            <v>7</v>
          </cell>
          <cell r="AP47" t="str">
            <v>\</v>
          </cell>
          <cell r="AQ47" t="str">
            <v>\</v>
          </cell>
          <cell r="AR47">
            <v>11</v>
          </cell>
          <cell r="AS47" t="str">
            <v>\</v>
          </cell>
          <cell r="AT47" t="str">
            <v>Hoàn thành</v>
          </cell>
          <cell r="AU47" t="str">
            <v>Hoàn thành</v>
          </cell>
          <cell r="AV47" t="str">
            <v>Hoàn thành</v>
          </cell>
          <cell r="AW47" t="str">
            <v>Hoàn thành</v>
          </cell>
          <cell r="AX47" t="str">
            <v>Chờ cơ sở nộp báo cáo khắc phục lần 2 ...</v>
          </cell>
          <cell r="AY47" t="str">
            <v>Hoàn thành</v>
          </cell>
          <cell r="AZ47" t="str">
            <v>Hoàn thành</v>
          </cell>
          <cell r="BA47" t="str">
            <v>Hoàn thành</v>
          </cell>
          <cell r="BB47" t="str">
            <v>Chờ cấp giấy ĐĐKKDD</v>
          </cell>
          <cell r="BY47" t="str">
            <v>167/CN-QLD</v>
          </cell>
          <cell r="BZ47" t="str">
            <v/>
          </cell>
          <cell r="CA47" t="str">
            <v/>
          </cell>
          <cell r="CB47">
            <v>42</v>
          </cell>
          <cell r="CD47" t="str">
            <v>-</v>
          </cell>
          <cell r="CE47" t="str">
            <v>-</v>
          </cell>
        </row>
        <row r="48">
          <cell r="A48">
            <v>44</v>
          </cell>
          <cell r="B48" t="str">
            <v>GMP</v>
          </cell>
          <cell r="C48">
            <v>6</v>
          </cell>
          <cell r="D48" t="str">
            <v>A</v>
          </cell>
          <cell r="E48" t="str">
            <v>* Thuốc không chứa kháng sinh nhóm β-Lactam: Thuốc nhỏ mắt, viên nén, viên bao, viên nang cứng, thuốc bột, thuốc nước uống;_x000D_
* Thuốc chứa kháng sinh nhóm β-Lactam: Viên nén, viên bao, viên nang cứng, thuốc bột;</v>
          </cell>
          <cell r="F48" t="str">
            <v>WHO-GMP</v>
          </cell>
          <cell r="G48" t="str">
            <v>Tái</v>
          </cell>
          <cell r="H48" t="str">
            <v>-</v>
          </cell>
          <cell r="I48" t="str">
            <v>-</v>
          </cell>
          <cell r="J48" t="str">
            <v>-</v>
          </cell>
          <cell r="K48" t="str">
            <v>-</v>
          </cell>
          <cell r="L48" t="str">
            <v>-</v>
          </cell>
          <cell r="M48">
            <v>39939</v>
          </cell>
          <cell r="O48" t="str">
            <v>-</v>
          </cell>
          <cell r="Q48" t="str">
            <v>Đạt</v>
          </cell>
          <cell r="S48" t="str">
            <v>-</v>
          </cell>
          <cell r="T48" t="str">
            <v>-</v>
          </cell>
          <cell r="X48" t="str">
            <v>-</v>
          </cell>
          <cell r="Y48" t="str">
            <v>-</v>
          </cell>
          <cell r="Z48" t="str">
            <v>-</v>
          </cell>
          <cell r="AA48" t="str">
            <v>-</v>
          </cell>
          <cell r="AB48" t="str">
            <v>Đạt</v>
          </cell>
          <cell r="AF48" t="str">
            <v>Hoàn thành</v>
          </cell>
          <cell r="AG48">
            <v>44</v>
          </cell>
          <cell r="AJ48" t="str">
            <v/>
          </cell>
          <cell r="AK48" t="str">
            <v>* Non-β (viên, bột uống, nước uống, nhỏ mắt)
* β-Lactam (viên, bột uống)</v>
          </cell>
          <cell r="AL48" t="str">
            <v>\</v>
          </cell>
          <cell r="AM48" t="str">
            <v>\</v>
          </cell>
          <cell r="AN48" t="str">
            <v>\</v>
          </cell>
          <cell r="AO48" t="str">
            <v>\</v>
          </cell>
          <cell r="AP48" t="str">
            <v>\</v>
          </cell>
          <cell r="AQ48" t="str">
            <v>\</v>
          </cell>
          <cell r="AR48" t="str">
            <v>\</v>
          </cell>
          <cell r="AS48" t="str">
            <v>\</v>
          </cell>
          <cell r="AT48" t="str">
            <v>Hoàn thành</v>
          </cell>
          <cell r="AU48" t="str">
            <v>Hoàn thành</v>
          </cell>
          <cell r="AV48" t="str">
            <v>Hoàn thành</v>
          </cell>
          <cell r="AW48" t="str">
            <v>Hoàn thành</v>
          </cell>
          <cell r="AX48" t="str">
            <v>Chờ cơ sở nộp báo cáo khắc phục lần 2 ...</v>
          </cell>
          <cell r="AY48" t="str">
            <v>Hoàn thành</v>
          </cell>
          <cell r="AZ48" t="str">
            <v>Hoàn thành</v>
          </cell>
          <cell r="BA48" t="str">
            <v>Hoàn thành</v>
          </cell>
          <cell r="BB48" t="str">
            <v>Chờ cấp giấy ĐĐKKDD</v>
          </cell>
          <cell r="BY48" t="str">
            <v>110/CN-QLD</v>
          </cell>
          <cell r="BZ48" t="str">
            <v/>
          </cell>
          <cell r="CA48" t="str">
            <v/>
          </cell>
          <cell r="CB48">
            <v>43</v>
          </cell>
          <cell r="CD48" t="str">
            <v>-</v>
          </cell>
          <cell r="CE48" t="str">
            <v>-</v>
          </cell>
        </row>
        <row r="49">
          <cell r="A49">
            <v>45</v>
          </cell>
          <cell r="B49" t="str">
            <v>GMP</v>
          </cell>
          <cell r="C49">
            <v>6</v>
          </cell>
          <cell r="D49" t="str">
            <v>A</v>
          </cell>
          <cell r="E49"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F49" t="str">
            <v>3P</v>
          </cell>
          <cell r="G49" t="str">
            <v>Gia hạn CC</v>
          </cell>
          <cell r="H49">
            <v>39212</v>
          </cell>
          <cell r="I49" t="str">
            <v>39/CV</v>
          </cell>
          <cell r="J49" t="str">
            <v>-</v>
          </cell>
          <cell r="K49" t="str">
            <v>-</v>
          </cell>
          <cell r="L49" t="str">
            <v>-</v>
          </cell>
          <cell r="M49">
            <v>39254</v>
          </cell>
          <cell r="N49" t="str">
            <v>QĐ gia hạn: 129/QĐ-QLD ngày 21/06/2007</v>
          </cell>
          <cell r="O49" t="str">
            <v>-</v>
          </cell>
          <cell r="P49" t="str">
            <v>-</v>
          </cell>
          <cell r="Q49" t="str">
            <v>Đạt</v>
          </cell>
          <cell r="S49" t="str">
            <v>-</v>
          </cell>
          <cell r="T49" t="str">
            <v>-</v>
          </cell>
          <cell r="X49" t="str">
            <v>-</v>
          </cell>
          <cell r="Y49" t="str">
            <v>-</v>
          </cell>
          <cell r="Z49" t="str">
            <v>-</v>
          </cell>
          <cell r="AA49" t="str">
            <v>-</v>
          </cell>
          <cell r="AB49" t="str">
            <v>Đạt</v>
          </cell>
          <cell r="AF49" t="str">
            <v>Hoàn thành</v>
          </cell>
          <cell r="AG49">
            <v>45</v>
          </cell>
          <cell r="AJ49" t="str">
            <v/>
          </cell>
          <cell r="AK49" t="str">
            <v>* Non-β (viên, bột uống, nước uống, nhỏ mắt)
* β-Lactam (viên, bột uống)</v>
          </cell>
          <cell r="AL49" t="str">
            <v>\</v>
          </cell>
          <cell r="AM49">
            <v>42</v>
          </cell>
          <cell r="AN49" t="str">
            <v>\</v>
          </cell>
          <cell r="AO49" t="str">
            <v>\</v>
          </cell>
          <cell r="AP49" t="str">
            <v>\</v>
          </cell>
          <cell r="AQ49" t="str">
            <v>\</v>
          </cell>
          <cell r="AR49" t="str">
            <v>\</v>
          </cell>
          <cell r="AS49" t="str">
            <v>\</v>
          </cell>
          <cell r="AT49" t="str">
            <v>Hoàn thành</v>
          </cell>
          <cell r="AU49" t="str">
            <v>Hoàn thành</v>
          </cell>
          <cell r="AV49" t="str">
            <v>Hoàn thành</v>
          </cell>
          <cell r="AW49" t="str">
            <v>Hoàn thành</v>
          </cell>
          <cell r="AX49" t="str">
            <v>Chờ cơ sở nộp báo cáo khắc phục lần 2 ...</v>
          </cell>
          <cell r="AY49" t="str">
            <v>Hoàn thành</v>
          </cell>
          <cell r="AZ49" t="str">
            <v>Hoàn thành</v>
          </cell>
          <cell r="BA49" t="str">
            <v>Hoàn thành</v>
          </cell>
          <cell r="BB49" t="str">
            <v>Chờ cấp giấy ĐĐKKDD</v>
          </cell>
          <cell r="BY49" t="str">
            <v>129/CN-QLD</v>
          </cell>
          <cell r="BZ49" t="str">
            <v/>
          </cell>
          <cell r="CA49" t="str">
            <v/>
          </cell>
          <cell r="CB49">
            <v>44</v>
          </cell>
          <cell r="CD49" t="str">
            <v>-</v>
          </cell>
          <cell r="CE49" t="str">
            <v>-</v>
          </cell>
        </row>
        <row r="50">
          <cell r="A50">
            <v>46</v>
          </cell>
          <cell r="B50" t="str">
            <v>GMP</v>
          </cell>
          <cell r="C50">
            <v>6</v>
          </cell>
          <cell r="D50" t="str">
            <v>A</v>
          </cell>
          <cell r="E50"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F50" t="str">
            <v>3P</v>
          </cell>
          <cell r="G50" t="str">
            <v>Tái</v>
          </cell>
          <cell r="H50" t="str">
            <v>-</v>
          </cell>
          <cell r="I50" t="str">
            <v>-</v>
          </cell>
          <cell r="J50" t="str">
            <v>-</v>
          </cell>
          <cell r="K50" t="str">
            <v>-</v>
          </cell>
          <cell r="L50" t="str">
            <v>-</v>
          </cell>
          <cell r="M50">
            <v>39157</v>
          </cell>
          <cell r="O50" t="str">
            <v>-</v>
          </cell>
          <cell r="Q50" t="str">
            <v>Đạt</v>
          </cell>
          <cell r="S50" t="str">
            <v>-</v>
          </cell>
          <cell r="T50" t="str">
            <v>-</v>
          </cell>
          <cell r="X50" t="str">
            <v>-</v>
          </cell>
          <cell r="Y50" t="str">
            <v>-</v>
          </cell>
          <cell r="Z50" t="str">
            <v>-</v>
          </cell>
          <cell r="AA50" t="str">
            <v>-</v>
          </cell>
          <cell r="AB50" t="str">
            <v>Đạt</v>
          </cell>
          <cell r="AF50" t="str">
            <v>Hoàn thành</v>
          </cell>
          <cell r="AG50">
            <v>46</v>
          </cell>
          <cell r="AJ50" t="str">
            <v/>
          </cell>
          <cell r="AK50" t="str">
            <v>* Non-β (viên, bột uống, nước uống, nhỏ mắt)
* β-Lactam (viên, bột uống)</v>
          </cell>
          <cell r="AL50" t="str">
            <v>\</v>
          </cell>
          <cell r="AM50" t="str">
            <v>\</v>
          </cell>
          <cell r="AN50" t="str">
            <v>\</v>
          </cell>
          <cell r="AO50" t="str">
            <v>\</v>
          </cell>
          <cell r="AP50" t="str">
            <v>\</v>
          </cell>
          <cell r="AQ50" t="str">
            <v>\</v>
          </cell>
          <cell r="AR50" t="str">
            <v>\</v>
          </cell>
          <cell r="AS50" t="str">
            <v>\</v>
          </cell>
          <cell r="AT50" t="str">
            <v>Hoàn thành</v>
          </cell>
          <cell r="AU50" t="str">
            <v>Hoàn thành</v>
          </cell>
          <cell r="AV50" t="str">
            <v>Hoàn thành</v>
          </cell>
          <cell r="AW50" t="str">
            <v>Hoàn thành</v>
          </cell>
          <cell r="AX50" t="str">
            <v>Chờ cơ sở nộp báo cáo khắc phục lần 2 ...</v>
          </cell>
          <cell r="AY50" t="str">
            <v>Hoàn thành</v>
          </cell>
          <cell r="AZ50" t="str">
            <v>Hoàn thành</v>
          </cell>
          <cell r="BA50" t="str">
            <v>Hoàn thành</v>
          </cell>
          <cell r="BB50" t="str">
            <v>Chờ cấp giấy ĐĐKKDD</v>
          </cell>
          <cell r="BY50" t="str">
            <v>73/CN-QLD</v>
          </cell>
          <cell r="BZ50" t="str">
            <v/>
          </cell>
          <cell r="CA50" t="str">
            <v/>
          </cell>
          <cell r="CB50">
            <v>45</v>
          </cell>
          <cell r="CD50" t="str">
            <v>-</v>
          </cell>
          <cell r="CE50" t="str">
            <v>-</v>
          </cell>
        </row>
        <row r="51">
          <cell r="A51">
            <v>47</v>
          </cell>
          <cell r="B51" t="str">
            <v>GMP</v>
          </cell>
          <cell r="C51">
            <v>6</v>
          </cell>
          <cell r="D51" t="str">
            <v>A</v>
          </cell>
          <cell r="E51" t="str">
            <v>* Thuốc không chứa kháng sinh nhóm β-Lactam: Thuốc nhỏ mắt, viên nén không bao, viên bao, viên nang cứng, thuốc bột;_x000D_
* Thuốc chứa kháng sinh nhóm β-Lactam: Viên nén không bao, viên bao, viên nang cứng, thuốc bột;</v>
          </cell>
          <cell r="F51" t="str">
            <v>3P</v>
          </cell>
          <cell r="G51" t="str">
            <v>Tái</v>
          </cell>
          <cell r="H51" t="str">
            <v>-</v>
          </cell>
          <cell r="I51" t="str">
            <v>-</v>
          </cell>
          <cell r="J51" t="str">
            <v>-</v>
          </cell>
          <cell r="K51" t="str">
            <v>-</v>
          </cell>
          <cell r="L51" t="str">
            <v>-</v>
          </cell>
          <cell r="M51">
            <v>38380</v>
          </cell>
          <cell r="O51" t="str">
            <v>-</v>
          </cell>
          <cell r="Q51" t="str">
            <v>Đạt</v>
          </cell>
          <cell r="S51">
            <v>38384</v>
          </cell>
          <cell r="T51" t="str">
            <v>-</v>
          </cell>
          <cell r="X51" t="str">
            <v>-</v>
          </cell>
          <cell r="Y51" t="str">
            <v>-</v>
          </cell>
          <cell r="Z51" t="str">
            <v>-</v>
          </cell>
          <cell r="AA51" t="str">
            <v>-</v>
          </cell>
          <cell r="AB51" t="str">
            <v>Đạt</v>
          </cell>
          <cell r="AF51" t="str">
            <v>Hoàn thành</v>
          </cell>
          <cell r="AG51">
            <v>47</v>
          </cell>
          <cell r="AJ51" t="str">
            <v/>
          </cell>
          <cell r="AK51" t="str">
            <v>* Non-β (viên, bột uống, nhỏ mắt)
* β-Lactam (viên, bột uống)</v>
          </cell>
          <cell r="AL51" t="str">
            <v>\</v>
          </cell>
          <cell r="AM51" t="str">
            <v>\</v>
          </cell>
          <cell r="AN51" t="str">
            <v>\</v>
          </cell>
          <cell r="AO51">
            <v>4</v>
          </cell>
          <cell r="AP51" t="str">
            <v>\</v>
          </cell>
          <cell r="AQ51" t="str">
            <v>\</v>
          </cell>
          <cell r="AR51" t="str">
            <v>\</v>
          </cell>
          <cell r="AS51" t="str">
            <v>\</v>
          </cell>
          <cell r="AT51" t="str">
            <v>Hoàn thành</v>
          </cell>
          <cell r="AU51" t="str">
            <v>Hoàn thành</v>
          </cell>
          <cell r="AV51" t="str">
            <v>Hoàn thành</v>
          </cell>
          <cell r="AW51" t="str">
            <v>Hoàn thành</v>
          </cell>
          <cell r="AX51" t="str">
            <v>Chờ cơ sở nộp báo cáo khắc phục lần 2 ...</v>
          </cell>
          <cell r="AY51" t="str">
            <v>Hoàn thành</v>
          </cell>
          <cell r="AZ51" t="str">
            <v>Hoàn thành</v>
          </cell>
          <cell r="BA51" t="str">
            <v>Hoàn thành</v>
          </cell>
          <cell r="BB51" t="str">
            <v>Chờ cấp giấy ĐĐKKDD</v>
          </cell>
          <cell r="BY51" t="str">
            <v>34/CN-QLD</v>
          </cell>
          <cell r="BZ51" t="str">
            <v/>
          </cell>
          <cell r="CA51" t="str">
            <v/>
          </cell>
          <cell r="CB51">
            <v>46</v>
          </cell>
          <cell r="CD51" t="str">
            <v>-</v>
          </cell>
          <cell r="CE51" t="str">
            <v>-</v>
          </cell>
        </row>
        <row r="52">
          <cell r="A52">
            <v>48</v>
          </cell>
          <cell r="B52" t="str">
            <v>GMP</v>
          </cell>
          <cell r="C52">
            <v>6</v>
          </cell>
          <cell r="D52" t="str">
            <v>A</v>
          </cell>
          <cell r="E52" t="str">
            <v>Thuốc chứa kháng sinh nhóm β-Lactam: Viên nén không bao, viên nén bao, viên nang cứng.</v>
          </cell>
          <cell r="F52" t="str">
            <v>3P</v>
          </cell>
          <cell r="G52" t="str">
            <v>Tái</v>
          </cell>
          <cell r="H52" t="str">
            <v>-</v>
          </cell>
          <cell r="I52" t="str">
            <v>-</v>
          </cell>
          <cell r="J52" t="str">
            <v>-</v>
          </cell>
          <cell r="K52" t="str">
            <v>-</v>
          </cell>
          <cell r="L52" t="str">
            <v>-</v>
          </cell>
          <cell r="M52">
            <v>38035</v>
          </cell>
          <cell r="O52" t="str">
            <v>-</v>
          </cell>
          <cell r="Q52" t="str">
            <v>Đạt</v>
          </cell>
          <cell r="S52" t="str">
            <v>-</v>
          </cell>
          <cell r="T52" t="str">
            <v>-</v>
          </cell>
          <cell r="X52" t="str">
            <v>-</v>
          </cell>
          <cell r="Y52" t="str">
            <v>-</v>
          </cell>
          <cell r="Z52" t="str">
            <v>-</v>
          </cell>
          <cell r="AA52" t="str">
            <v>-</v>
          </cell>
          <cell r="AB52" t="str">
            <v>Đạt</v>
          </cell>
          <cell r="AF52" t="str">
            <v>Hoàn thành</v>
          </cell>
          <cell r="AG52">
            <v>48</v>
          </cell>
          <cell r="AJ52" t="str">
            <v/>
          </cell>
          <cell r="AK52" t="str">
            <v>* β-Lactam (viên)</v>
          </cell>
          <cell r="AL52" t="str">
            <v>\</v>
          </cell>
          <cell r="AM52" t="str">
            <v>\</v>
          </cell>
          <cell r="AN52" t="str">
            <v>\</v>
          </cell>
          <cell r="AO52" t="str">
            <v>\</v>
          </cell>
          <cell r="AP52" t="str">
            <v>\</v>
          </cell>
          <cell r="AQ52" t="str">
            <v>\</v>
          </cell>
          <cell r="AR52" t="str">
            <v>\</v>
          </cell>
          <cell r="AS52" t="str">
            <v>\</v>
          </cell>
          <cell r="AT52" t="str">
            <v>Hoàn thành</v>
          </cell>
          <cell r="AU52" t="str">
            <v>Hoàn thành</v>
          </cell>
          <cell r="AV52" t="str">
            <v>Hoàn thành</v>
          </cell>
          <cell r="AW52" t="str">
            <v>Hoàn thành</v>
          </cell>
          <cell r="AX52" t="str">
            <v>Chờ cơ sở nộp báo cáo khắc phục lần 2 ...</v>
          </cell>
          <cell r="AY52" t="str">
            <v>Hoàn thành</v>
          </cell>
          <cell r="AZ52" t="str">
            <v>Hoàn thành</v>
          </cell>
          <cell r="BA52" t="str">
            <v>Hoàn thành</v>
          </cell>
          <cell r="BB52" t="str">
            <v>Chờ cấp giấy ĐĐKKDD</v>
          </cell>
          <cell r="BY52" t="str">
            <v>03/2004/CN-QLD</v>
          </cell>
          <cell r="BZ52" t="str">
            <v/>
          </cell>
          <cell r="CA52" t="str">
            <v/>
          </cell>
          <cell r="CB52">
            <v>47</v>
          </cell>
          <cell r="CD52" t="str">
            <v>-</v>
          </cell>
          <cell r="CE52" t="str">
            <v>-</v>
          </cell>
        </row>
        <row r="53">
          <cell r="A53">
            <v>49</v>
          </cell>
          <cell r="B53" t="str">
            <v>GMP</v>
          </cell>
          <cell r="C53">
            <v>6</v>
          </cell>
          <cell r="D53" t="str">
            <v>A</v>
          </cell>
          <cell r="E53" t="str">
            <v>Thuốc không chứa kháng sinh nhóm β-Lactam: Viên nén không bao, viên bao, viên nang cứng, thuốc bột.</v>
          </cell>
          <cell r="F53" t="str">
            <v>3P</v>
          </cell>
          <cell r="G53" t="str">
            <v>Tái</v>
          </cell>
          <cell r="H53" t="str">
            <v>-</v>
          </cell>
          <cell r="I53" t="str">
            <v>-</v>
          </cell>
          <cell r="J53" t="str">
            <v>-</v>
          </cell>
          <cell r="K53" t="str">
            <v>-</v>
          </cell>
          <cell r="L53" t="str">
            <v>-</v>
          </cell>
          <cell r="M53">
            <v>37517</v>
          </cell>
          <cell r="O53" t="str">
            <v>-</v>
          </cell>
          <cell r="Q53" t="str">
            <v>Đạt</v>
          </cell>
          <cell r="S53" t="str">
            <v>-</v>
          </cell>
          <cell r="T53" t="str">
            <v>-</v>
          </cell>
          <cell r="X53" t="str">
            <v>-</v>
          </cell>
          <cell r="Y53" t="str">
            <v>-</v>
          </cell>
          <cell r="Z53" t="str">
            <v>-</v>
          </cell>
          <cell r="AA53" t="str">
            <v>-</v>
          </cell>
          <cell r="AB53" t="str">
            <v>Đạt</v>
          </cell>
          <cell r="AF53" t="str">
            <v>Hoàn thành</v>
          </cell>
          <cell r="AG53">
            <v>49</v>
          </cell>
          <cell r="AJ53" t="str">
            <v/>
          </cell>
          <cell r="AK53" t="str">
            <v>* Non-β (viên, bột uống)</v>
          </cell>
          <cell r="AL53" t="str">
            <v>\</v>
          </cell>
          <cell r="AM53" t="str">
            <v>\</v>
          </cell>
          <cell r="AN53" t="str">
            <v>\</v>
          </cell>
          <cell r="AO53" t="str">
            <v>\</v>
          </cell>
          <cell r="AP53" t="str">
            <v>\</v>
          </cell>
          <cell r="AQ53" t="str">
            <v>\</v>
          </cell>
          <cell r="AR53" t="str">
            <v>\</v>
          </cell>
          <cell r="AS53" t="str">
            <v>\</v>
          </cell>
          <cell r="AT53" t="str">
            <v>Hoàn thành</v>
          </cell>
          <cell r="AU53" t="str">
            <v>Hoàn thành</v>
          </cell>
          <cell r="AV53" t="str">
            <v>Hoàn thành</v>
          </cell>
          <cell r="AW53" t="str">
            <v>Hoàn thành</v>
          </cell>
          <cell r="AX53" t="str">
            <v>Chờ cơ sở nộp báo cáo khắc phục lần 2 ...</v>
          </cell>
          <cell r="AY53" t="str">
            <v>Hoàn thành</v>
          </cell>
          <cell r="AZ53" t="str">
            <v>Hoàn thành</v>
          </cell>
          <cell r="BA53" t="str">
            <v>Hoàn thành</v>
          </cell>
          <cell r="BB53" t="str">
            <v>Chờ cấp giấy ĐĐKKDD</v>
          </cell>
          <cell r="BY53" t="str">
            <v>15/2002/CN-QLD</v>
          </cell>
          <cell r="BZ53" t="str">
            <v/>
          </cell>
          <cell r="CA53" t="str">
            <v/>
          </cell>
          <cell r="CB53">
            <v>48</v>
          </cell>
          <cell r="CD53" t="str">
            <v>-</v>
          </cell>
          <cell r="CE53" t="str">
            <v>-</v>
          </cell>
        </row>
        <row r="54">
          <cell r="A54">
            <v>50</v>
          </cell>
          <cell r="B54" t="str">
            <v>GMP</v>
          </cell>
          <cell r="C54">
            <v>6</v>
          </cell>
          <cell r="D54" t="str">
            <v>A</v>
          </cell>
          <cell r="E54" t="str">
            <v>Thuốc không chứa kháng sinh nhóm β-Lactam: Viên nén, viên nén bao đường, viên nén bao film viên nang cứng, thuốc bột.</v>
          </cell>
          <cell r="F54" t="str">
            <v>3P</v>
          </cell>
          <cell r="G54" t="str">
            <v>Tái</v>
          </cell>
          <cell r="H54" t="str">
            <v>-</v>
          </cell>
          <cell r="I54" t="str">
            <v>-</v>
          </cell>
          <cell r="J54" t="str">
            <v>-</v>
          </cell>
          <cell r="K54" t="str">
            <v>-</v>
          </cell>
          <cell r="L54" t="str">
            <v>-</v>
          </cell>
          <cell r="M54">
            <v>36742</v>
          </cell>
          <cell r="O54" t="str">
            <v>-</v>
          </cell>
          <cell r="Q54" t="str">
            <v>Đạt</v>
          </cell>
          <cell r="S54" t="str">
            <v>-</v>
          </cell>
          <cell r="T54" t="str">
            <v>-</v>
          </cell>
          <cell r="X54" t="str">
            <v>-</v>
          </cell>
          <cell r="Y54" t="str">
            <v>-</v>
          </cell>
          <cell r="Z54" t="str">
            <v>-</v>
          </cell>
          <cell r="AA54" t="str">
            <v>-</v>
          </cell>
          <cell r="AB54" t="str">
            <v>Đạt</v>
          </cell>
          <cell r="AF54" t="str">
            <v>Hoàn thành</v>
          </cell>
          <cell r="AG54">
            <v>50</v>
          </cell>
          <cell r="AJ54" t="str">
            <v/>
          </cell>
          <cell r="AK54" t="str">
            <v>* Non-β (viên, bột uống)</v>
          </cell>
          <cell r="AL54" t="str">
            <v>\</v>
          </cell>
          <cell r="AM54" t="str">
            <v>\</v>
          </cell>
          <cell r="AN54" t="str">
            <v>\</v>
          </cell>
          <cell r="AO54" t="str">
            <v>\</v>
          </cell>
          <cell r="AP54" t="str">
            <v>\</v>
          </cell>
          <cell r="AQ54" t="str">
            <v>\</v>
          </cell>
          <cell r="AR54" t="str">
            <v>\</v>
          </cell>
          <cell r="AS54" t="str">
            <v>\</v>
          </cell>
          <cell r="AT54" t="str">
            <v>Hoàn thành</v>
          </cell>
          <cell r="AU54" t="str">
            <v>Hoàn thành</v>
          </cell>
          <cell r="AV54" t="str">
            <v>Hoàn thành</v>
          </cell>
          <cell r="AW54" t="str">
            <v>Hoàn thành</v>
          </cell>
          <cell r="AX54" t="str">
            <v>Chờ cơ sở nộp báo cáo khắc phục lần 2 ...</v>
          </cell>
          <cell r="AY54" t="str">
            <v>Hoàn thành</v>
          </cell>
          <cell r="AZ54" t="str">
            <v>Hoàn thành</v>
          </cell>
          <cell r="BA54" t="str">
            <v>Hoàn thành</v>
          </cell>
          <cell r="BB54" t="str">
            <v>Chờ cấp giấy ĐĐKKDD</v>
          </cell>
          <cell r="BY54" t="str">
            <v>07/2000/CN-QLD</v>
          </cell>
          <cell r="BZ54" t="str">
            <v/>
          </cell>
          <cell r="CA54" t="str">
            <v/>
          </cell>
          <cell r="CB54">
            <v>49</v>
          </cell>
          <cell r="CD54" t="str">
            <v>-</v>
          </cell>
          <cell r="CE54" t="str">
            <v>-</v>
          </cell>
        </row>
        <row r="55">
          <cell r="A55">
            <v>51</v>
          </cell>
          <cell r="B55" t="str">
            <v>GMP</v>
          </cell>
          <cell r="C55">
            <v>6</v>
          </cell>
          <cell r="D55" t="str">
            <v>A</v>
          </cell>
          <cell r="E55" t="str">
            <v>Thuốc không chứa kháng sinh nhóm β-Lactam: Viên nén, viên nén bao đường, viên nén bao film viên nang cứng, thuốc bột.</v>
          </cell>
          <cell r="F55" t="str">
            <v>3P</v>
          </cell>
          <cell r="G55" t="str">
            <v>Tái</v>
          </cell>
          <cell r="H55" t="str">
            <v>-</v>
          </cell>
          <cell r="I55" t="str">
            <v>-</v>
          </cell>
          <cell r="J55" t="str">
            <v>-</v>
          </cell>
          <cell r="K55" t="str">
            <v>-</v>
          </cell>
          <cell r="L55" t="str">
            <v>-</v>
          </cell>
          <cell r="M55">
            <v>35972</v>
          </cell>
          <cell r="O55" t="str">
            <v>-</v>
          </cell>
          <cell r="Q55" t="str">
            <v>Đạt</v>
          </cell>
          <cell r="S55" t="str">
            <v>-</v>
          </cell>
          <cell r="T55" t="str">
            <v>-</v>
          </cell>
          <cell r="X55" t="str">
            <v>-</v>
          </cell>
          <cell r="Y55" t="str">
            <v>-</v>
          </cell>
          <cell r="Z55" t="str">
            <v>-</v>
          </cell>
          <cell r="AA55" t="str">
            <v>-</v>
          </cell>
          <cell r="AB55" t="str">
            <v>Đạt</v>
          </cell>
          <cell r="AF55" t="str">
            <v>Hoàn thành</v>
          </cell>
          <cell r="AG55">
            <v>51</v>
          </cell>
          <cell r="AJ55" t="str">
            <v/>
          </cell>
          <cell r="AK55" t="str">
            <v>* Non-β (viên, bột uống)</v>
          </cell>
          <cell r="AL55" t="str">
            <v>\</v>
          </cell>
          <cell r="AM55" t="str">
            <v>\</v>
          </cell>
          <cell r="AN55" t="str">
            <v>\</v>
          </cell>
          <cell r="AO55" t="str">
            <v>\</v>
          </cell>
          <cell r="AP55" t="str">
            <v>\</v>
          </cell>
          <cell r="AQ55" t="str">
            <v>\</v>
          </cell>
          <cell r="AR55" t="str">
            <v>\</v>
          </cell>
          <cell r="AS55" t="str">
            <v>\</v>
          </cell>
          <cell r="AT55" t="str">
            <v>Hoàn thành</v>
          </cell>
          <cell r="AU55" t="str">
            <v>Hoàn thành</v>
          </cell>
          <cell r="AV55" t="str">
            <v>Hoàn thành</v>
          </cell>
          <cell r="AW55" t="str">
            <v>Hoàn thành</v>
          </cell>
          <cell r="AX55" t="str">
            <v>Chờ cơ sở nộp báo cáo khắc phục lần 2 ...</v>
          </cell>
          <cell r="AY55" t="str">
            <v>Hoàn thành</v>
          </cell>
          <cell r="AZ55" t="str">
            <v>Hoàn thành</v>
          </cell>
          <cell r="BA55" t="str">
            <v>Hoàn thành</v>
          </cell>
          <cell r="BB55" t="str">
            <v>Chờ cấp giấy ĐĐKKDD</v>
          </cell>
          <cell r="BY55" t="str">
            <v>06/1998/CN-QLD</v>
          </cell>
          <cell r="BZ55" t="str">
            <v/>
          </cell>
          <cell r="CA55" t="str">
            <v/>
          </cell>
          <cell r="CB55">
            <v>50</v>
          </cell>
          <cell r="CD55" t="str">
            <v>-</v>
          </cell>
          <cell r="CE55" t="str">
            <v>-</v>
          </cell>
        </row>
        <row r="56">
          <cell r="A56">
            <v>52</v>
          </cell>
          <cell r="B56" t="str">
            <v>GMP</v>
          </cell>
          <cell r="C56">
            <v>7</v>
          </cell>
          <cell r="D56" t="str">
            <v>A</v>
          </cell>
          <cell r="E56" t="str">
            <v>* Các dây chuyền sản xuất thuốc không chứa kháng sinh nhóm β-Lactam: Cao dán Salonpas, Salonsip Gel Patch, Salonpas Pain Relief Patch, dầu xoa Salonpas Liniment và Salonpas Gel.</v>
          </cell>
          <cell r="F56" t="str">
            <v>WHO-GMP</v>
          </cell>
          <cell r="G56" t="str">
            <v>Tái</v>
          </cell>
          <cell r="H56">
            <v>43199</v>
          </cell>
          <cell r="I56" t="str">
            <v>52/GPs</v>
          </cell>
          <cell r="J56">
            <v>43202</v>
          </cell>
          <cell r="K56" t="str">
            <v>Hoàng Văn Đức</v>
          </cell>
          <cell r="L56" t="str">
            <v>Đạt</v>
          </cell>
          <cell r="M56" t="str">
            <v>20-21/6/2018</v>
          </cell>
          <cell r="N56" t="str">
            <v>297/QĐ-QLD ngày 28/5/2018</v>
          </cell>
          <cell r="O56">
            <v>43272</v>
          </cell>
          <cell r="P56" t="str">
            <v>Hoàng Văn Đức, Lê Xuân Hoành, Huỳnh Ngọc Duy, Trần Ngọc Điệt</v>
          </cell>
          <cell r="Q56" t="str">
            <v>B</v>
          </cell>
          <cell r="R56" t="str">
            <v>-</v>
          </cell>
          <cell r="S56">
            <v>43328</v>
          </cell>
          <cell r="T56">
            <v>43333</v>
          </cell>
          <cell r="U56" t="str">
            <v>-</v>
          </cell>
          <cell r="V56" t="str">
            <v>-</v>
          </cell>
          <cell r="W56" t="str">
            <v>-</v>
          </cell>
          <cell r="X56" t="str">
            <v>Lê Xuân Hoành</v>
          </cell>
          <cell r="Y56" t="str">
            <v>-</v>
          </cell>
          <cell r="Z56" t="str">
            <v>-</v>
          </cell>
          <cell r="AA56" t="str">
            <v>-</v>
          </cell>
          <cell r="AB56" t="str">
            <v>Đạt</v>
          </cell>
          <cell r="AC56" t="str">
            <v>-</v>
          </cell>
          <cell r="AD56" t="str">
            <v>-</v>
          </cell>
          <cell r="AF56" t="str">
            <v>Hoàn thành</v>
          </cell>
          <cell r="AG56">
            <v>52</v>
          </cell>
          <cell r="AI56" t="str">
            <v>o</v>
          </cell>
          <cell r="AJ56" t="str">
            <v>GMP-7A</v>
          </cell>
          <cell r="AK56" t="str">
            <v>* Non-β (gel, dầu xoa, cao dán)</v>
          </cell>
          <cell r="AL56">
            <v>3</v>
          </cell>
          <cell r="AM56">
            <v>72</v>
          </cell>
          <cell r="AN56">
            <v>0</v>
          </cell>
          <cell r="AO56">
            <v>56</v>
          </cell>
          <cell r="AP56">
            <v>5</v>
          </cell>
          <cell r="AQ56" t="str">
            <v>\</v>
          </cell>
          <cell r="AR56">
            <v>43</v>
          </cell>
          <cell r="AS56" t="str">
            <v>\</v>
          </cell>
          <cell r="AT56" t="str">
            <v>Hoàn thành</v>
          </cell>
          <cell r="AU56" t="str">
            <v>Hoàn thành</v>
          </cell>
          <cell r="AV56" t="str">
            <v>Hoàn thành</v>
          </cell>
          <cell r="AW56" t="str">
            <v>Hoàn thành</v>
          </cell>
          <cell r="AX56" t="str">
            <v>Hoàn thành</v>
          </cell>
          <cell r="AY56" t="str">
            <v>Hoàn thành</v>
          </cell>
          <cell r="AZ56" t="str">
            <v>Hoàn thành</v>
          </cell>
          <cell r="BA56" t="str">
            <v>Hoàn thành</v>
          </cell>
          <cell r="BB56" t="str">
            <v>Hoàn thành</v>
          </cell>
          <cell r="BC56" t="str">
            <v>x</v>
          </cell>
          <cell r="BO56" t="str">
            <v>N</v>
          </cell>
          <cell r="BY56" t="str">
            <v>689/GCN-QLD</v>
          </cell>
          <cell r="BZ56">
            <v>190</v>
          </cell>
          <cell r="CA56" t="str">
            <v>223/ĐKKDD-BYT</v>
          </cell>
          <cell r="CB56">
            <v>51</v>
          </cell>
          <cell r="CC56">
            <v>52</v>
          </cell>
          <cell r="CD56">
            <v>43259</v>
          </cell>
          <cell r="CE56">
            <v>12</v>
          </cell>
        </row>
        <row r="57">
          <cell r="A57">
            <v>53</v>
          </cell>
          <cell r="B57" t="str">
            <v>GMP</v>
          </cell>
          <cell r="C57">
            <v>7</v>
          </cell>
          <cell r="D57" t="str">
            <v>A</v>
          </cell>
          <cell r="E57" t="str">
            <v>* Các dây chuyền sản xuất thuốc không chứa kháng sinh nhóm β-Lactam: Cao dán Salonpas, Salonsip Gel Patch, Salonpas Pain Relief Patch, dầu xoa Salonpas Liniment và Salonpas Gel.</v>
          </cell>
          <cell r="F57" t="str">
            <v>WHO-GMP</v>
          </cell>
          <cell r="G57" t="str">
            <v>Tái</v>
          </cell>
          <cell r="H57">
            <v>41996</v>
          </cell>
          <cell r="I57" t="str">
            <v>111/GPs</v>
          </cell>
          <cell r="J57">
            <v>42004</v>
          </cell>
          <cell r="K57" t="str">
            <v>Lưu Đức Du</v>
          </cell>
          <cell r="L57" t="str">
            <v>Đạt</v>
          </cell>
          <cell r="M57" t="str">
            <v>20-21/03/2015</v>
          </cell>
          <cell r="N57" t="str">
            <v>118/QĐ-QLD ngày 09/03/2015</v>
          </cell>
          <cell r="O57">
            <v>42084</v>
          </cell>
          <cell r="P57" t="str">
            <v>Nguyễn Việt Hùng, Lưu Đức Du, Trịnh Hoàng Dương, Trần Ngọc Điệt</v>
          </cell>
          <cell r="Q57" t="str">
            <v>B</v>
          </cell>
          <cell r="S57">
            <v>42131</v>
          </cell>
          <cell r="T57">
            <v>42151</v>
          </cell>
          <cell r="X57" t="str">
            <v>Lưu Đức Du</v>
          </cell>
          <cell r="Y57" t="str">
            <v>-</v>
          </cell>
          <cell r="Z57" t="str">
            <v>-</v>
          </cell>
          <cell r="AA57" t="str">
            <v>-</v>
          </cell>
          <cell r="AB57" t="str">
            <v>Đạt</v>
          </cell>
          <cell r="AF57" t="str">
            <v>Hoàn thành</v>
          </cell>
          <cell r="AG57">
            <v>53</v>
          </cell>
          <cell r="AH57" t="str">
            <v>Điều chỉnh địa chỉ công ty theo Công văn số 21433/QLD-CL ngày 19/12/2017</v>
          </cell>
          <cell r="AJ57" t="str">
            <v/>
          </cell>
          <cell r="AK57" t="str">
            <v>* Non-β (gel, dầu xoa, cao dán)</v>
          </cell>
          <cell r="AL57">
            <v>8</v>
          </cell>
          <cell r="AM57">
            <v>87</v>
          </cell>
          <cell r="AN57">
            <v>0</v>
          </cell>
          <cell r="AO57">
            <v>47</v>
          </cell>
          <cell r="AP57">
            <v>20</v>
          </cell>
          <cell r="AQ57" t="str">
            <v>\</v>
          </cell>
          <cell r="AR57">
            <v>12</v>
          </cell>
          <cell r="AS57" t="str">
            <v>\</v>
          </cell>
          <cell r="AT57" t="str">
            <v>Hoàn thành</v>
          </cell>
          <cell r="AU57" t="str">
            <v>Hoàn thành</v>
          </cell>
          <cell r="AV57" t="str">
            <v>Hoàn thành</v>
          </cell>
          <cell r="AW57" t="str">
            <v>Hoàn thành</v>
          </cell>
          <cell r="AX57" t="str">
            <v>Chờ cơ sở nộp báo cáo khắc phục lần 2 ...</v>
          </cell>
          <cell r="AY57" t="str">
            <v>Hoàn thành</v>
          </cell>
          <cell r="AZ57" t="str">
            <v>Hoàn thành</v>
          </cell>
          <cell r="BA57" t="str">
            <v>Hoàn thành</v>
          </cell>
          <cell r="BB57" t="str">
            <v>Hoàn thành</v>
          </cell>
          <cell r="BY57" t="str">
            <v>308/GCN-QLD</v>
          </cell>
          <cell r="BZ57">
            <v>191</v>
          </cell>
          <cell r="CA57" t="str">
            <v>114/BYT-ĐKKDD</v>
          </cell>
          <cell r="CB57">
            <v>52</v>
          </cell>
          <cell r="CC57">
            <v>53</v>
          </cell>
          <cell r="CD57">
            <v>42045</v>
          </cell>
          <cell r="CE57">
            <v>38</v>
          </cell>
        </row>
        <row r="58">
          <cell r="A58">
            <v>54</v>
          </cell>
          <cell r="B58" t="str">
            <v>GMP</v>
          </cell>
          <cell r="C58">
            <v>7</v>
          </cell>
          <cell r="D58" t="str">
            <v>A</v>
          </cell>
          <cell r="E58" t="str">
            <v>* Thuốc không chứa kháng sinh nhóm β-Lactam: Thuốc cao dán Salonpas, Salonsip Gel Patch, Salonpas Pain Relief Patch, dầu xoa Salonpas Liniment và Salonpas Gel.</v>
          </cell>
          <cell r="F58" t="str">
            <v>WHO-GMP</v>
          </cell>
          <cell r="G58" t="str">
            <v>Gia hạn CC</v>
          </cell>
          <cell r="H58">
            <v>41600</v>
          </cell>
          <cell r="I58" t="str">
            <v>-</v>
          </cell>
          <cell r="J58" t="str">
            <v>-</v>
          </cell>
          <cell r="K58" t="str">
            <v>-</v>
          </cell>
          <cell r="L58" t="str">
            <v>-</v>
          </cell>
          <cell r="M58">
            <v>41639</v>
          </cell>
          <cell r="N58" t="str">
            <v>-</v>
          </cell>
          <cell r="O58" t="str">
            <v>-</v>
          </cell>
          <cell r="P58" t="str">
            <v>-</v>
          </cell>
          <cell r="Q58" t="str">
            <v>Đạt</v>
          </cell>
          <cell r="S58" t="str">
            <v>-</v>
          </cell>
          <cell r="T58" t="str">
            <v>-</v>
          </cell>
          <cell r="X58" t="str">
            <v>-</v>
          </cell>
          <cell r="Y58" t="str">
            <v>-</v>
          </cell>
          <cell r="Z58" t="str">
            <v>-</v>
          </cell>
          <cell r="AA58" t="str">
            <v>-</v>
          </cell>
          <cell r="AB58" t="str">
            <v>Đạt</v>
          </cell>
          <cell r="AF58" t="str">
            <v>Hoàn thành</v>
          </cell>
          <cell r="AG58">
            <v>54</v>
          </cell>
          <cell r="AJ58" t="str">
            <v/>
          </cell>
          <cell r="AK58" t="str">
            <v>* Non-β (gel, dầu xoa, cao dán)</v>
          </cell>
          <cell r="AL58" t="str">
            <v>\</v>
          </cell>
          <cell r="AM58">
            <v>39</v>
          </cell>
          <cell r="AN58" t="str">
            <v>\</v>
          </cell>
          <cell r="AO58" t="str">
            <v>\</v>
          </cell>
          <cell r="AP58" t="str">
            <v>\</v>
          </cell>
          <cell r="AQ58" t="str">
            <v>\</v>
          </cell>
          <cell r="AR58" t="str">
            <v>\</v>
          </cell>
          <cell r="AS58" t="str">
            <v>\</v>
          </cell>
          <cell r="AT58" t="str">
            <v>Hoàn thành</v>
          </cell>
          <cell r="AU58" t="str">
            <v>Hoàn thành</v>
          </cell>
          <cell r="AV58" t="str">
            <v>Hoàn thành</v>
          </cell>
          <cell r="AW58" t="str">
            <v>Hoàn thành</v>
          </cell>
          <cell r="AX58" t="str">
            <v>Chờ cơ sở nộp báo cáo khắc phục lần 2 ...</v>
          </cell>
          <cell r="AY58" t="str">
            <v>Hoàn thành</v>
          </cell>
          <cell r="AZ58" t="str">
            <v>Hoàn thành</v>
          </cell>
          <cell r="BA58" t="str">
            <v>Hoàn thành</v>
          </cell>
          <cell r="BB58" t="str">
            <v>Chờ cấp giấy ĐĐKKDD</v>
          </cell>
          <cell r="BY58" t="str">
            <v>463/GCN-QLD</v>
          </cell>
          <cell r="BZ58" t="str">
            <v/>
          </cell>
          <cell r="CA58" t="str">
            <v/>
          </cell>
          <cell r="CB58">
            <v>53</v>
          </cell>
          <cell r="CD58" t="str">
            <v>-</v>
          </cell>
          <cell r="CE58" t="str">
            <v>-</v>
          </cell>
        </row>
        <row r="59">
          <cell r="A59">
            <v>55</v>
          </cell>
          <cell r="B59" t="str">
            <v>GMP</v>
          </cell>
          <cell r="C59">
            <v>7</v>
          </cell>
          <cell r="D59" t="str">
            <v>A</v>
          </cell>
          <cell r="E59" t="str">
            <v>* Thuốc không chứa kháng sinh nhóm β-Lactam: Thuốc cao dán Salonpas, Salonsip Gel Patch, Salonpas Pain Relief Patch, dầu xoa Salonpas Liniment và Salonpas Gel.</v>
          </cell>
          <cell r="F59" t="str">
            <v>WHO-GMP</v>
          </cell>
          <cell r="G59" t="str">
            <v>Tái</v>
          </cell>
          <cell r="H59" t="str">
            <v>-</v>
          </cell>
          <cell r="I59" t="str">
            <v>-</v>
          </cell>
          <cell r="J59" t="str">
            <v>-</v>
          </cell>
          <cell r="K59" t="str">
            <v>-</v>
          </cell>
          <cell r="L59" t="str">
            <v>-</v>
          </cell>
          <cell r="M59">
            <v>40857</v>
          </cell>
          <cell r="O59" t="str">
            <v>-</v>
          </cell>
          <cell r="P59" t="str">
            <v>-</v>
          </cell>
          <cell r="Q59" t="str">
            <v>Đạt</v>
          </cell>
          <cell r="S59">
            <v>40900</v>
          </cell>
          <cell r="T59" t="str">
            <v>-</v>
          </cell>
          <cell r="X59" t="str">
            <v>-</v>
          </cell>
          <cell r="Y59" t="str">
            <v>-</v>
          </cell>
          <cell r="Z59" t="str">
            <v>-</v>
          </cell>
          <cell r="AA59" t="str">
            <v>-</v>
          </cell>
          <cell r="AB59" t="str">
            <v>Đạt</v>
          </cell>
          <cell r="AF59" t="str">
            <v>Hoàn thành</v>
          </cell>
          <cell r="AG59">
            <v>55</v>
          </cell>
          <cell r="AJ59" t="str">
            <v/>
          </cell>
          <cell r="AK59" t="str">
            <v>* Non-β (gel, dầu xoa, cao dán)</v>
          </cell>
          <cell r="AL59" t="str">
            <v>\</v>
          </cell>
          <cell r="AM59" t="str">
            <v>\</v>
          </cell>
          <cell r="AN59" t="str">
            <v>\</v>
          </cell>
          <cell r="AO59">
            <v>43</v>
          </cell>
          <cell r="AP59" t="str">
            <v>\</v>
          </cell>
          <cell r="AQ59" t="str">
            <v>\</v>
          </cell>
          <cell r="AR59" t="str">
            <v>\</v>
          </cell>
          <cell r="AS59" t="str">
            <v>\</v>
          </cell>
          <cell r="AT59" t="str">
            <v>Hoàn thành</v>
          </cell>
          <cell r="AU59" t="str">
            <v>Hoàn thành</v>
          </cell>
          <cell r="AV59" t="str">
            <v>Hoàn thành</v>
          </cell>
          <cell r="AW59" t="str">
            <v>Hoàn thành</v>
          </cell>
          <cell r="AX59" t="str">
            <v>Chờ cơ sở nộp báo cáo khắc phục lần 2 ...</v>
          </cell>
          <cell r="AY59" t="str">
            <v>Hoàn thành</v>
          </cell>
          <cell r="AZ59" t="str">
            <v>Hoàn thành</v>
          </cell>
          <cell r="BA59" t="str">
            <v>Hoàn thành</v>
          </cell>
          <cell r="BB59" t="str">
            <v>Chờ cấp giấy ĐĐKKDD</v>
          </cell>
          <cell r="BY59" t="str">
            <v>35/GCN-QLD</v>
          </cell>
          <cell r="BZ59" t="str">
            <v/>
          </cell>
          <cell r="CA59" t="str">
            <v/>
          </cell>
          <cell r="CB59">
            <v>54</v>
          </cell>
          <cell r="CD59" t="str">
            <v>-</v>
          </cell>
          <cell r="CE59" t="str">
            <v>-</v>
          </cell>
        </row>
        <row r="60">
          <cell r="A60">
            <v>56</v>
          </cell>
          <cell r="B60" t="str">
            <v>GMP</v>
          </cell>
          <cell r="C60">
            <v>7</v>
          </cell>
          <cell r="D60" t="str">
            <v>A</v>
          </cell>
          <cell r="E60" t="str">
            <v>* Thuốc không chứa kháng sinh nhóm β-Lactam: Thuốc cao dán Salonpas, cao dán Salonsip Gel Patch, dầu xoa Salonpas Liniment và Salonpas Gel.</v>
          </cell>
          <cell r="F60" t="str">
            <v>WHO-GMP</v>
          </cell>
          <cell r="G60" t="str">
            <v>Tái</v>
          </cell>
          <cell r="H60" t="str">
            <v>-</v>
          </cell>
          <cell r="I60" t="str">
            <v>-</v>
          </cell>
          <cell r="J60" t="str">
            <v>-</v>
          </cell>
          <cell r="K60" t="str">
            <v>-</v>
          </cell>
          <cell r="L60" t="str">
            <v>-</v>
          </cell>
          <cell r="M60">
            <v>40039</v>
          </cell>
          <cell r="O60" t="str">
            <v>-</v>
          </cell>
          <cell r="Q60" t="str">
            <v>Đạt</v>
          </cell>
          <cell r="S60">
            <v>40070</v>
          </cell>
          <cell r="T60" t="str">
            <v>-</v>
          </cell>
          <cell r="X60" t="str">
            <v>-</v>
          </cell>
          <cell r="Y60" t="str">
            <v>-</v>
          </cell>
          <cell r="Z60" t="str">
            <v>-</v>
          </cell>
          <cell r="AA60" t="str">
            <v>-</v>
          </cell>
          <cell r="AB60" t="str">
            <v>Đạt</v>
          </cell>
          <cell r="AF60" t="str">
            <v>Hoàn thành</v>
          </cell>
          <cell r="AG60">
            <v>56</v>
          </cell>
          <cell r="AJ60" t="str">
            <v/>
          </cell>
          <cell r="AK60" t="str">
            <v>* Non-β (gel, dầu xoa, cao dán)</v>
          </cell>
          <cell r="AL60" t="str">
            <v>\</v>
          </cell>
          <cell r="AM60" t="str">
            <v>\</v>
          </cell>
          <cell r="AN60" t="str">
            <v>\</v>
          </cell>
          <cell r="AO60">
            <v>31</v>
          </cell>
          <cell r="AP60" t="str">
            <v>\</v>
          </cell>
          <cell r="AQ60" t="str">
            <v>\</v>
          </cell>
          <cell r="AR60" t="str">
            <v>\</v>
          </cell>
          <cell r="AS60" t="str">
            <v>\</v>
          </cell>
          <cell r="AT60" t="str">
            <v>Hoàn thành</v>
          </cell>
          <cell r="AU60" t="str">
            <v>Hoàn thành</v>
          </cell>
          <cell r="AV60" t="str">
            <v>Hoàn thành</v>
          </cell>
          <cell r="AW60" t="str">
            <v>Hoàn thành</v>
          </cell>
          <cell r="AX60" t="str">
            <v>Chờ cơ sở nộp báo cáo khắc phục lần 2 ...</v>
          </cell>
          <cell r="AY60" t="str">
            <v>Hoàn thành</v>
          </cell>
          <cell r="AZ60" t="str">
            <v>Hoàn thành</v>
          </cell>
          <cell r="BA60" t="str">
            <v>Hoàn thành</v>
          </cell>
          <cell r="BB60" t="str">
            <v>Chờ cấp giấy ĐĐKKDD</v>
          </cell>
          <cell r="BY60" t="str">
            <v>279/CN-QLD</v>
          </cell>
          <cell r="BZ60" t="str">
            <v/>
          </cell>
          <cell r="CA60" t="str">
            <v/>
          </cell>
          <cell r="CB60">
            <v>55</v>
          </cell>
          <cell r="CD60" t="str">
            <v>-</v>
          </cell>
          <cell r="CE60" t="str">
            <v>-</v>
          </cell>
        </row>
        <row r="61">
          <cell r="A61">
            <v>57</v>
          </cell>
          <cell r="B61" t="str">
            <v>GMP</v>
          </cell>
          <cell r="C61">
            <v>7</v>
          </cell>
          <cell r="D61" t="str">
            <v>A</v>
          </cell>
          <cell r="E61" t="str">
            <v>* Thuốc không chứa kháng sinh nhóm β-Lactam: Thuốc cao dán Salonpas, cao dán Salonsip Gel Patch, dầu xoa Salonpas Liniment và Salonpas Gel.</v>
          </cell>
          <cell r="F61" t="str">
            <v>3P</v>
          </cell>
          <cell r="G61" t="str">
            <v>Tái</v>
          </cell>
          <cell r="H61" t="str">
            <v>-</v>
          </cell>
          <cell r="I61" t="str">
            <v>-</v>
          </cell>
          <cell r="J61" t="str">
            <v>-</v>
          </cell>
          <cell r="K61" t="str">
            <v>-</v>
          </cell>
          <cell r="L61" t="str">
            <v>-</v>
          </cell>
          <cell r="M61">
            <v>39162</v>
          </cell>
          <cell r="O61" t="str">
            <v>-</v>
          </cell>
          <cell r="Q61" t="str">
            <v>Đạt</v>
          </cell>
          <cell r="S61" t="str">
            <v>-</v>
          </cell>
          <cell r="T61" t="str">
            <v>-</v>
          </cell>
          <cell r="X61" t="str">
            <v>-</v>
          </cell>
          <cell r="Y61" t="str">
            <v>-</v>
          </cell>
          <cell r="Z61" t="str">
            <v>-</v>
          </cell>
          <cell r="AA61" t="str">
            <v>-</v>
          </cell>
          <cell r="AB61" t="str">
            <v>Đạt</v>
          </cell>
          <cell r="AF61" t="str">
            <v>Hoàn thành</v>
          </cell>
          <cell r="AG61">
            <v>57</v>
          </cell>
          <cell r="AJ61" t="str">
            <v/>
          </cell>
          <cell r="AK61" t="str">
            <v>* Non-β (gel, dầu xoa, cao dán)</v>
          </cell>
          <cell r="AL61" t="str">
            <v>\</v>
          </cell>
          <cell r="AM61" t="str">
            <v>\</v>
          </cell>
          <cell r="AN61" t="str">
            <v>\</v>
          </cell>
          <cell r="AO61" t="str">
            <v>\</v>
          </cell>
          <cell r="AP61" t="str">
            <v>\</v>
          </cell>
          <cell r="AQ61" t="str">
            <v>\</v>
          </cell>
          <cell r="AR61" t="str">
            <v>\</v>
          </cell>
          <cell r="AS61" t="str">
            <v>\</v>
          </cell>
          <cell r="AT61" t="str">
            <v>Hoàn thành</v>
          </cell>
          <cell r="AU61" t="str">
            <v>Hoàn thành</v>
          </cell>
          <cell r="AV61" t="str">
            <v>Hoàn thành</v>
          </cell>
          <cell r="AW61" t="str">
            <v>Hoàn thành</v>
          </cell>
          <cell r="AX61" t="str">
            <v>Chờ cơ sở nộp báo cáo khắc phục lần 2 ...</v>
          </cell>
          <cell r="AY61" t="str">
            <v>Hoàn thành</v>
          </cell>
          <cell r="AZ61" t="str">
            <v>Hoàn thành</v>
          </cell>
          <cell r="BA61" t="str">
            <v>Hoàn thành</v>
          </cell>
          <cell r="BB61" t="str">
            <v>Chờ cấp giấy ĐĐKKDD</v>
          </cell>
          <cell r="BY61" t="str">
            <v>136/CN-QLD</v>
          </cell>
          <cell r="BZ61" t="str">
            <v/>
          </cell>
          <cell r="CA61" t="str">
            <v/>
          </cell>
          <cell r="CB61">
            <v>56</v>
          </cell>
          <cell r="CD61" t="str">
            <v>-</v>
          </cell>
          <cell r="CE61" t="str">
            <v>-</v>
          </cell>
        </row>
        <row r="62">
          <cell r="A62">
            <v>58</v>
          </cell>
          <cell r="B62" t="str">
            <v>GMP</v>
          </cell>
          <cell r="C62">
            <v>7</v>
          </cell>
          <cell r="D62" t="str">
            <v>A</v>
          </cell>
          <cell r="E62" t="str">
            <v>* Thuốc không chứa kháng sinh nhóm β-Lactam: Thuốc cao dán Salonsip Gel Patch.</v>
          </cell>
          <cell r="F62" t="str">
            <v>3P</v>
          </cell>
          <cell r="G62" t="str">
            <v>Tái</v>
          </cell>
          <cell r="H62" t="str">
            <v>-</v>
          </cell>
          <cell r="I62" t="str">
            <v>-</v>
          </cell>
          <cell r="J62" t="str">
            <v>-</v>
          </cell>
          <cell r="K62" t="str">
            <v>-</v>
          </cell>
          <cell r="L62" t="str">
            <v>-</v>
          </cell>
          <cell r="M62">
            <v>38461</v>
          </cell>
          <cell r="O62" t="str">
            <v>-</v>
          </cell>
          <cell r="Q62" t="str">
            <v>Đạt</v>
          </cell>
          <cell r="S62" t="str">
            <v>-</v>
          </cell>
          <cell r="T62" t="str">
            <v>-</v>
          </cell>
          <cell r="X62" t="str">
            <v>-</v>
          </cell>
          <cell r="Y62" t="str">
            <v>-</v>
          </cell>
          <cell r="Z62" t="str">
            <v>-</v>
          </cell>
          <cell r="AA62" t="str">
            <v>-</v>
          </cell>
          <cell r="AB62" t="str">
            <v>Đạt</v>
          </cell>
          <cell r="AF62" t="str">
            <v>Hoàn thành</v>
          </cell>
          <cell r="AG62">
            <v>58</v>
          </cell>
          <cell r="AJ62" t="str">
            <v/>
          </cell>
          <cell r="AK62" t="str">
            <v>* Non-β (gel, cao dán)</v>
          </cell>
          <cell r="AL62" t="str">
            <v>\</v>
          </cell>
          <cell r="AM62" t="str">
            <v>\</v>
          </cell>
          <cell r="AN62" t="str">
            <v>\</v>
          </cell>
          <cell r="AO62" t="str">
            <v>\</v>
          </cell>
          <cell r="AP62" t="str">
            <v>\</v>
          </cell>
          <cell r="AQ62" t="str">
            <v>\</v>
          </cell>
          <cell r="AR62" t="str">
            <v>\</v>
          </cell>
          <cell r="AS62" t="str">
            <v>\</v>
          </cell>
          <cell r="AT62" t="str">
            <v>Hoàn thành</v>
          </cell>
          <cell r="AU62" t="str">
            <v>Hoàn thành</v>
          </cell>
          <cell r="AV62" t="str">
            <v>Hoàn thành</v>
          </cell>
          <cell r="AW62" t="str">
            <v>Hoàn thành</v>
          </cell>
          <cell r="AX62" t="str">
            <v>Chờ cơ sở nộp báo cáo khắc phục lần 2 ...</v>
          </cell>
          <cell r="AY62" t="str">
            <v>Hoàn thành</v>
          </cell>
          <cell r="AZ62" t="str">
            <v>Hoàn thành</v>
          </cell>
          <cell r="BA62" t="str">
            <v>Hoàn thành</v>
          </cell>
          <cell r="BB62" t="str">
            <v>Chờ cấp giấy ĐĐKKDD</v>
          </cell>
          <cell r="BY62" t="str">
            <v>100/CN-QLD</v>
          </cell>
          <cell r="BZ62" t="str">
            <v/>
          </cell>
          <cell r="CA62" t="str">
            <v/>
          </cell>
          <cell r="CB62">
            <v>57</v>
          </cell>
          <cell r="CD62" t="str">
            <v>-</v>
          </cell>
          <cell r="CE62" t="str">
            <v>-</v>
          </cell>
        </row>
        <row r="63">
          <cell r="A63">
            <v>59</v>
          </cell>
          <cell r="B63" t="str">
            <v>GMP</v>
          </cell>
          <cell r="C63">
            <v>7</v>
          </cell>
          <cell r="D63" t="str">
            <v>A</v>
          </cell>
          <cell r="E63" t="str">
            <v>* Thuốc không chứa kháng sinh nhóm β-Lactam: Dung dịch thuốc bôi ngoài da (Liniment).</v>
          </cell>
          <cell r="F63" t="str">
            <v>3P</v>
          </cell>
          <cell r="G63" t="str">
            <v>Tái</v>
          </cell>
          <cell r="H63" t="str">
            <v>-</v>
          </cell>
          <cell r="I63" t="str">
            <v>-</v>
          </cell>
          <cell r="J63" t="str">
            <v>-</v>
          </cell>
          <cell r="K63" t="str">
            <v>-</v>
          </cell>
          <cell r="L63" t="str">
            <v>-</v>
          </cell>
          <cell r="M63">
            <v>38150</v>
          </cell>
          <cell r="O63" t="str">
            <v>-</v>
          </cell>
          <cell r="Q63" t="str">
            <v>Đạt</v>
          </cell>
          <cell r="S63">
            <v>38183</v>
          </cell>
          <cell r="T63" t="str">
            <v>-</v>
          </cell>
          <cell r="X63" t="str">
            <v>-</v>
          </cell>
          <cell r="Y63" t="str">
            <v>-</v>
          </cell>
          <cell r="Z63" t="str">
            <v>-</v>
          </cell>
          <cell r="AA63" t="str">
            <v>-</v>
          </cell>
          <cell r="AB63" t="str">
            <v>Đạt</v>
          </cell>
          <cell r="AF63" t="str">
            <v>Hoàn thành</v>
          </cell>
          <cell r="AG63">
            <v>59</v>
          </cell>
          <cell r="AJ63" t="str">
            <v/>
          </cell>
          <cell r="AK63" t="str">
            <v>* Non-β</v>
          </cell>
          <cell r="AL63" t="str">
            <v>\</v>
          </cell>
          <cell r="AM63" t="str">
            <v>\</v>
          </cell>
          <cell r="AN63" t="str">
            <v>\</v>
          </cell>
          <cell r="AO63">
            <v>33</v>
          </cell>
          <cell r="AP63" t="str">
            <v>\</v>
          </cell>
          <cell r="AQ63" t="str">
            <v>\</v>
          </cell>
          <cell r="AR63" t="str">
            <v>\</v>
          </cell>
          <cell r="AS63" t="str">
            <v>\</v>
          </cell>
          <cell r="AT63" t="str">
            <v>Hoàn thành</v>
          </cell>
          <cell r="AU63" t="str">
            <v>Hoàn thành</v>
          </cell>
          <cell r="AV63" t="str">
            <v>Hoàn thành</v>
          </cell>
          <cell r="AW63" t="str">
            <v>Hoàn thành</v>
          </cell>
          <cell r="AX63" t="str">
            <v>Chờ cơ sở nộp báo cáo khắc phục lần 2 ...</v>
          </cell>
          <cell r="AY63" t="str">
            <v>Hoàn thành</v>
          </cell>
          <cell r="AZ63" t="str">
            <v>Hoàn thành</v>
          </cell>
          <cell r="BA63" t="str">
            <v>Hoàn thành</v>
          </cell>
          <cell r="BB63" t="str">
            <v>Chờ cấp giấy ĐĐKKDD</v>
          </cell>
          <cell r="BY63" t="str">
            <v>19/2004/CN-QLD</v>
          </cell>
          <cell r="BZ63" t="str">
            <v/>
          </cell>
          <cell r="CA63" t="str">
            <v/>
          </cell>
          <cell r="CB63">
            <v>58</v>
          </cell>
          <cell r="CD63" t="str">
            <v>-</v>
          </cell>
          <cell r="CE63" t="str">
            <v>-</v>
          </cell>
        </row>
        <row r="64">
          <cell r="A64">
            <v>60</v>
          </cell>
          <cell r="B64" t="str">
            <v>GMP</v>
          </cell>
          <cell r="C64">
            <v>7</v>
          </cell>
          <cell r="D64" t="str">
            <v>A</v>
          </cell>
          <cell r="E64" t="str">
            <v>* Thuốc không chứa kháng sinh nhóm β-Lactam: Thuốc cao dán và thuốc bôi ngoài da.</v>
          </cell>
          <cell r="F64" t="str">
            <v>3P</v>
          </cell>
          <cell r="G64" t="str">
            <v>Tái</v>
          </cell>
          <cell r="H64" t="str">
            <v>-</v>
          </cell>
          <cell r="I64" t="str">
            <v>-</v>
          </cell>
          <cell r="J64" t="str">
            <v>-</v>
          </cell>
          <cell r="K64" t="str">
            <v>-</v>
          </cell>
          <cell r="L64" t="str">
            <v>-</v>
          </cell>
          <cell r="M64">
            <v>38150</v>
          </cell>
          <cell r="O64" t="str">
            <v>-</v>
          </cell>
          <cell r="Q64" t="str">
            <v>Đạt</v>
          </cell>
          <cell r="S64" t="str">
            <v>-</v>
          </cell>
          <cell r="T64" t="str">
            <v>-</v>
          </cell>
          <cell r="X64" t="str">
            <v>-</v>
          </cell>
          <cell r="Y64" t="str">
            <v>-</v>
          </cell>
          <cell r="Z64" t="str">
            <v>-</v>
          </cell>
          <cell r="AA64" t="str">
            <v>-</v>
          </cell>
          <cell r="AB64" t="str">
            <v>Đạt</v>
          </cell>
          <cell r="AF64" t="str">
            <v>Hoàn thành</v>
          </cell>
          <cell r="AG64">
            <v>60</v>
          </cell>
          <cell r="AJ64" t="str">
            <v/>
          </cell>
          <cell r="AK64" t="str">
            <v>* Non-β (cao dán)</v>
          </cell>
          <cell r="AL64" t="str">
            <v>\</v>
          </cell>
          <cell r="AM64" t="str">
            <v>\</v>
          </cell>
          <cell r="AN64" t="str">
            <v>\</v>
          </cell>
          <cell r="AO64" t="str">
            <v>\</v>
          </cell>
          <cell r="AP64" t="str">
            <v>\</v>
          </cell>
          <cell r="AQ64" t="str">
            <v>\</v>
          </cell>
          <cell r="AR64" t="str">
            <v>\</v>
          </cell>
          <cell r="AS64" t="str">
            <v>\</v>
          </cell>
          <cell r="AT64" t="str">
            <v>Hoàn thành</v>
          </cell>
          <cell r="AU64" t="str">
            <v>Hoàn thành</v>
          </cell>
          <cell r="AV64" t="str">
            <v>Hoàn thành</v>
          </cell>
          <cell r="AW64" t="str">
            <v>Hoàn thành</v>
          </cell>
          <cell r="AX64" t="str">
            <v>Chờ cơ sở nộp báo cáo khắc phục lần 2 ...</v>
          </cell>
          <cell r="AY64" t="str">
            <v>Hoàn thành</v>
          </cell>
          <cell r="AZ64" t="str">
            <v>Hoàn thành</v>
          </cell>
          <cell r="BA64" t="str">
            <v>Hoàn thành</v>
          </cell>
          <cell r="BB64" t="str">
            <v>Chờ cấp giấy ĐĐKKDD</v>
          </cell>
          <cell r="BY64" t="str">
            <v>12/2004/CN-QLD</v>
          </cell>
          <cell r="BZ64" t="str">
            <v/>
          </cell>
          <cell r="CA64" t="str">
            <v/>
          </cell>
          <cell r="CB64">
            <v>59</v>
          </cell>
          <cell r="CD64" t="str">
            <v>-</v>
          </cell>
          <cell r="CE64" t="str">
            <v>-</v>
          </cell>
        </row>
        <row r="65">
          <cell r="A65">
            <v>61</v>
          </cell>
          <cell r="B65" t="str">
            <v>GMP</v>
          </cell>
          <cell r="C65">
            <v>7</v>
          </cell>
          <cell r="D65" t="str">
            <v>A</v>
          </cell>
          <cell r="E65" t="str">
            <v>* Thuốc không chứa kháng sinh nhóm β-Lactam: Thuốc cao dán và thuốc bôi ngoài da.</v>
          </cell>
          <cell r="F65" t="str">
            <v>3P</v>
          </cell>
          <cell r="G65" t="str">
            <v>Tái</v>
          </cell>
          <cell r="H65" t="str">
            <v>-</v>
          </cell>
          <cell r="I65" t="str">
            <v>-</v>
          </cell>
          <cell r="J65" t="str">
            <v>-</v>
          </cell>
          <cell r="K65" t="str">
            <v>-</v>
          </cell>
          <cell r="L65" t="str">
            <v>-</v>
          </cell>
          <cell r="M65">
            <v>37368</v>
          </cell>
          <cell r="O65" t="str">
            <v>-</v>
          </cell>
          <cell r="Q65" t="str">
            <v>Đạt</v>
          </cell>
          <cell r="S65" t="str">
            <v>-</v>
          </cell>
          <cell r="T65" t="str">
            <v>-</v>
          </cell>
          <cell r="X65" t="str">
            <v>-</v>
          </cell>
          <cell r="Y65" t="str">
            <v>-</v>
          </cell>
          <cell r="Z65" t="str">
            <v>-</v>
          </cell>
          <cell r="AA65" t="str">
            <v>-</v>
          </cell>
          <cell r="AB65" t="str">
            <v>Đạt</v>
          </cell>
          <cell r="AF65" t="str">
            <v>Hoàn thành</v>
          </cell>
          <cell r="AG65">
            <v>61</v>
          </cell>
          <cell r="AJ65" t="str">
            <v/>
          </cell>
          <cell r="AK65" t="str">
            <v>* Non-β (cao dán)</v>
          </cell>
          <cell r="AL65" t="str">
            <v>\</v>
          </cell>
          <cell r="AM65" t="str">
            <v>\</v>
          </cell>
          <cell r="AN65" t="str">
            <v>\</v>
          </cell>
          <cell r="AO65" t="str">
            <v>\</v>
          </cell>
          <cell r="AP65" t="str">
            <v>\</v>
          </cell>
          <cell r="AQ65" t="str">
            <v>\</v>
          </cell>
          <cell r="AR65" t="str">
            <v>\</v>
          </cell>
          <cell r="AS65" t="str">
            <v>\</v>
          </cell>
          <cell r="AT65" t="str">
            <v>Hoàn thành</v>
          </cell>
          <cell r="AU65" t="str">
            <v>Hoàn thành</v>
          </cell>
          <cell r="AV65" t="str">
            <v>Hoàn thành</v>
          </cell>
          <cell r="AW65" t="str">
            <v>Hoàn thành</v>
          </cell>
          <cell r="AX65" t="str">
            <v>Chờ cơ sở nộp báo cáo khắc phục lần 2 ...</v>
          </cell>
          <cell r="AY65" t="str">
            <v>Hoàn thành</v>
          </cell>
          <cell r="AZ65" t="str">
            <v>Hoàn thành</v>
          </cell>
          <cell r="BA65" t="str">
            <v>Hoàn thành</v>
          </cell>
          <cell r="BB65" t="str">
            <v>Chờ cấp giấy ĐĐKKDD</v>
          </cell>
          <cell r="BY65" t="str">
            <v>10/2002/CN-QLD</v>
          </cell>
          <cell r="BZ65" t="str">
            <v/>
          </cell>
          <cell r="CA65" t="str">
            <v/>
          </cell>
          <cell r="CB65">
            <v>60</v>
          </cell>
          <cell r="CD65" t="str">
            <v>-</v>
          </cell>
          <cell r="CE65" t="str">
            <v>-</v>
          </cell>
        </row>
        <row r="66">
          <cell r="A66">
            <v>62</v>
          </cell>
          <cell r="B66" t="str">
            <v>GMP</v>
          </cell>
          <cell r="C66">
            <v>7</v>
          </cell>
          <cell r="D66" t="str">
            <v>A</v>
          </cell>
          <cell r="E66" t="str">
            <v>* Thuốc không chứa kháng sinh nhóm β-Lactam: Thuốc cao dán và thuốc bôi ngoài da.</v>
          </cell>
          <cell r="F66" t="str">
            <v>3P</v>
          </cell>
          <cell r="G66" t="str">
            <v>Tái</v>
          </cell>
          <cell r="H66" t="str">
            <v>-</v>
          </cell>
          <cell r="I66" t="str">
            <v>-</v>
          </cell>
          <cell r="J66" t="str">
            <v>-</v>
          </cell>
          <cell r="K66" t="str">
            <v>-</v>
          </cell>
          <cell r="L66" t="str">
            <v>-</v>
          </cell>
          <cell r="M66">
            <v>36545</v>
          </cell>
          <cell r="O66" t="str">
            <v>-</v>
          </cell>
          <cell r="Q66" t="str">
            <v>Đạt</v>
          </cell>
          <cell r="S66" t="str">
            <v>-</v>
          </cell>
          <cell r="T66" t="str">
            <v>-</v>
          </cell>
          <cell r="X66" t="str">
            <v>-</v>
          </cell>
          <cell r="Y66" t="str">
            <v>-</v>
          </cell>
          <cell r="Z66" t="str">
            <v>-</v>
          </cell>
          <cell r="AA66" t="str">
            <v>-</v>
          </cell>
          <cell r="AB66" t="str">
            <v>Đạt</v>
          </cell>
          <cell r="AF66" t="str">
            <v>Hoàn thành</v>
          </cell>
          <cell r="AG66">
            <v>62</v>
          </cell>
          <cell r="AJ66" t="str">
            <v/>
          </cell>
          <cell r="AK66" t="str">
            <v>* Non-β (cao dán)</v>
          </cell>
          <cell r="AL66" t="str">
            <v>\</v>
          </cell>
          <cell r="AM66" t="str">
            <v>\</v>
          </cell>
          <cell r="AN66" t="str">
            <v>\</v>
          </cell>
          <cell r="AO66" t="str">
            <v>\</v>
          </cell>
          <cell r="AP66" t="str">
            <v>\</v>
          </cell>
          <cell r="AQ66" t="str">
            <v>\</v>
          </cell>
          <cell r="AR66" t="str">
            <v>\</v>
          </cell>
          <cell r="AS66" t="str">
            <v>\</v>
          </cell>
          <cell r="AT66" t="str">
            <v>Hoàn thành</v>
          </cell>
          <cell r="AU66" t="str">
            <v>Hoàn thành</v>
          </cell>
          <cell r="AV66" t="str">
            <v>Hoàn thành</v>
          </cell>
          <cell r="AW66" t="str">
            <v>Hoàn thành</v>
          </cell>
          <cell r="AX66" t="str">
            <v>Chờ cơ sở nộp báo cáo khắc phục lần 2 ...</v>
          </cell>
          <cell r="AY66" t="str">
            <v>Hoàn thành</v>
          </cell>
          <cell r="AZ66" t="str">
            <v>Hoàn thành</v>
          </cell>
          <cell r="BA66" t="str">
            <v>Hoàn thành</v>
          </cell>
          <cell r="BB66" t="str">
            <v>Chờ cấp giấy ĐĐKKDD</v>
          </cell>
          <cell r="BY66" t="str">
            <v>03/2000/CN-QLD</v>
          </cell>
          <cell r="BZ66" t="str">
            <v/>
          </cell>
          <cell r="CA66" t="str">
            <v/>
          </cell>
          <cell r="CB66">
            <v>61</v>
          </cell>
          <cell r="CD66" t="str">
            <v>-</v>
          </cell>
          <cell r="CE66" t="str">
            <v>-</v>
          </cell>
        </row>
        <row r="67">
          <cell r="A67">
            <v>63</v>
          </cell>
          <cell r="B67" t="str">
            <v>GMP</v>
          </cell>
          <cell r="C67">
            <v>7</v>
          </cell>
          <cell r="D67" t="str">
            <v>A</v>
          </cell>
          <cell r="E67" t="str">
            <v>Các thuốc cao dán.</v>
          </cell>
          <cell r="F67" t="str">
            <v>3P</v>
          </cell>
          <cell r="G67" t="str">
            <v>Tái</v>
          </cell>
          <cell r="H67" t="str">
            <v>-</v>
          </cell>
          <cell r="I67" t="str">
            <v>-</v>
          </cell>
          <cell r="J67" t="str">
            <v>-</v>
          </cell>
          <cell r="K67" t="str">
            <v>-</v>
          </cell>
          <cell r="L67" t="str">
            <v>-</v>
          </cell>
          <cell r="M67">
            <v>35910</v>
          </cell>
          <cell r="O67" t="str">
            <v>-</v>
          </cell>
          <cell r="Q67" t="str">
            <v>Đạt</v>
          </cell>
          <cell r="S67" t="str">
            <v>-</v>
          </cell>
          <cell r="T67" t="str">
            <v>-</v>
          </cell>
          <cell r="X67" t="str">
            <v>-</v>
          </cell>
          <cell r="Y67" t="str">
            <v>-</v>
          </cell>
          <cell r="Z67" t="str">
            <v>-</v>
          </cell>
          <cell r="AA67" t="str">
            <v>-</v>
          </cell>
          <cell r="AB67" t="str">
            <v>Đạt</v>
          </cell>
          <cell r="AF67" t="str">
            <v>Hoàn thành</v>
          </cell>
          <cell r="AG67">
            <v>63</v>
          </cell>
          <cell r="AJ67" t="str">
            <v/>
          </cell>
          <cell r="AK67" t="str">
            <v>* Các thuốc cao dán.</v>
          </cell>
          <cell r="AL67" t="str">
            <v>\</v>
          </cell>
          <cell r="AM67" t="str">
            <v>\</v>
          </cell>
          <cell r="AN67" t="str">
            <v>\</v>
          </cell>
          <cell r="AO67" t="str">
            <v>\</v>
          </cell>
          <cell r="AP67" t="str">
            <v>\</v>
          </cell>
          <cell r="AQ67" t="str">
            <v>\</v>
          </cell>
          <cell r="AR67" t="str">
            <v>\</v>
          </cell>
          <cell r="AS67" t="str">
            <v>\</v>
          </cell>
          <cell r="AT67" t="str">
            <v>Hoàn thành</v>
          </cell>
          <cell r="AU67" t="str">
            <v>Hoàn thành</v>
          </cell>
          <cell r="AV67" t="str">
            <v>Hoàn thành</v>
          </cell>
          <cell r="AW67" t="str">
            <v>Hoàn thành</v>
          </cell>
          <cell r="AX67" t="str">
            <v>Chờ cơ sở nộp báo cáo khắc phục lần 2 ...</v>
          </cell>
          <cell r="AY67" t="str">
            <v>Hoàn thành</v>
          </cell>
          <cell r="AZ67" t="str">
            <v>Hoàn thành</v>
          </cell>
          <cell r="BA67" t="str">
            <v>Hoàn thành</v>
          </cell>
          <cell r="BB67" t="str">
            <v>Chờ cấp giấy ĐĐKKDD</v>
          </cell>
          <cell r="BY67" t="str">
            <v>05/1998/CN-QLD</v>
          </cell>
          <cell r="BZ67" t="str">
            <v/>
          </cell>
          <cell r="CA67" t="str">
            <v/>
          </cell>
          <cell r="CB67">
            <v>62</v>
          </cell>
          <cell r="CD67" t="str">
            <v>-</v>
          </cell>
          <cell r="CE67" t="str">
            <v>-</v>
          </cell>
        </row>
        <row r="68">
          <cell r="A68">
            <v>64</v>
          </cell>
          <cell r="B68" t="str">
            <v>GMP</v>
          </cell>
          <cell r="C68">
            <v>8</v>
          </cell>
          <cell r="D68" t="str">
            <v>A</v>
          </cell>
          <cell r="E68" t="str">
            <v>* Thành phẩm không chứa kháng sinh nhóm β-Lactam: thuốc kem, thuốc mỡ, thuốc nước dùng ngoài, thuốc nước uống;_x000D_
* Đóng gói (bao gồm cả đóng gói cấp 1): Viên nén, viên bao phim, viên bao đường, viên nang cứng.</v>
          </cell>
          <cell r="F68" t="str">
            <v>WHO-GMP</v>
          </cell>
          <cell r="G68" t="str">
            <v>Tái</v>
          </cell>
          <cell r="H68">
            <v>43045</v>
          </cell>
          <cell r="I68" t="str">
            <v>144/GPs</v>
          </cell>
          <cell r="J68">
            <v>43053</v>
          </cell>
          <cell r="K68" t="str">
            <v>Nguyễn Thị Lan Hương</v>
          </cell>
          <cell r="L68" t="str">
            <v>-</v>
          </cell>
          <cell r="M68" t="str">
            <v>23 - 24/3/2018</v>
          </cell>
          <cell r="N68" t="str">
            <v>16/QĐ-QLD ngày 08/01/2018</v>
          </cell>
          <cell r="O68">
            <v>43183</v>
          </cell>
          <cell r="P68" t="str">
            <v>PCT. Nguyễn Tất Đạt, Nguyễn Đức Toàn, Hà Minh Hiển, Lê Châu Hoàng Y Lan</v>
          </cell>
          <cell r="Q68" t="str">
            <v>B</v>
          </cell>
          <cell r="R68" t="str">
            <v>-</v>
          </cell>
          <cell r="S68">
            <v>43216</v>
          </cell>
          <cell r="T68">
            <v>43245</v>
          </cell>
          <cell r="U68" t="str">
            <v>-</v>
          </cell>
          <cell r="V68" t="str">
            <v>-</v>
          </cell>
          <cell r="W68" t="str">
            <v>-</v>
          </cell>
          <cell r="X68" t="str">
            <v>Nguyễn Đức Toàn</v>
          </cell>
          <cell r="Y68" t="str">
            <v>-</v>
          </cell>
          <cell r="Z68" t="str">
            <v>-</v>
          </cell>
          <cell r="AA68" t="str">
            <v>-</v>
          </cell>
          <cell r="AB68" t="str">
            <v>Đạt</v>
          </cell>
          <cell r="AC68" t="str">
            <v>-</v>
          </cell>
          <cell r="AD68" t="str">
            <v>-</v>
          </cell>
          <cell r="AF68" t="str">
            <v>Hoàn thành</v>
          </cell>
          <cell r="AG68">
            <v>64</v>
          </cell>
          <cell r="AH68" t="str">
            <v>-</v>
          </cell>
          <cell r="AI68" t="str">
            <v>o</v>
          </cell>
          <cell r="AJ68" t="str">
            <v>GMP-8A</v>
          </cell>
          <cell r="AK68" t="str">
            <v>* Non-β (kem, mỡ, nước uống, nước dùng ngoài)
* Đóng gói (viên)</v>
          </cell>
          <cell r="AL68">
            <v>8</v>
          </cell>
          <cell r="AM68">
            <v>137</v>
          </cell>
          <cell r="AN68">
            <v>0</v>
          </cell>
          <cell r="AO68">
            <v>33</v>
          </cell>
          <cell r="AP68">
            <v>29</v>
          </cell>
          <cell r="AQ68" t="str">
            <v>\</v>
          </cell>
          <cell r="AR68">
            <v>28</v>
          </cell>
          <cell r="AS68" t="str">
            <v>\</v>
          </cell>
          <cell r="AT68" t="str">
            <v>Hoàn thành</v>
          </cell>
          <cell r="AU68" t="str">
            <v>Hoàn thành</v>
          </cell>
          <cell r="AV68" t="str">
            <v>Hoàn thành</v>
          </cell>
          <cell r="AW68" t="str">
            <v>Hoàn thành</v>
          </cell>
          <cell r="AX68" t="str">
            <v>Hoàn thành</v>
          </cell>
          <cell r="AY68" t="str">
            <v>Hoàn thành</v>
          </cell>
          <cell r="AZ68" t="str">
            <v>Hoàn thành</v>
          </cell>
          <cell r="BA68" t="str">
            <v>Hoàn thành</v>
          </cell>
          <cell r="BB68" t="str">
            <v>Hoàn thành</v>
          </cell>
          <cell r="BC68" t="str">
            <v>x</v>
          </cell>
          <cell r="BN68" t="str">
            <v>N</v>
          </cell>
          <cell r="BO68" t="str">
            <v>N</v>
          </cell>
          <cell r="BQ68" t="str">
            <v>N</v>
          </cell>
          <cell r="BY68" t="str">
            <v>398/GCN-QLD</v>
          </cell>
          <cell r="BZ68">
            <v>243</v>
          </cell>
          <cell r="CA68" t="str">
            <v>433/ĐKKDD-BYT</v>
          </cell>
          <cell r="CB68">
            <v>63</v>
          </cell>
          <cell r="CC68">
            <v>64</v>
          </cell>
          <cell r="CD68">
            <v>43143</v>
          </cell>
          <cell r="CE68">
            <v>39</v>
          </cell>
        </row>
        <row r="69">
          <cell r="A69">
            <v>65</v>
          </cell>
          <cell r="B69" t="str">
            <v>GMP</v>
          </cell>
          <cell r="C69">
            <v>8</v>
          </cell>
          <cell r="D69" t="str">
            <v>A</v>
          </cell>
          <cell r="E69" t="str">
            <v>* Thành phẩm không chứa kháng sinh nhóm β-Lactam: thuốc kem, thuốc mỡ, thuốc nước dùng ngoài, thuốc nước uống và dầu gió Kim;_x000D_
* Đóng gói: thuốc viên nén, viên nén bao phim, viên nang cứng.</v>
          </cell>
          <cell r="F69" t="str">
            <v>WHO-GMP</v>
          </cell>
          <cell r="G69" t="str">
            <v>Tái</v>
          </cell>
          <cell r="H69">
            <v>41828</v>
          </cell>
          <cell r="I69" t="str">
            <v>56/GPs</v>
          </cell>
          <cell r="J69">
            <v>41829</v>
          </cell>
          <cell r="K69" t="str">
            <v>Lưu Đức Du</v>
          </cell>
          <cell r="L69" t="str">
            <v>Đạt</v>
          </cell>
          <cell r="M69">
            <v>41970</v>
          </cell>
          <cell r="N69" t="str">
            <v>661/QĐ-QLD ngày 26/11/2014</v>
          </cell>
          <cell r="O69">
            <v>41970</v>
          </cell>
          <cell r="P69" t="str">
            <v>Đặng Thị Minh Hằng, Đỗ Thị Thu Hương, Hoàng Thái Phượng Các, Trần Tuyết Như</v>
          </cell>
          <cell r="Q69" t="str">
            <v>Đạt</v>
          </cell>
          <cell r="R69" t="str">
            <v>-</v>
          </cell>
          <cell r="S69">
            <v>42012</v>
          </cell>
          <cell r="T69" t="str">
            <v>-</v>
          </cell>
          <cell r="U69" t="str">
            <v>-</v>
          </cell>
          <cell r="V69" t="str">
            <v>-</v>
          </cell>
          <cell r="W69" t="str">
            <v>-</v>
          </cell>
          <cell r="X69" t="str">
            <v>-</v>
          </cell>
          <cell r="Y69" t="str">
            <v>-</v>
          </cell>
          <cell r="Z69" t="str">
            <v>-</v>
          </cell>
          <cell r="AA69" t="str">
            <v>-</v>
          </cell>
          <cell r="AB69" t="str">
            <v>Đạt</v>
          </cell>
          <cell r="AC69" t="str">
            <v>-</v>
          </cell>
          <cell r="AD69" t="str">
            <v>-</v>
          </cell>
          <cell r="AE69" t="str">
            <v>-</v>
          </cell>
          <cell r="AF69" t="str">
            <v>Hoàn thành</v>
          </cell>
          <cell r="AG69">
            <v>65</v>
          </cell>
          <cell r="AH69" t="str">
            <v>-</v>
          </cell>
          <cell r="AJ69" t="str">
            <v/>
          </cell>
          <cell r="AK69" t="str">
            <v>* Non-β (kem, mỡ, nước uống, nước dùng ngoài)
* Đóng gói (viên)</v>
          </cell>
          <cell r="AL69">
            <v>1</v>
          </cell>
          <cell r="AM69">
            <v>142</v>
          </cell>
          <cell r="AN69">
            <v>0</v>
          </cell>
          <cell r="AO69">
            <v>42</v>
          </cell>
          <cell r="AP69" t="str">
            <v>\</v>
          </cell>
          <cell r="AQ69" t="str">
            <v>\</v>
          </cell>
          <cell r="AR69">
            <v>77</v>
          </cell>
          <cell r="AS69" t="str">
            <v>\</v>
          </cell>
          <cell r="AT69" t="str">
            <v>Hoàn thành</v>
          </cell>
          <cell r="AU69" t="str">
            <v>Hoàn thành</v>
          </cell>
          <cell r="AV69" t="str">
            <v>Hoàn thành</v>
          </cell>
          <cell r="AW69" t="str">
            <v>Hoàn thành</v>
          </cell>
          <cell r="AX69" t="str">
            <v>Hoàn thành</v>
          </cell>
          <cell r="AY69" t="str">
            <v>Hoàn thành</v>
          </cell>
          <cell r="AZ69" t="str">
            <v>Hoàn thành</v>
          </cell>
          <cell r="BA69" t="str">
            <v>Hoàn thành</v>
          </cell>
          <cell r="BB69" t="str">
            <v>Hoàn thành</v>
          </cell>
          <cell r="BY69" t="str">
            <v>95/GCN-QLD</v>
          </cell>
          <cell r="BZ69">
            <v>66</v>
          </cell>
          <cell r="CA69" t="str">
            <v>229/ĐKKDD-BYT</v>
          </cell>
          <cell r="CB69">
            <v>64</v>
          </cell>
          <cell r="CC69">
            <v>65</v>
          </cell>
          <cell r="CD69">
            <v>41902</v>
          </cell>
          <cell r="CE69">
            <v>68</v>
          </cell>
        </row>
        <row r="70">
          <cell r="A70">
            <v>66</v>
          </cell>
          <cell r="B70" t="str">
            <v>GMP</v>
          </cell>
          <cell r="C70">
            <v>8</v>
          </cell>
          <cell r="D70" t="str">
            <v>A</v>
          </cell>
          <cell r="E70" t="str">
            <v>* Thành phẩm không chứa kháng sinh nhóm β-Lactam: thuốc nước uống, thuốc kem, mỡ, gel, thuốc nước dùng ngoài và dầu gió Kim.
* Đóng gói thuốc viên nén, viên nén bao phim, viên nang cứng.</v>
          </cell>
          <cell r="F70" t="str">
            <v>WHO-GMP</v>
          </cell>
          <cell r="G70" t="str">
            <v>Tái</v>
          </cell>
          <cell r="H70" t="str">
            <v>-</v>
          </cell>
          <cell r="I70" t="str">
            <v>-</v>
          </cell>
          <cell r="J70" t="str">
            <v>-</v>
          </cell>
          <cell r="K70" t="str">
            <v>-</v>
          </cell>
          <cell r="L70" t="str">
            <v>-</v>
          </cell>
          <cell r="M70">
            <v>40781</v>
          </cell>
          <cell r="O70" t="str">
            <v>-</v>
          </cell>
          <cell r="Q70" t="str">
            <v>Đạt</v>
          </cell>
          <cell r="R70" t="str">
            <v>-</v>
          </cell>
          <cell r="S70" t="str">
            <v>-</v>
          </cell>
          <cell r="T70" t="str">
            <v>-</v>
          </cell>
          <cell r="U70" t="str">
            <v>-</v>
          </cell>
          <cell r="V70" t="str">
            <v>-</v>
          </cell>
          <cell r="W70" t="str">
            <v>-</v>
          </cell>
          <cell r="X70" t="str">
            <v>-</v>
          </cell>
          <cell r="Y70" t="str">
            <v>-</v>
          </cell>
          <cell r="Z70" t="str">
            <v>-</v>
          </cell>
          <cell r="AA70" t="str">
            <v>-</v>
          </cell>
          <cell r="AB70" t="str">
            <v>Đạt</v>
          </cell>
          <cell r="AC70" t="str">
            <v>-</v>
          </cell>
          <cell r="AD70" t="str">
            <v>-</v>
          </cell>
          <cell r="AE70" t="str">
            <v>-</v>
          </cell>
          <cell r="AF70" t="str">
            <v>Hoàn thành</v>
          </cell>
          <cell r="AG70">
            <v>66</v>
          </cell>
          <cell r="AH70" t="str">
            <v>-</v>
          </cell>
          <cell r="AJ70" t="str">
            <v/>
          </cell>
          <cell r="AK70" t="str">
            <v>* Non-β (kem, gel, mỡ, nước uống, nước dùng ngoài)
* Đóng gói (viên)</v>
          </cell>
          <cell r="AL70" t="str">
            <v>\</v>
          </cell>
          <cell r="AM70" t="str">
            <v>\</v>
          </cell>
          <cell r="AN70" t="str">
            <v>\</v>
          </cell>
          <cell r="AO70" t="str">
            <v>\</v>
          </cell>
          <cell r="AP70" t="str">
            <v>\</v>
          </cell>
          <cell r="AQ70" t="str">
            <v>\</v>
          </cell>
          <cell r="AR70" t="str">
            <v>\</v>
          </cell>
          <cell r="AS70" t="str">
            <v>\</v>
          </cell>
          <cell r="AT70" t="str">
            <v>Hoàn thành</v>
          </cell>
          <cell r="AU70" t="str">
            <v>Hoàn thành</v>
          </cell>
          <cell r="AV70" t="str">
            <v>Hoàn thành</v>
          </cell>
          <cell r="AW70" t="str">
            <v>Hoàn thành</v>
          </cell>
          <cell r="AX70" t="str">
            <v>Hoàn thành</v>
          </cell>
          <cell r="AY70" t="str">
            <v>Hoàn thành</v>
          </cell>
          <cell r="AZ70" t="str">
            <v>Hoàn thành</v>
          </cell>
          <cell r="BA70" t="str">
            <v>Hoàn thành</v>
          </cell>
          <cell r="BB70" t="str">
            <v>Chờ cấp giấy ĐĐKKDD</v>
          </cell>
          <cell r="BY70" t="str">
            <v>374/CN-QLD</v>
          </cell>
          <cell r="BZ70" t="str">
            <v/>
          </cell>
          <cell r="CA70" t="str">
            <v/>
          </cell>
          <cell r="CB70">
            <v>65</v>
          </cell>
          <cell r="CD70" t="str">
            <v>-</v>
          </cell>
          <cell r="CE70" t="str">
            <v>-</v>
          </cell>
        </row>
        <row r="71">
          <cell r="A71">
            <v>67</v>
          </cell>
          <cell r="B71" t="str">
            <v>GMP</v>
          </cell>
          <cell r="C71">
            <v>8</v>
          </cell>
          <cell r="D71" t="str">
            <v>A</v>
          </cell>
          <cell r="E71" t="str">
            <v>* Thành phẩm không chứa kháng sinh nhóm β-Lactam: Thuốc nước uống, thuốc kem, mỡ, gel, thuốc nước dùng ngoài và đóng gói thuốc viên nén.</v>
          </cell>
          <cell r="F71" t="str">
            <v>WHO-GMP</v>
          </cell>
          <cell r="G71" t="str">
            <v>Tái</v>
          </cell>
          <cell r="H71" t="str">
            <v>-</v>
          </cell>
          <cell r="I71" t="str">
            <v>-</v>
          </cell>
          <cell r="J71" t="str">
            <v>-</v>
          </cell>
          <cell r="K71" t="str">
            <v>-</v>
          </cell>
          <cell r="L71" t="str">
            <v>-</v>
          </cell>
          <cell r="M71">
            <v>39821</v>
          </cell>
          <cell r="O71" t="str">
            <v>-</v>
          </cell>
          <cell r="Q71" t="str">
            <v>Đạt</v>
          </cell>
          <cell r="S71" t="str">
            <v>-</v>
          </cell>
          <cell r="T71" t="str">
            <v>-</v>
          </cell>
          <cell r="X71" t="str">
            <v>-</v>
          </cell>
          <cell r="Y71" t="str">
            <v>-</v>
          </cell>
          <cell r="Z71" t="str">
            <v>-</v>
          </cell>
          <cell r="AA71" t="str">
            <v>-</v>
          </cell>
          <cell r="AB71" t="str">
            <v>Đạt</v>
          </cell>
          <cell r="AF71" t="str">
            <v>Hoàn thành</v>
          </cell>
          <cell r="AG71">
            <v>68</v>
          </cell>
          <cell r="AJ71" t="str">
            <v/>
          </cell>
          <cell r="AK71" t="str">
            <v>* Đóng gói (viên, kem, gel, mỡ, nước uống, nước dùng ngoài)</v>
          </cell>
          <cell r="AL71" t="str">
            <v>\</v>
          </cell>
          <cell r="AM71" t="str">
            <v>\</v>
          </cell>
          <cell r="AN71" t="str">
            <v>\</v>
          </cell>
          <cell r="AO71" t="str">
            <v>\</v>
          </cell>
          <cell r="AP71" t="str">
            <v>\</v>
          </cell>
          <cell r="AQ71" t="str">
            <v>\</v>
          </cell>
          <cell r="AR71" t="str">
            <v>\</v>
          </cell>
          <cell r="AS71" t="str">
            <v>\</v>
          </cell>
          <cell r="AT71" t="str">
            <v>Hoàn thành</v>
          </cell>
          <cell r="AU71" t="str">
            <v>Hoàn thành</v>
          </cell>
          <cell r="AV71" t="str">
            <v>Hoàn thành</v>
          </cell>
          <cell r="AW71" t="str">
            <v>Hoàn thành</v>
          </cell>
          <cell r="AX71" t="str">
            <v>Chờ cơ sở nộp báo cáo khắc phục lần 2 ...</v>
          </cell>
          <cell r="AY71" t="str">
            <v>Hoàn thành</v>
          </cell>
          <cell r="AZ71" t="str">
            <v>Hoàn thành</v>
          </cell>
          <cell r="BA71" t="str">
            <v>Hoàn thành</v>
          </cell>
          <cell r="BB71" t="str">
            <v>Chờ cấp giấy ĐĐKKDD</v>
          </cell>
          <cell r="BY71" t="str">
            <v>32/CN-QLD</v>
          </cell>
          <cell r="BZ71" t="str">
            <v/>
          </cell>
          <cell r="CA71" t="str">
            <v/>
          </cell>
          <cell r="CB71">
            <v>67</v>
          </cell>
          <cell r="CD71" t="str">
            <v>-</v>
          </cell>
          <cell r="CE71" t="str">
            <v>-</v>
          </cell>
        </row>
        <row r="72">
          <cell r="A72">
            <v>68</v>
          </cell>
          <cell r="B72" t="str">
            <v>GMP</v>
          </cell>
          <cell r="C72">
            <v>8</v>
          </cell>
          <cell r="D72" t="str">
            <v>A</v>
          </cell>
          <cell r="E72" t="str">
            <v>* Thành phẩm không chứa kháng sinh nhóm β-Lactam: thuốc nước uống, thuốc kem, mỡ, thuốc nước dùng ngoài;_x000D_
* Đóng gói thuốc viên nén.</v>
          </cell>
          <cell r="F72" t="str">
            <v>3P</v>
          </cell>
          <cell r="G72" t="str">
            <v>Tái</v>
          </cell>
          <cell r="H72" t="str">
            <v>-</v>
          </cell>
          <cell r="I72" t="str">
            <v>-</v>
          </cell>
          <cell r="J72" t="str">
            <v>-</v>
          </cell>
          <cell r="K72" t="str">
            <v>-</v>
          </cell>
          <cell r="L72" t="str">
            <v>-</v>
          </cell>
          <cell r="M72">
            <v>39081</v>
          </cell>
          <cell r="O72" t="str">
            <v>-</v>
          </cell>
          <cell r="Q72" t="str">
            <v>Đạt</v>
          </cell>
          <cell r="S72" t="str">
            <v>-</v>
          </cell>
          <cell r="T72" t="str">
            <v>-</v>
          </cell>
          <cell r="X72" t="str">
            <v>-</v>
          </cell>
          <cell r="Y72" t="str">
            <v>-</v>
          </cell>
          <cell r="Z72" t="str">
            <v>-</v>
          </cell>
          <cell r="AA72" t="str">
            <v>-</v>
          </cell>
          <cell r="AB72" t="str">
            <v>Đạt</v>
          </cell>
          <cell r="AF72" t="str">
            <v>Hoàn thành</v>
          </cell>
          <cell r="AG72">
            <v>69</v>
          </cell>
          <cell r="AJ72" t="str">
            <v/>
          </cell>
          <cell r="AK72" t="str">
            <v>* Non-β (kem, mỡ, nước uống, nước dùng ngoài)
* Đóng gói (viên)</v>
          </cell>
          <cell r="AL72" t="str">
            <v>\</v>
          </cell>
          <cell r="AM72" t="str">
            <v>\</v>
          </cell>
          <cell r="AN72" t="str">
            <v>\</v>
          </cell>
          <cell r="AO72" t="str">
            <v>\</v>
          </cell>
          <cell r="AP72" t="str">
            <v>\</v>
          </cell>
          <cell r="AQ72" t="str">
            <v>\</v>
          </cell>
          <cell r="AR72" t="str">
            <v>\</v>
          </cell>
          <cell r="AS72" t="str">
            <v>\</v>
          </cell>
          <cell r="AT72" t="str">
            <v>Hoàn thành</v>
          </cell>
          <cell r="AU72" t="str">
            <v>Hoàn thành</v>
          </cell>
          <cell r="AV72" t="str">
            <v>Hoàn thành</v>
          </cell>
          <cell r="AW72" t="str">
            <v>Hoàn thành</v>
          </cell>
          <cell r="AX72" t="str">
            <v>Chờ cơ sở nộp báo cáo khắc phục lần 2 ...</v>
          </cell>
          <cell r="AY72" t="str">
            <v>Hoàn thành</v>
          </cell>
          <cell r="AZ72" t="str">
            <v>Hoàn thành</v>
          </cell>
          <cell r="BA72" t="str">
            <v>Hoàn thành</v>
          </cell>
          <cell r="BB72" t="str">
            <v>Chờ cấp giấy ĐĐKKDD</v>
          </cell>
          <cell r="BY72" t="str">
            <v>07/CN-QLD</v>
          </cell>
          <cell r="BZ72" t="str">
            <v/>
          </cell>
          <cell r="CA72" t="str">
            <v/>
          </cell>
          <cell r="CB72">
            <v>68</v>
          </cell>
          <cell r="CD72" t="str">
            <v>-</v>
          </cell>
          <cell r="CE72" t="str">
            <v>-</v>
          </cell>
        </row>
        <row r="73">
          <cell r="A73">
            <v>69</v>
          </cell>
          <cell r="B73" t="str">
            <v>GMP</v>
          </cell>
          <cell r="C73">
            <v>8</v>
          </cell>
          <cell r="D73" t="str">
            <v>A</v>
          </cell>
          <cell r="E73" t="str">
            <v>* Thành phẩm không chứa kháng sinh nhóm β-Lactam: thuốc nước uống, thuốc kem, mỡ, gel, thuốc nước dùng ngoài._x000D_
* Đóng gói thuốc viên nén, viên nang cứng.</v>
          </cell>
          <cell r="F73" t="str">
            <v>3P</v>
          </cell>
          <cell r="G73" t="str">
            <v>Tái</v>
          </cell>
          <cell r="H73" t="str">
            <v>-</v>
          </cell>
          <cell r="I73" t="str">
            <v>-</v>
          </cell>
          <cell r="J73" t="str">
            <v>-</v>
          </cell>
          <cell r="K73" t="str">
            <v>-</v>
          </cell>
          <cell r="L73" t="str">
            <v>-</v>
          </cell>
          <cell r="M73">
            <v>38349</v>
          </cell>
          <cell r="O73" t="str">
            <v>-</v>
          </cell>
          <cell r="Q73" t="str">
            <v>Đạt</v>
          </cell>
          <cell r="S73">
            <v>38365</v>
          </cell>
          <cell r="T73" t="str">
            <v>-</v>
          </cell>
          <cell r="X73" t="str">
            <v>-</v>
          </cell>
          <cell r="Y73" t="str">
            <v>-</v>
          </cell>
          <cell r="Z73" t="str">
            <v>-</v>
          </cell>
          <cell r="AA73" t="str">
            <v>-</v>
          </cell>
          <cell r="AB73" t="str">
            <v>Đạt</v>
          </cell>
          <cell r="AF73" t="str">
            <v>Hoàn thành</v>
          </cell>
          <cell r="AG73">
            <v>70</v>
          </cell>
          <cell r="AJ73" t="str">
            <v/>
          </cell>
          <cell r="AK73" t="str">
            <v>* Non-β (kem, gel, mỡ, nước uống, nước dùng ngoài)
* Đóng gói (viên)</v>
          </cell>
          <cell r="AL73" t="str">
            <v>\</v>
          </cell>
          <cell r="AM73" t="str">
            <v>\</v>
          </cell>
          <cell r="AN73" t="str">
            <v>\</v>
          </cell>
          <cell r="AO73">
            <v>16</v>
          </cell>
          <cell r="AP73" t="str">
            <v>\</v>
          </cell>
          <cell r="AQ73" t="str">
            <v>\</v>
          </cell>
          <cell r="AR73" t="str">
            <v>\</v>
          </cell>
          <cell r="AS73" t="str">
            <v>\</v>
          </cell>
          <cell r="AT73" t="str">
            <v>Hoàn thành</v>
          </cell>
          <cell r="AU73" t="str">
            <v>Hoàn thành</v>
          </cell>
          <cell r="AV73" t="str">
            <v>Hoàn thành</v>
          </cell>
          <cell r="AW73" t="str">
            <v>Hoàn thành</v>
          </cell>
          <cell r="AX73" t="str">
            <v>Chờ cơ sở nộp báo cáo khắc phục lần 2 ...</v>
          </cell>
          <cell r="AY73" t="str">
            <v>Hoàn thành</v>
          </cell>
          <cell r="AZ73" t="str">
            <v>Hoàn thành</v>
          </cell>
          <cell r="BA73" t="str">
            <v>Hoàn thành</v>
          </cell>
          <cell r="BB73" t="str">
            <v>Chờ cấp giấy ĐĐKKDD</v>
          </cell>
          <cell r="BY73" t="str">
            <v>30/CN-QLD</v>
          </cell>
          <cell r="BZ73" t="str">
            <v/>
          </cell>
          <cell r="CA73" t="str">
            <v/>
          </cell>
          <cell r="CB73">
            <v>69</v>
          </cell>
          <cell r="CD73" t="str">
            <v>-</v>
          </cell>
          <cell r="CE73" t="str">
            <v>-</v>
          </cell>
        </row>
        <row r="74">
          <cell r="A74">
            <v>70</v>
          </cell>
          <cell r="B74" t="str">
            <v>GMP</v>
          </cell>
          <cell r="C74">
            <v>8</v>
          </cell>
          <cell r="D74" t="str">
            <v>A</v>
          </cell>
          <cell r="E74" t="str">
            <v>* Thành phẩm không chứa kháng sinh nhóm β-Lactam: thuốc kem, mỡ._x000D_
* Đóng gói thuốc viên nén, viên nang cứng.</v>
          </cell>
          <cell r="F74" t="str">
            <v>3P</v>
          </cell>
          <cell r="G74" t="str">
            <v>Tái</v>
          </cell>
          <cell r="H74" t="str">
            <v>-</v>
          </cell>
          <cell r="I74" t="str">
            <v>-</v>
          </cell>
          <cell r="J74" t="str">
            <v>-</v>
          </cell>
          <cell r="K74" t="str">
            <v>-</v>
          </cell>
          <cell r="L74" t="str">
            <v>-</v>
          </cell>
          <cell r="M74">
            <v>37607</v>
          </cell>
          <cell r="O74" t="str">
            <v>-</v>
          </cell>
          <cell r="Q74" t="str">
            <v>Đạt</v>
          </cell>
          <cell r="S74">
            <v>37613</v>
          </cell>
          <cell r="T74" t="str">
            <v>-</v>
          </cell>
          <cell r="X74" t="str">
            <v>-</v>
          </cell>
          <cell r="Y74" t="str">
            <v>-</v>
          </cell>
          <cell r="Z74" t="str">
            <v>-</v>
          </cell>
          <cell r="AA74" t="str">
            <v>-</v>
          </cell>
          <cell r="AB74" t="str">
            <v>Đạt</v>
          </cell>
          <cell r="AF74" t="str">
            <v>Hoàn thành</v>
          </cell>
          <cell r="AG74">
            <v>71</v>
          </cell>
          <cell r="AJ74" t="str">
            <v/>
          </cell>
          <cell r="AK74" t="str">
            <v>* Non-β (kem, mỡ)
* Đóng gói (viên)</v>
          </cell>
          <cell r="AL74" t="str">
            <v>\</v>
          </cell>
          <cell r="AM74" t="str">
            <v>\</v>
          </cell>
          <cell r="AN74" t="str">
            <v>\</v>
          </cell>
          <cell r="AO74">
            <v>6</v>
          </cell>
          <cell r="AP74" t="str">
            <v>\</v>
          </cell>
          <cell r="AQ74" t="str">
            <v>\</v>
          </cell>
          <cell r="AR74" t="str">
            <v>\</v>
          </cell>
          <cell r="AS74" t="str">
            <v>\</v>
          </cell>
          <cell r="AT74" t="str">
            <v>Hoàn thành</v>
          </cell>
          <cell r="AU74" t="str">
            <v>Hoàn thành</v>
          </cell>
          <cell r="AV74" t="str">
            <v>Hoàn thành</v>
          </cell>
          <cell r="AW74" t="str">
            <v>Hoàn thành</v>
          </cell>
          <cell r="AX74" t="str">
            <v>Chờ cơ sở nộp báo cáo khắc phục lần 2 ...</v>
          </cell>
          <cell r="AY74" t="str">
            <v>Hoàn thành</v>
          </cell>
          <cell r="AZ74" t="str">
            <v>Hoàn thành</v>
          </cell>
          <cell r="BA74" t="str">
            <v>Hoàn thành</v>
          </cell>
          <cell r="BB74" t="str">
            <v>Chờ cấp giấy ĐĐKKDD</v>
          </cell>
          <cell r="BY74" t="str">
            <v>02/2003/CN-QLD</v>
          </cell>
          <cell r="BZ74" t="str">
            <v/>
          </cell>
          <cell r="CA74" t="str">
            <v/>
          </cell>
          <cell r="CB74">
            <v>70</v>
          </cell>
          <cell r="CD74" t="str">
            <v>-</v>
          </cell>
          <cell r="CE74" t="str">
            <v>-</v>
          </cell>
        </row>
        <row r="75">
          <cell r="A75">
            <v>71</v>
          </cell>
          <cell r="B75" t="str">
            <v>GMP</v>
          </cell>
          <cell r="C75">
            <v>8</v>
          </cell>
          <cell r="D75" t="str">
            <v>A</v>
          </cell>
          <cell r="E75" t="str">
            <v>* Thành phẩm không chứa kháng sinh nhóm β-Lactam: thuốc kem, mỡ._x000D_
* Đóng gói thuốc viên nén, viên nang cứng.</v>
          </cell>
          <cell r="F75" t="str">
            <v>3P</v>
          </cell>
          <cell r="G75" t="str">
            <v>Tái</v>
          </cell>
          <cell r="H75" t="str">
            <v>-</v>
          </cell>
          <cell r="I75" t="str">
            <v>-</v>
          </cell>
          <cell r="J75" t="str">
            <v>-</v>
          </cell>
          <cell r="K75" t="str">
            <v>-</v>
          </cell>
          <cell r="L75" t="str">
            <v>-</v>
          </cell>
          <cell r="M75">
            <v>36881</v>
          </cell>
          <cell r="O75" t="str">
            <v>-</v>
          </cell>
          <cell r="Q75" t="str">
            <v>Đạt</v>
          </cell>
          <cell r="S75" t="str">
            <v>-</v>
          </cell>
          <cell r="T75" t="str">
            <v>-</v>
          </cell>
          <cell r="X75" t="str">
            <v>-</v>
          </cell>
          <cell r="Y75" t="str">
            <v>-</v>
          </cell>
          <cell r="Z75" t="str">
            <v>-</v>
          </cell>
          <cell r="AA75" t="str">
            <v>-</v>
          </cell>
          <cell r="AB75" t="str">
            <v>Đạt</v>
          </cell>
          <cell r="AF75" t="str">
            <v>Hoàn thành</v>
          </cell>
          <cell r="AG75">
            <v>72</v>
          </cell>
          <cell r="AJ75" t="str">
            <v/>
          </cell>
          <cell r="AK75" t="str">
            <v>* Non-β (kem, mỡ)
* Đóng gói (viên)</v>
          </cell>
          <cell r="AL75" t="str">
            <v>\</v>
          </cell>
          <cell r="AM75" t="str">
            <v>\</v>
          </cell>
          <cell r="AN75" t="str">
            <v>\</v>
          </cell>
          <cell r="AO75" t="str">
            <v>\</v>
          </cell>
          <cell r="AP75" t="str">
            <v>\</v>
          </cell>
          <cell r="AQ75" t="str">
            <v>\</v>
          </cell>
          <cell r="AR75" t="str">
            <v>\</v>
          </cell>
          <cell r="AS75" t="str">
            <v>\</v>
          </cell>
          <cell r="AT75" t="str">
            <v>Hoàn thành</v>
          </cell>
          <cell r="AU75" t="str">
            <v>Hoàn thành</v>
          </cell>
          <cell r="AV75" t="str">
            <v>Hoàn thành</v>
          </cell>
          <cell r="AW75" t="str">
            <v>Hoàn thành</v>
          </cell>
          <cell r="AX75" t="str">
            <v>Chờ cơ sở nộp báo cáo khắc phục lần 2 ...</v>
          </cell>
          <cell r="AY75" t="str">
            <v>Hoàn thành</v>
          </cell>
          <cell r="AZ75" t="str">
            <v>Hoàn thành</v>
          </cell>
          <cell r="BA75" t="str">
            <v>Hoàn thành</v>
          </cell>
          <cell r="BB75" t="str">
            <v>Chờ cấp giấy ĐĐKKDD</v>
          </cell>
          <cell r="BY75" t="str">
            <v>01/2001/CN-QLD</v>
          </cell>
          <cell r="BZ75" t="str">
            <v/>
          </cell>
          <cell r="CA75" t="str">
            <v/>
          </cell>
          <cell r="CB75">
            <v>71</v>
          </cell>
          <cell r="CD75" t="str">
            <v>-</v>
          </cell>
          <cell r="CE75" t="str">
            <v>-</v>
          </cell>
        </row>
        <row r="76">
          <cell r="A76">
            <v>72</v>
          </cell>
          <cell r="B76" t="str">
            <v>GMP</v>
          </cell>
          <cell r="C76">
            <v>9</v>
          </cell>
          <cell r="D76" t="str">
            <v>A</v>
          </cell>
          <cell r="E76" t="str">
            <v>* Thuốc không chứa kháng sinh nhóm β-Lactam: Dung dịch thuốc nhỏ mắt, thuốc kem, thuốc gel, thuốc mỡ.</v>
          </cell>
          <cell r="F76" t="str">
            <v>WHO-GMP</v>
          </cell>
          <cell r="G76" t="str">
            <v>Tái</v>
          </cell>
          <cell r="H76">
            <v>42632</v>
          </cell>
          <cell r="I76" t="str">
            <v>56/GPs</v>
          </cell>
          <cell r="J76">
            <v>42635</v>
          </cell>
          <cell r="K76" t="str">
            <v>Nguyễn Anh Đào</v>
          </cell>
          <cell r="L76" t="str">
            <v>Đạt</v>
          </cell>
          <cell r="M76" t="str">
            <v>08-09/12/2016</v>
          </cell>
          <cell r="N76" t="str">
            <v>513/QĐ-QLD ngày 19/10/2016</v>
          </cell>
          <cell r="O76">
            <v>42713</v>
          </cell>
          <cell r="P76" t="str">
            <v>Lê Thị Cẩm Hương, Nguyễn Đức Toàn, Trần Thị Ngần, Quán Thị Lệ Hằng</v>
          </cell>
          <cell r="Q76" t="str">
            <v>B</v>
          </cell>
          <cell r="R76" t="str">
            <v>-</v>
          </cell>
          <cell r="S76">
            <v>42730</v>
          </cell>
          <cell r="T76">
            <v>42738</v>
          </cell>
          <cell r="U76" t="str">
            <v>-</v>
          </cell>
          <cell r="V76" t="str">
            <v>-</v>
          </cell>
          <cell r="W76" t="str">
            <v>-</v>
          </cell>
          <cell r="X76" t="str">
            <v>Nguyễn Đức Toàn</v>
          </cell>
          <cell r="Y76" t="str">
            <v>-</v>
          </cell>
          <cell r="Z76" t="str">
            <v>-</v>
          </cell>
          <cell r="AA76" t="str">
            <v>-</v>
          </cell>
          <cell r="AB76" t="str">
            <v>Đạt</v>
          </cell>
          <cell r="AD76" t="str">
            <v>68/CL ngày 22/02/2017</v>
          </cell>
          <cell r="AE76">
            <v>43888</v>
          </cell>
          <cell r="AF76" t="str">
            <v>Hoàn thành</v>
          </cell>
          <cell r="AG76">
            <v>73</v>
          </cell>
          <cell r="AJ76" t="str">
            <v/>
          </cell>
          <cell r="AK76" t="str">
            <v>* Non-β (kem, gel, mỡ, nhỏ mắt)</v>
          </cell>
          <cell r="AL76">
            <v>3</v>
          </cell>
          <cell r="AM76">
            <v>80</v>
          </cell>
          <cell r="AN76">
            <v>0</v>
          </cell>
          <cell r="AO76">
            <v>17</v>
          </cell>
          <cell r="AP76">
            <v>8</v>
          </cell>
          <cell r="AQ76" t="str">
            <v>\</v>
          </cell>
          <cell r="AR76">
            <v>55</v>
          </cell>
          <cell r="AS76" t="str">
            <v>\</v>
          </cell>
          <cell r="AT76" t="str">
            <v>Hoàn thành</v>
          </cell>
          <cell r="AU76" t="str">
            <v>Hoàn thành</v>
          </cell>
          <cell r="AV76" t="str">
            <v>Hoàn thành</v>
          </cell>
          <cell r="AW76" t="str">
            <v>Hoàn thành</v>
          </cell>
          <cell r="AX76" t="str">
            <v>Hoàn thành</v>
          </cell>
          <cell r="AY76" t="str">
            <v>Hoàn thành</v>
          </cell>
          <cell r="AZ76" t="str">
            <v>Hoàn thành</v>
          </cell>
          <cell r="BA76" t="str">
            <v>Hoàn thành</v>
          </cell>
          <cell r="BB76" t="str">
            <v>Hoàn thành</v>
          </cell>
          <cell r="BC76" t="str">
            <v>x</v>
          </cell>
          <cell r="BP76" t="str">
            <v>N</v>
          </cell>
          <cell r="BQ76" t="str">
            <v>N</v>
          </cell>
          <cell r="BY76" t="str">
            <v>77/GCN-QLD</v>
          </cell>
          <cell r="BZ76">
            <v>126</v>
          </cell>
          <cell r="CA76" t="str">
            <v>335/ĐKKDD-BYT</v>
          </cell>
          <cell r="CB76">
            <v>72</v>
          </cell>
          <cell r="CC76">
            <v>73</v>
          </cell>
          <cell r="CD76">
            <v>42694</v>
          </cell>
          <cell r="CE76">
            <v>18</v>
          </cell>
        </row>
        <row r="77">
          <cell r="A77">
            <v>73</v>
          </cell>
          <cell r="B77" t="str">
            <v>GMP</v>
          </cell>
          <cell r="C77">
            <v>9</v>
          </cell>
          <cell r="D77" t="str">
            <v>A</v>
          </cell>
          <cell r="E77" t="str">
            <v>Thuốc không chứa kháng sinh nhóm β-Lactam: Dung dịch thuốc nhỏ mắt, thuốc kem, thuốc gel, thuốc mỡ.</v>
          </cell>
          <cell r="F77" t="str">
            <v>WHO-GMP</v>
          </cell>
          <cell r="G77" t="str">
            <v>Tái</v>
          </cell>
          <cell r="H77" t="str">
            <v>-</v>
          </cell>
          <cell r="I77" t="str">
            <v>-</v>
          </cell>
          <cell r="J77" t="str">
            <v>-</v>
          </cell>
          <cell r="K77" t="str">
            <v>-</v>
          </cell>
          <cell r="L77" t="str">
            <v>-</v>
          </cell>
          <cell r="M77">
            <v>41584</v>
          </cell>
          <cell r="N77" t="str">
            <v>267/QĐ-QLD ngày 02/10/2013</v>
          </cell>
          <cell r="O77">
            <v>41584</v>
          </cell>
          <cell r="P77" t="str">
            <v>Nguyễn Văn Viên, Lưu Đức Du, Trịnh Hoàng Dương, Vũ Thị Thanh Thúy</v>
          </cell>
          <cell r="Q77" t="str">
            <v>Đạt</v>
          </cell>
          <cell r="S77" t="str">
            <v>-</v>
          </cell>
          <cell r="T77" t="str">
            <v>-</v>
          </cell>
          <cell r="X77" t="str">
            <v>-</v>
          </cell>
          <cell r="Y77" t="str">
            <v>-</v>
          </cell>
          <cell r="Z77" t="str">
            <v>-</v>
          </cell>
          <cell r="AA77" t="str">
            <v>-</v>
          </cell>
          <cell r="AB77" t="str">
            <v>Đạt</v>
          </cell>
          <cell r="AF77" t="str">
            <v>Hoàn thành</v>
          </cell>
          <cell r="AG77">
            <v>74</v>
          </cell>
          <cell r="AJ77" t="str">
            <v/>
          </cell>
          <cell r="AK77" t="str">
            <v>* Non-β (kem, gel, mỡ, nhỏ mắt)</v>
          </cell>
          <cell r="AL77" t="str">
            <v>\</v>
          </cell>
          <cell r="AM77" t="str">
            <v>\</v>
          </cell>
          <cell r="AN77">
            <v>0</v>
          </cell>
          <cell r="AO77" t="str">
            <v>\</v>
          </cell>
          <cell r="AP77" t="str">
            <v>\</v>
          </cell>
          <cell r="AQ77" t="str">
            <v>\</v>
          </cell>
          <cell r="AR77">
            <v>14</v>
          </cell>
          <cell r="AS77" t="str">
            <v>\</v>
          </cell>
          <cell r="AT77" t="str">
            <v>Hoàn thành</v>
          </cell>
          <cell r="AU77" t="str">
            <v>Hoàn thành</v>
          </cell>
          <cell r="AV77" t="str">
            <v>Hoàn thành</v>
          </cell>
          <cell r="AW77" t="str">
            <v>Hoàn thành</v>
          </cell>
          <cell r="AX77" t="str">
            <v>Chờ cơ sở nộp báo cáo khắc phục lần 2 ...</v>
          </cell>
          <cell r="AY77" t="str">
            <v>Hoàn thành</v>
          </cell>
          <cell r="AZ77" t="str">
            <v>Hoàn thành</v>
          </cell>
          <cell r="BA77" t="str">
            <v>Hoàn thành</v>
          </cell>
          <cell r="BB77" t="str">
            <v>Chờ cấp giấy ĐĐKKDD</v>
          </cell>
          <cell r="BY77" t="str">
            <v>301/GCN-QLD</v>
          </cell>
          <cell r="BZ77" t="str">
            <v/>
          </cell>
          <cell r="CA77" t="str">
            <v/>
          </cell>
          <cell r="CB77">
            <v>73</v>
          </cell>
          <cell r="CC77">
            <v>74</v>
          </cell>
          <cell r="CD77">
            <v>41607</v>
          </cell>
          <cell r="CE77">
            <v>-23</v>
          </cell>
        </row>
        <row r="78">
          <cell r="A78">
            <v>74</v>
          </cell>
          <cell r="B78" t="str">
            <v>GMP</v>
          </cell>
          <cell r="C78">
            <v>9</v>
          </cell>
          <cell r="D78" t="str">
            <v>A</v>
          </cell>
          <cell r="E78" t="str">
            <v>Thuốc không chứa kháng sinh nhóm β-Lactam: Dung dịch thuốc nhỏ mắt, thuốc kem, thuốc gel, thuốc mỡ.</v>
          </cell>
          <cell r="F78" t="str">
            <v>WHO-GMP</v>
          </cell>
          <cell r="G78" t="str">
            <v>Tái</v>
          </cell>
          <cell r="H78" t="str">
            <v>-</v>
          </cell>
          <cell r="I78" t="str">
            <v>-</v>
          </cell>
          <cell r="J78" t="str">
            <v>-</v>
          </cell>
          <cell r="K78" t="str">
            <v>-</v>
          </cell>
          <cell r="L78" t="str">
            <v>-</v>
          </cell>
          <cell r="M78">
            <v>40486</v>
          </cell>
          <cell r="N78" t="str">
            <v>355/QĐ-QLD ngày 02/11/2010</v>
          </cell>
          <cell r="O78">
            <v>40486</v>
          </cell>
          <cell r="P78" t="str">
            <v>Đặng Thị Minh Hằng, Lưu Đức Du, Nguyễn Thị Kim Phương, Nguyễn Thị Ngọc Lan</v>
          </cell>
          <cell r="Q78" t="str">
            <v>Đạt</v>
          </cell>
          <cell r="S78">
            <v>40497</v>
          </cell>
          <cell r="T78" t="str">
            <v>-</v>
          </cell>
          <cell r="X78" t="str">
            <v>-</v>
          </cell>
          <cell r="Y78" t="str">
            <v>-</v>
          </cell>
          <cell r="Z78" t="str">
            <v>-</v>
          </cell>
          <cell r="AA78" t="str">
            <v>-</v>
          </cell>
          <cell r="AB78" t="str">
            <v>Đạt</v>
          </cell>
          <cell r="AF78" t="str">
            <v>Hoàn thành</v>
          </cell>
          <cell r="AG78">
            <v>75</v>
          </cell>
          <cell r="AJ78" t="str">
            <v/>
          </cell>
          <cell r="AK78" t="str">
            <v>* Non-β (kem, gel, mỡ, nhỏ mắt)</v>
          </cell>
          <cell r="AL78" t="str">
            <v>\</v>
          </cell>
          <cell r="AM78" t="str">
            <v>\</v>
          </cell>
          <cell r="AN78">
            <v>0</v>
          </cell>
          <cell r="AO78">
            <v>11</v>
          </cell>
          <cell r="AP78" t="str">
            <v>\</v>
          </cell>
          <cell r="AQ78" t="str">
            <v>\</v>
          </cell>
          <cell r="AR78">
            <v>25</v>
          </cell>
          <cell r="AS78" t="str">
            <v>\</v>
          </cell>
          <cell r="AT78" t="str">
            <v>Hoàn thành</v>
          </cell>
          <cell r="AU78" t="str">
            <v>Hoàn thành</v>
          </cell>
          <cell r="AV78" t="str">
            <v>Hoàn thành</v>
          </cell>
          <cell r="AW78" t="str">
            <v>Hoàn thành</v>
          </cell>
          <cell r="AX78" t="str">
            <v>Chờ cơ sở nộp báo cáo khắc phục lần 2 ...</v>
          </cell>
          <cell r="AY78" t="str">
            <v>Hoàn thành</v>
          </cell>
          <cell r="AZ78" t="str">
            <v>Hoàn thành</v>
          </cell>
          <cell r="BA78" t="str">
            <v>Hoàn thành</v>
          </cell>
          <cell r="BB78" t="str">
            <v>Chờ cấp giấy ĐĐKKDD</v>
          </cell>
          <cell r="BY78" t="str">
            <v>396/CN-QLD</v>
          </cell>
          <cell r="BZ78" t="str">
            <v/>
          </cell>
          <cell r="CA78" t="str">
            <v/>
          </cell>
          <cell r="CB78">
            <v>74</v>
          </cell>
          <cell r="CC78">
            <v>75</v>
          </cell>
          <cell r="CD78">
            <v>40500</v>
          </cell>
          <cell r="CE78">
            <v>-14</v>
          </cell>
        </row>
        <row r="79">
          <cell r="A79">
            <v>75</v>
          </cell>
          <cell r="B79" t="str">
            <v>GMP</v>
          </cell>
          <cell r="C79">
            <v>9</v>
          </cell>
          <cell r="D79" t="str">
            <v>A</v>
          </cell>
          <cell r="E79" t="str">
            <v>Thuốc không chứa kháng sinh nhóm β-Lactam: Thuốc nhỏ mắt, thuốc kem, thuốc gel, thuốc mỡ.</v>
          </cell>
          <cell r="F79" t="str">
            <v>WHO-GMP</v>
          </cell>
          <cell r="G79" t="str">
            <v>Tái</v>
          </cell>
          <cell r="H79" t="str">
            <v>-</v>
          </cell>
          <cell r="I79" t="str">
            <v>-</v>
          </cell>
          <cell r="J79" t="str">
            <v>-</v>
          </cell>
          <cell r="K79" t="str">
            <v>-</v>
          </cell>
          <cell r="L79" t="str">
            <v>-</v>
          </cell>
          <cell r="M79">
            <v>39732</v>
          </cell>
          <cell r="N79" t="str">
            <v>231/QĐ-QLD ngày 30/09/2008</v>
          </cell>
          <cell r="O79" t="str">
            <v>-</v>
          </cell>
          <cell r="P79" t="str">
            <v>Đặng Thị Minh Hằng, Nguyễn Thị Kim Danh, Đặng Xuân Chiều</v>
          </cell>
          <cell r="Q79" t="str">
            <v>Đạt</v>
          </cell>
          <cell r="S79">
            <v>39742</v>
          </cell>
          <cell r="T79" t="str">
            <v>-</v>
          </cell>
          <cell r="X79" t="str">
            <v>-</v>
          </cell>
          <cell r="Y79" t="str">
            <v>-</v>
          </cell>
          <cell r="Z79" t="str">
            <v>-</v>
          </cell>
          <cell r="AA79" t="str">
            <v>-</v>
          </cell>
          <cell r="AB79" t="str">
            <v>Đạt</v>
          </cell>
          <cell r="AF79" t="str">
            <v>Hoàn thành</v>
          </cell>
          <cell r="AG79">
            <v>76</v>
          </cell>
          <cell r="AJ79" t="str">
            <v/>
          </cell>
          <cell r="AK79" t="str">
            <v>* Non-β (kem, gel, mỡ, nhỏ mắt)</v>
          </cell>
          <cell r="AL79" t="str">
            <v>\</v>
          </cell>
          <cell r="AM79" t="str">
            <v>\</v>
          </cell>
          <cell r="AN79" t="str">
            <v>\</v>
          </cell>
          <cell r="AO79">
            <v>10</v>
          </cell>
          <cell r="AP79" t="str">
            <v>\</v>
          </cell>
          <cell r="AQ79" t="str">
            <v>\</v>
          </cell>
          <cell r="AR79" t="str">
            <v>\</v>
          </cell>
          <cell r="AS79" t="str">
            <v>\</v>
          </cell>
          <cell r="AT79" t="str">
            <v>Hoàn thành</v>
          </cell>
          <cell r="AU79" t="str">
            <v>Hoàn thành</v>
          </cell>
          <cell r="AV79" t="str">
            <v>Hoàn thành</v>
          </cell>
          <cell r="AW79" t="str">
            <v>Hoàn thành</v>
          </cell>
          <cell r="AX79" t="str">
            <v>Chờ cơ sở nộp báo cáo khắc phục lần 2 ...</v>
          </cell>
          <cell r="AY79" t="str">
            <v>Hoàn thành</v>
          </cell>
          <cell r="AZ79" t="str">
            <v>Hoàn thành</v>
          </cell>
          <cell r="BA79" t="str">
            <v>Hoàn thành</v>
          </cell>
          <cell r="BB79" t="str">
            <v>Chờ cấp giấy ĐĐKKDD</v>
          </cell>
          <cell r="BY79" t="str">
            <v>289/CN-QLD</v>
          </cell>
          <cell r="BZ79" t="str">
            <v/>
          </cell>
          <cell r="CA79" t="str">
            <v/>
          </cell>
          <cell r="CB79">
            <v>75</v>
          </cell>
          <cell r="CC79">
            <v>76</v>
          </cell>
          <cell r="CD79">
            <v>39629</v>
          </cell>
          <cell r="CE79">
            <v>103</v>
          </cell>
        </row>
        <row r="80">
          <cell r="A80">
            <v>76</v>
          </cell>
          <cell r="B80" t="str">
            <v>GMP</v>
          </cell>
          <cell r="C80">
            <v>9</v>
          </cell>
          <cell r="D80" t="str">
            <v>A</v>
          </cell>
          <cell r="E80" t="str">
            <v>Thuốc không chứa kháng sinh nhóm β-Lactam: Thuốc nhỏ mắt, thuốc kem, thuốc gel, thuốc mỡ.</v>
          </cell>
          <cell r="F80" t="str">
            <v>3P</v>
          </cell>
          <cell r="G80" t="str">
            <v>Tái</v>
          </cell>
          <cell r="H80" t="str">
            <v>-</v>
          </cell>
          <cell r="I80" t="str">
            <v>-</v>
          </cell>
          <cell r="J80" t="str">
            <v>-</v>
          </cell>
          <cell r="K80" t="str">
            <v>-</v>
          </cell>
          <cell r="L80" t="str">
            <v>-</v>
          </cell>
          <cell r="M80">
            <v>39246</v>
          </cell>
          <cell r="N80" t="str">
            <v>123/QĐ-QLD</v>
          </cell>
          <cell r="O80" t="str">
            <v>-</v>
          </cell>
          <cell r="P80" t="str">
            <v>Nguyễn Việt Hùng, Nguyễn Văn Viên, Tống Hữu Nghị, Đặng Xuân Chiều</v>
          </cell>
          <cell r="Q80" t="str">
            <v>Đạt</v>
          </cell>
          <cell r="S80" t="str">
            <v>09/07/2007_x000D_
05/09/2007</v>
          </cell>
          <cell r="T80" t="str">
            <v>-</v>
          </cell>
          <cell r="X80" t="str">
            <v>-</v>
          </cell>
          <cell r="Y80" t="str">
            <v>-</v>
          </cell>
          <cell r="Z80" t="str">
            <v>-</v>
          </cell>
          <cell r="AA80" t="str">
            <v>-</v>
          </cell>
          <cell r="AB80" t="str">
            <v>Đạt</v>
          </cell>
          <cell r="AF80" t="str">
            <v>Hoàn thành</v>
          </cell>
          <cell r="AG80">
            <v>77</v>
          </cell>
          <cell r="AJ80" t="str">
            <v/>
          </cell>
          <cell r="AK80" t="str">
            <v>* Non-β (kem, gel, mỡ, nhỏ mắt)</v>
          </cell>
          <cell r="AL80" t="str">
            <v>\</v>
          </cell>
          <cell r="AM80" t="str">
            <v>\</v>
          </cell>
          <cell r="AN80" t="str">
            <v>\</v>
          </cell>
          <cell r="AO80" t="str">
            <v>\</v>
          </cell>
          <cell r="AP80" t="str">
            <v>\</v>
          </cell>
          <cell r="AQ80" t="str">
            <v>\</v>
          </cell>
          <cell r="AR80" t="str">
            <v>\</v>
          </cell>
          <cell r="AS80" t="str">
            <v>\</v>
          </cell>
          <cell r="AT80" t="str">
            <v>Hoàn thành</v>
          </cell>
          <cell r="AU80" t="str">
            <v>Hoàn thành</v>
          </cell>
          <cell r="AV80" t="str">
            <v>Hoàn thành</v>
          </cell>
          <cell r="AW80" t="str">
            <v>Hoàn thành</v>
          </cell>
          <cell r="AX80" t="str">
            <v>Chờ cơ sở nộp báo cáo khắc phục lần 2 ...</v>
          </cell>
          <cell r="AY80" t="str">
            <v>Hoàn thành</v>
          </cell>
          <cell r="AZ80" t="str">
            <v>Hoàn thành</v>
          </cell>
          <cell r="BA80" t="str">
            <v>Hoàn thành</v>
          </cell>
          <cell r="BB80" t="str">
            <v>Chờ cấp giấy ĐĐKKDD</v>
          </cell>
          <cell r="BY80" t="str">
            <v>258/CN-QLD</v>
          </cell>
          <cell r="BZ80" t="str">
            <v/>
          </cell>
          <cell r="CA80" t="str">
            <v/>
          </cell>
          <cell r="CB80">
            <v>76</v>
          </cell>
          <cell r="CC80">
            <v>77</v>
          </cell>
          <cell r="CD80">
            <v>39191</v>
          </cell>
          <cell r="CE80">
            <v>55</v>
          </cell>
        </row>
        <row r="81">
          <cell r="A81">
            <v>77</v>
          </cell>
          <cell r="B81" t="str">
            <v>GMP</v>
          </cell>
          <cell r="C81">
            <v>9</v>
          </cell>
          <cell r="D81" t="str">
            <v>A</v>
          </cell>
          <cell r="E81" t="str">
            <v>Thuốc không chứa kháng sinh nhóm β-Lactam: Thuốc nhỏ mắt, thuốc kem, thuốc gel, thuốc mỡ.</v>
          </cell>
          <cell r="F81" t="str">
            <v>3P</v>
          </cell>
          <cell r="G81" t="str">
            <v>Tái</v>
          </cell>
          <cell r="H81" t="str">
            <v>-</v>
          </cell>
          <cell r="I81" t="str">
            <v>-</v>
          </cell>
          <cell r="J81" t="str">
            <v>-</v>
          </cell>
          <cell r="K81" t="str">
            <v>-</v>
          </cell>
          <cell r="L81" t="str">
            <v>-</v>
          </cell>
          <cell r="M81">
            <v>38444</v>
          </cell>
          <cell r="N81" t="str">
            <v>53/QĐ-QLD ngày 24/03/2005</v>
          </cell>
          <cell r="O81" t="str">
            <v>-</v>
          </cell>
          <cell r="P81" t="str">
            <v>Nguyễn Văn Thanh, Đặng Thị Minh Hằng, Đặng Xuân Chiều</v>
          </cell>
          <cell r="Q81" t="str">
            <v>Đạt</v>
          </cell>
          <cell r="S81" t="str">
            <v>-</v>
          </cell>
          <cell r="T81" t="str">
            <v>-</v>
          </cell>
          <cell r="X81" t="str">
            <v>-</v>
          </cell>
          <cell r="Y81" t="str">
            <v>-</v>
          </cell>
          <cell r="Z81" t="str">
            <v>-</v>
          </cell>
          <cell r="AA81" t="str">
            <v>-</v>
          </cell>
          <cell r="AB81" t="str">
            <v>Đạt</v>
          </cell>
          <cell r="AF81" t="str">
            <v>Hoàn thành</v>
          </cell>
          <cell r="AG81">
            <v>78</v>
          </cell>
          <cell r="AJ81" t="str">
            <v/>
          </cell>
          <cell r="AK81" t="str">
            <v>* Non-β (kem, gel, mỡ, nhỏ mắt)</v>
          </cell>
          <cell r="AL81" t="str">
            <v>\</v>
          </cell>
          <cell r="AM81" t="str">
            <v>\</v>
          </cell>
          <cell r="AN81" t="str">
            <v>\</v>
          </cell>
          <cell r="AO81" t="str">
            <v>\</v>
          </cell>
          <cell r="AP81" t="str">
            <v>\</v>
          </cell>
          <cell r="AQ81" t="str">
            <v>\</v>
          </cell>
          <cell r="AR81" t="str">
            <v>\</v>
          </cell>
          <cell r="AS81" t="str">
            <v>\</v>
          </cell>
          <cell r="AT81" t="str">
            <v>Hoàn thành</v>
          </cell>
          <cell r="AU81" t="str">
            <v>Hoàn thành</v>
          </cell>
          <cell r="AV81" t="str">
            <v>Hoàn thành</v>
          </cell>
          <cell r="AW81" t="str">
            <v>Hoàn thành</v>
          </cell>
          <cell r="AX81" t="str">
            <v>Chờ cơ sở nộp báo cáo khắc phục lần 2 ...</v>
          </cell>
          <cell r="AY81" t="str">
            <v>Hoàn thành</v>
          </cell>
          <cell r="AZ81" t="str">
            <v>Hoàn thành</v>
          </cell>
          <cell r="BA81" t="str">
            <v>Hoàn thành</v>
          </cell>
          <cell r="BB81" t="str">
            <v>Chờ cấp giấy ĐĐKKDD</v>
          </cell>
          <cell r="BY81" t="str">
            <v>73/CN-QLD</v>
          </cell>
          <cell r="BZ81" t="str">
            <v/>
          </cell>
          <cell r="CA81" t="str">
            <v/>
          </cell>
          <cell r="CB81">
            <v>77</v>
          </cell>
          <cell r="CC81">
            <v>78</v>
          </cell>
          <cell r="CD81">
            <v>38375</v>
          </cell>
          <cell r="CE81">
            <v>69</v>
          </cell>
        </row>
        <row r="82">
          <cell r="A82">
            <v>78</v>
          </cell>
          <cell r="B82" t="str">
            <v>GMP</v>
          </cell>
          <cell r="C82">
            <v>9</v>
          </cell>
          <cell r="D82" t="str">
            <v>A</v>
          </cell>
          <cell r="E82" t="str">
            <v>Thuốc không chứa kháng sinh nhóm β-Lactam: Thuốc nhỏ mắt, thuốc kem, thuốc mỡ.</v>
          </cell>
          <cell r="F82" t="str">
            <v>3P</v>
          </cell>
          <cell r="G82" t="str">
            <v>Tái</v>
          </cell>
          <cell r="H82" t="str">
            <v>-</v>
          </cell>
          <cell r="I82" t="str">
            <v>-</v>
          </cell>
          <cell r="J82" t="str">
            <v>-</v>
          </cell>
          <cell r="K82" t="str">
            <v>-</v>
          </cell>
          <cell r="L82" t="str">
            <v>-</v>
          </cell>
          <cell r="M82">
            <v>37609</v>
          </cell>
          <cell r="O82" t="str">
            <v>-</v>
          </cell>
          <cell r="P82" t="str">
            <v>-</v>
          </cell>
          <cell r="Q82" t="str">
            <v>Đạt</v>
          </cell>
          <cell r="S82">
            <v>37620</v>
          </cell>
          <cell r="T82" t="str">
            <v>-</v>
          </cell>
          <cell r="X82" t="str">
            <v>-</v>
          </cell>
          <cell r="Y82" t="str">
            <v>-</v>
          </cell>
          <cell r="Z82" t="str">
            <v>-</v>
          </cell>
          <cell r="AA82" t="str">
            <v>-</v>
          </cell>
          <cell r="AB82" t="str">
            <v>Đạt</v>
          </cell>
          <cell r="AF82" t="str">
            <v>Hoàn thành</v>
          </cell>
          <cell r="AG82">
            <v>79</v>
          </cell>
          <cell r="AJ82" t="str">
            <v/>
          </cell>
          <cell r="AK82" t="str">
            <v>* Non-β (kem, mỡ, nhỏ mắt)</v>
          </cell>
          <cell r="AL82" t="str">
            <v>\</v>
          </cell>
          <cell r="AM82" t="str">
            <v>\</v>
          </cell>
          <cell r="AN82" t="str">
            <v>\</v>
          </cell>
          <cell r="AO82">
            <v>11</v>
          </cell>
          <cell r="AP82" t="str">
            <v>\</v>
          </cell>
          <cell r="AQ82" t="str">
            <v>\</v>
          </cell>
          <cell r="AR82" t="str">
            <v>\</v>
          </cell>
          <cell r="AS82" t="str">
            <v>\</v>
          </cell>
          <cell r="AT82" t="str">
            <v>Hoàn thành</v>
          </cell>
          <cell r="AU82" t="str">
            <v>Hoàn thành</v>
          </cell>
          <cell r="AV82" t="str">
            <v>Hoàn thành</v>
          </cell>
          <cell r="AW82" t="str">
            <v>Hoàn thành</v>
          </cell>
          <cell r="AX82" t="str">
            <v>Chờ cơ sở nộp báo cáo khắc phục lần 2 ...</v>
          </cell>
          <cell r="AY82" t="str">
            <v>Hoàn thành</v>
          </cell>
          <cell r="AZ82" t="str">
            <v>Hoàn thành</v>
          </cell>
          <cell r="BA82" t="str">
            <v>Hoàn thành</v>
          </cell>
          <cell r="BB82" t="str">
            <v>Chờ cấp giấy ĐĐKKDD</v>
          </cell>
          <cell r="BY82" t="str">
            <v>03/2003/CN-QLD</v>
          </cell>
          <cell r="BZ82" t="str">
            <v/>
          </cell>
          <cell r="CA82" t="str">
            <v/>
          </cell>
          <cell r="CB82">
            <v>78</v>
          </cell>
          <cell r="CC82">
            <v>79</v>
          </cell>
          <cell r="CD82">
            <v>37639</v>
          </cell>
          <cell r="CE82">
            <v>-30</v>
          </cell>
        </row>
        <row r="83">
          <cell r="A83">
            <v>79</v>
          </cell>
          <cell r="B83" t="str">
            <v>GMP</v>
          </cell>
          <cell r="C83">
            <v>9</v>
          </cell>
          <cell r="D83" t="str">
            <v>A</v>
          </cell>
          <cell r="E83" t="str">
            <v>Thuốc không chứa kháng sinh nhóm β-Lactam: Thuốc nhỏ mắt, thuốc kem, thuốc mỡ.</v>
          </cell>
          <cell r="F83" t="str">
            <v>3P</v>
          </cell>
          <cell r="G83" t="str">
            <v>Tái</v>
          </cell>
          <cell r="H83" t="str">
            <v>-</v>
          </cell>
          <cell r="I83" t="str">
            <v>-</v>
          </cell>
          <cell r="J83" t="str">
            <v>-</v>
          </cell>
          <cell r="K83" t="str">
            <v>-</v>
          </cell>
          <cell r="L83" t="str">
            <v>-</v>
          </cell>
          <cell r="M83">
            <v>36883</v>
          </cell>
          <cell r="O83" t="str">
            <v>-</v>
          </cell>
          <cell r="P83" t="str">
            <v>-</v>
          </cell>
          <cell r="Q83" t="str">
            <v>Đạt</v>
          </cell>
          <cell r="S83" t="str">
            <v>-</v>
          </cell>
          <cell r="T83" t="str">
            <v>-</v>
          </cell>
          <cell r="X83" t="str">
            <v>-</v>
          </cell>
          <cell r="Y83" t="str">
            <v>-</v>
          </cell>
          <cell r="Z83" t="str">
            <v>-</v>
          </cell>
          <cell r="AA83" t="str">
            <v>-</v>
          </cell>
          <cell r="AB83" t="str">
            <v>Đạt</v>
          </cell>
          <cell r="AF83" t="str">
            <v>Hoàn thành</v>
          </cell>
          <cell r="AG83">
            <v>80</v>
          </cell>
          <cell r="AJ83" t="str">
            <v/>
          </cell>
          <cell r="AK83" t="str">
            <v>* Non-β (kem, mỡ, nhỏ mắt)</v>
          </cell>
          <cell r="AL83" t="str">
            <v>\</v>
          </cell>
          <cell r="AM83" t="str">
            <v>\</v>
          </cell>
          <cell r="AN83" t="str">
            <v>\</v>
          </cell>
          <cell r="AO83" t="str">
            <v>\</v>
          </cell>
          <cell r="AP83" t="str">
            <v>\</v>
          </cell>
          <cell r="AQ83" t="str">
            <v>\</v>
          </cell>
          <cell r="AR83" t="str">
            <v>\</v>
          </cell>
          <cell r="AS83" t="str">
            <v>\</v>
          </cell>
          <cell r="AT83" t="str">
            <v>Hoàn thành</v>
          </cell>
          <cell r="AU83" t="str">
            <v>Hoàn thành</v>
          </cell>
          <cell r="AV83" t="str">
            <v>Hoàn thành</v>
          </cell>
          <cell r="AW83" t="str">
            <v>Hoàn thành</v>
          </cell>
          <cell r="AX83" t="str">
            <v>Chờ cơ sở nộp báo cáo khắc phục lần 2 ...</v>
          </cell>
          <cell r="AY83" t="str">
            <v>Hoàn thành</v>
          </cell>
          <cell r="AZ83" t="str">
            <v>Hoàn thành</v>
          </cell>
          <cell r="BA83" t="str">
            <v>Hoàn thành</v>
          </cell>
          <cell r="BB83" t="str">
            <v>Chờ cấp giấy ĐĐKKDD</v>
          </cell>
          <cell r="BY83" t="str">
            <v>03/2001/CN-QLD</v>
          </cell>
          <cell r="BZ83" t="str">
            <v/>
          </cell>
          <cell r="CA83" t="str">
            <v/>
          </cell>
          <cell r="CB83">
            <v>79</v>
          </cell>
          <cell r="CC83">
            <v>80</v>
          </cell>
          <cell r="CD83">
            <v>36889</v>
          </cell>
          <cell r="CE83">
            <v>-6</v>
          </cell>
        </row>
        <row r="84">
          <cell r="A84">
            <v>80</v>
          </cell>
          <cell r="B84" t="str">
            <v>GMP</v>
          </cell>
          <cell r="C84">
            <v>9</v>
          </cell>
          <cell r="D84" t="str">
            <v>A</v>
          </cell>
          <cell r="E84" t="str">
            <v>Thuốc không chứa kháng sinh nhóm β-Lactam: Thuốc nhỏ mắt, thuốc kem, thuốc mỡ.</v>
          </cell>
          <cell r="F84" t="str">
            <v>3P</v>
          </cell>
          <cell r="G84" t="str">
            <v>Tái</v>
          </cell>
          <cell r="H84" t="str">
            <v>-</v>
          </cell>
          <cell r="I84" t="str">
            <v>-</v>
          </cell>
          <cell r="J84" t="str">
            <v>-</v>
          </cell>
          <cell r="K84" t="str">
            <v>-</v>
          </cell>
          <cell r="L84" t="str">
            <v>-</v>
          </cell>
          <cell r="M84">
            <v>36119</v>
          </cell>
          <cell r="O84" t="str">
            <v>-</v>
          </cell>
          <cell r="P84" t="str">
            <v>-</v>
          </cell>
          <cell r="Q84" t="str">
            <v>Đạt</v>
          </cell>
          <cell r="S84" t="str">
            <v>-</v>
          </cell>
          <cell r="T84" t="str">
            <v>-</v>
          </cell>
          <cell r="X84" t="str">
            <v>-</v>
          </cell>
          <cell r="Y84" t="str">
            <v>-</v>
          </cell>
          <cell r="Z84" t="str">
            <v>-</v>
          </cell>
          <cell r="AA84" t="str">
            <v>-</v>
          </cell>
          <cell r="AB84" t="str">
            <v>Đạt</v>
          </cell>
          <cell r="AF84" t="str">
            <v>Hoàn thành</v>
          </cell>
          <cell r="AG84">
            <v>81</v>
          </cell>
          <cell r="AJ84" t="str">
            <v/>
          </cell>
          <cell r="AK84" t="str">
            <v>* Non-β (kem, mỡ, nhỏ mắt)</v>
          </cell>
          <cell r="AL84" t="str">
            <v>\</v>
          </cell>
          <cell r="AM84" t="str">
            <v>\</v>
          </cell>
          <cell r="AN84" t="str">
            <v>\</v>
          </cell>
          <cell r="AO84" t="str">
            <v>\</v>
          </cell>
          <cell r="AP84" t="str">
            <v>\</v>
          </cell>
          <cell r="AQ84" t="str">
            <v>\</v>
          </cell>
          <cell r="AR84" t="str">
            <v>\</v>
          </cell>
          <cell r="AS84" t="str">
            <v>\</v>
          </cell>
          <cell r="AT84" t="str">
            <v>Hoàn thành</v>
          </cell>
          <cell r="AU84" t="str">
            <v>Hoàn thành</v>
          </cell>
          <cell r="AV84" t="str">
            <v>Hoàn thành</v>
          </cell>
          <cell r="AW84" t="str">
            <v>Hoàn thành</v>
          </cell>
          <cell r="AX84" t="str">
            <v>Chờ cơ sở nộp báo cáo khắc phục lần 2 ...</v>
          </cell>
          <cell r="AY84" t="str">
            <v>Hoàn thành</v>
          </cell>
          <cell r="AZ84" t="str">
            <v>Hoàn thành</v>
          </cell>
          <cell r="BA84" t="str">
            <v>Hoàn thành</v>
          </cell>
          <cell r="BB84" t="str">
            <v>Chờ cấp giấy ĐĐKKDD</v>
          </cell>
          <cell r="BY84" t="str">
            <v>07/1998/CN-QLD</v>
          </cell>
          <cell r="BZ84" t="str">
            <v/>
          </cell>
          <cell r="CA84" t="str">
            <v/>
          </cell>
          <cell r="CB84">
            <v>80</v>
          </cell>
          <cell r="CC84" t="str">
            <v>-</v>
          </cell>
          <cell r="CD84" t="str">
            <v>-</v>
          </cell>
          <cell r="CE84" t="str">
            <v>-</v>
          </cell>
        </row>
        <row r="85">
          <cell r="A85">
            <v>81</v>
          </cell>
          <cell r="B85" t="str">
            <v>GMP</v>
          </cell>
          <cell r="C85">
            <v>10</v>
          </cell>
          <cell r="D85" t="str">
            <v>A</v>
          </cell>
          <cell r="E85" t="str">
            <v>* Thuốc không chứa kháng sinh nhóm β-Lactam: Viên nén, viên nén bao phim, viên nang cứng, thuốc bột, thuốc cốm và siro thuốc.</v>
          </cell>
          <cell r="F85" t="str">
            <v>WHO-GMP</v>
          </cell>
          <cell r="G85" t="str">
            <v>Tái</v>
          </cell>
          <cell r="H85">
            <v>43329</v>
          </cell>
          <cell r="I85" t="str">
            <v>130-132/GPs</v>
          </cell>
          <cell r="J85">
            <v>43333</v>
          </cell>
          <cell r="K85" t="str">
            <v>Nguyễn Thị Lan Hương</v>
          </cell>
          <cell r="L85" t="str">
            <v>Đạt</v>
          </cell>
          <cell r="M85" t="str">
            <v>10-11/10/2018</v>
          </cell>
          <cell r="N85" t="str">
            <v>653/QĐ-QLD ngày 21/09/2018</v>
          </cell>
          <cell r="O85">
            <v>43384</v>
          </cell>
          <cell r="P85" t="str">
            <v>Hoàng Văn Đức, Nguyễn Tuấn Anh, Hà Hoàng Phương, Trịnh Hoàng Dương, Lê Hoàng Nhã</v>
          </cell>
          <cell r="Q85" t="str">
            <v>A</v>
          </cell>
          <cell r="R85" t="str">
            <v>-</v>
          </cell>
          <cell r="S85">
            <v>43425</v>
          </cell>
          <cell r="T85">
            <v>43438</v>
          </cell>
          <cell r="U85" t="str">
            <v>-</v>
          </cell>
          <cell r="V85" t="str">
            <v>-</v>
          </cell>
          <cell r="W85" t="str">
            <v>-</v>
          </cell>
          <cell r="X85" t="str">
            <v>Nguyễn Tuấn Anh</v>
          </cell>
          <cell r="Y85" t="str">
            <v>-</v>
          </cell>
          <cell r="Z85" t="str">
            <v>-</v>
          </cell>
          <cell r="AA85" t="str">
            <v>-</v>
          </cell>
          <cell r="AB85" t="str">
            <v>Đạt</v>
          </cell>
          <cell r="AC85" t="str">
            <v>-</v>
          </cell>
          <cell r="AD85" t="str">
            <v>-</v>
          </cell>
          <cell r="AE85" t="str">
            <v>-</v>
          </cell>
          <cell r="AF85" t="str">
            <v>Hoàn thành</v>
          </cell>
          <cell r="AG85">
            <v>82</v>
          </cell>
          <cell r="AH85" t="str">
            <v>-</v>
          </cell>
          <cell r="AI85" t="str">
            <v>o</v>
          </cell>
          <cell r="AJ85" t="str">
            <v>GMP-10A</v>
          </cell>
          <cell r="AK85" t="str">
            <v>* Non-β (viên, cốm, bột uống)</v>
          </cell>
          <cell r="AL85">
            <v>4</v>
          </cell>
          <cell r="AM85">
            <v>54</v>
          </cell>
          <cell r="AN85">
            <v>0</v>
          </cell>
          <cell r="AO85">
            <v>41</v>
          </cell>
          <cell r="AP85">
            <v>13</v>
          </cell>
          <cell r="AQ85" t="str">
            <v>\</v>
          </cell>
          <cell r="AR85">
            <v>22</v>
          </cell>
          <cell r="AS85" t="str">
            <v>\</v>
          </cell>
          <cell r="AT85" t="str">
            <v>Hoàn thành</v>
          </cell>
          <cell r="AU85" t="str">
            <v>Hoàn thành</v>
          </cell>
          <cell r="AV85" t="str">
            <v>Hoàn thành</v>
          </cell>
          <cell r="AW85" t="str">
            <v>Hoàn thành</v>
          </cell>
          <cell r="AX85" t="str">
            <v>Hoàn thành</v>
          </cell>
          <cell r="AY85" t="str">
            <v>Hoàn thành</v>
          </cell>
          <cell r="AZ85" t="str">
            <v>Hoàn thành</v>
          </cell>
          <cell r="BA85" t="str">
            <v>Hoàn thành</v>
          </cell>
          <cell r="BB85" t="str">
            <v>Hoàn thành</v>
          </cell>
          <cell r="BC85" t="str">
            <v>x</v>
          </cell>
          <cell r="BK85" t="str">
            <v>N</v>
          </cell>
          <cell r="BO85" t="str">
            <v>N</v>
          </cell>
          <cell r="BY85" t="str">
            <v>853/GCN-QLD</v>
          </cell>
          <cell r="BZ85" t="str">
            <v>-</v>
          </cell>
          <cell r="CA85" t="str">
            <v/>
          </cell>
          <cell r="CB85">
            <v>81</v>
          </cell>
          <cell r="CC85">
            <v>82</v>
          </cell>
          <cell r="CD85">
            <v>43354</v>
          </cell>
          <cell r="CE85">
            <v>29</v>
          </cell>
        </row>
        <row r="86">
          <cell r="A86">
            <v>82</v>
          </cell>
          <cell r="B86" t="str">
            <v>GMP</v>
          </cell>
          <cell r="C86">
            <v>10</v>
          </cell>
          <cell r="D86" t="str">
            <v>A</v>
          </cell>
          <cell r="E86" t="str">
            <v>* Thuốc không chứa kháng sinh nhóm β-Lactam: Thuốc viên nén, viên nén bao phim, viên nang cứng, thuốc bột, thuốc cốm và siro thuốc.</v>
          </cell>
          <cell r="F86" t="str">
            <v>WHO-GMP</v>
          </cell>
          <cell r="G86" t="str">
            <v>Tái</v>
          </cell>
          <cell r="H86">
            <v>42096</v>
          </cell>
          <cell r="I86" t="str">
            <v>16/GPs</v>
          </cell>
          <cell r="J86" t="str">
            <v>-</v>
          </cell>
          <cell r="K86" t="str">
            <v>Nguyễn Tuấn Anh</v>
          </cell>
          <cell r="L86" t="str">
            <v>-</v>
          </cell>
          <cell r="M86" t="str">
            <v>02-03/07/2015</v>
          </cell>
          <cell r="N86" t="str">
            <v>291/QĐ-QLD ngày 02/06/2015</v>
          </cell>
          <cell r="O86">
            <v>42188</v>
          </cell>
          <cell r="P86" t="str">
            <v>PCT. Đỗ Văn Đông, Đỗ Thị Thu Hương, Phạm Thị Hồng Nhung, Trần Văn Mười</v>
          </cell>
          <cell r="Q86" t="str">
            <v>B</v>
          </cell>
          <cell r="S86" t="str">
            <v>-</v>
          </cell>
          <cell r="T86" t="str">
            <v>-</v>
          </cell>
          <cell r="X86" t="str">
            <v>-</v>
          </cell>
          <cell r="Y86" t="str">
            <v>-</v>
          </cell>
          <cell r="Z86" t="str">
            <v>-</v>
          </cell>
          <cell r="AA86" t="str">
            <v>-</v>
          </cell>
          <cell r="AB86" t="str">
            <v>Đạt</v>
          </cell>
          <cell r="AF86" t="str">
            <v>Hoàn thành</v>
          </cell>
          <cell r="AG86">
            <v>83</v>
          </cell>
          <cell r="AJ86" t="str">
            <v/>
          </cell>
          <cell r="AK86" t="str">
            <v>* Non-β (viên, cốm, bột uống)</v>
          </cell>
          <cell r="AL86" t="str">
            <v>\</v>
          </cell>
          <cell r="AM86">
            <v>91</v>
          </cell>
          <cell r="AN86">
            <v>0</v>
          </cell>
          <cell r="AO86" t="str">
            <v>\</v>
          </cell>
          <cell r="AP86" t="str">
            <v>\</v>
          </cell>
          <cell r="AQ86" t="str">
            <v>\</v>
          </cell>
          <cell r="AR86">
            <v>70</v>
          </cell>
          <cell r="AS86" t="str">
            <v>\</v>
          </cell>
          <cell r="AT86" t="str">
            <v>Hoàn thành</v>
          </cell>
          <cell r="AU86" t="str">
            <v>Hoàn thành</v>
          </cell>
          <cell r="AV86" t="str">
            <v>Hoàn thành</v>
          </cell>
          <cell r="AW86" t="str">
            <v>Hoàn thành</v>
          </cell>
          <cell r="AX86" t="str">
            <v>Chờ cơ sở nộp báo cáo khắc phục lần 2 ...</v>
          </cell>
          <cell r="AY86" t="str">
            <v>Hoàn thành</v>
          </cell>
          <cell r="AZ86" t="str">
            <v>Hoàn thành</v>
          </cell>
          <cell r="BA86" t="str">
            <v>Hoàn thành</v>
          </cell>
          <cell r="BB86" t="str">
            <v>Hoàn thành</v>
          </cell>
          <cell r="BY86" t="str">
            <v>525/GCN-QLD</v>
          </cell>
          <cell r="BZ86">
            <v>3</v>
          </cell>
          <cell r="CA86" t="str">
            <v>08/ĐKKDD-BYT</v>
          </cell>
          <cell r="CB86">
            <v>82</v>
          </cell>
          <cell r="CC86">
            <v>83</v>
          </cell>
          <cell r="CD86">
            <v>42126</v>
          </cell>
          <cell r="CE86">
            <v>61</v>
          </cell>
        </row>
        <row r="87">
          <cell r="A87">
            <v>83</v>
          </cell>
          <cell r="B87" t="str">
            <v>GMP</v>
          </cell>
          <cell r="C87">
            <v>10</v>
          </cell>
          <cell r="D87" t="str">
            <v>A</v>
          </cell>
          <cell r="E87" t="str">
            <v>Thuốc viên nén, viên bao phim, viên nang cứng, thuốc bột, thuốc cốm, siro, thuốc nước dùng ngoài không chứa kháng sinh nhóm β-Lactam</v>
          </cell>
          <cell r="F87" t="str">
            <v>WHO-GMP</v>
          </cell>
          <cell r="G87" t="str">
            <v>Tái</v>
          </cell>
          <cell r="H87" t="str">
            <v>-</v>
          </cell>
          <cell r="I87" t="str">
            <v>-</v>
          </cell>
          <cell r="J87" t="str">
            <v>-</v>
          </cell>
          <cell r="K87" t="str">
            <v>-</v>
          </cell>
          <cell r="L87" t="str">
            <v>-</v>
          </cell>
          <cell r="M87">
            <v>40969</v>
          </cell>
          <cell r="N87" t="str">
            <v>403/QĐ-QLD ngày 13/10/2011</v>
          </cell>
          <cell r="O87">
            <v>40969</v>
          </cell>
          <cell r="P87" t="str">
            <v>Đặng Thị Minh Hằng, Lê Thị Cẩm Hương, Nguyễn Thị Kim Phương, Phan Quang Nghĩa</v>
          </cell>
          <cell r="Q87" t="str">
            <v>Đạt</v>
          </cell>
          <cell r="S87" t="str">
            <v>-</v>
          </cell>
          <cell r="T87" t="str">
            <v>-</v>
          </cell>
          <cell r="X87" t="str">
            <v>-</v>
          </cell>
          <cell r="Y87" t="str">
            <v>-</v>
          </cell>
          <cell r="Z87" t="str">
            <v>-</v>
          </cell>
          <cell r="AA87" t="str">
            <v>-</v>
          </cell>
          <cell r="AB87" t="str">
            <v>Đạt</v>
          </cell>
          <cell r="AF87" t="str">
            <v>Hoàn thành</v>
          </cell>
          <cell r="AG87">
            <v>84</v>
          </cell>
          <cell r="AJ87" t="str">
            <v/>
          </cell>
          <cell r="AK87" t="str">
            <v>* Non-β (viên, cốm, bột uống, nước dùng ngoài)</v>
          </cell>
          <cell r="AL87" t="str">
            <v>\</v>
          </cell>
          <cell r="AM87" t="str">
            <v>\</v>
          </cell>
          <cell r="AN87">
            <v>0</v>
          </cell>
          <cell r="AO87" t="str">
            <v>\</v>
          </cell>
          <cell r="AP87" t="str">
            <v>\</v>
          </cell>
          <cell r="AQ87" t="str">
            <v>\</v>
          </cell>
          <cell r="AR87">
            <v>62</v>
          </cell>
          <cell r="AS87" t="str">
            <v>\</v>
          </cell>
          <cell r="AT87" t="str">
            <v>Hoàn thành</v>
          </cell>
          <cell r="AU87" t="str">
            <v>Hoàn thành</v>
          </cell>
          <cell r="AV87" t="str">
            <v>Hoàn thành</v>
          </cell>
          <cell r="AW87" t="str">
            <v>Hoàn thành</v>
          </cell>
          <cell r="AX87" t="str">
            <v>Chờ cơ sở nộp báo cáo khắc phục lần 2 ...</v>
          </cell>
          <cell r="AY87" t="str">
            <v>Hoàn thành</v>
          </cell>
          <cell r="AZ87" t="str">
            <v>Hoàn thành</v>
          </cell>
          <cell r="BA87" t="str">
            <v>Hoàn thành</v>
          </cell>
          <cell r="BB87" t="str">
            <v>Chờ cấp giấy ĐĐKKDD</v>
          </cell>
          <cell r="BY87" t="str">
            <v>122/GCN-QLD</v>
          </cell>
          <cell r="BZ87" t="str">
            <v/>
          </cell>
          <cell r="CA87" t="str">
            <v/>
          </cell>
          <cell r="CB87">
            <v>83</v>
          </cell>
          <cell r="CC87">
            <v>84</v>
          </cell>
          <cell r="CD87">
            <v>40852</v>
          </cell>
          <cell r="CE87">
            <v>117</v>
          </cell>
        </row>
        <row r="88">
          <cell r="A88">
            <v>84</v>
          </cell>
          <cell r="B88" t="str">
            <v>GMP</v>
          </cell>
          <cell r="C88">
            <v>10</v>
          </cell>
          <cell r="D88" t="str">
            <v>A</v>
          </cell>
          <cell r="E88" t="str">
            <v>Thuốc viên nén, viên bao phim, viên nang cứng, thuốc bột, thuốc cốm, siro, thuốc mỡ, thuốc kem, thuốc gel và dung dịch thuốc dùng ngoài không chứa kháng sinh nhóm β-Lactam.</v>
          </cell>
          <cell r="F88" t="str">
            <v>WHO-GMP</v>
          </cell>
          <cell r="G88" t="str">
            <v>Tái</v>
          </cell>
          <cell r="H88" t="str">
            <v>-</v>
          </cell>
          <cell r="I88" t="str">
            <v>-</v>
          </cell>
          <cell r="J88" t="str">
            <v>-</v>
          </cell>
          <cell r="K88" t="str">
            <v>-</v>
          </cell>
          <cell r="L88" t="str">
            <v>-</v>
          </cell>
          <cell r="M88">
            <v>40109</v>
          </cell>
          <cell r="O88" t="str">
            <v>-</v>
          </cell>
          <cell r="Q88" t="str">
            <v>Đạt</v>
          </cell>
          <cell r="S88" t="str">
            <v>-</v>
          </cell>
          <cell r="T88" t="str">
            <v>-</v>
          </cell>
          <cell r="X88" t="str">
            <v>-</v>
          </cell>
          <cell r="Y88" t="str">
            <v>-</v>
          </cell>
          <cell r="Z88" t="str">
            <v>-</v>
          </cell>
          <cell r="AA88" t="str">
            <v>-</v>
          </cell>
          <cell r="AB88" t="str">
            <v>Đạt</v>
          </cell>
          <cell r="AF88" t="str">
            <v>Hoàn thành</v>
          </cell>
          <cell r="AG88">
            <v>85</v>
          </cell>
          <cell r="AJ88" t="str">
            <v/>
          </cell>
          <cell r="AK88" t="str">
            <v>* Non-β (viên, cốm, bột uống, kem, gel, mỡ, nước dùng ngoài)</v>
          </cell>
          <cell r="AL88" t="str">
            <v>\</v>
          </cell>
          <cell r="AM88" t="str">
            <v>\</v>
          </cell>
          <cell r="AN88" t="str">
            <v>\</v>
          </cell>
          <cell r="AO88" t="str">
            <v>\</v>
          </cell>
          <cell r="AP88" t="str">
            <v>\</v>
          </cell>
          <cell r="AQ88" t="str">
            <v>\</v>
          </cell>
          <cell r="AR88" t="str">
            <v>\</v>
          </cell>
          <cell r="AS88" t="str">
            <v>\</v>
          </cell>
          <cell r="AT88" t="str">
            <v>Hoàn thành</v>
          </cell>
          <cell r="AU88" t="str">
            <v>Hoàn thành</v>
          </cell>
          <cell r="AV88" t="str">
            <v>Hoàn thành</v>
          </cell>
          <cell r="AW88" t="str">
            <v>Hoàn thành</v>
          </cell>
          <cell r="AX88" t="str">
            <v>Chờ cơ sở nộp báo cáo khắc phục lần 2 ...</v>
          </cell>
          <cell r="AY88" t="str">
            <v>Hoàn thành</v>
          </cell>
          <cell r="AZ88" t="str">
            <v>Hoàn thành</v>
          </cell>
          <cell r="BA88" t="str">
            <v>Hoàn thành</v>
          </cell>
          <cell r="BB88" t="str">
            <v>Chờ cấp giấy ĐĐKKDD</v>
          </cell>
          <cell r="BY88" t="str">
            <v>300/CN-QLD</v>
          </cell>
          <cell r="BZ88" t="str">
            <v/>
          </cell>
          <cell r="CA88" t="str">
            <v/>
          </cell>
          <cell r="CB88">
            <v>84</v>
          </cell>
          <cell r="CC88">
            <v>85</v>
          </cell>
          <cell r="CD88">
            <v>40053</v>
          </cell>
          <cell r="CE88">
            <v>56</v>
          </cell>
        </row>
        <row r="89">
          <cell r="A89">
            <v>85</v>
          </cell>
          <cell r="B89" t="str">
            <v>GMP</v>
          </cell>
          <cell r="C89">
            <v>10</v>
          </cell>
          <cell r="D89" t="str">
            <v>A</v>
          </cell>
          <cell r="E89" t="str">
            <v>Thuốc viên nén, viên bao phim, viên nang cứng, thuốc bột, thuốc cốm, siro, thuốc mỡ, thuốc kem, thuốc gel và dung dịch thuốc dùng ngoài không chứa kháng sinh nhóm β-Lactam.</v>
          </cell>
          <cell r="F89" t="str">
            <v>3P</v>
          </cell>
          <cell r="G89" t="str">
            <v>Tái</v>
          </cell>
          <cell r="H89" t="str">
            <v>-</v>
          </cell>
          <cell r="I89" t="str">
            <v>-</v>
          </cell>
          <cell r="J89" t="str">
            <v>-</v>
          </cell>
          <cell r="K89" t="str">
            <v>-</v>
          </cell>
          <cell r="L89" t="str">
            <v>-</v>
          </cell>
          <cell r="M89">
            <v>39253</v>
          </cell>
          <cell r="O89" t="str">
            <v>-</v>
          </cell>
          <cell r="Q89" t="str">
            <v>Đạt</v>
          </cell>
          <cell r="S89" t="str">
            <v>-</v>
          </cell>
          <cell r="T89" t="str">
            <v>-</v>
          </cell>
          <cell r="X89" t="str">
            <v>-</v>
          </cell>
          <cell r="Y89" t="str">
            <v>-</v>
          </cell>
          <cell r="Z89" t="str">
            <v>-</v>
          </cell>
          <cell r="AA89" t="str">
            <v>-</v>
          </cell>
          <cell r="AB89" t="str">
            <v>Đạt</v>
          </cell>
          <cell r="AF89" t="str">
            <v>Hoàn thành</v>
          </cell>
          <cell r="AG89">
            <v>86</v>
          </cell>
          <cell r="AJ89" t="str">
            <v/>
          </cell>
          <cell r="AK89" t="str">
            <v>* Non-β (viên, cốm, bột uống, kem, gel, mỡ, nước dùng ngoài)</v>
          </cell>
          <cell r="AL89" t="str">
            <v>\</v>
          </cell>
          <cell r="AM89" t="str">
            <v>\</v>
          </cell>
          <cell r="AN89" t="str">
            <v>\</v>
          </cell>
          <cell r="AO89" t="str">
            <v>\</v>
          </cell>
          <cell r="AP89" t="str">
            <v>\</v>
          </cell>
          <cell r="AQ89" t="str">
            <v>\</v>
          </cell>
          <cell r="AR89" t="str">
            <v>\</v>
          </cell>
          <cell r="AS89" t="str">
            <v>\</v>
          </cell>
          <cell r="AT89" t="str">
            <v>Hoàn thành</v>
          </cell>
          <cell r="AU89" t="str">
            <v>Hoàn thành</v>
          </cell>
          <cell r="AV89" t="str">
            <v>Hoàn thành</v>
          </cell>
          <cell r="AW89" t="str">
            <v>Hoàn thành</v>
          </cell>
          <cell r="AX89" t="str">
            <v>Chờ cơ sở nộp báo cáo khắc phục lần 2 ...</v>
          </cell>
          <cell r="AY89" t="str">
            <v>Hoàn thành</v>
          </cell>
          <cell r="AZ89" t="str">
            <v>Hoàn thành</v>
          </cell>
          <cell r="BA89" t="str">
            <v>Hoàn thành</v>
          </cell>
          <cell r="BB89" t="str">
            <v>Chờ cấp giấy ĐĐKKDD</v>
          </cell>
          <cell r="BY89" t="str">
            <v>184/CN-QLD</v>
          </cell>
          <cell r="BZ89" t="str">
            <v/>
          </cell>
          <cell r="CA89" t="str">
            <v/>
          </cell>
          <cell r="CB89">
            <v>85</v>
          </cell>
          <cell r="CD89" t="str">
            <v>-</v>
          </cell>
          <cell r="CE89" t="str">
            <v>-</v>
          </cell>
        </row>
        <row r="90">
          <cell r="A90">
            <v>86</v>
          </cell>
          <cell r="B90" t="str">
            <v>GMP</v>
          </cell>
          <cell r="C90">
            <v>10</v>
          </cell>
          <cell r="D90" t="str">
            <v>A</v>
          </cell>
          <cell r="E90" t="str">
            <v>Dung dịch thuốc dùng ngoài không chứa kháng sinh nhóm β-Lactam.</v>
          </cell>
          <cell r="F90" t="str">
            <v>3P</v>
          </cell>
          <cell r="G90" t="str">
            <v>Tái</v>
          </cell>
          <cell r="H90" t="str">
            <v>-</v>
          </cell>
          <cell r="I90" t="str">
            <v>-</v>
          </cell>
          <cell r="J90" t="str">
            <v>-</v>
          </cell>
          <cell r="K90" t="str">
            <v>-</v>
          </cell>
          <cell r="L90" t="str">
            <v>-</v>
          </cell>
          <cell r="M90">
            <v>39013</v>
          </cell>
          <cell r="O90" t="str">
            <v>-</v>
          </cell>
          <cell r="Q90" t="str">
            <v>Đạt</v>
          </cell>
          <cell r="S90" t="str">
            <v>-</v>
          </cell>
          <cell r="T90" t="str">
            <v>-</v>
          </cell>
          <cell r="X90" t="str">
            <v>-</v>
          </cell>
          <cell r="Y90" t="str">
            <v>-</v>
          </cell>
          <cell r="Z90" t="str">
            <v>-</v>
          </cell>
          <cell r="AA90" t="str">
            <v>-</v>
          </cell>
          <cell r="AB90" t="str">
            <v>Đạt</v>
          </cell>
          <cell r="AF90" t="str">
            <v>Hoàn thành</v>
          </cell>
          <cell r="AG90">
            <v>87</v>
          </cell>
          <cell r="AJ90" t="str">
            <v/>
          </cell>
          <cell r="AK90" t="str">
            <v>* Non-β (nước dùng ngoài)</v>
          </cell>
          <cell r="AL90" t="str">
            <v>\</v>
          </cell>
          <cell r="AM90" t="str">
            <v>\</v>
          </cell>
          <cell r="AN90" t="str">
            <v>\</v>
          </cell>
          <cell r="AO90" t="str">
            <v>\</v>
          </cell>
          <cell r="AP90" t="str">
            <v>\</v>
          </cell>
          <cell r="AQ90" t="str">
            <v>\</v>
          </cell>
          <cell r="AR90" t="str">
            <v>\</v>
          </cell>
          <cell r="AS90" t="str">
            <v>\</v>
          </cell>
          <cell r="AT90" t="str">
            <v>Hoàn thành</v>
          </cell>
          <cell r="AU90" t="str">
            <v>Hoàn thành</v>
          </cell>
          <cell r="AV90" t="str">
            <v>Hoàn thành</v>
          </cell>
          <cell r="AW90" t="str">
            <v>Hoàn thành</v>
          </cell>
          <cell r="AX90" t="str">
            <v>Chờ cơ sở nộp báo cáo khắc phục lần 2 ...</v>
          </cell>
          <cell r="AY90" t="str">
            <v>Hoàn thành</v>
          </cell>
          <cell r="AZ90" t="str">
            <v>Hoàn thành</v>
          </cell>
          <cell r="BA90" t="str">
            <v>Hoàn thành</v>
          </cell>
          <cell r="BB90" t="str">
            <v>Chờ cấp giấy ĐĐKKDD</v>
          </cell>
          <cell r="BY90" t="str">
            <v>201/CN-QLD</v>
          </cell>
          <cell r="BZ90" t="str">
            <v/>
          </cell>
          <cell r="CA90" t="str">
            <v/>
          </cell>
          <cell r="CB90">
            <v>86</v>
          </cell>
          <cell r="CD90" t="str">
            <v>-</v>
          </cell>
          <cell r="CE90" t="str">
            <v>-</v>
          </cell>
        </row>
        <row r="91">
          <cell r="A91">
            <v>87</v>
          </cell>
          <cell r="B91" t="str">
            <v>GMP</v>
          </cell>
          <cell r="C91">
            <v>10</v>
          </cell>
          <cell r="D91" t="str">
            <v>A</v>
          </cell>
          <cell r="E91" t="str">
            <v>Thuốc bột, thuốc cốm không chứa kháng sinh nhóm β-Lactam.</v>
          </cell>
          <cell r="F91" t="str">
            <v>3P</v>
          </cell>
          <cell r="G91" t="str">
            <v>Tái</v>
          </cell>
          <cell r="H91" t="str">
            <v>-</v>
          </cell>
          <cell r="I91" t="str">
            <v>-</v>
          </cell>
          <cell r="J91" t="str">
            <v>-</v>
          </cell>
          <cell r="K91" t="str">
            <v>-</v>
          </cell>
          <cell r="L91" t="str">
            <v>-</v>
          </cell>
          <cell r="M91">
            <v>38799</v>
          </cell>
          <cell r="O91" t="str">
            <v>-</v>
          </cell>
          <cell r="Q91" t="str">
            <v>Đạt</v>
          </cell>
          <cell r="S91" t="str">
            <v>-</v>
          </cell>
          <cell r="T91" t="str">
            <v>-</v>
          </cell>
          <cell r="X91" t="str">
            <v>-</v>
          </cell>
          <cell r="Y91" t="str">
            <v>-</v>
          </cell>
          <cell r="Z91" t="str">
            <v>-</v>
          </cell>
          <cell r="AA91" t="str">
            <v>-</v>
          </cell>
          <cell r="AB91" t="str">
            <v>Đạt</v>
          </cell>
          <cell r="AF91" t="str">
            <v>Hoàn thành</v>
          </cell>
          <cell r="AG91">
            <v>88</v>
          </cell>
          <cell r="AH91" t="str">
            <v>Tên công ty: Công ty TNHH Aventis SRL</v>
          </cell>
          <cell r="AJ91" t="str">
            <v/>
          </cell>
          <cell r="AK91" t="str">
            <v>* Non-β (cốm, bột uống)</v>
          </cell>
          <cell r="AL91" t="str">
            <v>\</v>
          </cell>
          <cell r="AM91" t="str">
            <v>\</v>
          </cell>
          <cell r="AN91" t="str">
            <v>\</v>
          </cell>
          <cell r="AO91" t="str">
            <v>\</v>
          </cell>
          <cell r="AP91" t="str">
            <v>\</v>
          </cell>
          <cell r="AQ91" t="str">
            <v>\</v>
          </cell>
          <cell r="AR91" t="str">
            <v>\</v>
          </cell>
          <cell r="AS91" t="str">
            <v>\</v>
          </cell>
          <cell r="AT91" t="str">
            <v>Hoàn thành</v>
          </cell>
          <cell r="AU91" t="str">
            <v>Hoàn thành</v>
          </cell>
          <cell r="AV91" t="str">
            <v>Hoàn thành</v>
          </cell>
          <cell r="AW91" t="str">
            <v>Hoàn thành</v>
          </cell>
          <cell r="AX91" t="str">
            <v>Chờ cơ sở nộp báo cáo khắc phục lần 2 ...</v>
          </cell>
          <cell r="AY91" t="str">
            <v>Hoàn thành</v>
          </cell>
          <cell r="AZ91" t="str">
            <v>Hoàn thành</v>
          </cell>
          <cell r="BA91" t="str">
            <v>Hoàn thành</v>
          </cell>
          <cell r="BB91" t="str">
            <v>Chờ cấp giấy ĐĐKKDD</v>
          </cell>
          <cell r="BY91" t="str">
            <v>38/CN-QLD</v>
          </cell>
          <cell r="BZ91" t="str">
            <v/>
          </cell>
          <cell r="CA91" t="str">
            <v/>
          </cell>
          <cell r="CB91">
            <v>87</v>
          </cell>
          <cell r="CD91" t="str">
            <v>-</v>
          </cell>
          <cell r="CE91" t="str">
            <v>-</v>
          </cell>
        </row>
        <row r="92">
          <cell r="A92">
            <v>88</v>
          </cell>
          <cell r="B92" t="str">
            <v>GMP</v>
          </cell>
          <cell r="C92">
            <v>10</v>
          </cell>
          <cell r="D92" t="str">
            <v>A</v>
          </cell>
          <cell r="E92" t="str">
            <v>Thuốc viên nén, viên bao phim, viên nang cứng, siro, thuốc mỡ, thuốc kem, thuốc gel không chứa kháng sinh nhóm β-Lactam.</v>
          </cell>
          <cell r="F92" t="str">
            <v>3P</v>
          </cell>
          <cell r="G92" t="str">
            <v>Tái</v>
          </cell>
          <cell r="H92" t="str">
            <v>-</v>
          </cell>
          <cell r="I92" t="str">
            <v>-</v>
          </cell>
          <cell r="J92" t="str">
            <v>-</v>
          </cell>
          <cell r="K92" t="str">
            <v>-</v>
          </cell>
          <cell r="L92" t="str">
            <v>-</v>
          </cell>
          <cell r="M92">
            <v>38442</v>
          </cell>
          <cell r="O92" t="str">
            <v>-</v>
          </cell>
          <cell r="Q92" t="str">
            <v>Đạt</v>
          </cell>
          <cell r="S92" t="str">
            <v>-</v>
          </cell>
          <cell r="T92" t="str">
            <v>-</v>
          </cell>
          <cell r="X92" t="str">
            <v>-</v>
          </cell>
          <cell r="Y92" t="str">
            <v>-</v>
          </cell>
          <cell r="Z92" t="str">
            <v>-</v>
          </cell>
          <cell r="AA92" t="str">
            <v>-</v>
          </cell>
          <cell r="AB92" t="str">
            <v>Đạt</v>
          </cell>
          <cell r="AF92" t="str">
            <v>Hoàn thành</v>
          </cell>
          <cell r="AG92">
            <v>89</v>
          </cell>
          <cell r="AH92" t="str">
            <v>Tên công ty: Công ty TNHH Aventis SRL</v>
          </cell>
          <cell r="AJ92" t="str">
            <v/>
          </cell>
          <cell r="AK92" t="str">
            <v>* Non-β (viên, kem, gel, mỡ)</v>
          </cell>
          <cell r="AL92" t="str">
            <v>\</v>
          </cell>
          <cell r="AM92" t="str">
            <v>\</v>
          </cell>
          <cell r="AN92" t="str">
            <v>\</v>
          </cell>
          <cell r="AO92" t="str">
            <v>\</v>
          </cell>
          <cell r="AP92" t="str">
            <v>\</v>
          </cell>
          <cell r="AQ92" t="str">
            <v>\</v>
          </cell>
          <cell r="AR92" t="str">
            <v>\</v>
          </cell>
          <cell r="AS92" t="str">
            <v>\</v>
          </cell>
          <cell r="AT92" t="str">
            <v>Hoàn thành</v>
          </cell>
          <cell r="AU92" t="str">
            <v>Hoàn thành</v>
          </cell>
          <cell r="AV92" t="str">
            <v>Hoàn thành</v>
          </cell>
          <cell r="AW92" t="str">
            <v>Hoàn thành</v>
          </cell>
          <cell r="AX92" t="str">
            <v>Chờ cơ sở nộp báo cáo khắc phục lần 2 ...</v>
          </cell>
          <cell r="AY92" t="str">
            <v>Hoàn thành</v>
          </cell>
          <cell r="AZ92" t="str">
            <v>Hoàn thành</v>
          </cell>
          <cell r="BA92" t="str">
            <v>Hoàn thành</v>
          </cell>
          <cell r="BB92" t="str">
            <v>Chờ cấp giấy ĐĐKKDD</v>
          </cell>
          <cell r="BY92" t="str">
            <v>112/CN-QLD</v>
          </cell>
          <cell r="BZ92" t="str">
            <v/>
          </cell>
          <cell r="CA92" t="str">
            <v/>
          </cell>
          <cell r="CB92">
            <v>88</v>
          </cell>
          <cell r="CD92" t="str">
            <v>-</v>
          </cell>
          <cell r="CE92" t="str">
            <v>-</v>
          </cell>
        </row>
        <row r="93">
          <cell r="A93">
            <v>89</v>
          </cell>
          <cell r="B93" t="str">
            <v>GMP</v>
          </cell>
          <cell r="C93">
            <v>10</v>
          </cell>
          <cell r="D93" t="str">
            <v>A</v>
          </cell>
          <cell r="E93" t="str">
            <v>Thuốc viên nén, viên nang cứng, siro, thuốc mỡ không chứa kháng sinh nhóm β-Lactam.</v>
          </cell>
          <cell r="F93" t="str">
            <v>3P</v>
          </cell>
          <cell r="G93" t="str">
            <v>Tái</v>
          </cell>
          <cell r="H93" t="str">
            <v>-</v>
          </cell>
          <cell r="I93" t="str">
            <v>-</v>
          </cell>
          <cell r="J93" t="str">
            <v>-</v>
          </cell>
          <cell r="K93" t="str">
            <v>-</v>
          </cell>
          <cell r="L93" t="str">
            <v>-</v>
          </cell>
          <cell r="M93">
            <v>37603</v>
          </cell>
          <cell r="O93" t="str">
            <v>-</v>
          </cell>
          <cell r="Q93" t="str">
            <v>Đạt</v>
          </cell>
          <cell r="S93">
            <v>37613</v>
          </cell>
          <cell r="T93" t="str">
            <v>-</v>
          </cell>
          <cell r="X93" t="str">
            <v>-</v>
          </cell>
          <cell r="Y93" t="str">
            <v>-</v>
          </cell>
          <cell r="Z93" t="str">
            <v>-</v>
          </cell>
          <cell r="AA93" t="str">
            <v>-</v>
          </cell>
          <cell r="AB93" t="str">
            <v>Đạt</v>
          </cell>
          <cell r="AF93" t="str">
            <v>Hoàn thành</v>
          </cell>
          <cell r="AG93">
            <v>90</v>
          </cell>
          <cell r="AH93" t="str">
            <v>Tên công ty: Xí nghiệp Liên doanh Rhône - Poulenc Rorer</v>
          </cell>
          <cell r="AJ93" t="str">
            <v/>
          </cell>
          <cell r="AK93" t="str">
            <v>* Non-β (viên, mỡ)</v>
          </cell>
          <cell r="AL93" t="str">
            <v>\</v>
          </cell>
          <cell r="AM93" t="str">
            <v>\</v>
          </cell>
          <cell r="AN93" t="str">
            <v>\</v>
          </cell>
          <cell r="AO93">
            <v>10</v>
          </cell>
          <cell r="AP93" t="str">
            <v>\</v>
          </cell>
          <cell r="AQ93" t="str">
            <v>\</v>
          </cell>
          <cell r="AR93" t="str">
            <v>\</v>
          </cell>
          <cell r="AS93" t="str">
            <v>\</v>
          </cell>
          <cell r="AT93" t="str">
            <v>Hoàn thành</v>
          </cell>
          <cell r="AU93" t="str">
            <v>Hoàn thành</v>
          </cell>
          <cell r="AV93" t="str">
            <v>Hoàn thành</v>
          </cell>
          <cell r="AW93" t="str">
            <v>Hoàn thành</v>
          </cell>
          <cell r="AX93" t="str">
            <v>Chờ cơ sở nộp báo cáo khắc phục lần 2 ...</v>
          </cell>
          <cell r="AY93" t="str">
            <v>Hoàn thành</v>
          </cell>
          <cell r="AZ93" t="str">
            <v>Hoàn thành</v>
          </cell>
          <cell r="BA93" t="str">
            <v>Hoàn thành</v>
          </cell>
          <cell r="BB93" t="str">
            <v>Chờ cấp giấy ĐĐKKDD</v>
          </cell>
          <cell r="BY93" t="str">
            <v>01/2003/CN-QLD</v>
          </cell>
          <cell r="BZ93" t="str">
            <v/>
          </cell>
          <cell r="CA93" t="str">
            <v/>
          </cell>
          <cell r="CB93">
            <v>89</v>
          </cell>
          <cell r="CD93" t="str">
            <v>-</v>
          </cell>
          <cell r="CE93" t="str">
            <v>-</v>
          </cell>
        </row>
        <row r="94">
          <cell r="A94">
            <v>90</v>
          </cell>
          <cell r="B94" t="str">
            <v>GMP</v>
          </cell>
          <cell r="C94">
            <v>10</v>
          </cell>
          <cell r="D94" t="str">
            <v>A</v>
          </cell>
          <cell r="E94" t="str">
            <v>Thuốc viên nén, viên nang cứng, siro, thuốc mỡ không chứa kháng sinh nhóm β-Lactam.</v>
          </cell>
          <cell r="F94" t="str">
            <v>3P</v>
          </cell>
          <cell r="G94" t="str">
            <v>Tái</v>
          </cell>
          <cell r="H94" t="str">
            <v>-</v>
          </cell>
          <cell r="I94" t="str">
            <v>-</v>
          </cell>
          <cell r="J94" t="str">
            <v>-</v>
          </cell>
          <cell r="K94" t="str">
            <v>-</v>
          </cell>
          <cell r="L94" t="str">
            <v>-</v>
          </cell>
          <cell r="M94">
            <v>36879</v>
          </cell>
          <cell r="O94" t="str">
            <v>-</v>
          </cell>
          <cell r="Q94" t="str">
            <v>Đạt</v>
          </cell>
          <cell r="S94" t="str">
            <v>-</v>
          </cell>
          <cell r="T94" t="str">
            <v>-</v>
          </cell>
          <cell r="X94" t="str">
            <v>-</v>
          </cell>
          <cell r="Y94" t="str">
            <v>-</v>
          </cell>
          <cell r="Z94" t="str">
            <v>-</v>
          </cell>
          <cell r="AA94" t="str">
            <v>-</v>
          </cell>
          <cell r="AB94" t="str">
            <v>Đạt</v>
          </cell>
          <cell r="AF94" t="str">
            <v>Hoàn thành</v>
          </cell>
          <cell r="AG94">
            <v>91</v>
          </cell>
          <cell r="AH94" t="str">
            <v>Tên công ty: Xí nghiệp Liên doanh Rhône - Poulenc Rorer</v>
          </cell>
          <cell r="AJ94" t="str">
            <v/>
          </cell>
          <cell r="AK94" t="str">
            <v>* Non-β (viên, mỡ)</v>
          </cell>
          <cell r="AL94" t="str">
            <v>\</v>
          </cell>
          <cell r="AM94" t="str">
            <v>\</v>
          </cell>
          <cell r="AN94" t="str">
            <v>\</v>
          </cell>
          <cell r="AO94" t="str">
            <v>\</v>
          </cell>
          <cell r="AP94" t="str">
            <v>\</v>
          </cell>
          <cell r="AQ94" t="str">
            <v>\</v>
          </cell>
          <cell r="AR94" t="str">
            <v>\</v>
          </cell>
          <cell r="AS94" t="str">
            <v>\</v>
          </cell>
          <cell r="AT94" t="str">
            <v>Hoàn thành</v>
          </cell>
          <cell r="AU94" t="str">
            <v>Hoàn thành</v>
          </cell>
          <cell r="AV94" t="str">
            <v>Hoàn thành</v>
          </cell>
          <cell r="AW94" t="str">
            <v>Hoàn thành</v>
          </cell>
          <cell r="AX94" t="str">
            <v>Chờ cơ sở nộp báo cáo khắc phục lần 2 ...</v>
          </cell>
          <cell r="AY94" t="str">
            <v>Hoàn thành</v>
          </cell>
          <cell r="AZ94" t="str">
            <v>Hoàn thành</v>
          </cell>
          <cell r="BA94" t="str">
            <v>Hoàn thành</v>
          </cell>
          <cell r="BB94" t="str">
            <v>Chờ cấp giấy ĐĐKKDD</v>
          </cell>
          <cell r="BY94" t="str">
            <v>02/2001/CN-QLD</v>
          </cell>
          <cell r="BZ94" t="str">
            <v/>
          </cell>
          <cell r="CA94" t="str">
            <v/>
          </cell>
          <cell r="CB94">
            <v>90</v>
          </cell>
          <cell r="CD94" t="str">
            <v>-</v>
          </cell>
          <cell r="CE94" t="str">
            <v>-</v>
          </cell>
        </row>
        <row r="95">
          <cell r="A95">
            <v>91</v>
          </cell>
          <cell r="B95" t="str">
            <v>GMP</v>
          </cell>
          <cell r="C95">
            <v>10</v>
          </cell>
          <cell r="D95" t="str">
            <v>A</v>
          </cell>
          <cell r="E95" t="str">
            <v>Thuốc viên nén, viên nang, siro, thuốc mỡ không chứa kháng sinh nhóm β-Lactam.</v>
          </cell>
          <cell r="F95" t="str">
            <v>3P</v>
          </cell>
          <cell r="G95" t="str">
            <v>Tái</v>
          </cell>
          <cell r="H95" t="str">
            <v>-</v>
          </cell>
          <cell r="I95" t="str">
            <v>-</v>
          </cell>
          <cell r="J95" t="str">
            <v>-</v>
          </cell>
          <cell r="K95" t="str">
            <v>-</v>
          </cell>
          <cell r="L95" t="str">
            <v>-</v>
          </cell>
          <cell r="M95">
            <v>36158</v>
          </cell>
          <cell r="O95" t="str">
            <v>-</v>
          </cell>
          <cell r="Q95" t="str">
            <v>Đạt</v>
          </cell>
          <cell r="S95" t="str">
            <v>-</v>
          </cell>
          <cell r="T95" t="str">
            <v>-</v>
          </cell>
          <cell r="X95" t="str">
            <v>-</v>
          </cell>
          <cell r="Y95" t="str">
            <v>-</v>
          </cell>
          <cell r="Z95" t="str">
            <v>-</v>
          </cell>
          <cell r="AA95" t="str">
            <v>-</v>
          </cell>
          <cell r="AB95" t="str">
            <v>Đạt</v>
          </cell>
          <cell r="AF95" t="str">
            <v>Hoàn thành</v>
          </cell>
          <cell r="AG95">
            <v>92</v>
          </cell>
          <cell r="AH95" t="str">
            <v>Tên công ty: Xí nghiệp Liên doanh Rhône - Poulenc Rorer</v>
          </cell>
          <cell r="AJ95" t="str">
            <v/>
          </cell>
          <cell r="AK95" t="str">
            <v>* Non-β (viên, mỡ)</v>
          </cell>
          <cell r="AL95" t="str">
            <v>\</v>
          </cell>
          <cell r="AM95" t="str">
            <v>\</v>
          </cell>
          <cell r="AN95" t="str">
            <v>\</v>
          </cell>
          <cell r="AO95" t="str">
            <v>\</v>
          </cell>
          <cell r="AP95" t="str">
            <v>\</v>
          </cell>
          <cell r="AQ95" t="str">
            <v>\</v>
          </cell>
          <cell r="AR95" t="str">
            <v>\</v>
          </cell>
          <cell r="AS95" t="str">
            <v>\</v>
          </cell>
          <cell r="AT95" t="str">
            <v>Hoàn thành</v>
          </cell>
          <cell r="AU95" t="str">
            <v>Hoàn thành</v>
          </cell>
          <cell r="AV95" t="str">
            <v>Hoàn thành</v>
          </cell>
          <cell r="AW95" t="str">
            <v>Hoàn thành</v>
          </cell>
          <cell r="AX95" t="str">
            <v>Chờ cơ sở nộp báo cáo khắc phục lần 2 ...</v>
          </cell>
          <cell r="AY95" t="str">
            <v>Hoàn thành</v>
          </cell>
          <cell r="AZ95" t="str">
            <v>Hoàn thành</v>
          </cell>
          <cell r="BA95" t="str">
            <v>Hoàn thành</v>
          </cell>
          <cell r="BB95" t="str">
            <v>Chờ cấp giấy ĐĐKKDD</v>
          </cell>
          <cell r="BY95" t="str">
            <v>01/1999/CN-QLD</v>
          </cell>
          <cell r="BZ95" t="str">
            <v/>
          </cell>
          <cell r="CA95" t="str">
            <v/>
          </cell>
          <cell r="CB95">
            <v>91</v>
          </cell>
          <cell r="CD95" t="str">
            <v>-</v>
          </cell>
          <cell r="CE95" t="str">
            <v>-</v>
          </cell>
        </row>
        <row r="96">
          <cell r="A96">
            <v>92</v>
          </cell>
          <cell r="B96" t="str">
            <v>GMP</v>
          </cell>
          <cell r="C96">
            <v>11</v>
          </cell>
          <cell r="D96" t="str">
            <v>A</v>
          </cell>
          <cell r="E96" t="str">
            <v>* Thuốc không chứa kháng sinh nhóm β-Lactam: Dung dịch tiêm truyền, dung dịch thẩm phân máu, dung dịch thẩm phân phúc mạc và dung dịch rửa vết thương.</v>
          </cell>
          <cell r="F96" t="str">
            <v>WHO-GMP</v>
          </cell>
          <cell r="G96" t="str">
            <v>Tái</v>
          </cell>
          <cell r="H96">
            <v>42703</v>
          </cell>
          <cell r="I96" t="str">
            <v>87/GPs</v>
          </cell>
          <cell r="J96">
            <v>42704</v>
          </cell>
          <cell r="K96" t="str">
            <v>Hà Hoàng Phương</v>
          </cell>
          <cell r="L96" t="str">
            <v>Đạt</v>
          </cell>
          <cell r="M96" t="str">
            <v>14-15/06/2017</v>
          </cell>
          <cell r="N96" t="str">
            <v>12/QĐ-QLD ngày 03/01/2017</v>
          </cell>
          <cell r="O96">
            <v>42901</v>
          </cell>
          <cell r="P96" t="str">
            <v>Nguyễn Văn Viên, Hà Hoàng Phương, Lê Xuân Hoành, Nguyễn Thị Thu Hường, Nguyễn Văn Khải</v>
          </cell>
          <cell r="Q96" t="str">
            <v>C</v>
          </cell>
          <cell r="R96" t="str">
            <v>-</v>
          </cell>
          <cell r="S96">
            <v>42943</v>
          </cell>
          <cell r="T96">
            <v>42951</v>
          </cell>
          <cell r="U96" t="str">
            <v>-</v>
          </cell>
          <cell r="V96" t="str">
            <v>-</v>
          </cell>
          <cell r="W96" t="str">
            <v>-</v>
          </cell>
          <cell r="X96" t="str">
            <v>Hà Hoàng Phương</v>
          </cell>
          <cell r="Y96" t="str">
            <v>-</v>
          </cell>
          <cell r="Z96" t="str">
            <v>-</v>
          </cell>
          <cell r="AA96" t="str">
            <v>-</v>
          </cell>
          <cell r="AB96" t="str">
            <v>Đạt</v>
          </cell>
          <cell r="AC96" t="str">
            <v>-</v>
          </cell>
          <cell r="AD96" t="str">
            <v>-</v>
          </cell>
          <cell r="AE96">
            <v>43355</v>
          </cell>
          <cell r="AF96" t="str">
            <v>Hoàn thành</v>
          </cell>
          <cell r="AG96">
            <v>93</v>
          </cell>
          <cell r="AH96" t="str">
            <v>-</v>
          </cell>
          <cell r="AJ96" t="str">
            <v/>
          </cell>
          <cell r="AK96" t="str">
            <v>* Non-β (tiêm nước, dung dịch thẩm phân)</v>
          </cell>
          <cell r="AL96">
            <v>1</v>
          </cell>
          <cell r="AM96">
            <v>197</v>
          </cell>
          <cell r="AN96">
            <v>0</v>
          </cell>
          <cell r="AO96">
            <v>42</v>
          </cell>
          <cell r="AP96">
            <v>8</v>
          </cell>
          <cell r="AQ96" t="str">
            <v>\</v>
          </cell>
          <cell r="AR96">
            <v>39</v>
          </cell>
          <cell r="AS96" t="str">
            <v>\</v>
          </cell>
          <cell r="AT96" t="str">
            <v>Hoàn thành</v>
          </cell>
          <cell r="AU96" t="str">
            <v>Hoàn thành</v>
          </cell>
          <cell r="AV96" t="str">
            <v>Hoàn thành</v>
          </cell>
          <cell r="AW96" t="str">
            <v>Hoàn thành</v>
          </cell>
          <cell r="AX96" t="str">
            <v>Hoàn thành</v>
          </cell>
          <cell r="AY96" t="str">
            <v>Hoàn thành</v>
          </cell>
          <cell r="AZ96" t="str">
            <v>Hoàn thành</v>
          </cell>
          <cell r="BA96" t="str">
            <v>Hoàn thành</v>
          </cell>
          <cell r="BB96" t="str">
            <v>Chờ cấp giấy ĐĐKKDD</v>
          </cell>
          <cell r="BC96" t="str">
            <v>x</v>
          </cell>
          <cell r="BJ96" t="str">
            <v>N T</v>
          </cell>
          <cell r="BV96" t="str">
            <v>x</v>
          </cell>
          <cell r="BY96" t="str">
            <v>379/GCN-QLD</v>
          </cell>
          <cell r="BZ96" t="str">
            <v/>
          </cell>
          <cell r="CA96" t="str">
            <v/>
          </cell>
          <cell r="CB96">
            <v>92</v>
          </cell>
          <cell r="CC96">
            <v>93</v>
          </cell>
          <cell r="CD96">
            <v>42748</v>
          </cell>
          <cell r="CE96">
            <v>152</v>
          </cell>
        </row>
        <row r="97">
          <cell r="A97">
            <v>93</v>
          </cell>
          <cell r="B97" t="str">
            <v>GMP</v>
          </cell>
          <cell r="C97">
            <v>11</v>
          </cell>
          <cell r="D97" t="str">
            <v>A</v>
          </cell>
          <cell r="E97" t="str">
            <v>* Thuốc không chứa kháng sinh nhóm β-Lactam: dung dịch tiêm truyền, dung dịch thẩm phân máu và dung dịch rửa vết thương.</v>
          </cell>
          <cell r="F97" t="str">
            <v>WHO-GMP</v>
          </cell>
          <cell r="G97" t="str">
            <v>Tái</v>
          </cell>
          <cell r="H97" t="str">
            <v>-</v>
          </cell>
          <cell r="I97" t="str">
            <v>-</v>
          </cell>
          <cell r="J97" t="str">
            <v>-</v>
          </cell>
          <cell r="K97" t="str">
            <v>-</v>
          </cell>
          <cell r="L97" t="str">
            <v>-</v>
          </cell>
          <cell r="M97">
            <v>41565</v>
          </cell>
          <cell r="N97" t="str">
            <v>271/QĐ-QLD ngày 02/10/2013</v>
          </cell>
          <cell r="O97">
            <v>41565</v>
          </cell>
          <cell r="P97" t="str">
            <v>Nguyễn Văn Viên, Đỗ Thị Thu Hương, Nguyễn Thị Vĩnh Hồng, Tô Vĩnh Nam</v>
          </cell>
          <cell r="Q97" t="str">
            <v>Đạt</v>
          </cell>
          <cell r="S97" t="str">
            <v>-</v>
          </cell>
          <cell r="T97" t="str">
            <v>-</v>
          </cell>
          <cell r="X97" t="str">
            <v>-</v>
          </cell>
          <cell r="Y97" t="str">
            <v>-</v>
          </cell>
          <cell r="Z97" t="str">
            <v>-</v>
          </cell>
          <cell r="AA97" t="str">
            <v>-</v>
          </cell>
          <cell r="AB97" t="str">
            <v>Đạt</v>
          </cell>
          <cell r="AF97" t="str">
            <v>Hoàn thành</v>
          </cell>
          <cell r="AG97">
            <v>94</v>
          </cell>
          <cell r="AJ97" t="str">
            <v/>
          </cell>
          <cell r="AK97" t="str">
            <v>* Non-β (tiêm nước, dung dịch thẩm phân)</v>
          </cell>
          <cell r="AL97" t="str">
            <v>\</v>
          </cell>
          <cell r="AM97" t="str">
            <v>\</v>
          </cell>
          <cell r="AN97">
            <v>0</v>
          </cell>
          <cell r="AO97" t="str">
            <v>\</v>
          </cell>
          <cell r="AP97" t="str">
            <v>\</v>
          </cell>
          <cell r="AQ97" t="str">
            <v>\</v>
          </cell>
          <cell r="AR97">
            <v>87</v>
          </cell>
          <cell r="AS97" t="str">
            <v>\</v>
          </cell>
          <cell r="AT97" t="str">
            <v>Hoàn thành</v>
          </cell>
          <cell r="AU97" t="str">
            <v>Hoàn thành</v>
          </cell>
          <cell r="AV97" t="str">
            <v>Hoàn thành</v>
          </cell>
          <cell r="AW97" t="str">
            <v>Hoàn thành</v>
          </cell>
          <cell r="AX97" t="str">
            <v>Chờ cơ sở nộp báo cáo khắc phục lần 2 ...</v>
          </cell>
          <cell r="AY97" t="str">
            <v>Hoàn thành</v>
          </cell>
          <cell r="AZ97" t="str">
            <v>Hoàn thành</v>
          </cell>
          <cell r="BA97" t="str">
            <v>Hoàn thành</v>
          </cell>
          <cell r="BB97" t="str">
            <v>Chờ cấp giấy ĐĐKKDD</v>
          </cell>
          <cell r="BY97" t="str">
            <v>13/GCN-QLD</v>
          </cell>
          <cell r="BZ97" t="str">
            <v/>
          </cell>
          <cell r="CA97" t="str">
            <v/>
          </cell>
          <cell r="CB97">
            <v>93</v>
          </cell>
          <cell r="CC97">
            <v>94</v>
          </cell>
          <cell r="CD97">
            <v>41553</v>
          </cell>
          <cell r="CE97">
            <v>12</v>
          </cell>
        </row>
        <row r="98">
          <cell r="A98">
            <v>94</v>
          </cell>
          <cell r="B98" t="str">
            <v>GMP</v>
          </cell>
          <cell r="C98">
            <v>11</v>
          </cell>
          <cell r="D98" t="str">
            <v>A</v>
          </cell>
          <cell r="E98" t="str">
            <v>Thuốc không chứa kháng sinh nhóm β-Lactam: dung dịch tiêm truyền, dung dịch thẩm phân máu và dung dịch rửa vết thương.</v>
          </cell>
          <cell r="F98" t="str">
            <v>WHO-GMP</v>
          </cell>
          <cell r="G98" t="str">
            <v>Tái</v>
          </cell>
          <cell r="H98" t="str">
            <v>-</v>
          </cell>
          <cell r="I98" t="str">
            <v>-</v>
          </cell>
          <cell r="J98" t="str">
            <v>-</v>
          </cell>
          <cell r="K98" t="str">
            <v>-</v>
          </cell>
          <cell r="L98" t="str">
            <v>-</v>
          </cell>
          <cell r="M98" t="str">
            <v>05-06/08/2010</v>
          </cell>
          <cell r="N98" t="str">
            <v>218/QĐ-QLD ngày 03/08/2010</v>
          </cell>
          <cell r="O98">
            <v>40396</v>
          </cell>
          <cell r="P98" t="str">
            <v>Đặng Thị Minh Hằng, Lưu Đức Du, Nguyễn Thị Vĩnh Hồng, Hồ Phương Vân</v>
          </cell>
          <cell r="Q98" t="str">
            <v>Đạt</v>
          </cell>
          <cell r="S98" t="str">
            <v>-</v>
          </cell>
          <cell r="T98" t="str">
            <v>-</v>
          </cell>
          <cell r="X98" t="str">
            <v>-</v>
          </cell>
          <cell r="Y98" t="str">
            <v>-</v>
          </cell>
          <cell r="Z98" t="str">
            <v>-</v>
          </cell>
          <cell r="AA98" t="str">
            <v>-</v>
          </cell>
          <cell r="AB98" t="str">
            <v>Đạt</v>
          </cell>
          <cell r="AF98" t="str">
            <v>Hoàn thành</v>
          </cell>
          <cell r="AG98">
            <v>95</v>
          </cell>
          <cell r="AJ98" t="str">
            <v/>
          </cell>
          <cell r="AK98" t="str">
            <v>* Non-β (tiêm nước, dung dịch thẩm phân)</v>
          </cell>
          <cell r="AL98" t="str">
            <v>\</v>
          </cell>
          <cell r="AM98" t="str">
            <v>\</v>
          </cell>
          <cell r="AN98">
            <v>0</v>
          </cell>
          <cell r="AO98" t="str">
            <v>\</v>
          </cell>
          <cell r="AP98" t="str">
            <v>\</v>
          </cell>
          <cell r="AQ98" t="str">
            <v>\</v>
          </cell>
          <cell r="AR98">
            <v>61</v>
          </cell>
          <cell r="AS98" t="str">
            <v>\</v>
          </cell>
          <cell r="AT98" t="str">
            <v>Hoàn thành</v>
          </cell>
          <cell r="AU98" t="str">
            <v>Hoàn thành</v>
          </cell>
          <cell r="AV98" t="str">
            <v>Hoàn thành</v>
          </cell>
          <cell r="AW98" t="str">
            <v>Hoàn thành</v>
          </cell>
          <cell r="AX98" t="str">
            <v>Chờ cơ sở nộp báo cáo khắc phục lần 2 ...</v>
          </cell>
          <cell r="AY98" t="str">
            <v>Hoàn thành</v>
          </cell>
          <cell r="AZ98" t="str">
            <v>Hoàn thành</v>
          </cell>
          <cell r="BA98" t="str">
            <v>Hoàn thành</v>
          </cell>
          <cell r="BB98" t="str">
            <v>Chờ cấp giấy ĐĐKKDD</v>
          </cell>
          <cell r="BY98" t="str">
            <v>322/CN-QLD</v>
          </cell>
          <cell r="BZ98" t="str">
            <v/>
          </cell>
          <cell r="CA98" t="str">
            <v/>
          </cell>
          <cell r="CB98">
            <v>94</v>
          </cell>
          <cell r="CD98" t="str">
            <v>-</v>
          </cell>
          <cell r="CE98" t="str">
            <v>-</v>
          </cell>
        </row>
        <row r="99">
          <cell r="A99">
            <v>95</v>
          </cell>
          <cell r="B99" t="str">
            <v>GMP</v>
          </cell>
          <cell r="C99">
            <v>11</v>
          </cell>
          <cell r="D99" t="str">
            <v>A</v>
          </cell>
          <cell r="E99" t="str">
            <v>Thuốc không chứa kháng sinh nhóm β-Lactam: Dung dịch tiêm truyền, dung dịch thẩm phân máu, thẩm phân phúc mạc và dung dịch rửa vết thương.</v>
          </cell>
          <cell r="F99" t="str">
            <v>WHO-GMP</v>
          </cell>
          <cell r="G99" t="str">
            <v>Tái</v>
          </cell>
          <cell r="H99" t="str">
            <v>-</v>
          </cell>
          <cell r="I99" t="str">
            <v>-</v>
          </cell>
          <cell r="J99" t="str">
            <v>-</v>
          </cell>
          <cell r="K99" t="str">
            <v>-</v>
          </cell>
          <cell r="L99" t="str">
            <v>-</v>
          </cell>
          <cell r="M99">
            <v>39639</v>
          </cell>
          <cell r="O99" t="str">
            <v>-</v>
          </cell>
          <cell r="Q99" t="str">
            <v>Đạt</v>
          </cell>
          <cell r="S99">
            <v>39646</v>
          </cell>
          <cell r="T99" t="str">
            <v>-</v>
          </cell>
          <cell r="X99" t="str">
            <v>-</v>
          </cell>
          <cell r="Y99" t="str">
            <v>-</v>
          </cell>
          <cell r="Z99" t="str">
            <v>-</v>
          </cell>
          <cell r="AA99" t="str">
            <v>-</v>
          </cell>
          <cell r="AB99" t="str">
            <v>Đạt</v>
          </cell>
          <cell r="AF99" t="str">
            <v>Hoàn thành</v>
          </cell>
          <cell r="AG99">
            <v>96</v>
          </cell>
          <cell r="AJ99" t="str">
            <v/>
          </cell>
          <cell r="AK99" t="str">
            <v>* Non-β (tiêm nước, dung dịch thẩm phân)</v>
          </cell>
          <cell r="AL99" t="str">
            <v>\</v>
          </cell>
          <cell r="AM99" t="str">
            <v>\</v>
          </cell>
          <cell r="AN99" t="str">
            <v>\</v>
          </cell>
          <cell r="AO99">
            <v>7</v>
          </cell>
          <cell r="AP99" t="str">
            <v>\</v>
          </cell>
          <cell r="AQ99" t="str">
            <v>\</v>
          </cell>
          <cell r="AR99" t="str">
            <v>\</v>
          </cell>
          <cell r="AS99" t="str">
            <v>\</v>
          </cell>
          <cell r="AT99" t="str">
            <v>Hoàn thành</v>
          </cell>
          <cell r="AU99" t="str">
            <v>Hoàn thành</v>
          </cell>
          <cell r="AV99" t="str">
            <v>Hoàn thành</v>
          </cell>
          <cell r="AW99" t="str">
            <v>Hoàn thành</v>
          </cell>
          <cell r="AX99" t="str">
            <v>Chờ cơ sở nộp báo cáo khắc phục lần 2 ...</v>
          </cell>
          <cell r="AY99" t="str">
            <v>Hoàn thành</v>
          </cell>
          <cell r="AZ99" t="str">
            <v>Hoàn thành</v>
          </cell>
          <cell r="BA99" t="str">
            <v>Hoàn thành</v>
          </cell>
          <cell r="BB99" t="str">
            <v>Chờ cấp giấy ĐĐKKDD</v>
          </cell>
          <cell r="BY99" t="str">
            <v>159/CN-QLD</v>
          </cell>
          <cell r="BZ99" t="str">
            <v/>
          </cell>
          <cell r="CA99" t="str">
            <v/>
          </cell>
          <cell r="CB99">
            <v>95</v>
          </cell>
          <cell r="CD99" t="str">
            <v>-</v>
          </cell>
          <cell r="CE99" t="str">
            <v>-</v>
          </cell>
        </row>
        <row r="100">
          <cell r="A100">
            <v>96</v>
          </cell>
          <cell r="B100" t="str">
            <v>GMP</v>
          </cell>
          <cell r="C100">
            <v>11</v>
          </cell>
          <cell r="D100" t="str">
            <v>A</v>
          </cell>
          <cell r="E100" t="str">
            <v>Thuốc không chứa kháng sinh nhóm β-Lactam: Dung dịch tiêm truyền, dung dịch thẩm phân máu, thẩm phân phúc mạc và dung dịch rửa vết thương.</v>
          </cell>
          <cell r="F100" t="str">
            <v>3P</v>
          </cell>
          <cell r="G100" t="str">
            <v>Gia hạn CC</v>
          </cell>
          <cell r="H100" t="str">
            <v>-</v>
          </cell>
          <cell r="I100" t="str">
            <v>-</v>
          </cell>
          <cell r="J100" t="str">
            <v>-</v>
          </cell>
          <cell r="K100" t="str">
            <v>-</v>
          </cell>
          <cell r="L100" t="str">
            <v>-</v>
          </cell>
          <cell r="M100">
            <v>39329</v>
          </cell>
          <cell r="N100" t="str">
            <v>-</v>
          </cell>
          <cell r="O100" t="str">
            <v>-</v>
          </cell>
          <cell r="P100" t="str">
            <v>-</v>
          </cell>
          <cell r="Q100" t="str">
            <v>Đạt</v>
          </cell>
          <cell r="S100" t="str">
            <v>-</v>
          </cell>
          <cell r="T100" t="str">
            <v>-</v>
          </cell>
          <cell r="X100" t="str">
            <v>-</v>
          </cell>
          <cell r="Y100" t="str">
            <v>-</v>
          </cell>
          <cell r="Z100" t="str">
            <v>-</v>
          </cell>
          <cell r="AA100" t="str">
            <v>-</v>
          </cell>
          <cell r="AB100" t="str">
            <v>Đạt</v>
          </cell>
          <cell r="AF100" t="str">
            <v>Hoàn thành</v>
          </cell>
          <cell r="AG100">
            <v>97</v>
          </cell>
          <cell r="AJ100" t="str">
            <v/>
          </cell>
          <cell r="AK100" t="str">
            <v>* Non-β (tiêm nước, dung dịch thẩm phân)</v>
          </cell>
          <cell r="AL100" t="str">
            <v>\</v>
          </cell>
          <cell r="AM100" t="str">
            <v>\</v>
          </cell>
          <cell r="AN100" t="str">
            <v>\</v>
          </cell>
          <cell r="AO100" t="str">
            <v>\</v>
          </cell>
          <cell r="AP100" t="str">
            <v>\</v>
          </cell>
          <cell r="AQ100" t="str">
            <v>\</v>
          </cell>
          <cell r="AR100" t="str">
            <v>\</v>
          </cell>
          <cell r="AS100" t="str">
            <v>\</v>
          </cell>
          <cell r="AT100" t="str">
            <v>Hoàn thành</v>
          </cell>
          <cell r="AU100" t="str">
            <v>Hoàn thành</v>
          </cell>
          <cell r="AV100" t="str">
            <v>Hoàn thành</v>
          </cell>
          <cell r="AW100" t="str">
            <v>Hoàn thành</v>
          </cell>
          <cell r="AX100" t="str">
            <v>Chờ cơ sở nộp báo cáo khắc phục lần 2 ...</v>
          </cell>
          <cell r="AY100" t="str">
            <v>Hoàn thành</v>
          </cell>
          <cell r="AZ100" t="str">
            <v>Hoàn thành</v>
          </cell>
          <cell r="BA100" t="str">
            <v>Hoàn thành</v>
          </cell>
          <cell r="BB100" t="str">
            <v>Chờ cấp giấy ĐĐKKDD</v>
          </cell>
          <cell r="BY100" t="str">
            <v>192/CN-QLD</v>
          </cell>
          <cell r="BZ100" t="str">
            <v/>
          </cell>
          <cell r="CA100" t="str">
            <v/>
          </cell>
          <cell r="CB100">
            <v>96</v>
          </cell>
          <cell r="CD100" t="str">
            <v>-</v>
          </cell>
          <cell r="CE100" t="str">
            <v>-</v>
          </cell>
        </row>
        <row r="101">
          <cell r="A101">
            <v>97</v>
          </cell>
          <cell r="B101" t="str">
            <v>GMP</v>
          </cell>
          <cell r="C101">
            <v>11</v>
          </cell>
          <cell r="D101" t="str">
            <v>A</v>
          </cell>
          <cell r="E101" t="str">
            <v>Thuốc không chứa kháng sinh nhóm β-Lactam: Dung dịch tiêm truyền, dung dịch thẩm phân máu, thẩm phân phúc mạc và dung dịch rửa vết thương.</v>
          </cell>
          <cell r="F101" t="str">
            <v>3P</v>
          </cell>
          <cell r="G101" t="str">
            <v>Tái</v>
          </cell>
          <cell r="H101" t="str">
            <v>-</v>
          </cell>
          <cell r="I101" t="str">
            <v>-</v>
          </cell>
          <cell r="J101" t="str">
            <v>-</v>
          </cell>
          <cell r="K101" t="str">
            <v>-</v>
          </cell>
          <cell r="L101" t="str">
            <v>-</v>
          </cell>
          <cell r="M101">
            <v>38856</v>
          </cell>
          <cell r="O101" t="str">
            <v>-</v>
          </cell>
          <cell r="Q101" t="str">
            <v>Đạt</v>
          </cell>
          <cell r="S101" t="str">
            <v>-</v>
          </cell>
          <cell r="T101" t="str">
            <v>-</v>
          </cell>
          <cell r="X101" t="str">
            <v>-</v>
          </cell>
          <cell r="Y101" t="str">
            <v>-</v>
          </cell>
          <cell r="Z101" t="str">
            <v>-</v>
          </cell>
          <cell r="AA101" t="str">
            <v>-</v>
          </cell>
          <cell r="AB101" t="str">
            <v>Đạt</v>
          </cell>
          <cell r="AF101" t="str">
            <v>Hoàn thành</v>
          </cell>
          <cell r="AG101">
            <v>99</v>
          </cell>
          <cell r="AJ101" t="str">
            <v/>
          </cell>
          <cell r="AK101" t="str">
            <v>* Non-β (tiêm nước, dung dịch thẩm phân)</v>
          </cell>
          <cell r="AL101" t="str">
            <v>\</v>
          </cell>
          <cell r="AM101" t="str">
            <v>\</v>
          </cell>
          <cell r="AN101" t="str">
            <v>\</v>
          </cell>
          <cell r="AO101" t="str">
            <v>\</v>
          </cell>
          <cell r="AP101" t="str">
            <v>\</v>
          </cell>
          <cell r="AQ101" t="str">
            <v>\</v>
          </cell>
          <cell r="AR101" t="str">
            <v>\</v>
          </cell>
          <cell r="AS101" t="str">
            <v>\</v>
          </cell>
          <cell r="AT101" t="str">
            <v>Hoàn thành</v>
          </cell>
          <cell r="AU101" t="str">
            <v>Hoàn thành</v>
          </cell>
          <cell r="AV101" t="str">
            <v>Hoàn thành</v>
          </cell>
          <cell r="AW101" t="str">
            <v>Hoàn thành</v>
          </cell>
          <cell r="AX101" t="str">
            <v>Chờ cơ sở nộp báo cáo khắc phục lần 2 ...</v>
          </cell>
          <cell r="AY101" t="str">
            <v>Hoàn thành</v>
          </cell>
          <cell r="AZ101" t="str">
            <v>Hoàn thành</v>
          </cell>
          <cell r="BA101" t="str">
            <v>Hoàn thành</v>
          </cell>
          <cell r="BB101" t="str">
            <v>Chờ cấp giấy ĐĐKKDD</v>
          </cell>
          <cell r="BY101" t="str">
            <v>94/CN-QLD</v>
          </cell>
          <cell r="BZ101" t="str">
            <v/>
          </cell>
          <cell r="CA101" t="str">
            <v/>
          </cell>
          <cell r="CB101">
            <v>98</v>
          </cell>
          <cell r="CD101" t="str">
            <v>-</v>
          </cell>
          <cell r="CE101" t="str">
            <v>-</v>
          </cell>
        </row>
        <row r="102">
          <cell r="A102">
            <v>98</v>
          </cell>
          <cell r="B102" t="str">
            <v>GMP</v>
          </cell>
          <cell r="C102">
            <v>11</v>
          </cell>
          <cell r="D102" t="str">
            <v>A</v>
          </cell>
          <cell r="E102" t="str">
            <v>Thuốc không chứa kháng sinh nhóm β-Lactam: Dung dịch tiêm truyền, dung dịch thẩm phân máu, thẩm phân phúc mạc.</v>
          </cell>
          <cell r="F102" t="str">
            <v>3P</v>
          </cell>
          <cell r="G102" t="str">
            <v>Tái</v>
          </cell>
          <cell r="H102" t="str">
            <v>-</v>
          </cell>
          <cell r="I102" t="str">
            <v>-</v>
          </cell>
          <cell r="J102" t="str">
            <v>-</v>
          </cell>
          <cell r="K102" t="str">
            <v>-</v>
          </cell>
          <cell r="L102" t="str">
            <v>-</v>
          </cell>
          <cell r="M102">
            <v>38064</v>
          </cell>
          <cell r="O102" t="str">
            <v>-</v>
          </cell>
          <cell r="Q102" t="str">
            <v>Đạt</v>
          </cell>
          <cell r="S102" t="str">
            <v>-</v>
          </cell>
          <cell r="T102" t="str">
            <v>-</v>
          </cell>
          <cell r="X102" t="str">
            <v>-</v>
          </cell>
          <cell r="Y102" t="str">
            <v>-</v>
          </cell>
          <cell r="Z102" t="str">
            <v>-</v>
          </cell>
          <cell r="AA102" t="str">
            <v>-</v>
          </cell>
          <cell r="AB102" t="str">
            <v>Đạt</v>
          </cell>
          <cell r="AF102" t="str">
            <v>Hoàn thành</v>
          </cell>
          <cell r="AG102">
            <v>100</v>
          </cell>
          <cell r="AJ102" t="str">
            <v/>
          </cell>
          <cell r="AK102" t="str">
            <v>* Non-β (tiêm nước, dung dịch thẩm phân)</v>
          </cell>
          <cell r="AL102" t="str">
            <v>\</v>
          </cell>
          <cell r="AM102" t="str">
            <v>\</v>
          </cell>
          <cell r="AN102" t="str">
            <v>\</v>
          </cell>
          <cell r="AO102" t="str">
            <v>\</v>
          </cell>
          <cell r="AP102" t="str">
            <v>\</v>
          </cell>
          <cell r="AQ102" t="str">
            <v>\</v>
          </cell>
          <cell r="AR102" t="str">
            <v>\</v>
          </cell>
          <cell r="AS102" t="str">
            <v>\</v>
          </cell>
          <cell r="AT102" t="str">
            <v>Hoàn thành</v>
          </cell>
          <cell r="AU102" t="str">
            <v>Hoàn thành</v>
          </cell>
          <cell r="AV102" t="str">
            <v>Hoàn thành</v>
          </cell>
          <cell r="AW102" t="str">
            <v>Hoàn thành</v>
          </cell>
          <cell r="AX102" t="str">
            <v>Chờ cơ sở nộp báo cáo khắc phục lần 2 ...</v>
          </cell>
          <cell r="AY102" t="str">
            <v>Hoàn thành</v>
          </cell>
          <cell r="AZ102" t="str">
            <v>Hoàn thành</v>
          </cell>
          <cell r="BA102" t="str">
            <v>Hoàn thành</v>
          </cell>
          <cell r="BB102" t="str">
            <v>Chờ cấp giấy ĐĐKKDD</v>
          </cell>
          <cell r="BY102" t="str">
            <v>04/2004/CN-QLD</v>
          </cell>
          <cell r="BZ102" t="str">
            <v/>
          </cell>
          <cell r="CA102" t="str">
            <v/>
          </cell>
          <cell r="CB102">
            <v>99</v>
          </cell>
          <cell r="CD102" t="str">
            <v>-</v>
          </cell>
          <cell r="CE102" t="str">
            <v>-</v>
          </cell>
        </row>
        <row r="103">
          <cell r="A103">
            <v>99</v>
          </cell>
          <cell r="B103" t="str">
            <v>GMP</v>
          </cell>
          <cell r="C103">
            <v>11</v>
          </cell>
          <cell r="D103" t="str">
            <v>A</v>
          </cell>
          <cell r="E103" t="str">
            <v>Thuốc không chứa kháng sinh nhóm β-Lactam: Dung dịch tiêm truyền, dung dịch thẩm phân máu, thẩm phân phúc mạc.</v>
          </cell>
          <cell r="F103" t="str">
            <v>3P</v>
          </cell>
          <cell r="G103" t="str">
            <v>Tái</v>
          </cell>
          <cell r="H103" t="str">
            <v>-</v>
          </cell>
          <cell r="I103" t="str">
            <v>-</v>
          </cell>
          <cell r="J103" t="str">
            <v>-</v>
          </cell>
          <cell r="K103" t="str">
            <v>-</v>
          </cell>
          <cell r="L103" t="str">
            <v>-</v>
          </cell>
          <cell r="M103">
            <v>37253</v>
          </cell>
          <cell r="O103" t="str">
            <v>-</v>
          </cell>
          <cell r="Q103" t="str">
            <v>Đạt</v>
          </cell>
          <cell r="S103" t="str">
            <v>-</v>
          </cell>
          <cell r="T103" t="str">
            <v>-</v>
          </cell>
          <cell r="X103" t="str">
            <v>-</v>
          </cell>
          <cell r="Y103" t="str">
            <v>-</v>
          </cell>
          <cell r="Z103" t="str">
            <v>-</v>
          </cell>
          <cell r="AA103" t="str">
            <v>-</v>
          </cell>
          <cell r="AB103" t="str">
            <v>Đạt</v>
          </cell>
          <cell r="AF103" t="str">
            <v>Hoàn thành</v>
          </cell>
          <cell r="AG103">
            <v>101</v>
          </cell>
          <cell r="AJ103" t="str">
            <v/>
          </cell>
          <cell r="AK103" t="str">
            <v>* Non-β (tiêm nước, dung dịch thẩm phân)</v>
          </cell>
          <cell r="AL103" t="str">
            <v>\</v>
          </cell>
          <cell r="AM103" t="str">
            <v>\</v>
          </cell>
          <cell r="AN103" t="str">
            <v>\</v>
          </cell>
          <cell r="AO103" t="str">
            <v>\</v>
          </cell>
          <cell r="AP103" t="str">
            <v>\</v>
          </cell>
          <cell r="AQ103" t="str">
            <v>\</v>
          </cell>
          <cell r="AR103" t="str">
            <v>\</v>
          </cell>
          <cell r="AS103" t="str">
            <v>\</v>
          </cell>
          <cell r="AT103" t="str">
            <v>Hoàn thành</v>
          </cell>
          <cell r="AU103" t="str">
            <v>Hoàn thành</v>
          </cell>
          <cell r="AV103" t="str">
            <v>Hoàn thành</v>
          </cell>
          <cell r="AW103" t="str">
            <v>Hoàn thành</v>
          </cell>
          <cell r="AX103" t="str">
            <v>Chờ cơ sở nộp báo cáo khắc phục lần 2 ...</v>
          </cell>
          <cell r="AY103" t="str">
            <v>Hoàn thành</v>
          </cell>
          <cell r="AZ103" t="str">
            <v>Hoàn thành</v>
          </cell>
          <cell r="BA103" t="str">
            <v>Hoàn thành</v>
          </cell>
          <cell r="BB103" t="str">
            <v>Chờ cấp giấy ĐĐKKDD</v>
          </cell>
          <cell r="BY103" t="str">
            <v>01/2002/CN-QLD</v>
          </cell>
          <cell r="BZ103" t="str">
            <v/>
          </cell>
          <cell r="CA103" t="str">
            <v/>
          </cell>
          <cell r="CB103">
            <v>100</v>
          </cell>
          <cell r="CD103" t="str">
            <v>-</v>
          </cell>
          <cell r="CE103" t="str">
            <v>-</v>
          </cell>
        </row>
        <row r="104">
          <cell r="A104">
            <v>100</v>
          </cell>
          <cell r="B104" t="str">
            <v>GMP</v>
          </cell>
          <cell r="C104">
            <v>12</v>
          </cell>
          <cell r="D104" t="str">
            <v>A</v>
          </cell>
          <cell r="E104" t="str">
            <v>* Thuốc không chứa kháng sinh nhóm β-Lactam: Thuốc viên nén, viên bao, viên nang cứng, viên nang mềm, thuốc nước uống, thuốc nước dùng ngoài, thuốc bột, thuốc cốm, thuốc nhỏ mắt, thuốc nhỏ mũi, thuốc kem và thuốc mỡ.</v>
          </cell>
          <cell r="F104" t="str">
            <v>WHO-GMP</v>
          </cell>
          <cell r="G104" t="str">
            <v>Tái</v>
          </cell>
          <cell r="H104">
            <v>42852</v>
          </cell>
          <cell r="I104" t="str">
            <v>39/GPs</v>
          </cell>
          <cell r="J104" t="str">
            <v>-</v>
          </cell>
          <cell r="K104" t="str">
            <v>Nguyễn Đức Toàn</v>
          </cell>
          <cell r="L104" t="str">
            <v>Đạt</v>
          </cell>
          <cell r="M104" t="str">
            <v>-</v>
          </cell>
          <cell r="N104" t="str">
            <v>-</v>
          </cell>
          <cell r="O104" t="str">
            <v>-</v>
          </cell>
          <cell r="P104" t="str">
            <v>-</v>
          </cell>
          <cell r="Q104" t="str">
            <v>-</v>
          </cell>
          <cell r="R104" t="str">
            <v>-</v>
          </cell>
          <cell r="S104" t="str">
            <v>-</v>
          </cell>
          <cell r="T104" t="str">
            <v>-</v>
          </cell>
          <cell r="U104" t="str">
            <v>-</v>
          </cell>
          <cell r="V104" t="str">
            <v>-</v>
          </cell>
          <cell r="W104" t="str">
            <v>-</v>
          </cell>
          <cell r="X104" t="str">
            <v>-</v>
          </cell>
          <cell r="Y104" t="str">
            <v>-</v>
          </cell>
          <cell r="Z104" t="str">
            <v>-</v>
          </cell>
          <cell r="AA104" t="str">
            <v>-</v>
          </cell>
          <cell r="AB104" t="str">
            <v>-</v>
          </cell>
          <cell r="AC104" t="str">
            <v>-</v>
          </cell>
          <cell r="AD104" t="str">
            <v>-</v>
          </cell>
          <cell r="AE104" t="str">
            <v>-</v>
          </cell>
          <cell r="AF104" t="str">
            <v>Hoàn thành</v>
          </cell>
          <cell r="AG104" t="str">
            <v>-</v>
          </cell>
          <cell r="AH104" t="str">
            <v>Công ty đã chuyển hoạt động sản xuất thuốc về Traphaco-CNC ở Hưng Yên.</v>
          </cell>
          <cell r="AI104" t="str">
            <v>o</v>
          </cell>
          <cell r="AJ104" t="str">
            <v>GMP-12A</v>
          </cell>
          <cell r="AK104" t="str">
            <v>* Non-β (viên, cốm, bột uống, nang mềm, kem, mỡ, nước uống, nước dùng ngoài, nhỏ mắt, nhỏ mũi)</v>
          </cell>
          <cell r="AL104" t="str">
            <v>\</v>
          </cell>
          <cell r="AM104" t="str">
            <v>\</v>
          </cell>
          <cell r="AN104" t="str">
            <v>\</v>
          </cell>
          <cell r="AO104" t="str">
            <v>\</v>
          </cell>
          <cell r="AP104" t="str">
            <v>\</v>
          </cell>
          <cell r="AQ104" t="str">
            <v>\</v>
          </cell>
          <cell r="AR104" t="str">
            <v>\</v>
          </cell>
          <cell r="AS104" t="str">
            <v>\</v>
          </cell>
          <cell r="AT104" t="str">
            <v>Hoàn thành</v>
          </cell>
          <cell r="AU104" t="str">
            <v>Hoàn thành</v>
          </cell>
          <cell r="AV104" t="str">
            <v>Hoàn thành</v>
          </cell>
          <cell r="AW104" t="str">
            <v>Hoàn thành</v>
          </cell>
          <cell r="AX104" t="str">
            <v>Hoàn thành</v>
          </cell>
          <cell r="AY104" t="str">
            <v>Hoàn thành</v>
          </cell>
          <cell r="AZ104" t="str">
            <v>Hoàn thành</v>
          </cell>
          <cell r="BA104" t="str">
            <v>Hoàn thành</v>
          </cell>
          <cell r="BB104" t="str">
            <v>Hoàn thành</v>
          </cell>
          <cell r="BC104" t="str">
            <v>x</v>
          </cell>
          <cell r="BD104" t="str">
            <v/>
          </cell>
          <cell r="BE104" t="str">
            <v/>
          </cell>
          <cell r="BF104" t="str">
            <v/>
          </cell>
          <cell r="BG104" t="str">
            <v/>
          </cell>
          <cell r="BH104" t="str">
            <v/>
          </cell>
          <cell r="BI104" t="str">
            <v/>
          </cell>
          <cell r="BJ104" t="str">
            <v/>
          </cell>
          <cell r="BK104" t="str">
            <v>N</v>
          </cell>
          <cell r="BL104" t="str">
            <v/>
          </cell>
          <cell r="BM104" t="str">
            <v/>
          </cell>
          <cell r="BN104" t="str">
            <v>N</v>
          </cell>
          <cell r="BO104" t="str">
            <v>N</v>
          </cell>
          <cell r="BP104" t="str">
            <v>N</v>
          </cell>
          <cell r="BQ104" t="str">
            <v>N</v>
          </cell>
          <cell r="BR104" t="str">
            <v/>
          </cell>
          <cell r="BS104" t="str">
            <v>x</v>
          </cell>
          <cell r="BT104" t="str">
            <v/>
          </cell>
          <cell r="BU104" t="str">
            <v/>
          </cell>
          <cell r="BV104" t="str">
            <v/>
          </cell>
          <cell r="BW104" t="str">
            <v/>
          </cell>
          <cell r="BX104" t="str">
            <v/>
          </cell>
          <cell r="BY104" t="str">
            <v/>
          </cell>
          <cell r="BZ104" t="str">
            <v/>
          </cell>
          <cell r="CA104" t="str">
            <v/>
          </cell>
          <cell r="CB104" t="str">
            <v>-</v>
          </cell>
          <cell r="CC104">
            <v>101</v>
          </cell>
          <cell r="CD104">
            <v>42881</v>
          </cell>
          <cell r="CE104" t="str">
            <v>-</v>
          </cell>
        </row>
        <row r="105">
          <cell r="A105">
            <v>101</v>
          </cell>
          <cell r="B105" t="str">
            <v>GMP</v>
          </cell>
          <cell r="C105">
            <v>12</v>
          </cell>
          <cell r="D105" t="str">
            <v>A</v>
          </cell>
          <cell r="E105" t="str">
            <v>* Thuốc không chứa kháng sinh nhóm β-Lactam: Thuốc viên nén, viên bao, viên nang cứng, viên nang mềm, thuốc nước uống, thuốc nước dùng ngoài, thuốc bột, thuốc cốm, thuốc nhỏ mắt, thuốc nhỏ mũi, thuốc kem và thuốc mỡ.</v>
          </cell>
          <cell r="F105" t="str">
            <v>WHO-GMP</v>
          </cell>
          <cell r="G105" t="str">
            <v>Tái</v>
          </cell>
          <cell r="H105">
            <v>41655</v>
          </cell>
          <cell r="I105" t="str">
            <v>66/GPs</v>
          </cell>
          <cell r="J105" t="str">
            <v>-</v>
          </cell>
          <cell r="K105" t="str">
            <v>Lưu Đức Du</v>
          </cell>
          <cell r="L105" t="str">
            <v>-</v>
          </cell>
          <cell r="M105" t="str">
            <v>25-26/03/2014</v>
          </cell>
          <cell r="N105" t="str">
            <v>117/QĐ-QLD ngày 27/02/2014</v>
          </cell>
          <cell r="O105">
            <v>41723</v>
          </cell>
          <cell r="P105" t="str">
            <v>Nguyễn Văn Viên, Đỗ Thị Thu Hương, Đỗ Thị Ngọc Lan, Nguyễn Tuấn Anh*, Nguyễn Thị Hồng Hà</v>
          </cell>
          <cell r="Q105" t="str">
            <v>Kh. Đạt</v>
          </cell>
          <cell r="S105">
            <v>41753</v>
          </cell>
          <cell r="T105" t="str">
            <v>-</v>
          </cell>
          <cell r="X105" t="str">
            <v>-</v>
          </cell>
          <cell r="Y105" t="str">
            <v>-</v>
          </cell>
          <cell r="Z105" t="str">
            <v>-</v>
          </cell>
          <cell r="AA105" t="str">
            <v>-</v>
          </cell>
          <cell r="AB105" t="str">
            <v>Đạt</v>
          </cell>
          <cell r="AF105" t="str">
            <v>Hoàn thành</v>
          </cell>
          <cell r="AG105">
            <v>102</v>
          </cell>
          <cell r="AJ105" t="str">
            <v/>
          </cell>
          <cell r="AK105" t="str">
            <v>* Non-β (viên, cốm, bột uống, nang mềm, kem, mỡ, nước uống, nước dùng ngoài, nhỏ mắt, nhỏ mũi)</v>
          </cell>
          <cell r="AL105" t="str">
            <v>\</v>
          </cell>
          <cell r="AM105">
            <v>68</v>
          </cell>
          <cell r="AN105">
            <v>-1</v>
          </cell>
          <cell r="AO105">
            <v>29</v>
          </cell>
          <cell r="AP105" t="str">
            <v>\</v>
          </cell>
          <cell r="AQ105" t="str">
            <v>\</v>
          </cell>
          <cell r="AR105">
            <v>62</v>
          </cell>
          <cell r="AS105" t="str">
            <v>\</v>
          </cell>
          <cell r="AT105" t="str">
            <v>Hoàn thành</v>
          </cell>
          <cell r="AU105" t="str">
            <v>Hoàn thành</v>
          </cell>
          <cell r="AV105" t="str">
            <v>Hoàn thành</v>
          </cell>
          <cell r="AW105" t="str">
            <v>Hoàn thành</v>
          </cell>
          <cell r="AX105" t="str">
            <v>Chờ cơ sở nộp báo cáo khắc phục lần 2 ...</v>
          </cell>
          <cell r="AY105" t="str">
            <v>Hoàn thành</v>
          </cell>
          <cell r="AZ105" t="str">
            <v>Hoàn thành</v>
          </cell>
          <cell r="BA105" t="str">
            <v>Hoàn thành</v>
          </cell>
          <cell r="BB105" t="str">
            <v>Chờ cấp giấy ĐĐKKDD</v>
          </cell>
          <cell r="BY105" t="str">
            <v>267/GCN-QLD</v>
          </cell>
          <cell r="BZ105" t="str">
            <v/>
          </cell>
          <cell r="CA105" t="str">
            <v/>
          </cell>
          <cell r="CB105">
            <v>101</v>
          </cell>
          <cell r="CC105">
            <v>102</v>
          </cell>
          <cell r="CD105">
            <v>41362</v>
          </cell>
          <cell r="CE105">
            <v>361</v>
          </cell>
        </row>
        <row r="106">
          <cell r="A106">
            <v>102</v>
          </cell>
          <cell r="B106" t="str">
            <v>GMP</v>
          </cell>
          <cell r="C106">
            <v>12</v>
          </cell>
          <cell r="D106" t="str">
            <v>A</v>
          </cell>
          <cell r="E106" t="str">
            <v>Thuốc viên nén, viên bao, viên nang cứng, thuốc bột, thuốc cốm, viên nang mềm, thuốc nước uống, thuốc nước dùng ngoài, thuốc kem, mỡ, thuốc nhỏ mắt, thuốc nhỏ mũi không chứa kháng sinh nhóm β-Lactam.</v>
          </cell>
          <cell r="F106" t="str">
            <v>WHO-GMP</v>
          </cell>
          <cell r="G106" t="str">
            <v>Tái</v>
          </cell>
          <cell r="H106" t="str">
            <v>-</v>
          </cell>
          <cell r="I106" t="str">
            <v>-</v>
          </cell>
          <cell r="J106" t="str">
            <v>-</v>
          </cell>
          <cell r="K106" t="str">
            <v>-</v>
          </cell>
          <cell r="L106" t="str">
            <v>-</v>
          </cell>
          <cell r="M106">
            <v>40565</v>
          </cell>
          <cell r="N106" t="str">
            <v>458/QĐ-QLD ngày 31/12/2010</v>
          </cell>
          <cell r="O106">
            <v>40565</v>
          </cell>
          <cell r="P106" t="str">
            <v>Nguyễn Văn Lợi, Lê Thị Cẩm Hương, Nguyễn Tuấn Anh*</v>
          </cell>
          <cell r="Q106" t="str">
            <v>Đạt</v>
          </cell>
          <cell r="S106" t="str">
            <v>-</v>
          </cell>
          <cell r="T106" t="str">
            <v>-</v>
          </cell>
          <cell r="X106" t="str">
            <v>-</v>
          </cell>
          <cell r="Y106" t="str">
            <v>-</v>
          </cell>
          <cell r="Z106" t="str">
            <v>-</v>
          </cell>
          <cell r="AA106" t="str">
            <v>-</v>
          </cell>
          <cell r="AB106" t="str">
            <v>Đạt</v>
          </cell>
          <cell r="AF106" t="str">
            <v>Hoàn thành</v>
          </cell>
          <cell r="AG106">
            <v>103</v>
          </cell>
          <cell r="AJ106" t="str">
            <v/>
          </cell>
          <cell r="AK106" t="str">
            <v>* Non-β (viên, cốm, bột uống, nang mềm, kem, mỡ, nước uống, nước dùng ngoài, nhỏ mắt, nhỏ mũi)</v>
          </cell>
          <cell r="AL106" t="str">
            <v>\</v>
          </cell>
          <cell r="AM106" t="str">
            <v>\</v>
          </cell>
          <cell r="AN106">
            <v>0</v>
          </cell>
          <cell r="AO106" t="str">
            <v>\</v>
          </cell>
          <cell r="AP106" t="str">
            <v>\</v>
          </cell>
          <cell r="AQ106" t="str">
            <v>\</v>
          </cell>
          <cell r="AR106">
            <v>66</v>
          </cell>
          <cell r="AS106" t="str">
            <v>\</v>
          </cell>
          <cell r="AT106" t="str">
            <v>Hoàn thành</v>
          </cell>
          <cell r="AU106" t="str">
            <v>Hoàn thành</v>
          </cell>
          <cell r="AV106" t="str">
            <v>Hoàn thành</v>
          </cell>
          <cell r="AW106" t="str">
            <v>Hoàn thành</v>
          </cell>
          <cell r="AX106" t="str">
            <v>Chờ cơ sở nộp báo cáo khắc phục lần 2 ...</v>
          </cell>
          <cell r="AY106" t="str">
            <v>Hoàn thành</v>
          </cell>
          <cell r="AZ106" t="str">
            <v>Hoàn thành</v>
          </cell>
          <cell r="BA106" t="str">
            <v>Hoàn thành</v>
          </cell>
          <cell r="BB106" t="str">
            <v>Chờ cấp giấy ĐĐKKDD</v>
          </cell>
          <cell r="BY106" t="str">
            <v>86/CN-QLD</v>
          </cell>
          <cell r="BZ106" t="str">
            <v/>
          </cell>
          <cell r="CA106" t="str">
            <v/>
          </cell>
          <cell r="CB106">
            <v>102</v>
          </cell>
          <cell r="CC106">
            <v>103</v>
          </cell>
          <cell r="CD106">
            <v>40611</v>
          </cell>
          <cell r="CE106">
            <v>-46</v>
          </cell>
        </row>
        <row r="107">
          <cell r="A107">
            <v>103</v>
          </cell>
          <cell r="B107" t="str">
            <v>GMP</v>
          </cell>
          <cell r="C107">
            <v>12</v>
          </cell>
          <cell r="D107" t="str">
            <v>A</v>
          </cell>
          <cell r="E107" t="str">
            <v>Thuốc viên nén, viên bao phim, viên bao đường, viên nang cứng, viên nang mềm, thuốc kem, mỡ, thuốc nước uống, thuốc nhỏ mắt, thuốc nhỏ mũi không chứa kháng sinh nhóm β-Lactam.</v>
          </cell>
          <cell r="F107" t="str">
            <v>WHO-GMP</v>
          </cell>
          <cell r="G107" t="str">
            <v>Tái</v>
          </cell>
          <cell r="H107" t="str">
            <v>-</v>
          </cell>
          <cell r="I107" t="str">
            <v>-</v>
          </cell>
          <cell r="J107" t="str">
            <v>-</v>
          </cell>
          <cell r="K107" t="str">
            <v>-</v>
          </cell>
          <cell r="L107" t="str">
            <v>-</v>
          </cell>
          <cell r="M107">
            <v>39829</v>
          </cell>
          <cell r="O107" t="str">
            <v>-</v>
          </cell>
          <cell r="Q107" t="str">
            <v>Đạt</v>
          </cell>
          <cell r="S107" t="str">
            <v>-</v>
          </cell>
          <cell r="T107" t="str">
            <v>-</v>
          </cell>
          <cell r="X107" t="str">
            <v>-</v>
          </cell>
          <cell r="Y107" t="str">
            <v>-</v>
          </cell>
          <cell r="Z107" t="str">
            <v>-</v>
          </cell>
          <cell r="AA107" t="str">
            <v>-</v>
          </cell>
          <cell r="AB107" t="str">
            <v>Đạt</v>
          </cell>
          <cell r="AF107" t="str">
            <v>Hoàn thành</v>
          </cell>
          <cell r="AG107">
            <v>104</v>
          </cell>
          <cell r="AJ107" t="str">
            <v/>
          </cell>
          <cell r="AK107" t="str">
            <v>* Non-β (viên, nang mềm, kem, mỡ, nước uống, nhỏ mắt, nhỏ mũi)</v>
          </cell>
          <cell r="AL107" t="str">
            <v>\</v>
          </cell>
          <cell r="AM107" t="str">
            <v>\</v>
          </cell>
          <cell r="AN107" t="str">
            <v>\</v>
          </cell>
          <cell r="AO107" t="str">
            <v>\</v>
          </cell>
          <cell r="AP107" t="str">
            <v>\</v>
          </cell>
          <cell r="AQ107" t="str">
            <v>\</v>
          </cell>
          <cell r="AR107" t="str">
            <v>\</v>
          </cell>
          <cell r="AS107" t="str">
            <v>\</v>
          </cell>
          <cell r="AT107" t="str">
            <v>Hoàn thành</v>
          </cell>
          <cell r="AU107" t="str">
            <v>Hoàn thành</v>
          </cell>
          <cell r="AV107" t="str">
            <v>Hoàn thành</v>
          </cell>
          <cell r="AW107" t="str">
            <v>Hoàn thành</v>
          </cell>
          <cell r="AX107" t="str">
            <v>Chờ cơ sở nộp báo cáo khắc phục lần 2 ...</v>
          </cell>
          <cell r="AY107" t="str">
            <v>Hoàn thành</v>
          </cell>
          <cell r="AZ107" t="str">
            <v>Hoàn thành</v>
          </cell>
          <cell r="BA107" t="str">
            <v>Hoàn thành</v>
          </cell>
          <cell r="BB107" t="str">
            <v>Chờ cấp giấy ĐĐKKDD</v>
          </cell>
          <cell r="BY107" t="str">
            <v>54/CN-QLD</v>
          </cell>
          <cell r="BZ107" t="str">
            <v/>
          </cell>
          <cell r="CA107" t="str">
            <v/>
          </cell>
          <cell r="CB107">
            <v>103</v>
          </cell>
          <cell r="CD107" t="str">
            <v>-</v>
          </cell>
          <cell r="CE107" t="str">
            <v>-</v>
          </cell>
        </row>
        <row r="108">
          <cell r="A108">
            <v>104</v>
          </cell>
          <cell r="B108" t="str">
            <v>GMP</v>
          </cell>
          <cell r="C108">
            <v>12</v>
          </cell>
          <cell r="D108" t="str">
            <v>A</v>
          </cell>
          <cell r="E108" t="str">
            <v>Thuốc viên nén, viên bao, viên nang cứng, viên nang mềm, thuốc bột, thuốc cốm, thuốc kem, mỡ, thuốc nước uống, thuốc nhỏ mắt, thuốc nhỏ mũi không chứa kháng sinh nhóm β-Lactam.</v>
          </cell>
          <cell r="F108" t="str">
            <v>3P</v>
          </cell>
          <cell r="G108" t="str">
            <v>Tái</v>
          </cell>
          <cell r="H108" t="str">
            <v>-</v>
          </cell>
          <cell r="I108" t="str">
            <v>-</v>
          </cell>
          <cell r="J108" t="str">
            <v>-</v>
          </cell>
          <cell r="K108" t="str">
            <v>-</v>
          </cell>
          <cell r="L108" t="str">
            <v>-</v>
          </cell>
          <cell r="M108">
            <v>39075</v>
          </cell>
          <cell r="O108" t="str">
            <v>-</v>
          </cell>
          <cell r="Q108" t="str">
            <v>Đạt</v>
          </cell>
          <cell r="S108" t="str">
            <v>-</v>
          </cell>
          <cell r="T108" t="str">
            <v>-</v>
          </cell>
          <cell r="X108" t="str">
            <v>-</v>
          </cell>
          <cell r="Y108" t="str">
            <v>-</v>
          </cell>
          <cell r="Z108" t="str">
            <v>-</v>
          </cell>
          <cell r="AA108" t="str">
            <v>-</v>
          </cell>
          <cell r="AB108" t="str">
            <v>Đạt</v>
          </cell>
          <cell r="AF108" t="str">
            <v>Hoàn thành</v>
          </cell>
          <cell r="AG108">
            <v>105</v>
          </cell>
          <cell r="AJ108" t="str">
            <v/>
          </cell>
          <cell r="AK108" t="str">
            <v>* Non-β (viên, cốm, bột uống, nang mềm, kem, mỡ, nước uống, nhỏ mắt, nhỏ mũi)</v>
          </cell>
          <cell r="AL108" t="str">
            <v>\</v>
          </cell>
          <cell r="AM108" t="str">
            <v>\</v>
          </cell>
          <cell r="AN108" t="str">
            <v>\</v>
          </cell>
          <cell r="AO108" t="str">
            <v>\</v>
          </cell>
          <cell r="AP108" t="str">
            <v>\</v>
          </cell>
          <cell r="AQ108" t="str">
            <v>\</v>
          </cell>
          <cell r="AR108" t="str">
            <v>\</v>
          </cell>
          <cell r="AS108" t="str">
            <v>\</v>
          </cell>
          <cell r="AT108" t="str">
            <v>Hoàn thành</v>
          </cell>
          <cell r="AU108" t="str">
            <v>Hoàn thành</v>
          </cell>
          <cell r="AV108" t="str">
            <v>Hoàn thành</v>
          </cell>
          <cell r="AW108" t="str">
            <v>Hoàn thành</v>
          </cell>
          <cell r="AX108" t="str">
            <v>Chờ cơ sở nộp báo cáo khắc phục lần 2 ...</v>
          </cell>
          <cell r="AY108" t="str">
            <v>Hoàn thành</v>
          </cell>
          <cell r="AZ108" t="str">
            <v>Hoàn thành</v>
          </cell>
          <cell r="BA108" t="str">
            <v>Hoàn thành</v>
          </cell>
          <cell r="BB108" t="str">
            <v>Chờ cấp giấy ĐĐKKDD</v>
          </cell>
          <cell r="BY108" t="str">
            <v>08/CN-QLD</v>
          </cell>
          <cell r="BZ108" t="str">
            <v/>
          </cell>
          <cell r="CA108" t="str">
            <v/>
          </cell>
          <cell r="CB108">
            <v>104</v>
          </cell>
          <cell r="CD108" t="str">
            <v>-</v>
          </cell>
          <cell r="CE108" t="str">
            <v>-</v>
          </cell>
        </row>
        <row r="109">
          <cell r="A109">
            <v>105</v>
          </cell>
          <cell r="B109" t="str">
            <v>GMP</v>
          </cell>
          <cell r="C109">
            <v>12</v>
          </cell>
          <cell r="D109" t="str">
            <v>A</v>
          </cell>
          <cell r="E109" t="str">
            <v>Thuốc viên nén, viên bao phim, viên bao đường, viên nang cứng, viên nang mềm, thuốc bột, thuốc cốm, dung dịch thuốc, thuốc kem và thuốc mỡ dùng ngoài không chứa kháng sinh nhóm β-Lactam.</v>
          </cell>
          <cell r="F109" t="str">
            <v>3P</v>
          </cell>
          <cell r="G109" t="str">
            <v>Tái</v>
          </cell>
          <cell r="H109" t="str">
            <v>-</v>
          </cell>
          <cell r="I109" t="str">
            <v>-</v>
          </cell>
          <cell r="J109" t="str">
            <v>-</v>
          </cell>
          <cell r="K109" t="str">
            <v>-</v>
          </cell>
          <cell r="L109" t="str">
            <v>-</v>
          </cell>
          <cell r="M109">
            <v>38135</v>
          </cell>
          <cell r="O109" t="str">
            <v>-</v>
          </cell>
          <cell r="Q109" t="str">
            <v>Đạt</v>
          </cell>
          <cell r="S109">
            <v>38233</v>
          </cell>
          <cell r="T109" t="str">
            <v>-</v>
          </cell>
          <cell r="X109" t="str">
            <v>-</v>
          </cell>
          <cell r="Y109" t="str">
            <v>-</v>
          </cell>
          <cell r="Z109" t="str">
            <v>-</v>
          </cell>
          <cell r="AA109" t="str">
            <v>-</v>
          </cell>
          <cell r="AB109" t="str">
            <v>Đạt</v>
          </cell>
          <cell r="AF109" t="str">
            <v>Hoàn thành</v>
          </cell>
          <cell r="AG109">
            <v>106</v>
          </cell>
          <cell r="AJ109" t="str">
            <v/>
          </cell>
          <cell r="AK109" t="str">
            <v>* Non-β (viên, cốm, bột uống, nang mềm, kem, mỡ)</v>
          </cell>
          <cell r="AL109" t="str">
            <v>\</v>
          </cell>
          <cell r="AM109" t="str">
            <v>\</v>
          </cell>
          <cell r="AN109" t="str">
            <v>\</v>
          </cell>
          <cell r="AO109">
            <v>98</v>
          </cell>
          <cell r="AP109" t="str">
            <v>\</v>
          </cell>
          <cell r="AQ109" t="str">
            <v>\</v>
          </cell>
          <cell r="AR109" t="str">
            <v>\</v>
          </cell>
          <cell r="AS109" t="str">
            <v>\</v>
          </cell>
          <cell r="AT109" t="str">
            <v>Hoàn thành</v>
          </cell>
          <cell r="AU109" t="str">
            <v>Hoàn thành</v>
          </cell>
          <cell r="AV109" t="str">
            <v>Hoàn thành</v>
          </cell>
          <cell r="AW109" t="str">
            <v>Hoàn thành</v>
          </cell>
          <cell r="AX109" t="str">
            <v>Chờ cơ sở nộp báo cáo khắc phục lần 2 ...</v>
          </cell>
          <cell r="AY109" t="str">
            <v>Hoàn thành</v>
          </cell>
          <cell r="AZ109" t="str">
            <v>Hoàn thành</v>
          </cell>
          <cell r="BA109" t="str">
            <v>Hoàn thành</v>
          </cell>
          <cell r="BB109" t="str">
            <v>Chờ cấp giấy ĐĐKKDD</v>
          </cell>
          <cell r="BY109" t="str">
            <v>20/2004/CN-QLD</v>
          </cell>
          <cell r="BZ109" t="str">
            <v/>
          </cell>
          <cell r="CA109" t="str">
            <v/>
          </cell>
          <cell r="CB109">
            <v>105</v>
          </cell>
          <cell r="CD109" t="str">
            <v>-</v>
          </cell>
          <cell r="CE109" t="str">
            <v>-</v>
          </cell>
        </row>
        <row r="110">
          <cell r="A110">
            <v>106</v>
          </cell>
          <cell r="B110" t="str">
            <v>GMP</v>
          </cell>
          <cell r="C110">
            <v>12</v>
          </cell>
          <cell r="D110" t="str">
            <v>A</v>
          </cell>
          <cell r="E110" t="str">
            <v>Thuốc viên nén, viên bao, viên nang cứng không chứa kháng sinh nhóm β-Lactam.</v>
          </cell>
          <cell r="F110" t="str">
            <v>3P</v>
          </cell>
          <cell r="G110" t="str">
            <v>Tái</v>
          </cell>
          <cell r="H110" t="str">
            <v>-</v>
          </cell>
          <cell r="I110" t="str">
            <v>-</v>
          </cell>
          <cell r="J110" t="str">
            <v>-</v>
          </cell>
          <cell r="K110" t="str">
            <v>-</v>
          </cell>
          <cell r="L110" t="str">
            <v>-</v>
          </cell>
          <cell r="M110">
            <v>37153</v>
          </cell>
          <cell r="O110" t="str">
            <v>-</v>
          </cell>
          <cell r="Q110" t="str">
            <v>Đạt</v>
          </cell>
          <cell r="S110" t="str">
            <v>-</v>
          </cell>
          <cell r="T110" t="str">
            <v>-</v>
          </cell>
          <cell r="X110" t="str">
            <v>-</v>
          </cell>
          <cell r="Y110" t="str">
            <v>-</v>
          </cell>
          <cell r="Z110" t="str">
            <v>-</v>
          </cell>
          <cell r="AA110" t="str">
            <v>-</v>
          </cell>
          <cell r="AB110" t="str">
            <v>Đạt</v>
          </cell>
          <cell r="AF110" t="str">
            <v>Hoàn thành</v>
          </cell>
          <cell r="AG110">
            <v>107</v>
          </cell>
          <cell r="AJ110" t="str">
            <v/>
          </cell>
          <cell r="AK110" t="str">
            <v>* Non-β (viên)</v>
          </cell>
          <cell r="AL110" t="str">
            <v>\</v>
          </cell>
          <cell r="AM110" t="str">
            <v>\</v>
          </cell>
          <cell r="AN110" t="str">
            <v>\</v>
          </cell>
          <cell r="AO110" t="str">
            <v>\</v>
          </cell>
          <cell r="AP110" t="str">
            <v>\</v>
          </cell>
          <cell r="AQ110" t="str">
            <v>\</v>
          </cell>
          <cell r="AR110" t="str">
            <v>\</v>
          </cell>
          <cell r="AS110" t="str">
            <v>\</v>
          </cell>
          <cell r="AT110" t="str">
            <v>Hoàn thành</v>
          </cell>
          <cell r="AU110" t="str">
            <v>Hoàn thành</v>
          </cell>
          <cell r="AV110" t="str">
            <v>Hoàn thành</v>
          </cell>
          <cell r="AW110" t="str">
            <v>Hoàn thành</v>
          </cell>
          <cell r="AX110" t="str">
            <v>Chờ cơ sở nộp báo cáo khắc phục lần 2 ...</v>
          </cell>
          <cell r="AY110" t="str">
            <v>Hoàn thành</v>
          </cell>
          <cell r="AZ110" t="str">
            <v>Hoàn thành</v>
          </cell>
          <cell r="BA110" t="str">
            <v>Hoàn thành</v>
          </cell>
          <cell r="BB110" t="str">
            <v>Chờ cấp giấy ĐĐKKDD</v>
          </cell>
          <cell r="BY110" t="str">
            <v>11/2001/CN-QLD</v>
          </cell>
          <cell r="BZ110" t="str">
            <v/>
          </cell>
          <cell r="CA110" t="str">
            <v/>
          </cell>
          <cell r="CB110">
            <v>106</v>
          </cell>
          <cell r="CD110" t="str">
            <v>-</v>
          </cell>
          <cell r="CE110" t="str">
            <v>-</v>
          </cell>
        </row>
        <row r="111">
          <cell r="A111">
            <v>107</v>
          </cell>
          <cell r="B111" t="str">
            <v>GMP</v>
          </cell>
          <cell r="C111">
            <v>13</v>
          </cell>
          <cell r="D111" t="str">
            <v>A</v>
          </cell>
          <cell r="E111" t="str">
            <v>* Thuốc không chứa kháng sinh nhóm β-Lactam: Bột đông khô pha tiêm, dung dịch tiêm, dung dịch nhỏ mắt, dung dịch-hỗn dịch uống, dung dịch dùng ngoài, viên nén, viên bao, bột, cốm, viên nang cứng, viên nén sủi bọt, bột-cốm sủi bọt, kem, mỡ, thuốc đặt, dung dịch thẩm phân máu;_x000D_
* Thuốc chứa kháng sinh Penicillin &amp; Cephalosporin: Bột pha tiêm, viên nén, viên bao phim, viên nang cứng, thuốc bột, cốm;_x000D_
* Thuốc chứa vi sinh vật: Thuốc bột, cốm, viên nang cứng;_x000D_
* Thuốc dược liệu: Viên nang mềm;_x000D_
* Thuốc chống ung thư: Dung dịch tiêm, bột đông khô pha tiêm.</v>
          </cell>
          <cell r="F111" t="str">
            <v>WHO-GMP</v>
          </cell>
          <cell r="G111" t="str">
            <v>Tái + Mới</v>
          </cell>
          <cell r="H111">
            <v>42654</v>
          </cell>
          <cell r="I111" t="str">
            <v>69/GPs</v>
          </cell>
          <cell r="J111">
            <v>42670</v>
          </cell>
          <cell r="K111" t="str">
            <v>Trần Thị Phương Thanh</v>
          </cell>
          <cell r="L111" t="str">
            <v>Đạt</v>
          </cell>
          <cell r="M111" t="str">
            <v>09-11/01/2017</v>
          </cell>
          <cell r="N111" t="str">
            <v>565/QĐ-QLD ngày 23/11/2016</v>
          </cell>
          <cell r="O111">
            <v>42746</v>
          </cell>
          <cell r="P111" t="str">
            <v>Lê Thị Cẩm Hương, Hà Hoàng Phương, Lê Xuân Hoành, Trần Thị Bích Vân, Trương Thị Thu Hường</v>
          </cell>
          <cell r="Q111" t="str">
            <v>C</v>
          </cell>
          <cell r="R111" t="str">
            <v>-</v>
          </cell>
          <cell r="S111">
            <v>42793</v>
          </cell>
          <cell r="T111">
            <v>42795</v>
          </cell>
          <cell r="U111" t="str">
            <v>-</v>
          </cell>
          <cell r="V111" t="str">
            <v>-</v>
          </cell>
          <cell r="W111" t="str">
            <v>-</v>
          </cell>
          <cell r="X111" t="str">
            <v>Lê Xuân Hoành</v>
          </cell>
          <cell r="Y111" t="str">
            <v>-</v>
          </cell>
          <cell r="Z111" t="str">
            <v>-</v>
          </cell>
          <cell r="AA111" t="str">
            <v>-</v>
          </cell>
          <cell r="AB111" t="str">
            <v>Đạt</v>
          </cell>
          <cell r="AC111" t="str">
            <v>-</v>
          </cell>
          <cell r="AD111" t="str">
            <v>-</v>
          </cell>
          <cell r="AE111">
            <v>43214</v>
          </cell>
          <cell r="AF111" t="str">
            <v>Hoàn thành</v>
          </cell>
          <cell r="AG111">
            <v>108</v>
          </cell>
          <cell r="AH111" t="str">
            <v>-</v>
          </cell>
          <cell r="AJ111" t="str">
            <v/>
          </cell>
          <cell r="AK111" t="str">
            <v>* Non-β (viên, cốm, bột uống, kem, mỡ, tiêm bột, tiêm nước, nước uống, nước dùng ngoài, nhỏ mắt, dung dịch thẩm phân)
* Penicillin &amp; Cephalosporin (viên, cốm, bột uống, tiêm bột)
* Vi sinh (viên, cốm, bột uống)
* Dược liệu (viên, nang mềm)
* Ung thư (tiêm bột, tiêm nước)</v>
          </cell>
          <cell r="AL111">
            <v>16</v>
          </cell>
          <cell r="AM111">
            <v>90</v>
          </cell>
          <cell r="AN111">
            <v>0</v>
          </cell>
          <cell r="AO111">
            <v>47</v>
          </cell>
          <cell r="AP111">
            <v>2</v>
          </cell>
          <cell r="AQ111" t="str">
            <v>\</v>
          </cell>
          <cell r="AR111">
            <v>54</v>
          </cell>
          <cell r="AS111" t="str">
            <v>\</v>
          </cell>
          <cell r="AT111" t="str">
            <v>Hoàn thành</v>
          </cell>
          <cell r="AU111" t="str">
            <v>Hoàn thành</v>
          </cell>
          <cell r="AV111" t="str">
            <v>Hoàn thành</v>
          </cell>
          <cell r="AW111" t="str">
            <v>Hoàn thành</v>
          </cell>
          <cell r="AX111" t="str">
            <v>Hoàn thành</v>
          </cell>
          <cell r="AY111" t="str">
            <v>Hoàn thành</v>
          </cell>
          <cell r="AZ111" t="str">
            <v>Hoàn thành</v>
          </cell>
          <cell r="BA111" t="str">
            <v>Hoàn thành</v>
          </cell>
          <cell r="BB111" t="str">
            <v>Hoàn thành</v>
          </cell>
          <cell r="BC111" t="str">
            <v>x</v>
          </cell>
          <cell r="BD111" t="str">
            <v>x</v>
          </cell>
          <cell r="BE111" t="str">
            <v/>
          </cell>
          <cell r="BF111" t="str">
            <v/>
          </cell>
          <cell r="BG111" t="str">
            <v/>
          </cell>
          <cell r="BH111" t="str">
            <v/>
          </cell>
          <cell r="BI111" t="str">
            <v>P C K</v>
          </cell>
          <cell r="BJ111" t="str">
            <v>N</v>
          </cell>
          <cell r="BK111" t="str">
            <v>N P C D S</v>
          </cell>
          <cell r="BL111" t="str">
            <v/>
          </cell>
          <cell r="BM111" t="str">
            <v/>
          </cell>
          <cell r="BN111" t="str">
            <v>N</v>
          </cell>
          <cell r="BO111" t="str">
            <v>N</v>
          </cell>
          <cell r="BP111" t="str">
            <v>N</v>
          </cell>
          <cell r="BQ111" t="str">
            <v>N</v>
          </cell>
          <cell r="BR111" t="str">
            <v/>
          </cell>
          <cell r="BS111" t="str">
            <v>x</v>
          </cell>
          <cell r="BT111" t="str">
            <v/>
          </cell>
          <cell r="BU111" t="str">
            <v>x</v>
          </cell>
          <cell r="BV111" t="str">
            <v>x</v>
          </cell>
          <cell r="BW111" t="str">
            <v/>
          </cell>
          <cell r="BX111" t="str">
            <v/>
          </cell>
          <cell r="BY111" t="str">
            <v>140/GCN-QLD</v>
          </cell>
          <cell r="BZ111">
            <v>275</v>
          </cell>
          <cell r="CA111" t="str">
            <v>294a/ĐKKDD-BYT</v>
          </cell>
          <cell r="CB111">
            <v>107</v>
          </cell>
          <cell r="CC111">
            <v>108</v>
          </cell>
          <cell r="CD111">
            <v>42735</v>
          </cell>
          <cell r="CE111">
            <v>9</v>
          </cell>
        </row>
        <row r="112">
          <cell r="A112">
            <v>108</v>
          </cell>
          <cell r="B112" t="str">
            <v>GMP</v>
          </cell>
          <cell r="C112">
            <v>13</v>
          </cell>
          <cell r="D112" t="str">
            <v>A</v>
          </cell>
          <cell r="E112" t="str">
            <v>* Thuốc không chứa kháng sinh nhóm β-Lactam: thuốc tiêm bột, thuốc tiêm bột đông khô, dung dịch thuốc tiêm, dung dịch thuốc nhỏ mắt, dung dịch thuốc uống, hỗn dịch thuốc uống, dung dịch thuốc dùng ngoài, thuốc viên nén, viên bao phim, viên bao đường, thuốc bột, thuốc cốm, viên nang cứng, thuốc viên nén sủi bọt, thuốc bột sủi bọt, thuốc cốm sủi bọt, thuốc mỡ, thuốc kem, thuốc đặt, dung dịch thẩm phân máu và dung dịch thẩm phân phúc mạc;_x000D_
* Thuốc chứa kháng sinh penicillins: thuốc tiêm bột, viên nén, viên bao phim, viên nang cứng, thuốc bột, thuốc cốm;_x000D_
* Thuốc chứa kháng sinh Cephalosporin: thuốc tiêm bột, viên nén, viên bao phim, viên nang cứng, thuốc bột, thuốc cốm;_x000D_
* Thuốc bột, thuốc cốm, viên nang cứng chứa vi sinh vật;_x000D_
* Thuốc từ dược liệu: viên nang mềm.</v>
          </cell>
          <cell r="F112" t="str">
            <v>WHO-GMP</v>
          </cell>
          <cell r="G112" t="str">
            <v>Đổi phạm vi chứng nhận</v>
          </cell>
          <cell r="H112">
            <v>42095</v>
          </cell>
          <cell r="I112" t="str">
            <v>3151/2015</v>
          </cell>
          <cell r="J112">
            <v>42100</v>
          </cell>
          <cell r="K112" t="str">
            <v>Nguyễn Đức Toàn</v>
          </cell>
          <cell r="L112" t="str">
            <v>-</v>
          </cell>
          <cell r="M112">
            <v>42107</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Đạt</v>
          </cell>
          <cell r="AC112" t="str">
            <v>-</v>
          </cell>
          <cell r="AD112" t="str">
            <v>-</v>
          </cell>
          <cell r="AE112" t="str">
            <v>-</v>
          </cell>
          <cell r="AF112" t="str">
            <v>Hoàn thành</v>
          </cell>
          <cell r="AG112">
            <v>109</v>
          </cell>
          <cell r="AH112" t="str">
            <v>Điều chỉnh phạm vi chứng nhận (viên nang mềm tân dược thành đông dược)</v>
          </cell>
          <cell r="AJ112" t="str">
            <v/>
          </cell>
          <cell r="AK112" t="str">
            <v>* Non-β (viên, cốm, bột uống, kem, mỡ, tiêm bột, tiêm nước, nước uống, nước dùng ngoài, nhỏ mắt, dung dịch thẩm phân)
* Penicillin (viên, cốm, bột uống, tiêm bột)
* Cephalosporin (viên, cốm, bột uống, tiêm bột)
* Vi sinh (viên, cốm, bột uống)
* Dược liệu (viên, nang mềm)</v>
          </cell>
          <cell r="AL112">
            <v>5</v>
          </cell>
          <cell r="AM112">
            <v>12</v>
          </cell>
          <cell r="AN112" t="str">
            <v>\</v>
          </cell>
          <cell r="AO112" t="str">
            <v>\</v>
          </cell>
          <cell r="AP112" t="str">
            <v>\</v>
          </cell>
          <cell r="AQ112" t="str">
            <v>\</v>
          </cell>
          <cell r="AR112" t="str">
            <v>\</v>
          </cell>
          <cell r="AS112" t="str">
            <v>\</v>
          </cell>
          <cell r="AT112" t="str">
            <v>Hoàn thành</v>
          </cell>
          <cell r="AU112" t="str">
            <v>Hoàn thành</v>
          </cell>
          <cell r="AV112" t="str">
            <v>Hoàn thành</v>
          </cell>
          <cell r="AW112" t="str">
            <v>Hoàn thành</v>
          </cell>
          <cell r="AX112" t="str">
            <v>Hoàn thành</v>
          </cell>
          <cell r="AY112" t="str">
            <v>Hoàn thành</v>
          </cell>
          <cell r="AZ112" t="str">
            <v>Hoàn thành</v>
          </cell>
          <cell r="BA112" t="str">
            <v>Hoàn thành</v>
          </cell>
          <cell r="BB112" t="str">
            <v>Chờ cấp giấy ĐĐKKDD</v>
          </cell>
          <cell r="BY112" t="str">
            <v>195/GCN-QLD</v>
          </cell>
          <cell r="BZ112" t="str">
            <v/>
          </cell>
          <cell r="CA112" t="str">
            <v/>
          </cell>
          <cell r="CB112">
            <v>108</v>
          </cell>
          <cell r="CC112">
            <v>110</v>
          </cell>
          <cell r="CD112">
            <v>42735</v>
          </cell>
          <cell r="CE112">
            <v>-628</v>
          </cell>
        </row>
        <row r="113">
          <cell r="A113">
            <v>109</v>
          </cell>
          <cell r="B113" t="str">
            <v>GMP</v>
          </cell>
          <cell r="C113">
            <v>13</v>
          </cell>
          <cell r="D113" t="str">
            <v>A</v>
          </cell>
          <cell r="E113"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viên nang mềm, viên nén sủi bọt, bột sủi bọt, cốm sủi bọt, thuốc mỡ, kem, thuốc đặt, dung dịch thẩm phân máu và dung dịch thẩm phân phúc mạc,
* Thuốc chứa kháng sinh penicillins: Thuốc tiêm bột, viên nén, viên bao phim, viên nang cứng, thuốc bột, thuốc cốm.
* Thuốc chứa kháng sinh Cephalosporin: Thuốc tiêm bột, viên nén, viên bao phim, viên nang cứng, thuốc bột, thuốc cốm.
* Thuốc bột, thuốc cốm, viên nang cứng chứa vi sinh vật.</v>
          </cell>
          <cell r="F113" t="str">
            <v>WHO-GMP</v>
          </cell>
          <cell r="G113" t="str">
            <v>Tái</v>
          </cell>
          <cell r="H113" t="str">
            <v>-</v>
          </cell>
          <cell r="I113" t="str">
            <v>-</v>
          </cell>
          <cell r="J113">
            <v>41551</v>
          </cell>
          <cell r="K113" t="str">
            <v>Lưu Đức Du</v>
          </cell>
          <cell r="L113" t="str">
            <v>-</v>
          </cell>
          <cell r="M113" t="str">
            <v>18-21/11/2013</v>
          </cell>
          <cell r="N113" t="str">
            <v>276/QĐ-QLD ngày 05/11/2013</v>
          </cell>
          <cell r="O113">
            <v>41599</v>
          </cell>
          <cell r="P113" t="str">
            <v>Nguyễn Văn Viên, Đỗ Thị Thu Hương, Trần Thị Phương Thanh, Nguyễn Tuấn Anh*, Trương Thị Thu Hường</v>
          </cell>
          <cell r="Q113" t="str">
            <v>Đạt</v>
          </cell>
          <cell r="S113" t="str">
            <v>-</v>
          </cell>
          <cell r="T113" t="str">
            <v>-</v>
          </cell>
          <cell r="X113" t="str">
            <v>-</v>
          </cell>
          <cell r="Y113" t="str">
            <v>-</v>
          </cell>
          <cell r="Z113" t="str">
            <v>-</v>
          </cell>
          <cell r="AA113" t="str">
            <v>-</v>
          </cell>
          <cell r="AB113" t="str">
            <v>Đạt</v>
          </cell>
          <cell r="AF113" t="str">
            <v>Hoàn thành</v>
          </cell>
          <cell r="AG113">
            <v>111</v>
          </cell>
          <cell r="AJ113" t="str">
            <v/>
          </cell>
          <cell r="AK113"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L113" t="str">
            <v>\</v>
          </cell>
          <cell r="AM113" t="str">
            <v>\</v>
          </cell>
          <cell r="AN113">
            <v>0</v>
          </cell>
          <cell r="AO113" t="str">
            <v>\</v>
          </cell>
          <cell r="AP113" t="str">
            <v>\</v>
          </cell>
          <cell r="AQ113" t="str">
            <v>\</v>
          </cell>
          <cell r="AR113">
            <v>40</v>
          </cell>
          <cell r="AS113" t="str">
            <v>\</v>
          </cell>
          <cell r="AT113" t="str">
            <v>Hoàn thành</v>
          </cell>
          <cell r="AU113" t="str">
            <v>Hoàn thành</v>
          </cell>
          <cell r="AV113" t="str">
            <v>Hoàn thành</v>
          </cell>
          <cell r="AW113" t="str">
            <v>Hoàn thành</v>
          </cell>
          <cell r="AX113" t="str">
            <v>Chờ cơ sở nộp báo cáo khắc phục lần 2 ...</v>
          </cell>
          <cell r="AY113" t="str">
            <v>Hoàn thành</v>
          </cell>
          <cell r="AZ113" t="str">
            <v>Hoàn thành</v>
          </cell>
          <cell r="BA113" t="str">
            <v>Hoàn thành</v>
          </cell>
          <cell r="BB113" t="str">
            <v>Chờ cấp giấy ĐĐKKDD</v>
          </cell>
          <cell r="BY113" t="str">
            <v>425/GCN-QLD</v>
          </cell>
          <cell r="BZ113" t="str">
            <v/>
          </cell>
          <cell r="CA113" t="str">
            <v/>
          </cell>
          <cell r="CB113">
            <v>110</v>
          </cell>
          <cell r="CD113" t="str">
            <v>-</v>
          </cell>
          <cell r="CE113" t="str">
            <v>-</v>
          </cell>
        </row>
        <row r="114">
          <cell r="A114">
            <v>110</v>
          </cell>
          <cell r="B114" t="str">
            <v>GMP</v>
          </cell>
          <cell r="C114">
            <v>13</v>
          </cell>
          <cell r="D114" t="str">
            <v>A</v>
          </cell>
          <cell r="E114"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viên nang mềm, viên nén sủi bọt, bột sủi bọt, cốm sủi bọt, thuốc mỡ, kem, thuốc đặt, dung dịch thẩm phân máu và dung dịch thẩm phân phúc mạc,
* Thuốc chứa kháng sinh penicillins: Thuốc tiêm bột, viên nén, viên bao phim, viên nang cứng, thuốc bột, thuốc cốm.
* Thuốc chứa kháng sinh Cephalosporin: Thuốc tiêm bột, viên nén, viên bao phim, viên nang cứng, thuốc bột, thuốc cốm.
* Thuốc bột, thuốc cốm, viên nang cứng chứa vi sinh vật.</v>
          </cell>
          <cell r="F114" t="str">
            <v>WHO-GMP</v>
          </cell>
          <cell r="G114" t="str">
            <v>Tái</v>
          </cell>
          <cell r="H114" t="str">
            <v>-</v>
          </cell>
          <cell r="I114" t="str">
            <v>-</v>
          </cell>
          <cell r="J114" t="str">
            <v>-</v>
          </cell>
          <cell r="K114" t="str">
            <v>-</v>
          </cell>
          <cell r="L114" t="str">
            <v>-</v>
          </cell>
          <cell r="M114" t="str">
            <v>05-07/11/2010</v>
          </cell>
          <cell r="N114" t="str">
            <v>356/QĐ-QLD ngày 02/11/2010</v>
          </cell>
          <cell r="O114">
            <v>40489</v>
          </cell>
          <cell r="P114" t="str">
            <v>Đặng Thị Minh Hằng, Lưu Đức Du</v>
          </cell>
          <cell r="Q114" t="str">
            <v>Đạt</v>
          </cell>
          <cell r="S114" t="str">
            <v>-</v>
          </cell>
          <cell r="T114" t="str">
            <v>-</v>
          </cell>
          <cell r="X114" t="str">
            <v>-</v>
          </cell>
          <cell r="Y114" t="str">
            <v>-</v>
          </cell>
          <cell r="Z114" t="str">
            <v>-</v>
          </cell>
          <cell r="AA114" t="str">
            <v>-</v>
          </cell>
          <cell r="AB114" t="str">
            <v>Đạt</v>
          </cell>
          <cell r="AF114" t="str">
            <v>Hoàn thành</v>
          </cell>
          <cell r="AG114">
            <v>112</v>
          </cell>
          <cell r="AJ114" t="str">
            <v/>
          </cell>
          <cell r="AK114"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L114" t="str">
            <v>\</v>
          </cell>
          <cell r="AM114" t="str">
            <v>\</v>
          </cell>
          <cell r="AN114">
            <v>0</v>
          </cell>
          <cell r="AO114" t="str">
            <v>\</v>
          </cell>
          <cell r="AP114" t="str">
            <v>\</v>
          </cell>
          <cell r="AQ114" t="str">
            <v>\</v>
          </cell>
          <cell r="AR114">
            <v>11</v>
          </cell>
          <cell r="AS114" t="str">
            <v>\</v>
          </cell>
          <cell r="AT114" t="str">
            <v>Hoàn thành</v>
          </cell>
          <cell r="AU114" t="str">
            <v>Hoàn thành</v>
          </cell>
          <cell r="AV114" t="str">
            <v>Hoàn thành</v>
          </cell>
          <cell r="AW114" t="str">
            <v>Hoàn thành</v>
          </cell>
          <cell r="AX114" t="str">
            <v>Chờ cơ sở nộp báo cáo khắc phục lần 2 ...</v>
          </cell>
          <cell r="AY114" t="str">
            <v>Hoàn thành</v>
          </cell>
          <cell r="AZ114" t="str">
            <v>Hoàn thành</v>
          </cell>
          <cell r="BA114" t="str">
            <v>Hoàn thành</v>
          </cell>
          <cell r="BB114" t="str">
            <v>Chờ cấp giấy ĐĐKKDD</v>
          </cell>
          <cell r="BY114" t="str">
            <v>383/CN-QLD</v>
          </cell>
          <cell r="BZ114" t="str">
            <v/>
          </cell>
          <cell r="CA114" t="str">
            <v/>
          </cell>
          <cell r="CB114">
            <v>111</v>
          </cell>
          <cell r="CD114" t="str">
            <v>-</v>
          </cell>
          <cell r="CE114" t="str">
            <v>-</v>
          </cell>
        </row>
        <row r="115">
          <cell r="A115">
            <v>111</v>
          </cell>
          <cell r="B115" t="str">
            <v>GMP</v>
          </cell>
          <cell r="C115">
            <v>13</v>
          </cell>
          <cell r="D115" t="str">
            <v>A</v>
          </cell>
          <cell r="E115" t="str">
            <v>Dung dịch thuốc tiêm và Dung dịch tiêm truyền</v>
          </cell>
          <cell r="F115" t="str">
            <v>3P</v>
          </cell>
          <cell r="G115" t="str">
            <v>Tái</v>
          </cell>
          <cell r="H115" t="str">
            <v>-</v>
          </cell>
          <cell r="I115" t="str">
            <v>-</v>
          </cell>
          <cell r="J115" t="str">
            <v>-</v>
          </cell>
          <cell r="K115" t="str">
            <v>-</v>
          </cell>
          <cell r="L115" t="str">
            <v>-</v>
          </cell>
          <cell r="M115">
            <v>39744</v>
          </cell>
          <cell r="O115" t="str">
            <v>-</v>
          </cell>
          <cell r="Q115" t="str">
            <v>Đạt</v>
          </cell>
          <cell r="S115" t="str">
            <v>-</v>
          </cell>
          <cell r="T115" t="str">
            <v>-</v>
          </cell>
          <cell r="X115" t="str">
            <v>-</v>
          </cell>
          <cell r="Y115" t="str">
            <v>-</v>
          </cell>
          <cell r="Z115" t="str">
            <v>-</v>
          </cell>
          <cell r="AA115" t="str">
            <v>-</v>
          </cell>
          <cell r="AB115" t="str">
            <v>Đạt</v>
          </cell>
          <cell r="AF115" t="str">
            <v>Hoàn thành</v>
          </cell>
          <cell r="AG115">
            <v>114</v>
          </cell>
          <cell r="AJ115" t="str">
            <v/>
          </cell>
          <cell r="AK115" t="str">
            <v>* Dung dịch thuốc tiêm và Dung dịch tiêm truyền</v>
          </cell>
          <cell r="AL115" t="str">
            <v>\</v>
          </cell>
          <cell r="AM115" t="str">
            <v>\</v>
          </cell>
          <cell r="AN115" t="str">
            <v>\</v>
          </cell>
          <cell r="AO115" t="str">
            <v>\</v>
          </cell>
          <cell r="AP115" t="str">
            <v>\</v>
          </cell>
          <cell r="AQ115" t="str">
            <v>\</v>
          </cell>
          <cell r="AR115" t="str">
            <v>\</v>
          </cell>
          <cell r="AS115" t="str">
            <v>\</v>
          </cell>
          <cell r="AT115" t="str">
            <v>Hoàn thành</v>
          </cell>
          <cell r="AU115" t="str">
            <v>Hoàn thành</v>
          </cell>
          <cell r="AV115" t="str">
            <v>Hoàn thành</v>
          </cell>
          <cell r="AW115" t="str">
            <v>Hoàn thành</v>
          </cell>
          <cell r="AX115" t="str">
            <v>Chờ cơ sở nộp báo cáo khắc phục lần 2 ...</v>
          </cell>
          <cell r="AY115" t="str">
            <v>Hoàn thành</v>
          </cell>
          <cell r="AZ115" t="str">
            <v>Hoàn thành</v>
          </cell>
          <cell r="BA115" t="str">
            <v>Hoàn thành</v>
          </cell>
          <cell r="BB115" t="str">
            <v>Chờ cấp giấy ĐĐKKDD</v>
          </cell>
          <cell r="BY115" t="str">
            <v>286/CN-QLD</v>
          </cell>
          <cell r="BZ115" t="str">
            <v/>
          </cell>
          <cell r="CA115" t="str">
            <v/>
          </cell>
          <cell r="CB115">
            <v>113</v>
          </cell>
          <cell r="CD115" t="str">
            <v>-</v>
          </cell>
          <cell r="CE115" t="str">
            <v>-</v>
          </cell>
        </row>
        <row r="116">
          <cell r="A116">
            <v>112</v>
          </cell>
          <cell r="B116" t="str">
            <v>GMP</v>
          </cell>
          <cell r="C116">
            <v>13</v>
          </cell>
          <cell r="D116" t="str">
            <v>A</v>
          </cell>
          <cell r="E116" t="str">
            <v>Dung dịch thuốc tiêm và Dung dịch tiêm truyền</v>
          </cell>
          <cell r="F116" t="str">
            <v>3P</v>
          </cell>
          <cell r="G116" t="str">
            <v>Tái</v>
          </cell>
          <cell r="H116" t="str">
            <v>-</v>
          </cell>
          <cell r="I116" t="str">
            <v>-</v>
          </cell>
          <cell r="J116" t="str">
            <v>-</v>
          </cell>
          <cell r="K116" t="str">
            <v>-</v>
          </cell>
          <cell r="L116" t="str">
            <v>-</v>
          </cell>
          <cell r="M116">
            <v>39045</v>
          </cell>
          <cell r="O116" t="str">
            <v>-</v>
          </cell>
          <cell r="Q116" t="str">
            <v>Đạt</v>
          </cell>
          <cell r="S116" t="str">
            <v>-</v>
          </cell>
          <cell r="T116" t="str">
            <v>-</v>
          </cell>
          <cell r="X116" t="str">
            <v>-</v>
          </cell>
          <cell r="Y116" t="str">
            <v>-</v>
          </cell>
          <cell r="Z116" t="str">
            <v>-</v>
          </cell>
          <cell r="AA116" t="str">
            <v>-</v>
          </cell>
          <cell r="AB116" t="str">
            <v>Đạt</v>
          </cell>
          <cell r="AF116" t="str">
            <v>Hoàn thành</v>
          </cell>
          <cell r="AG116">
            <v>115</v>
          </cell>
          <cell r="AJ116" t="str">
            <v/>
          </cell>
          <cell r="AK116" t="str">
            <v>* Dung dịch thuốc tiêm và Dung dịch tiêm truyền</v>
          </cell>
          <cell r="AL116" t="str">
            <v>\</v>
          </cell>
          <cell r="AM116" t="str">
            <v>\</v>
          </cell>
          <cell r="AN116" t="str">
            <v>\</v>
          </cell>
          <cell r="AO116" t="str">
            <v>\</v>
          </cell>
          <cell r="AP116" t="str">
            <v>\</v>
          </cell>
          <cell r="AQ116" t="str">
            <v>\</v>
          </cell>
          <cell r="AR116" t="str">
            <v>\</v>
          </cell>
          <cell r="AS116" t="str">
            <v>\</v>
          </cell>
          <cell r="AT116" t="str">
            <v>Hoàn thành</v>
          </cell>
          <cell r="AU116" t="str">
            <v>Hoàn thành</v>
          </cell>
          <cell r="AV116" t="str">
            <v>Hoàn thành</v>
          </cell>
          <cell r="AW116" t="str">
            <v>Hoàn thành</v>
          </cell>
          <cell r="AX116" t="str">
            <v>Chờ cơ sở nộp báo cáo khắc phục lần 2 ...</v>
          </cell>
          <cell r="AY116" t="str">
            <v>Hoàn thành</v>
          </cell>
          <cell r="AZ116" t="str">
            <v>Hoàn thành</v>
          </cell>
          <cell r="BA116" t="str">
            <v>Hoàn thành</v>
          </cell>
          <cell r="BB116" t="str">
            <v>Chờ cấp giấy ĐĐKKDD</v>
          </cell>
          <cell r="BY116" t="str">
            <v>170/CN-QLD</v>
          </cell>
          <cell r="BZ116" t="str">
            <v/>
          </cell>
          <cell r="CA116" t="str">
            <v/>
          </cell>
          <cell r="CB116">
            <v>114</v>
          </cell>
          <cell r="CD116" t="str">
            <v>-</v>
          </cell>
          <cell r="CE116" t="str">
            <v>-</v>
          </cell>
        </row>
        <row r="117">
          <cell r="A117">
            <v>113</v>
          </cell>
          <cell r="B117" t="str">
            <v>GMP</v>
          </cell>
          <cell r="C117">
            <v>13</v>
          </cell>
          <cell r="D117" t="str">
            <v>A</v>
          </cell>
          <cell r="E117" t="str">
            <v>Viên nén, viên bao, viên nang cứng, thuốc tiêm và dung dịch tiêm truyền.</v>
          </cell>
          <cell r="F117" t="str">
            <v>3P</v>
          </cell>
          <cell r="G117" t="str">
            <v>Tái</v>
          </cell>
          <cell r="H117" t="str">
            <v>-</v>
          </cell>
          <cell r="I117" t="str">
            <v>-</v>
          </cell>
          <cell r="J117" t="str">
            <v>-</v>
          </cell>
          <cell r="K117" t="str">
            <v>-</v>
          </cell>
          <cell r="L117" t="str">
            <v>-</v>
          </cell>
          <cell r="M117">
            <v>37267</v>
          </cell>
          <cell r="O117" t="str">
            <v>-</v>
          </cell>
          <cell r="Q117" t="str">
            <v>Đạt</v>
          </cell>
          <cell r="S117" t="str">
            <v>-</v>
          </cell>
          <cell r="T117" t="str">
            <v>-</v>
          </cell>
          <cell r="X117" t="str">
            <v>-</v>
          </cell>
          <cell r="Y117" t="str">
            <v>-</v>
          </cell>
          <cell r="Z117" t="str">
            <v>-</v>
          </cell>
          <cell r="AA117" t="str">
            <v>-</v>
          </cell>
          <cell r="AB117" t="str">
            <v>Đạt</v>
          </cell>
          <cell r="AF117" t="str">
            <v>Hoàn thành</v>
          </cell>
          <cell r="AG117">
            <v>116</v>
          </cell>
          <cell r="AJ117" t="str">
            <v/>
          </cell>
          <cell r="AK117" t="str">
            <v>* Viên nén, viên bao, viên nang cứng, thuốc tiêm và dung dịch tiêm truyền.</v>
          </cell>
          <cell r="AL117" t="str">
            <v>\</v>
          </cell>
          <cell r="AM117" t="str">
            <v>\</v>
          </cell>
          <cell r="AN117" t="str">
            <v>\</v>
          </cell>
          <cell r="AO117" t="str">
            <v>\</v>
          </cell>
          <cell r="AP117" t="str">
            <v>\</v>
          </cell>
          <cell r="AQ117" t="str">
            <v>\</v>
          </cell>
          <cell r="AR117" t="str">
            <v>\</v>
          </cell>
          <cell r="AS117" t="str">
            <v>\</v>
          </cell>
          <cell r="AT117" t="str">
            <v>Hoàn thành</v>
          </cell>
          <cell r="AU117" t="str">
            <v>Hoàn thành</v>
          </cell>
          <cell r="AV117" t="str">
            <v>Hoàn thành</v>
          </cell>
          <cell r="AW117" t="str">
            <v>Hoàn thành</v>
          </cell>
          <cell r="AX117" t="str">
            <v>Chờ cơ sở nộp báo cáo khắc phục lần 2 ...</v>
          </cell>
          <cell r="AY117" t="str">
            <v>Hoàn thành</v>
          </cell>
          <cell r="AZ117" t="str">
            <v>Hoàn thành</v>
          </cell>
          <cell r="BA117" t="str">
            <v>Hoàn thành</v>
          </cell>
          <cell r="BB117" t="str">
            <v>Chờ cấp giấy ĐĐKKDD</v>
          </cell>
          <cell r="BY117" t="str">
            <v>04/2002/CN-QLD</v>
          </cell>
          <cell r="BZ117" t="str">
            <v/>
          </cell>
          <cell r="CA117" t="str">
            <v/>
          </cell>
          <cell r="CB117">
            <v>115</v>
          </cell>
          <cell r="CD117" t="str">
            <v>-</v>
          </cell>
          <cell r="CE117" t="str">
            <v>-</v>
          </cell>
        </row>
        <row r="118">
          <cell r="A118">
            <v>114</v>
          </cell>
          <cell r="B118" t="str">
            <v>GMP</v>
          </cell>
          <cell r="C118">
            <v>13</v>
          </cell>
          <cell r="D118" t="str">
            <v>A</v>
          </cell>
          <cell r="E118" t="str">
            <v>Viên nén, viên nang cứng, thuốc tiêm và dung dịch tiêm truyền.</v>
          </cell>
          <cell r="F118" t="str">
            <v>3P</v>
          </cell>
          <cell r="G118" t="str">
            <v>Tái</v>
          </cell>
          <cell r="H118" t="str">
            <v>-</v>
          </cell>
          <cell r="I118" t="str">
            <v>-</v>
          </cell>
          <cell r="J118" t="str">
            <v>-</v>
          </cell>
          <cell r="K118" t="str">
            <v>-</v>
          </cell>
          <cell r="L118" t="str">
            <v>-</v>
          </cell>
          <cell r="M118">
            <v>36455</v>
          </cell>
          <cell r="O118" t="str">
            <v>-</v>
          </cell>
          <cell r="Q118" t="str">
            <v>Đạt</v>
          </cell>
          <cell r="S118" t="str">
            <v>-</v>
          </cell>
          <cell r="T118" t="str">
            <v>-</v>
          </cell>
          <cell r="X118" t="str">
            <v>-</v>
          </cell>
          <cell r="Y118" t="str">
            <v>-</v>
          </cell>
          <cell r="Z118" t="str">
            <v>-</v>
          </cell>
          <cell r="AA118" t="str">
            <v>-</v>
          </cell>
          <cell r="AB118" t="str">
            <v>Đạt</v>
          </cell>
          <cell r="AF118" t="str">
            <v>Hoàn thành</v>
          </cell>
          <cell r="AG118">
            <v>117</v>
          </cell>
          <cell r="AJ118" t="str">
            <v/>
          </cell>
          <cell r="AK118" t="str">
            <v>* Viên nén, viên nang cứng, thuốc tiêm và dung dịch tiêm truyền.</v>
          </cell>
          <cell r="AL118" t="str">
            <v>\</v>
          </cell>
          <cell r="AM118" t="str">
            <v>\</v>
          </cell>
          <cell r="AN118" t="str">
            <v>\</v>
          </cell>
          <cell r="AO118" t="str">
            <v>\</v>
          </cell>
          <cell r="AP118" t="str">
            <v>\</v>
          </cell>
          <cell r="AQ118" t="str">
            <v>\</v>
          </cell>
          <cell r="AR118" t="str">
            <v>\</v>
          </cell>
          <cell r="AS118" t="str">
            <v>\</v>
          </cell>
          <cell r="AT118" t="str">
            <v>Hoàn thành</v>
          </cell>
          <cell r="AU118" t="str">
            <v>Hoàn thành</v>
          </cell>
          <cell r="AV118" t="str">
            <v>Hoàn thành</v>
          </cell>
          <cell r="AW118" t="str">
            <v>Hoàn thành</v>
          </cell>
          <cell r="AX118" t="str">
            <v>Chờ cơ sở nộp báo cáo khắc phục lần 2 ...</v>
          </cell>
          <cell r="AY118" t="str">
            <v>Hoàn thành</v>
          </cell>
          <cell r="AZ118" t="str">
            <v>Hoàn thành</v>
          </cell>
          <cell r="BA118" t="str">
            <v>Hoàn thành</v>
          </cell>
          <cell r="BB118" t="str">
            <v>Chờ cấp giấy ĐĐKKDD</v>
          </cell>
          <cell r="BY118" t="str">
            <v>07/1999/CN-QLD</v>
          </cell>
          <cell r="BZ118" t="str">
            <v/>
          </cell>
          <cell r="CA118" t="str">
            <v/>
          </cell>
          <cell r="CB118">
            <v>116</v>
          </cell>
          <cell r="CD118" t="str">
            <v>-</v>
          </cell>
          <cell r="CE118" t="str">
            <v>-</v>
          </cell>
        </row>
        <row r="119">
          <cell r="A119">
            <v>115</v>
          </cell>
          <cell r="B119" t="str">
            <v>GMP</v>
          </cell>
          <cell r="C119">
            <v>14</v>
          </cell>
          <cell r="D119" t="str">
            <v>A</v>
          </cell>
          <cell r="E119" t="str">
            <v>* Thuốc không vô trùng: Viên nang cứng; Thuốc uống dạng lỏng (Dung dịch, Hỗn dịch, Sirô, Gel); Dạng bào chế rắn khác (Thuốc bột, thuốc cốm; Viên nén sủi bọt, thuốc bột sủi bọt, thuốc cốm sủi bọt);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chứa dược chất thuộc Danh mục thuốc, dược chất thuộc Danh mục chất cấm sử dụng trong một số ngành, lĩnh vực.*)_x000D_
{2.1.1: _x000D_
2.1.6: Dung dịch, Hỗn dịch, Sirô, Gel;_x000D_
2.1.8: Thuốc bột, thuốc cốm; Viên nén sủi bọt, thuốc bột sủi bọt, thuốc cốm sủi bọt;_x000D_
2.1.13: Viên nén, viên nén bao phim;_x000D_
2.2: _x000D_
6.1.1: 2.1;_x000D_
6.2: _x000D_
6.2.1: 2.1;_x000D_
7.1.2: _x000D_
7.2: _x000D_
- Non-β:  Thuốc không chứa kháng sinh nhóm β-Lactam: siro, .}*</v>
          </cell>
          <cell r="F119" t="str">
            <v>WHO-GMP</v>
          </cell>
          <cell r="G119" t="str">
            <v>Tái</v>
          </cell>
          <cell r="H119">
            <v>43315</v>
          </cell>
          <cell r="I119" t="str">
            <v>135/GPs</v>
          </cell>
          <cell r="J119">
            <v>43320</v>
          </cell>
          <cell r="K119" t="str">
            <v>Nguyễn Thị Lan Hương</v>
          </cell>
          <cell r="L119" t="str">
            <v>Đạt</v>
          </cell>
          <cell r="M119" t="str">
            <v>17-18/5/2019</v>
          </cell>
          <cell r="N119" t="str">
            <v>655/QĐ-QLD ngày 21/9/2018</v>
          </cell>
          <cell r="O119">
            <v>43603</v>
          </cell>
          <cell r="P119" t="str">
            <v>Nguyễn Văn Viên, Đỗ Thị Ngọc Lan, Nguyễn Thị Kim Phương, Vũ Thị Thanh Thúy</v>
          </cell>
          <cell r="Q119" t="str">
            <v>A</v>
          </cell>
          <cell r="R119">
            <v>8820</v>
          </cell>
          <cell r="S119">
            <v>43692</v>
          </cell>
          <cell r="T119">
            <v>43693</v>
          </cell>
          <cell r="U119" t="str">
            <v>-</v>
          </cell>
          <cell r="V119" t="str">
            <v>-</v>
          </cell>
          <cell r="W119" t="str">
            <v>-</v>
          </cell>
          <cell r="X119" t="str">
            <v>Đỗ Thị Ngọc Lan</v>
          </cell>
          <cell r="Y119" t="str">
            <v>-</v>
          </cell>
          <cell r="Z119" t="str">
            <v>-</v>
          </cell>
          <cell r="AA119" t="str">
            <v>-</v>
          </cell>
          <cell r="AB119" t="str">
            <v>Đạt</v>
          </cell>
          <cell r="AC119" t="str">
            <v>418/CL ngày 17/8/2019</v>
          </cell>
          <cell r="AD119" t="str">
            <v>425/CL ngày 23/8/2019_x000D_
429/CL ngày 28/8/2019</v>
          </cell>
          <cell r="AE119">
            <v>44699</v>
          </cell>
          <cell r="AF119" t="str">
            <v>Hoàn thành</v>
          </cell>
          <cell r="AG119">
            <v>781</v>
          </cell>
          <cell r="AH119" t="str">
            <v>-</v>
          </cell>
          <cell r="AI119" t="str">
            <v>o</v>
          </cell>
          <cell r="AJ119" t="str">
            <v>GMP-14A</v>
          </cell>
          <cell r="AK119" t="str">
            <v>* Không vô trùng (viên, cốm, bột uống, gel)_x000D_
* Xuất xưởng thuốc không vô trùng. _x000D__x000D_
* Đóng gói sơ cấp_x000D_
* Đóng gói thứ cấp_x000D_
* QC</v>
          </cell>
          <cell r="AL119">
            <v>5</v>
          </cell>
          <cell r="AM119">
            <v>287</v>
          </cell>
          <cell r="AN119">
            <v>0</v>
          </cell>
          <cell r="AO119">
            <v>89</v>
          </cell>
          <cell r="AP119">
            <v>1</v>
          </cell>
          <cell r="AQ119" t="str">
            <v>\</v>
          </cell>
          <cell r="AR119">
            <v>20</v>
          </cell>
          <cell r="AS119" t="str">
            <v>\</v>
          </cell>
          <cell r="AT119" t="str">
            <v>Hoàn thành</v>
          </cell>
          <cell r="AU119" t="str">
            <v>Hoàn thành</v>
          </cell>
          <cell r="AV119" t="str">
            <v>Hoàn thành</v>
          </cell>
          <cell r="AW119" t="str">
            <v>Hoàn thành</v>
          </cell>
          <cell r="AX119" t="str">
            <v>Hoàn thành</v>
          </cell>
          <cell r="AY119" t="str">
            <v>Hoàn thành</v>
          </cell>
          <cell r="AZ119" t="str">
            <v>Hoàn thành</v>
          </cell>
          <cell r="BA119" t="str">
            <v>Hoàn thành</v>
          </cell>
          <cell r="BB119" t="str">
            <v>Chờ cấp giấy ĐĐKKDD</v>
          </cell>
          <cell r="BC119" t="str">
            <v>x</v>
          </cell>
          <cell r="BK119" t="str">
            <v>N S</v>
          </cell>
          <cell r="BN119" t="str">
            <v>N</v>
          </cell>
          <cell r="BY119" t="str">
            <v>537/GCN-QLD</v>
          </cell>
          <cell r="BZ119" t="str">
            <v/>
          </cell>
          <cell r="CA119" t="str">
            <v/>
          </cell>
          <cell r="CB119">
            <v>770</v>
          </cell>
          <cell r="CC119">
            <v>117</v>
          </cell>
          <cell r="CD119">
            <v>43414</v>
          </cell>
          <cell r="CE119">
            <v>188</v>
          </cell>
        </row>
        <row r="120">
          <cell r="A120">
            <v>116</v>
          </cell>
          <cell r="B120" t="str">
            <v>GMP</v>
          </cell>
          <cell r="C120">
            <v>14</v>
          </cell>
          <cell r="D120" t="str">
            <v>A</v>
          </cell>
          <cell r="E120" t="str">
            <v>* Thuốc không chứa kháng sinh nhóm β-Lactam: Viên nén, viên nén bao phim, viên nang cứng, thuốc bột, thuốc cốm, viên nén sủi bọt, thuốc bột sủi bọt, thuốc cốm sủi bọt, thuốc nước uống, siro, hỗn dịch uống, gel uống.</v>
          </cell>
          <cell r="F120" t="str">
            <v>WHO-GMP</v>
          </cell>
          <cell r="G120" t="str">
            <v>Tái</v>
          </cell>
          <cell r="H120">
            <v>42209</v>
          </cell>
          <cell r="I120" t="str">
            <v>37/GPs</v>
          </cell>
          <cell r="J120">
            <v>42221</v>
          </cell>
          <cell r="K120" t="str">
            <v>Nguyễn Tuấn Anh</v>
          </cell>
          <cell r="L120" t="str">
            <v>Đạt</v>
          </cell>
          <cell r="M120" t="str">
            <v>01-02/10/2015</v>
          </cell>
          <cell r="N120" t="str">
            <v>485/QĐ-QLD ngày 07/9/2015</v>
          </cell>
          <cell r="O120">
            <v>42279</v>
          </cell>
          <cell r="P120" t="str">
            <v>Đỗ Văn Đông, Nguyễn Đức Toàn, Nguyễn Tuấn Anh, Huỳnh Ngọc Duy, Quán Thị Lệ Hằng</v>
          </cell>
          <cell r="Q120" t="str">
            <v>B</v>
          </cell>
          <cell r="R120" t="str">
            <v>-</v>
          </cell>
          <cell r="S120">
            <v>42299</v>
          </cell>
          <cell r="T120">
            <v>42300</v>
          </cell>
          <cell r="U120" t="str">
            <v>-</v>
          </cell>
          <cell r="V120" t="str">
            <v>-</v>
          </cell>
          <cell r="W120" t="str">
            <v>-</v>
          </cell>
          <cell r="X120" t="str">
            <v>Nguyễn Đức Toàn</v>
          </cell>
          <cell r="Y120" t="str">
            <v>-</v>
          </cell>
          <cell r="Z120" t="str">
            <v>-</v>
          </cell>
          <cell r="AA120" t="str">
            <v>-</v>
          </cell>
          <cell r="AB120" t="str">
            <v>Đạt</v>
          </cell>
          <cell r="AC120" t="str">
            <v>-</v>
          </cell>
          <cell r="AD120" t="str">
            <v>-</v>
          </cell>
          <cell r="AE120" t="str">
            <v>-</v>
          </cell>
          <cell r="AF120" t="str">
            <v>Hoàn thành</v>
          </cell>
          <cell r="AG120">
            <v>118</v>
          </cell>
          <cell r="AH120" t="str">
            <v>-</v>
          </cell>
          <cell r="AJ120" t="str">
            <v/>
          </cell>
          <cell r="AK120" t="str">
            <v>* Non-β (viên, cốm, bột uống, gel, nước uống)</v>
          </cell>
          <cell r="AL120">
            <v>12</v>
          </cell>
          <cell r="AM120">
            <v>69</v>
          </cell>
          <cell r="AN120">
            <v>0</v>
          </cell>
          <cell r="AO120">
            <v>20</v>
          </cell>
          <cell r="AP120">
            <v>1</v>
          </cell>
          <cell r="AQ120" t="str">
            <v>\</v>
          </cell>
          <cell r="AR120">
            <v>18</v>
          </cell>
          <cell r="AS120" t="str">
            <v>\</v>
          </cell>
          <cell r="AT120" t="str">
            <v>Hoàn thành</v>
          </cell>
          <cell r="AU120" t="str">
            <v>Hoàn thành</v>
          </cell>
          <cell r="AV120" t="str">
            <v>Hoàn thành</v>
          </cell>
          <cell r="AW120" t="str">
            <v>Hoàn thành</v>
          </cell>
          <cell r="AX120" t="str">
            <v>Hoàn thành</v>
          </cell>
          <cell r="AY120" t="str">
            <v>Hoàn thành</v>
          </cell>
          <cell r="AZ120" t="str">
            <v>Hoàn thành</v>
          </cell>
          <cell r="BA120" t="str">
            <v>Hoàn thành</v>
          </cell>
          <cell r="BB120" t="str">
            <v>Hoàn thành</v>
          </cell>
          <cell r="BY120" t="str">
            <v>606/GCN-QLD</v>
          </cell>
          <cell r="BZ120">
            <v>30</v>
          </cell>
          <cell r="CA120" t="str">
            <v>29/ĐKKDD-BYT</v>
          </cell>
          <cell r="CB120">
            <v>117</v>
          </cell>
          <cell r="CC120">
            <v>118</v>
          </cell>
          <cell r="CD120">
            <v>42492</v>
          </cell>
          <cell r="CE120">
            <v>-214</v>
          </cell>
        </row>
        <row r="121">
          <cell r="A121">
            <v>117</v>
          </cell>
          <cell r="B121" t="str">
            <v>GMP</v>
          </cell>
          <cell r="C121">
            <v>14</v>
          </cell>
          <cell r="D121" t="str">
            <v>A</v>
          </cell>
          <cell r="E121" t="str">
            <v>Thuốc không chứa kháng sinh nhóm β-Lactam: Thuốc nước uống, siro, hỗn dịch uống, gel uống.</v>
          </cell>
          <cell r="F121" t="str">
            <v>WHO-GMP</v>
          </cell>
          <cell r="G121" t="str">
            <v>Tái</v>
          </cell>
          <cell r="H121" t="str">
            <v>-</v>
          </cell>
          <cell r="I121" t="str">
            <v>-</v>
          </cell>
          <cell r="J121" t="str">
            <v>-</v>
          </cell>
          <cell r="K121" t="str">
            <v>-</v>
          </cell>
          <cell r="L121" t="str">
            <v>-</v>
          </cell>
          <cell r="M121">
            <v>41373</v>
          </cell>
          <cell r="N121" t="str">
            <v>54/QĐ-QLD ngày 29/03/2013</v>
          </cell>
          <cell r="O121">
            <v>41373</v>
          </cell>
          <cell r="P121" t="str">
            <v>Đặng Thị Minh Hằng, Lê Thị Cẩm Hương, Hoàng Thái Phượng Các, Vũ Thị Thanh Thúy</v>
          </cell>
          <cell r="Q121" t="str">
            <v>Đạt</v>
          </cell>
          <cell r="R121" t="str">
            <v>-</v>
          </cell>
          <cell r="S121" t="str">
            <v>-</v>
          </cell>
          <cell r="T121" t="str">
            <v>-</v>
          </cell>
          <cell r="U121" t="str">
            <v>-</v>
          </cell>
          <cell r="V121" t="str">
            <v>-</v>
          </cell>
          <cell r="W121" t="str">
            <v>-</v>
          </cell>
          <cell r="X121" t="str">
            <v>-</v>
          </cell>
          <cell r="Y121" t="str">
            <v>-</v>
          </cell>
          <cell r="Z121" t="str">
            <v>-</v>
          </cell>
          <cell r="AA121" t="str">
            <v>-</v>
          </cell>
          <cell r="AB121" t="str">
            <v>Đạt</v>
          </cell>
          <cell r="AC121" t="str">
            <v>-</v>
          </cell>
          <cell r="AD121" t="str">
            <v>-</v>
          </cell>
          <cell r="AE121" t="str">
            <v>-</v>
          </cell>
          <cell r="AF121" t="str">
            <v>Hoàn thành</v>
          </cell>
          <cell r="AG121">
            <v>119</v>
          </cell>
          <cell r="AH121" t="str">
            <v>-</v>
          </cell>
          <cell r="AJ121" t="str">
            <v/>
          </cell>
          <cell r="AK121" t="str">
            <v>* Non-β (gel, nước uống)</v>
          </cell>
          <cell r="AL121" t="str">
            <v>\</v>
          </cell>
          <cell r="AM121" t="str">
            <v>\</v>
          </cell>
          <cell r="AN121">
            <v>0</v>
          </cell>
          <cell r="AO121" t="str">
            <v>\</v>
          </cell>
          <cell r="AP121" t="str">
            <v>\</v>
          </cell>
          <cell r="AQ121" t="str">
            <v>\</v>
          </cell>
          <cell r="AR121">
            <v>23</v>
          </cell>
          <cell r="AS121" t="str">
            <v>\</v>
          </cell>
          <cell r="AT121" t="str">
            <v>Hoàn thành</v>
          </cell>
          <cell r="AU121" t="str">
            <v>Hoàn thành</v>
          </cell>
          <cell r="AV121" t="str">
            <v>Hoàn thành</v>
          </cell>
          <cell r="AW121" t="str">
            <v>Hoàn thành</v>
          </cell>
          <cell r="AX121" t="str">
            <v>Hoàn thành</v>
          </cell>
          <cell r="AY121" t="str">
            <v>Hoàn thành</v>
          </cell>
          <cell r="AZ121" t="str">
            <v>Hoàn thành</v>
          </cell>
          <cell r="BA121" t="str">
            <v>Hoàn thành</v>
          </cell>
          <cell r="BB121" t="str">
            <v>Chờ cấp giấy ĐĐKKDD</v>
          </cell>
          <cell r="BY121" t="str">
            <v>81/GCN-QLD</v>
          </cell>
          <cell r="BZ121" t="str">
            <v/>
          </cell>
          <cell r="CA121" t="str">
            <v/>
          </cell>
          <cell r="CB121">
            <v>118</v>
          </cell>
          <cell r="CC121">
            <v>119</v>
          </cell>
          <cell r="CD121">
            <v>42294</v>
          </cell>
          <cell r="CE121">
            <v>-921</v>
          </cell>
        </row>
        <row r="122">
          <cell r="A122">
            <v>118</v>
          </cell>
          <cell r="B122" t="str">
            <v>GMP</v>
          </cell>
          <cell r="C122">
            <v>14</v>
          </cell>
          <cell r="D122" t="str">
            <v>A</v>
          </cell>
          <cell r="E122" t="str">
            <v>Các dạng thành phẩm không chứa kháng sinh nhóm β-Lactam: Thuốc viên nén, viên nén bao phim, viên nang cứng, thuốc bột, thuốc cốm, viên nén sủi bọt, thuốc bột sủi bọt, thuốc cốm sủi bọt.</v>
          </cell>
          <cell r="F122" t="str">
            <v>WHO-GMP</v>
          </cell>
          <cell r="G122" t="str">
            <v>Tái</v>
          </cell>
          <cell r="H122" t="str">
            <v>-</v>
          </cell>
          <cell r="I122" t="str">
            <v>-</v>
          </cell>
          <cell r="J122" t="str">
            <v>-</v>
          </cell>
          <cell r="K122" t="str">
            <v>-</v>
          </cell>
          <cell r="L122" t="str">
            <v>Đạt</v>
          </cell>
          <cell r="M122" t="str">
            <v>04-05/10/2012</v>
          </cell>
          <cell r="N122" t="str">
            <v>222/QĐ-QLD ngày 24/9/2012</v>
          </cell>
          <cell r="O122">
            <v>41187</v>
          </cell>
          <cell r="P122" t="str">
            <v>Nguyễn Văn Viên, Lưu Đức Du, Nguyễn Thị Kim Phương, Vũ Thị Thanh Thúy</v>
          </cell>
          <cell r="Q122" t="str">
            <v>Đạt</v>
          </cell>
          <cell r="S122" t="str">
            <v>-</v>
          </cell>
          <cell r="T122" t="str">
            <v>-</v>
          </cell>
          <cell r="X122" t="str">
            <v>-</v>
          </cell>
          <cell r="Y122" t="str">
            <v>-</v>
          </cell>
          <cell r="Z122" t="str">
            <v>-</v>
          </cell>
          <cell r="AA122" t="str">
            <v>-</v>
          </cell>
          <cell r="AB122" t="str">
            <v>Đạt</v>
          </cell>
          <cell r="AF122" t="str">
            <v>Hoàn thành</v>
          </cell>
          <cell r="AG122">
            <v>120</v>
          </cell>
          <cell r="AJ122" t="str">
            <v/>
          </cell>
          <cell r="AK122" t="str">
            <v>* Non-β (viên, cốm, bột uống)</v>
          </cell>
          <cell r="AL122" t="str">
            <v>\</v>
          </cell>
          <cell r="AM122" t="str">
            <v>\</v>
          </cell>
          <cell r="AN122">
            <v>0</v>
          </cell>
          <cell r="AO122" t="str">
            <v>\</v>
          </cell>
          <cell r="AP122" t="str">
            <v>\</v>
          </cell>
          <cell r="AQ122" t="str">
            <v>\</v>
          </cell>
          <cell r="AR122">
            <v>12</v>
          </cell>
          <cell r="AS122" t="str">
            <v>\</v>
          </cell>
          <cell r="AT122" t="str">
            <v>Hoàn thành</v>
          </cell>
          <cell r="AU122" t="str">
            <v>Hoàn thành</v>
          </cell>
          <cell r="AV122" t="str">
            <v>Hoàn thành</v>
          </cell>
          <cell r="AW122" t="str">
            <v>Hoàn thành</v>
          </cell>
          <cell r="AX122" t="str">
            <v>Chờ cơ sở nộp báo cáo khắc phục lần 2 ...</v>
          </cell>
          <cell r="AY122" t="str">
            <v>Hoàn thành</v>
          </cell>
          <cell r="AZ122" t="str">
            <v>Hoàn thành</v>
          </cell>
          <cell r="BA122" t="str">
            <v>Hoàn thành</v>
          </cell>
          <cell r="BB122" t="str">
            <v>Chờ cấp giấy ĐĐKKDD</v>
          </cell>
          <cell r="BY122" t="str">
            <v>275/GCN-QLD</v>
          </cell>
          <cell r="BZ122" t="str">
            <v/>
          </cell>
          <cell r="CA122" t="str">
            <v/>
          </cell>
          <cell r="CB122">
            <v>119</v>
          </cell>
          <cell r="CD122" t="str">
            <v>-</v>
          </cell>
          <cell r="CE122" t="str">
            <v>-</v>
          </cell>
        </row>
        <row r="123">
          <cell r="A123">
            <v>119</v>
          </cell>
          <cell r="B123" t="str">
            <v>GMP</v>
          </cell>
          <cell r="C123">
            <v>14</v>
          </cell>
          <cell r="D123" t="str">
            <v>A</v>
          </cell>
          <cell r="E123" t="str">
            <v>Thuốc viên nén, viên nén bao phim, viên nang cứng, thuốc bột, thuốc cốm, dung dịch thuốc uống, xirô thuốc, hỗn dịch uống và thuốc uống dạng gel không chứa kháng sinh nhóm β-Lactam.</v>
          </cell>
          <cell r="F123" t="str">
            <v>WHO-GMP</v>
          </cell>
          <cell r="G123" t="str">
            <v>Tái</v>
          </cell>
          <cell r="H123" t="str">
            <v>-</v>
          </cell>
          <cell r="I123" t="str">
            <v>-</v>
          </cell>
          <cell r="J123" t="str">
            <v>-</v>
          </cell>
          <cell r="K123" t="str">
            <v>-</v>
          </cell>
          <cell r="L123" t="str">
            <v>Đạt</v>
          </cell>
          <cell r="M123">
            <v>40522</v>
          </cell>
          <cell r="O123" t="str">
            <v>-</v>
          </cell>
          <cell r="Q123" t="str">
            <v>Đạt</v>
          </cell>
          <cell r="S123" t="str">
            <v>-</v>
          </cell>
          <cell r="T123" t="str">
            <v>-</v>
          </cell>
          <cell r="X123" t="str">
            <v>-</v>
          </cell>
          <cell r="Y123" t="str">
            <v>-</v>
          </cell>
          <cell r="Z123" t="str">
            <v>-</v>
          </cell>
          <cell r="AA123" t="str">
            <v>-</v>
          </cell>
          <cell r="AB123" t="str">
            <v>Đạt</v>
          </cell>
          <cell r="AF123" t="str">
            <v>Hoàn thành</v>
          </cell>
          <cell r="AG123">
            <v>122</v>
          </cell>
          <cell r="AJ123" t="str">
            <v/>
          </cell>
          <cell r="AK123" t="str">
            <v>* Non-β (viên, cốm, bột uống, gel, nước uống)</v>
          </cell>
          <cell r="AL123" t="str">
            <v>\</v>
          </cell>
          <cell r="AM123" t="str">
            <v>\</v>
          </cell>
          <cell r="AN123" t="str">
            <v>\</v>
          </cell>
          <cell r="AO123" t="str">
            <v>\</v>
          </cell>
          <cell r="AP123" t="str">
            <v>\</v>
          </cell>
          <cell r="AQ123" t="str">
            <v>\</v>
          </cell>
          <cell r="AR123" t="str">
            <v>\</v>
          </cell>
          <cell r="AS123" t="str">
            <v>\</v>
          </cell>
          <cell r="AT123" t="str">
            <v>Hoàn thành</v>
          </cell>
          <cell r="AU123" t="str">
            <v>Hoàn thành</v>
          </cell>
          <cell r="AV123" t="str">
            <v>Hoàn thành</v>
          </cell>
          <cell r="AW123" t="str">
            <v>Hoàn thành</v>
          </cell>
          <cell r="AX123" t="str">
            <v>Chờ cơ sở nộp báo cáo khắc phục lần 2 ...</v>
          </cell>
          <cell r="AY123" t="str">
            <v>Hoàn thành</v>
          </cell>
          <cell r="AZ123" t="str">
            <v>Hoàn thành</v>
          </cell>
          <cell r="BA123" t="str">
            <v>Hoàn thành</v>
          </cell>
          <cell r="BB123" t="str">
            <v>Chờ cấp giấy ĐĐKKDD</v>
          </cell>
          <cell r="BY123" t="str">
            <v>412/CN-QLD</v>
          </cell>
          <cell r="BZ123" t="str">
            <v/>
          </cell>
          <cell r="CA123" t="str">
            <v/>
          </cell>
          <cell r="CB123">
            <v>121</v>
          </cell>
          <cell r="CD123" t="str">
            <v>-</v>
          </cell>
          <cell r="CE123" t="str">
            <v>-</v>
          </cell>
        </row>
        <row r="124">
          <cell r="A124">
            <v>120</v>
          </cell>
          <cell r="B124" t="str">
            <v>GMP</v>
          </cell>
          <cell r="C124">
            <v>14</v>
          </cell>
          <cell r="D124" t="str">
            <v>A</v>
          </cell>
          <cell r="E124" t="str">
            <v>Thuốc viên nén không bao, viên bao phim, viên nang cứng, thuốc bột, thuốc cốm và thuốc nước uống không chứa kháng sinh nhóm β-Lactam.</v>
          </cell>
          <cell r="F124" t="str">
            <v>3P</v>
          </cell>
          <cell r="G124" t="str">
            <v>Tái</v>
          </cell>
          <cell r="H124" t="str">
            <v>-</v>
          </cell>
          <cell r="I124" t="str">
            <v>-</v>
          </cell>
          <cell r="J124" t="str">
            <v>-</v>
          </cell>
          <cell r="K124" t="str">
            <v>-</v>
          </cell>
          <cell r="L124" t="str">
            <v>Đạt</v>
          </cell>
          <cell r="M124">
            <v>39779</v>
          </cell>
          <cell r="O124" t="str">
            <v>-</v>
          </cell>
          <cell r="Q124" t="str">
            <v>Đạt</v>
          </cell>
          <cell r="S124" t="str">
            <v>-</v>
          </cell>
          <cell r="T124" t="str">
            <v>-</v>
          </cell>
          <cell r="X124" t="str">
            <v>-</v>
          </cell>
          <cell r="Y124" t="str">
            <v>-</v>
          </cell>
          <cell r="Z124" t="str">
            <v>-</v>
          </cell>
          <cell r="AA124" t="str">
            <v>-</v>
          </cell>
          <cell r="AB124" t="str">
            <v>Đạt</v>
          </cell>
          <cell r="AF124" t="str">
            <v>Hoàn thành</v>
          </cell>
          <cell r="AG124">
            <v>124</v>
          </cell>
          <cell r="AJ124" t="str">
            <v/>
          </cell>
          <cell r="AK124" t="str">
            <v>* Non-β (viên, cốm, bột uống, nước uống)</v>
          </cell>
          <cell r="AL124" t="str">
            <v>\</v>
          </cell>
          <cell r="AM124" t="str">
            <v>\</v>
          </cell>
          <cell r="AN124" t="str">
            <v>\</v>
          </cell>
          <cell r="AO124" t="str">
            <v>\</v>
          </cell>
          <cell r="AP124" t="str">
            <v>\</v>
          </cell>
          <cell r="AQ124" t="str">
            <v>\</v>
          </cell>
          <cell r="AR124" t="str">
            <v>\</v>
          </cell>
          <cell r="AS124" t="str">
            <v>\</v>
          </cell>
          <cell r="AT124" t="str">
            <v>Hoàn thành</v>
          </cell>
          <cell r="AU124" t="str">
            <v>Hoàn thành</v>
          </cell>
          <cell r="AV124" t="str">
            <v>Hoàn thành</v>
          </cell>
          <cell r="AW124" t="str">
            <v>Hoàn thành</v>
          </cell>
          <cell r="AX124" t="str">
            <v>Chờ cơ sở nộp báo cáo khắc phục lần 2 ...</v>
          </cell>
          <cell r="AY124" t="str">
            <v>Hoàn thành</v>
          </cell>
          <cell r="AZ124" t="str">
            <v>Hoàn thành</v>
          </cell>
          <cell r="BA124" t="str">
            <v>Hoàn thành</v>
          </cell>
          <cell r="BB124" t="str">
            <v>Chờ cấp giấy ĐĐKKDD</v>
          </cell>
          <cell r="BY124" t="str">
            <v>305/CN-QLD</v>
          </cell>
          <cell r="BZ124" t="str">
            <v/>
          </cell>
          <cell r="CA124" t="str">
            <v/>
          </cell>
          <cell r="CB124">
            <v>123</v>
          </cell>
          <cell r="CD124" t="str">
            <v>-</v>
          </cell>
          <cell r="CE124" t="str">
            <v>-</v>
          </cell>
        </row>
        <row r="125">
          <cell r="A125">
            <v>121</v>
          </cell>
          <cell r="B125" t="str">
            <v>GMP</v>
          </cell>
          <cell r="C125">
            <v>14</v>
          </cell>
          <cell r="D125" t="str">
            <v>A</v>
          </cell>
          <cell r="E125" t="str">
            <v>Thuốc viên nén không bao, viên bao phim, viên nang cứng, thuốc bột, thuốc cốm và thuốc nước không chứa kháng sinh nhóm β-Lactam.</v>
          </cell>
          <cell r="F125" t="str">
            <v>3P</v>
          </cell>
          <cell r="G125" t="str">
            <v>Tái</v>
          </cell>
          <cell r="H125" t="str">
            <v>-</v>
          </cell>
          <cell r="I125" t="str">
            <v>-</v>
          </cell>
          <cell r="J125" t="str">
            <v>-</v>
          </cell>
          <cell r="K125" t="str">
            <v>-</v>
          </cell>
          <cell r="L125" t="str">
            <v>Đạt</v>
          </cell>
          <cell r="M125">
            <v>38952</v>
          </cell>
          <cell r="O125" t="str">
            <v>-</v>
          </cell>
          <cell r="Q125" t="str">
            <v>Đạt</v>
          </cell>
          <cell r="S125" t="str">
            <v>-</v>
          </cell>
          <cell r="T125" t="str">
            <v>-</v>
          </cell>
          <cell r="X125" t="str">
            <v>-</v>
          </cell>
          <cell r="Y125" t="str">
            <v>-</v>
          </cell>
          <cell r="Z125" t="str">
            <v>-</v>
          </cell>
          <cell r="AA125" t="str">
            <v>-</v>
          </cell>
          <cell r="AB125" t="str">
            <v>Đạt</v>
          </cell>
          <cell r="AF125" t="str">
            <v>Hoàn thành</v>
          </cell>
          <cell r="AG125">
            <v>125</v>
          </cell>
          <cell r="AJ125" t="str">
            <v/>
          </cell>
          <cell r="AK125" t="str">
            <v>* Non-β (viên, cốm, bột uống)</v>
          </cell>
          <cell r="AL125" t="str">
            <v>\</v>
          </cell>
          <cell r="AM125" t="str">
            <v>\</v>
          </cell>
          <cell r="AN125" t="str">
            <v>\</v>
          </cell>
          <cell r="AO125" t="str">
            <v>\</v>
          </cell>
          <cell r="AP125" t="str">
            <v>\</v>
          </cell>
          <cell r="AQ125" t="str">
            <v>\</v>
          </cell>
          <cell r="AR125" t="str">
            <v>\</v>
          </cell>
          <cell r="AS125" t="str">
            <v>\</v>
          </cell>
          <cell r="AT125" t="str">
            <v>Hoàn thành</v>
          </cell>
          <cell r="AU125" t="str">
            <v>Hoàn thành</v>
          </cell>
          <cell r="AV125" t="str">
            <v>Hoàn thành</v>
          </cell>
          <cell r="AW125" t="str">
            <v>Hoàn thành</v>
          </cell>
          <cell r="AX125" t="str">
            <v>Chờ cơ sở nộp báo cáo khắc phục lần 2 ...</v>
          </cell>
          <cell r="AY125" t="str">
            <v>Hoàn thành</v>
          </cell>
          <cell r="AZ125" t="str">
            <v>Hoàn thành</v>
          </cell>
          <cell r="BA125" t="str">
            <v>Hoàn thành</v>
          </cell>
          <cell r="BB125" t="str">
            <v>Chờ cấp giấy ĐĐKKDD</v>
          </cell>
          <cell r="BY125" t="str">
            <v>160/CN-QLD</v>
          </cell>
          <cell r="BZ125" t="str">
            <v/>
          </cell>
          <cell r="CA125" t="str">
            <v/>
          </cell>
          <cell r="CB125">
            <v>124</v>
          </cell>
          <cell r="CD125" t="str">
            <v>-</v>
          </cell>
          <cell r="CE125" t="str">
            <v>-</v>
          </cell>
        </row>
        <row r="126">
          <cell r="A126">
            <v>122</v>
          </cell>
          <cell r="B126" t="str">
            <v>GMP</v>
          </cell>
          <cell r="C126">
            <v>14</v>
          </cell>
          <cell r="D126" t="str">
            <v>A</v>
          </cell>
          <cell r="E126" t="str">
            <v>Thuốc viên nén không bao, viên bao phim, viên nang cứng, thuốc bột, thuốc cốm và thuốc nước uống không chứa kháng sinh nhóm β-Lactam.</v>
          </cell>
          <cell r="F126" t="str">
            <v>3P</v>
          </cell>
          <cell r="G126" t="str">
            <v>Tái</v>
          </cell>
          <cell r="H126" t="str">
            <v>-</v>
          </cell>
          <cell r="I126" t="str">
            <v>-</v>
          </cell>
          <cell r="J126" t="str">
            <v>-</v>
          </cell>
          <cell r="K126" t="str">
            <v>-</v>
          </cell>
          <cell r="L126" t="str">
            <v>Đạt</v>
          </cell>
          <cell r="M126">
            <v>38146</v>
          </cell>
          <cell r="O126" t="str">
            <v>-</v>
          </cell>
          <cell r="Q126" t="str">
            <v>Đạt</v>
          </cell>
          <cell r="S126" t="str">
            <v>-</v>
          </cell>
          <cell r="T126" t="str">
            <v>-</v>
          </cell>
          <cell r="X126" t="str">
            <v>-</v>
          </cell>
          <cell r="Y126" t="str">
            <v>-</v>
          </cell>
          <cell r="Z126" t="str">
            <v>-</v>
          </cell>
          <cell r="AA126" t="str">
            <v>-</v>
          </cell>
          <cell r="AB126" t="str">
            <v>Đạt</v>
          </cell>
          <cell r="AF126" t="str">
            <v>Hoàn thành</v>
          </cell>
          <cell r="AG126">
            <v>126</v>
          </cell>
          <cell r="AJ126" t="str">
            <v/>
          </cell>
          <cell r="AK126" t="str">
            <v>* Non-β (viên, cốm, bột uống, nước uống)</v>
          </cell>
          <cell r="AL126" t="str">
            <v>\</v>
          </cell>
          <cell r="AM126" t="str">
            <v>\</v>
          </cell>
          <cell r="AN126" t="str">
            <v>\</v>
          </cell>
          <cell r="AO126" t="str">
            <v>\</v>
          </cell>
          <cell r="AP126" t="str">
            <v>\</v>
          </cell>
          <cell r="AQ126" t="str">
            <v>\</v>
          </cell>
          <cell r="AR126" t="str">
            <v>\</v>
          </cell>
          <cell r="AS126" t="str">
            <v>\</v>
          </cell>
          <cell r="AT126" t="str">
            <v>Hoàn thành</v>
          </cell>
          <cell r="AU126" t="str">
            <v>Hoàn thành</v>
          </cell>
          <cell r="AV126" t="str">
            <v>Hoàn thành</v>
          </cell>
          <cell r="AW126" t="str">
            <v>Hoàn thành</v>
          </cell>
          <cell r="AX126" t="str">
            <v>Chờ cơ sở nộp báo cáo khắc phục lần 2 ...</v>
          </cell>
          <cell r="AY126" t="str">
            <v>Hoàn thành</v>
          </cell>
          <cell r="AZ126" t="str">
            <v>Hoàn thành</v>
          </cell>
          <cell r="BA126" t="str">
            <v>Hoàn thành</v>
          </cell>
          <cell r="BB126" t="str">
            <v>Chờ cấp giấy ĐĐKKDD</v>
          </cell>
          <cell r="BY126" t="str">
            <v>11/2004/CN-QLD</v>
          </cell>
          <cell r="BZ126" t="str">
            <v/>
          </cell>
          <cell r="CA126" t="str">
            <v/>
          </cell>
          <cell r="CB126">
            <v>125</v>
          </cell>
          <cell r="CD126" t="str">
            <v>-</v>
          </cell>
          <cell r="CE126" t="str">
            <v>-</v>
          </cell>
        </row>
        <row r="127">
          <cell r="A127">
            <v>123</v>
          </cell>
          <cell r="B127" t="str">
            <v>GMP</v>
          </cell>
          <cell r="C127">
            <v>14</v>
          </cell>
          <cell r="D127" t="str">
            <v>A</v>
          </cell>
          <cell r="E127" t="str">
            <v>Thuốc viên nén không bao, viên bao phim, viên nang cứng, thuốc bột, thuốc cốm và thuốc nước uống không chứa kháng sinh nhóm β-Lactam.</v>
          </cell>
          <cell r="F127" t="str">
            <v>3P</v>
          </cell>
          <cell r="G127" t="str">
            <v>Tái</v>
          </cell>
          <cell r="H127" t="str">
            <v>-</v>
          </cell>
          <cell r="I127" t="str">
            <v>-</v>
          </cell>
          <cell r="J127" t="str">
            <v>-</v>
          </cell>
          <cell r="K127" t="str">
            <v>-</v>
          </cell>
          <cell r="L127" t="str">
            <v>Đạt</v>
          </cell>
          <cell r="M127">
            <v>37278</v>
          </cell>
          <cell r="O127" t="str">
            <v>-</v>
          </cell>
          <cell r="Q127" t="str">
            <v>Đạt</v>
          </cell>
          <cell r="S127" t="str">
            <v>-</v>
          </cell>
          <cell r="T127" t="str">
            <v>-</v>
          </cell>
          <cell r="X127" t="str">
            <v>-</v>
          </cell>
          <cell r="Y127" t="str">
            <v>-</v>
          </cell>
          <cell r="Z127" t="str">
            <v>-</v>
          </cell>
          <cell r="AA127" t="str">
            <v>-</v>
          </cell>
          <cell r="AB127" t="str">
            <v>Đạt</v>
          </cell>
          <cell r="AF127" t="str">
            <v>Hoàn thành</v>
          </cell>
          <cell r="AG127">
            <v>127</v>
          </cell>
          <cell r="AJ127" t="str">
            <v/>
          </cell>
          <cell r="AK127" t="str">
            <v>* Non-β (viên, cốm, bột uống, nước uống)</v>
          </cell>
          <cell r="AL127" t="str">
            <v>\</v>
          </cell>
          <cell r="AM127" t="str">
            <v>\</v>
          </cell>
          <cell r="AN127" t="str">
            <v>\</v>
          </cell>
          <cell r="AO127" t="str">
            <v>\</v>
          </cell>
          <cell r="AP127" t="str">
            <v>\</v>
          </cell>
          <cell r="AQ127" t="str">
            <v>\</v>
          </cell>
          <cell r="AR127" t="str">
            <v>\</v>
          </cell>
          <cell r="AS127" t="str">
            <v>\</v>
          </cell>
          <cell r="AT127" t="str">
            <v>Hoàn thành</v>
          </cell>
          <cell r="AU127" t="str">
            <v>Hoàn thành</v>
          </cell>
          <cell r="AV127" t="str">
            <v>Hoàn thành</v>
          </cell>
          <cell r="AW127" t="str">
            <v>Hoàn thành</v>
          </cell>
          <cell r="AX127" t="str">
            <v>Chờ cơ sở nộp báo cáo khắc phục lần 2 ...</v>
          </cell>
          <cell r="AY127" t="str">
            <v>Hoàn thành</v>
          </cell>
          <cell r="AZ127" t="str">
            <v>Hoàn thành</v>
          </cell>
          <cell r="BA127" t="str">
            <v>Hoàn thành</v>
          </cell>
          <cell r="BB127" t="str">
            <v>Chờ cấp giấy ĐĐKKDD</v>
          </cell>
          <cell r="BY127" t="str">
            <v>05/2002/CN-QLD</v>
          </cell>
          <cell r="BZ127" t="str">
            <v/>
          </cell>
          <cell r="CA127" t="str">
            <v/>
          </cell>
          <cell r="CB127">
            <v>126</v>
          </cell>
          <cell r="CD127" t="str">
            <v>-</v>
          </cell>
          <cell r="CE127" t="str">
            <v>-</v>
          </cell>
        </row>
        <row r="128">
          <cell r="A128">
            <v>124</v>
          </cell>
          <cell r="B128" t="str">
            <v>GMP</v>
          </cell>
          <cell r="C128">
            <v>14</v>
          </cell>
          <cell r="D128" t="str">
            <v>A</v>
          </cell>
          <cell r="E128" t="str">
            <v>Thuốc viên nén, viên nén bao, viên nang cứng và thuốc nước không chứa kháng sinh nhóm β-Lactam.</v>
          </cell>
          <cell r="F128" t="str">
            <v>3P</v>
          </cell>
          <cell r="G128" t="str">
            <v>Tái</v>
          </cell>
          <cell r="H128" t="str">
            <v>-</v>
          </cell>
          <cell r="I128" t="str">
            <v>-</v>
          </cell>
          <cell r="J128" t="str">
            <v>-</v>
          </cell>
          <cell r="K128" t="str">
            <v>-</v>
          </cell>
          <cell r="L128" t="str">
            <v>Đạt</v>
          </cell>
          <cell r="M128">
            <v>36515</v>
          </cell>
          <cell r="O128" t="str">
            <v>-</v>
          </cell>
          <cell r="Q128" t="str">
            <v>Đạt</v>
          </cell>
          <cell r="S128" t="str">
            <v>-</v>
          </cell>
          <cell r="T128" t="str">
            <v>-</v>
          </cell>
          <cell r="X128" t="str">
            <v>-</v>
          </cell>
          <cell r="Y128" t="str">
            <v>-</v>
          </cell>
          <cell r="Z128" t="str">
            <v>-</v>
          </cell>
          <cell r="AA128" t="str">
            <v>-</v>
          </cell>
          <cell r="AB128" t="str">
            <v>Đạt</v>
          </cell>
          <cell r="AF128" t="str">
            <v>Hoàn thành</v>
          </cell>
          <cell r="AG128">
            <v>128</v>
          </cell>
          <cell r="AJ128" t="str">
            <v/>
          </cell>
          <cell r="AK128" t="str">
            <v>* Non-β (viên)</v>
          </cell>
          <cell r="AL128" t="str">
            <v>\</v>
          </cell>
          <cell r="AM128" t="str">
            <v>\</v>
          </cell>
          <cell r="AN128" t="str">
            <v>\</v>
          </cell>
          <cell r="AO128" t="str">
            <v>\</v>
          </cell>
          <cell r="AP128" t="str">
            <v>\</v>
          </cell>
          <cell r="AQ128" t="str">
            <v>\</v>
          </cell>
          <cell r="AR128" t="str">
            <v>\</v>
          </cell>
          <cell r="AS128" t="str">
            <v>\</v>
          </cell>
          <cell r="AT128" t="str">
            <v>Hoàn thành</v>
          </cell>
          <cell r="AU128" t="str">
            <v>Hoàn thành</v>
          </cell>
          <cell r="AV128" t="str">
            <v>Hoàn thành</v>
          </cell>
          <cell r="AW128" t="str">
            <v>Hoàn thành</v>
          </cell>
          <cell r="AX128" t="str">
            <v>Chờ cơ sở nộp báo cáo khắc phục lần 2 ...</v>
          </cell>
          <cell r="AY128" t="str">
            <v>Hoàn thành</v>
          </cell>
          <cell r="AZ128" t="str">
            <v>Hoàn thành</v>
          </cell>
          <cell r="BA128" t="str">
            <v>Hoàn thành</v>
          </cell>
          <cell r="BB128" t="str">
            <v>Chờ cấp giấy ĐĐKKDD</v>
          </cell>
          <cell r="BY128" t="str">
            <v>08/1999/CN-QLD</v>
          </cell>
          <cell r="BZ128" t="str">
            <v/>
          </cell>
          <cell r="CA128" t="str">
            <v/>
          </cell>
          <cell r="CB128">
            <v>127</v>
          </cell>
          <cell r="CD128" t="str">
            <v>-</v>
          </cell>
          <cell r="CE128" t="str">
            <v>-</v>
          </cell>
        </row>
        <row r="129">
          <cell r="A129">
            <v>125</v>
          </cell>
          <cell r="B129" t="str">
            <v>GMP</v>
          </cell>
          <cell r="C129">
            <v>15</v>
          </cell>
          <cell r="D129" t="str">
            <v>A</v>
          </cell>
          <cell r="E129" t="str">
            <v>*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nén, viên nén bao phim, viên nang cứng, thuốc bột, thuốc cốm và thuốc bột pha tiêm.</v>
          </cell>
          <cell r="F129" t="str">
            <v>WHO-GMP</v>
          </cell>
          <cell r="G129" t="str">
            <v>Tái</v>
          </cell>
          <cell r="H129">
            <v>42629</v>
          </cell>
          <cell r="I129" t="str">
            <v>60/GPs</v>
          </cell>
          <cell r="J129">
            <v>42635</v>
          </cell>
          <cell r="K129" t="str">
            <v>Lê Xuân Hoành</v>
          </cell>
          <cell r="L129" t="str">
            <v>Đạt</v>
          </cell>
          <cell r="M129" t="str">
            <v>13-14/03/2017</v>
          </cell>
          <cell r="N129" t="str">
            <v>517/QĐ-QLD ngày 19/10/2016</v>
          </cell>
          <cell r="O129">
            <v>42808</v>
          </cell>
          <cell r="P129" t="str">
            <v>Lê Thị Cẩm Hương, Đỗ Thị Ngọc Lan, Hà Minh Hiển, Trang Nhơn Đức</v>
          </cell>
          <cell r="Q129" t="str">
            <v>Đạt</v>
          </cell>
          <cell r="S129" t="str">
            <v>-</v>
          </cell>
          <cell r="T129">
            <v>42877</v>
          </cell>
          <cell r="X129" t="str">
            <v>Đỗ Thị Ngọc Lan</v>
          </cell>
          <cell r="Y129" t="str">
            <v>-</v>
          </cell>
          <cell r="Z129" t="str">
            <v>-</v>
          </cell>
          <cell r="AA129" t="str">
            <v>-</v>
          </cell>
          <cell r="AB129" t="str">
            <v>Đạt</v>
          </cell>
          <cell r="AE129">
            <v>43441</v>
          </cell>
          <cell r="AF129" t="str">
            <v>Hoàn thành</v>
          </cell>
          <cell r="AG129">
            <v>129</v>
          </cell>
          <cell r="AJ129" t="str">
            <v/>
          </cell>
          <cell r="AK129" t="str">
            <v>* Non-β (viên, cốm, bột uống, nang mềm, kem)
* Cephalosporin (viên, cốm, bột uống, tiêm bột)</v>
          </cell>
          <cell r="AL129">
            <v>6</v>
          </cell>
          <cell r="AM129">
            <v>178</v>
          </cell>
          <cell r="AN129">
            <v>0</v>
          </cell>
          <cell r="AO129" t="str">
            <v>\</v>
          </cell>
          <cell r="AP129" t="str">
            <v>\</v>
          </cell>
          <cell r="AQ129" t="str">
            <v>\</v>
          </cell>
          <cell r="AR129">
            <v>16</v>
          </cell>
          <cell r="AS129" t="str">
            <v>\</v>
          </cell>
          <cell r="AT129" t="str">
            <v>Hoàn thành</v>
          </cell>
          <cell r="AU129" t="str">
            <v>Hoàn thành</v>
          </cell>
          <cell r="AV129" t="str">
            <v>Hoàn thành</v>
          </cell>
          <cell r="AW129" t="str">
            <v>Hoàn thành</v>
          </cell>
          <cell r="AX129" t="str">
            <v>Chờ cơ sở nộp báo cáo khắc phục lần 2 ...</v>
          </cell>
          <cell r="AY129" t="str">
            <v>Hoàn thành</v>
          </cell>
          <cell r="AZ129" t="str">
            <v>Hoàn thành</v>
          </cell>
          <cell r="BA129" t="str">
            <v>Hoàn thành</v>
          </cell>
          <cell r="BB129" t="str">
            <v>Hoàn thành</v>
          </cell>
          <cell r="BC129" t="str">
            <v>x</v>
          </cell>
          <cell r="BD129" t="str">
            <v/>
          </cell>
          <cell r="BE129" t="str">
            <v/>
          </cell>
          <cell r="BF129" t="str">
            <v/>
          </cell>
          <cell r="BG129" t="str">
            <v/>
          </cell>
          <cell r="BH129" t="str">
            <v/>
          </cell>
          <cell r="BI129" t="str">
            <v>C</v>
          </cell>
          <cell r="BJ129" t="str">
            <v/>
          </cell>
          <cell r="BK129" t="str">
            <v>N C S</v>
          </cell>
          <cell r="BL129" t="str">
            <v/>
          </cell>
          <cell r="BM129" t="str">
            <v/>
          </cell>
          <cell r="BN129" t="str">
            <v/>
          </cell>
          <cell r="BO129" t="str">
            <v/>
          </cell>
          <cell r="BP129" t="str">
            <v/>
          </cell>
          <cell r="BQ129" t="str">
            <v>N</v>
          </cell>
          <cell r="BR129" t="str">
            <v/>
          </cell>
          <cell r="BS129" t="str">
            <v>x</v>
          </cell>
          <cell r="BT129" t="str">
            <v/>
          </cell>
          <cell r="BU129" t="str">
            <v/>
          </cell>
          <cell r="BV129" t="str">
            <v/>
          </cell>
          <cell r="BW129" t="str">
            <v/>
          </cell>
          <cell r="BX129" t="str">
            <v/>
          </cell>
          <cell r="BY129" t="str">
            <v>202/GCN-QLD</v>
          </cell>
          <cell r="BZ129">
            <v>80</v>
          </cell>
          <cell r="CA129" t="str">
            <v>107/ĐKKDD-BYT</v>
          </cell>
          <cell r="CB129">
            <v>128</v>
          </cell>
          <cell r="CC129">
            <v>129</v>
          </cell>
          <cell r="CD129">
            <v>42735</v>
          </cell>
          <cell r="CE129">
            <v>72</v>
          </cell>
        </row>
        <row r="130">
          <cell r="A130">
            <v>126</v>
          </cell>
          <cell r="B130" t="str">
            <v>GMP</v>
          </cell>
          <cell r="C130">
            <v>15</v>
          </cell>
          <cell r="D130" t="str">
            <v>A</v>
          </cell>
          <cell r="E130" t="str">
            <v>*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nén, viên nén bao phim, viên nang cứng, thuốc bột, thuốc cốm và thuốc bột pha tiêm.</v>
          </cell>
          <cell r="F130" t="str">
            <v>WHO-GMP</v>
          </cell>
          <cell r="G130" t="str">
            <v>Tái</v>
          </cell>
          <cell r="H130" t="str">
            <v>-</v>
          </cell>
          <cell r="I130" t="str">
            <v>-</v>
          </cell>
          <cell r="J130" t="str">
            <v>-</v>
          </cell>
          <cell r="K130" t="str">
            <v>-</v>
          </cell>
          <cell r="L130" t="str">
            <v>-</v>
          </cell>
          <cell r="M130">
            <v>41619</v>
          </cell>
          <cell r="N130" t="str">
            <v>285/QĐ-QLD ngày 05/11/2013</v>
          </cell>
          <cell r="O130">
            <v>41619</v>
          </cell>
          <cell r="P130" t="str">
            <v>Đặng Thị Minh Hằng, Lưu Đức Du, Đỗ Thị Ngọc Lan, Lê Thị Thu Cúc</v>
          </cell>
          <cell r="Q130" t="str">
            <v>Đạt</v>
          </cell>
          <cell r="S130">
            <v>41627</v>
          </cell>
          <cell r="T130" t="str">
            <v>-</v>
          </cell>
          <cell r="X130" t="str">
            <v>-</v>
          </cell>
          <cell r="Y130" t="str">
            <v>-</v>
          </cell>
          <cell r="Z130" t="str">
            <v>-</v>
          </cell>
          <cell r="AA130" t="str">
            <v>-</v>
          </cell>
          <cell r="AB130" t="str">
            <v>Đạt</v>
          </cell>
          <cell r="AF130" t="str">
            <v>Hoàn thành</v>
          </cell>
          <cell r="AG130">
            <v>131</v>
          </cell>
          <cell r="AJ130" t="str">
            <v/>
          </cell>
          <cell r="AK130" t="str">
            <v>* Non-β (viên, cốm, bột uống, nang mềm, kem)
* Cephalosporin (viên, cốm, bột uống, tiêm bột)</v>
          </cell>
          <cell r="AL130" t="str">
            <v>\</v>
          </cell>
          <cell r="AM130" t="str">
            <v>\</v>
          </cell>
          <cell r="AN130">
            <v>0</v>
          </cell>
          <cell r="AO130">
            <v>8</v>
          </cell>
          <cell r="AP130" t="str">
            <v>\</v>
          </cell>
          <cell r="AQ130" t="str">
            <v>\</v>
          </cell>
          <cell r="AR130">
            <v>20</v>
          </cell>
          <cell r="AS130" t="str">
            <v>\</v>
          </cell>
          <cell r="AT130" t="str">
            <v>Hoàn thành</v>
          </cell>
          <cell r="AU130" t="str">
            <v>Hoàn thành</v>
          </cell>
          <cell r="AV130" t="str">
            <v>Hoàn thành</v>
          </cell>
          <cell r="AW130" t="str">
            <v>Hoàn thành</v>
          </cell>
          <cell r="AX130" t="str">
            <v>Chờ cơ sở nộp báo cáo khắc phục lần 2 ...</v>
          </cell>
          <cell r="AY130" t="str">
            <v>Hoàn thành</v>
          </cell>
          <cell r="AZ130" t="str">
            <v>Hoàn thành</v>
          </cell>
          <cell r="BA130" t="str">
            <v>Hoàn thành</v>
          </cell>
          <cell r="BB130" t="str">
            <v>Chờ cấp giấy ĐĐKKDD</v>
          </cell>
          <cell r="BY130" t="str">
            <v>444/GCN-QLD</v>
          </cell>
          <cell r="BZ130" t="str">
            <v/>
          </cell>
          <cell r="CA130" t="str">
            <v/>
          </cell>
          <cell r="CB130">
            <v>129</v>
          </cell>
          <cell r="CC130">
            <v>130</v>
          </cell>
          <cell r="CD130">
            <v>41281</v>
          </cell>
          <cell r="CE130">
            <v>338</v>
          </cell>
        </row>
        <row r="131">
          <cell r="A131">
            <v>127</v>
          </cell>
          <cell r="B131" t="str">
            <v>GMP</v>
          </cell>
          <cell r="C131">
            <v>15</v>
          </cell>
          <cell r="D131" t="str">
            <v>A</v>
          </cell>
          <cell r="E131" t="str">
            <v>* Thuốc viên nén, viên bao phim, viên nén bao đường, viên nang cứng, viên nang mềm, thuốc bột, thuốc cốm, hỗn dịch và nhũ dịch uống, viên nén sủi bọt và thuốc kem không chứa kháng sinh nhóm β-Lactam;_x000D_
* Thuốc bột pha tiêm, viên nén, viên bao phim, viên nang cứng, thuốc bột, thuốc cốm chứa kháng sinh nhóm Cephalosporin.</v>
          </cell>
          <cell r="F131" t="str">
            <v>WHO-GMP</v>
          </cell>
          <cell r="G131" t="str">
            <v>Tái</v>
          </cell>
          <cell r="H131" t="str">
            <v>-</v>
          </cell>
          <cell r="I131" t="str">
            <v>-</v>
          </cell>
          <cell r="J131" t="str">
            <v>-</v>
          </cell>
          <cell r="K131" t="str">
            <v>-</v>
          </cell>
          <cell r="L131" t="str">
            <v>-</v>
          </cell>
          <cell r="M131">
            <v>40535</v>
          </cell>
          <cell r="O131" t="str">
            <v>-</v>
          </cell>
          <cell r="Q131" t="str">
            <v>Đạt</v>
          </cell>
          <cell r="S131">
            <v>40541</v>
          </cell>
          <cell r="T131" t="str">
            <v>-</v>
          </cell>
          <cell r="X131" t="str">
            <v>-</v>
          </cell>
          <cell r="Y131" t="str">
            <v>-</v>
          </cell>
          <cell r="Z131" t="str">
            <v>-</v>
          </cell>
          <cell r="AA131" t="str">
            <v>-</v>
          </cell>
          <cell r="AB131" t="str">
            <v>Đạt</v>
          </cell>
          <cell r="AF131" t="str">
            <v>Hoàn thành</v>
          </cell>
          <cell r="AG131">
            <v>132</v>
          </cell>
          <cell r="AJ131" t="str">
            <v/>
          </cell>
          <cell r="AK131" t="str">
            <v>* Non-β (viên, cốm, bột uống, nang mềm, kem)
* Cephalosporin (viên, cốm, bột uống, tiêm bột)</v>
          </cell>
          <cell r="AL131" t="str">
            <v>\</v>
          </cell>
          <cell r="AM131" t="str">
            <v>\</v>
          </cell>
          <cell r="AN131" t="str">
            <v>\</v>
          </cell>
          <cell r="AO131">
            <v>6</v>
          </cell>
          <cell r="AP131" t="str">
            <v>\</v>
          </cell>
          <cell r="AQ131" t="str">
            <v>\</v>
          </cell>
          <cell r="AR131" t="str">
            <v>\</v>
          </cell>
          <cell r="AS131" t="str">
            <v>\</v>
          </cell>
          <cell r="AT131" t="str">
            <v>Hoàn thành</v>
          </cell>
          <cell r="AU131" t="str">
            <v>Hoàn thành</v>
          </cell>
          <cell r="AV131" t="str">
            <v>Hoàn thành</v>
          </cell>
          <cell r="AW131" t="str">
            <v>Hoàn thành</v>
          </cell>
          <cell r="AX131" t="str">
            <v>Chờ cơ sở nộp báo cáo khắc phục lần 2 ...</v>
          </cell>
          <cell r="AY131" t="str">
            <v>Hoàn thành</v>
          </cell>
          <cell r="AZ131" t="str">
            <v>Hoàn thành</v>
          </cell>
          <cell r="BA131" t="str">
            <v>Hoàn thành</v>
          </cell>
          <cell r="BB131" t="str">
            <v>Chờ cấp giấy ĐĐKKDD</v>
          </cell>
          <cell r="BY131" t="str">
            <v>02/CN-QLD</v>
          </cell>
          <cell r="BZ131" t="str">
            <v/>
          </cell>
          <cell r="CA131" t="str">
            <v/>
          </cell>
          <cell r="CB131">
            <v>130</v>
          </cell>
          <cell r="CD131" t="str">
            <v>-</v>
          </cell>
          <cell r="CE131" t="str">
            <v>-</v>
          </cell>
        </row>
        <row r="132">
          <cell r="A132">
            <v>128</v>
          </cell>
          <cell r="B132" t="str">
            <v>GMP</v>
          </cell>
          <cell r="C132">
            <v>15</v>
          </cell>
          <cell r="D132" t="str">
            <v>A</v>
          </cell>
          <cell r="E132" t="str">
            <v>* Thuốc viên nén, viên bao phim, viên nén bao đường, viên nang cứng, viên nang mềm, thuốc bột, thuốc cốm, viên nén sủi bọt và thuốc kem không chứa kháng sinh nhóm β-Lactam;_x000D_
* Thuốc bột pha tiêm, viên nén, viên bao phim, viên nang cứng, thuốc bột, thuốc cốm chứa kháng sinh nhóm Cephalosporin.</v>
          </cell>
          <cell r="F132" t="str">
            <v>3P</v>
          </cell>
          <cell r="G132" t="str">
            <v>Tái</v>
          </cell>
          <cell r="H132" t="str">
            <v>-</v>
          </cell>
          <cell r="I132" t="str">
            <v>-</v>
          </cell>
          <cell r="J132" t="str">
            <v>-</v>
          </cell>
          <cell r="K132" t="str">
            <v>-</v>
          </cell>
          <cell r="L132" t="str">
            <v>-</v>
          </cell>
          <cell r="M132">
            <v>39737</v>
          </cell>
          <cell r="O132" t="str">
            <v>-</v>
          </cell>
          <cell r="Q132" t="str">
            <v>Đạt</v>
          </cell>
          <cell r="S132">
            <v>39748</v>
          </cell>
          <cell r="T132" t="str">
            <v>-</v>
          </cell>
          <cell r="X132" t="str">
            <v>-</v>
          </cell>
          <cell r="Y132" t="str">
            <v>-</v>
          </cell>
          <cell r="Z132" t="str">
            <v>-</v>
          </cell>
          <cell r="AA132" t="str">
            <v>-</v>
          </cell>
          <cell r="AB132" t="str">
            <v>Đạt</v>
          </cell>
          <cell r="AF132" t="str">
            <v>Hoàn thành</v>
          </cell>
          <cell r="AG132">
            <v>133</v>
          </cell>
          <cell r="AJ132" t="str">
            <v/>
          </cell>
          <cell r="AK132" t="str">
            <v>* Non-β (viên, cốm, bột uống, nang mềm, kem)
* Cephalosporin (viên, cốm, bột uống, tiêm bột)</v>
          </cell>
          <cell r="AL132" t="str">
            <v>\</v>
          </cell>
          <cell r="AM132" t="str">
            <v>\</v>
          </cell>
          <cell r="AN132" t="str">
            <v>\</v>
          </cell>
          <cell r="AO132">
            <v>11</v>
          </cell>
          <cell r="AP132" t="str">
            <v>\</v>
          </cell>
          <cell r="AQ132" t="str">
            <v>\</v>
          </cell>
          <cell r="AR132" t="str">
            <v>\</v>
          </cell>
          <cell r="AS132" t="str">
            <v>\</v>
          </cell>
          <cell r="AT132" t="str">
            <v>Hoàn thành</v>
          </cell>
          <cell r="AU132" t="str">
            <v>Hoàn thành</v>
          </cell>
          <cell r="AV132" t="str">
            <v>Hoàn thành</v>
          </cell>
          <cell r="AW132" t="str">
            <v>Hoàn thành</v>
          </cell>
          <cell r="AX132" t="str">
            <v>Chờ cơ sở nộp báo cáo khắc phục lần 2 ...</v>
          </cell>
          <cell r="AY132" t="str">
            <v>Hoàn thành</v>
          </cell>
          <cell r="AZ132" t="str">
            <v>Hoàn thành</v>
          </cell>
          <cell r="BA132" t="str">
            <v>Hoàn thành</v>
          </cell>
          <cell r="BB132" t="str">
            <v>Chờ cấp giấy ĐĐKKDD</v>
          </cell>
          <cell r="BY132" t="str">
            <v>267/CN-QLD</v>
          </cell>
          <cell r="BZ132" t="str">
            <v/>
          </cell>
          <cell r="CA132" t="str">
            <v/>
          </cell>
          <cell r="CB132">
            <v>131</v>
          </cell>
          <cell r="CD132" t="str">
            <v>-</v>
          </cell>
          <cell r="CE132" t="str">
            <v>-</v>
          </cell>
        </row>
        <row r="133">
          <cell r="A133">
            <v>129</v>
          </cell>
          <cell r="B133" t="str">
            <v>GMP</v>
          </cell>
          <cell r="C133">
            <v>15</v>
          </cell>
          <cell r="D133" t="str">
            <v>A</v>
          </cell>
          <cell r="E133" t="str">
            <v>Thuốc viên nén, viên nén bao, viên nang cứng, nang mềm, thuốc bột, viên nén sủi bọt và thuốc kem không chứa kháng sinh nhóm β-Lactam.</v>
          </cell>
          <cell r="F133" t="str">
            <v>3P</v>
          </cell>
          <cell r="G133" t="str">
            <v>Gia hạn CC</v>
          </cell>
          <cell r="H133" t="str">
            <v>-</v>
          </cell>
          <cell r="I133" t="str">
            <v>-</v>
          </cell>
          <cell r="J133" t="str">
            <v>-</v>
          </cell>
          <cell r="K133" t="str">
            <v>-</v>
          </cell>
          <cell r="L133" t="str">
            <v>-</v>
          </cell>
          <cell r="M133">
            <v>39416</v>
          </cell>
          <cell r="N133" t="str">
            <v>-</v>
          </cell>
          <cell r="O133" t="str">
            <v>-</v>
          </cell>
          <cell r="P133" t="str">
            <v>-</v>
          </cell>
          <cell r="Q133" t="str">
            <v>Đạt</v>
          </cell>
          <cell r="S133" t="str">
            <v>-</v>
          </cell>
          <cell r="T133" t="str">
            <v>-</v>
          </cell>
          <cell r="X133" t="str">
            <v>-</v>
          </cell>
          <cell r="Y133" t="str">
            <v>-</v>
          </cell>
          <cell r="Z133" t="str">
            <v>-</v>
          </cell>
          <cell r="AA133" t="str">
            <v>-</v>
          </cell>
          <cell r="AB133" t="str">
            <v>Đạt</v>
          </cell>
          <cell r="AF133" t="str">
            <v>Hoàn thành</v>
          </cell>
          <cell r="AG133">
            <v>134</v>
          </cell>
          <cell r="AJ133" t="str">
            <v/>
          </cell>
          <cell r="AK133" t="str">
            <v>* Non-β (viên, bột uống, nang mềm, kem)</v>
          </cell>
          <cell r="AL133" t="str">
            <v>\</v>
          </cell>
          <cell r="AM133" t="str">
            <v>\</v>
          </cell>
          <cell r="AN133" t="str">
            <v>\</v>
          </cell>
          <cell r="AO133" t="str">
            <v>\</v>
          </cell>
          <cell r="AP133" t="str">
            <v>\</v>
          </cell>
          <cell r="AQ133" t="str">
            <v>\</v>
          </cell>
          <cell r="AR133" t="str">
            <v>\</v>
          </cell>
          <cell r="AS133" t="str">
            <v>\</v>
          </cell>
          <cell r="AT133" t="str">
            <v>Hoàn thành</v>
          </cell>
          <cell r="AU133" t="str">
            <v>Hoàn thành</v>
          </cell>
          <cell r="AV133" t="str">
            <v>Hoàn thành</v>
          </cell>
          <cell r="AW133" t="str">
            <v>Hoàn thành</v>
          </cell>
          <cell r="AX133" t="str">
            <v>Chờ cơ sở nộp báo cáo khắc phục lần 2 ...</v>
          </cell>
          <cell r="AY133" t="str">
            <v>Hoàn thành</v>
          </cell>
          <cell r="AZ133" t="str">
            <v>Hoàn thành</v>
          </cell>
          <cell r="BA133" t="str">
            <v>Hoàn thành</v>
          </cell>
          <cell r="BB133" t="str">
            <v>Chờ cấp giấy ĐĐKKDD</v>
          </cell>
          <cell r="BY133" t="str">
            <v>288/CN-QLD</v>
          </cell>
          <cell r="BZ133" t="str">
            <v/>
          </cell>
          <cell r="CA133" t="str">
            <v/>
          </cell>
          <cell r="CB133">
            <v>132</v>
          </cell>
          <cell r="CD133" t="str">
            <v>-</v>
          </cell>
          <cell r="CE133" t="str">
            <v>-</v>
          </cell>
        </row>
        <row r="134">
          <cell r="A134">
            <v>130</v>
          </cell>
          <cell r="B134" t="str">
            <v>GMP</v>
          </cell>
          <cell r="C134">
            <v>15</v>
          </cell>
          <cell r="D134" t="str">
            <v>A</v>
          </cell>
          <cell r="E134" t="str">
            <v>Thuốc tiêm bột, viên nén không bao, viên bao phim, viên nang cứng, thuốc bột, thuốc cốm chứa kháng sinh nhóm Cephalosporin.</v>
          </cell>
          <cell r="F134" t="str">
            <v>3P</v>
          </cell>
          <cell r="G134" t="str">
            <v>Tái</v>
          </cell>
          <cell r="H134" t="str">
            <v>-</v>
          </cell>
          <cell r="I134" t="str">
            <v>-</v>
          </cell>
          <cell r="J134" t="str">
            <v>-</v>
          </cell>
          <cell r="K134" t="str">
            <v>-</v>
          </cell>
          <cell r="L134" t="str">
            <v>-</v>
          </cell>
          <cell r="M134">
            <v>39197</v>
          </cell>
          <cell r="O134" t="str">
            <v>-</v>
          </cell>
          <cell r="Q134" t="str">
            <v>Đạt</v>
          </cell>
          <cell r="S134" t="str">
            <v>-</v>
          </cell>
          <cell r="T134" t="str">
            <v>-</v>
          </cell>
          <cell r="X134" t="str">
            <v>-</v>
          </cell>
          <cell r="Y134" t="str">
            <v>-</v>
          </cell>
          <cell r="Z134" t="str">
            <v>-</v>
          </cell>
          <cell r="AA134" t="str">
            <v>-</v>
          </cell>
          <cell r="AB134" t="str">
            <v>Đạt</v>
          </cell>
          <cell r="AF134" t="str">
            <v>Hoàn thành</v>
          </cell>
          <cell r="AG134">
            <v>135</v>
          </cell>
          <cell r="AJ134" t="str">
            <v/>
          </cell>
          <cell r="AK134" t="str">
            <v>* Cephalosporin (viên, cốm, bột uống, tiêm bột)</v>
          </cell>
          <cell r="AL134" t="str">
            <v>\</v>
          </cell>
          <cell r="AM134" t="str">
            <v>\</v>
          </cell>
          <cell r="AN134" t="str">
            <v>\</v>
          </cell>
          <cell r="AO134" t="str">
            <v>\</v>
          </cell>
          <cell r="AP134" t="str">
            <v>\</v>
          </cell>
          <cell r="AQ134" t="str">
            <v>\</v>
          </cell>
          <cell r="AR134" t="str">
            <v>\</v>
          </cell>
          <cell r="AS134" t="str">
            <v>\</v>
          </cell>
          <cell r="AT134" t="str">
            <v>Hoàn thành</v>
          </cell>
          <cell r="AU134" t="str">
            <v>Hoàn thành</v>
          </cell>
          <cell r="AV134" t="str">
            <v>Hoàn thành</v>
          </cell>
          <cell r="AW134" t="str">
            <v>Hoàn thành</v>
          </cell>
          <cell r="AX134" t="str">
            <v>Chờ cơ sở nộp báo cáo khắc phục lần 2 ...</v>
          </cell>
          <cell r="AY134" t="str">
            <v>Hoàn thành</v>
          </cell>
          <cell r="AZ134" t="str">
            <v>Hoàn thành</v>
          </cell>
          <cell r="BA134" t="str">
            <v>Hoàn thành</v>
          </cell>
          <cell r="BB134" t="str">
            <v>Chờ cấp giấy ĐĐKKDD</v>
          </cell>
          <cell r="BY134" t="str">
            <v>127/CN-QLD</v>
          </cell>
          <cell r="BZ134" t="str">
            <v/>
          </cell>
          <cell r="CA134" t="str">
            <v/>
          </cell>
          <cell r="CB134">
            <v>133</v>
          </cell>
          <cell r="CD134" t="str">
            <v>-</v>
          </cell>
          <cell r="CE134" t="str">
            <v>-</v>
          </cell>
        </row>
        <row r="135">
          <cell r="A135">
            <v>131</v>
          </cell>
          <cell r="B135" t="str">
            <v>GMP</v>
          </cell>
          <cell r="C135">
            <v>15</v>
          </cell>
          <cell r="D135" t="str">
            <v>A</v>
          </cell>
          <cell r="E135" t="str">
            <v>Thuốc viên nén, viên nén bao, viên nang cứng, nang mềm, thuốc bột, viên nén sủi bọt và thuốc kem không chứa kháng sinh nhóm β-Lactam.</v>
          </cell>
          <cell r="F135" t="str">
            <v>3P</v>
          </cell>
          <cell r="G135" t="str">
            <v>Tái</v>
          </cell>
          <cell r="H135" t="str">
            <v>-</v>
          </cell>
          <cell r="I135" t="str">
            <v>-</v>
          </cell>
          <cell r="J135" t="str">
            <v>-</v>
          </cell>
          <cell r="K135" t="str">
            <v>-</v>
          </cell>
          <cell r="L135" t="str">
            <v>-</v>
          </cell>
          <cell r="M135">
            <v>38891</v>
          </cell>
          <cell r="O135" t="str">
            <v>-</v>
          </cell>
          <cell r="Q135" t="str">
            <v>Đạt</v>
          </cell>
          <cell r="S135" t="str">
            <v>-</v>
          </cell>
          <cell r="T135" t="str">
            <v>-</v>
          </cell>
          <cell r="X135" t="str">
            <v>-</v>
          </cell>
          <cell r="Y135" t="str">
            <v>-</v>
          </cell>
          <cell r="Z135" t="str">
            <v>-</v>
          </cell>
          <cell r="AA135" t="str">
            <v>-</v>
          </cell>
          <cell r="AB135" t="str">
            <v>Đạt</v>
          </cell>
          <cell r="AF135" t="str">
            <v>Hoàn thành</v>
          </cell>
          <cell r="AG135">
            <v>137</v>
          </cell>
          <cell r="AJ135" t="str">
            <v/>
          </cell>
          <cell r="AK135" t="str">
            <v>* Non-β (viên, bột uống, nang mềm, kem)</v>
          </cell>
          <cell r="AL135" t="str">
            <v>\</v>
          </cell>
          <cell r="AM135" t="str">
            <v>\</v>
          </cell>
          <cell r="AN135" t="str">
            <v>\</v>
          </cell>
          <cell r="AO135" t="str">
            <v>\</v>
          </cell>
          <cell r="AP135" t="str">
            <v>\</v>
          </cell>
          <cell r="AQ135" t="str">
            <v>\</v>
          </cell>
          <cell r="AR135" t="str">
            <v>\</v>
          </cell>
          <cell r="AS135" t="str">
            <v>\</v>
          </cell>
          <cell r="AT135" t="str">
            <v>Hoàn thành</v>
          </cell>
          <cell r="AU135" t="str">
            <v>Hoàn thành</v>
          </cell>
          <cell r="AV135" t="str">
            <v>Hoàn thành</v>
          </cell>
          <cell r="AW135" t="str">
            <v>Hoàn thành</v>
          </cell>
          <cell r="AX135" t="str">
            <v>Chờ cơ sở nộp báo cáo khắc phục lần 2 ...</v>
          </cell>
          <cell r="AY135" t="str">
            <v>Hoàn thành</v>
          </cell>
          <cell r="AZ135" t="str">
            <v>Hoàn thành</v>
          </cell>
          <cell r="BA135" t="str">
            <v>Hoàn thành</v>
          </cell>
          <cell r="BB135" t="str">
            <v>Chờ cấp giấy ĐĐKKDD</v>
          </cell>
          <cell r="BY135" t="str">
            <v>87/CN-QLD</v>
          </cell>
          <cell r="BZ135" t="str">
            <v/>
          </cell>
          <cell r="CA135" t="str">
            <v/>
          </cell>
          <cell r="CB135">
            <v>135</v>
          </cell>
          <cell r="CD135" t="str">
            <v>-</v>
          </cell>
          <cell r="CE135" t="str">
            <v>-</v>
          </cell>
        </row>
        <row r="136">
          <cell r="A136">
            <v>132</v>
          </cell>
          <cell r="B136" t="str">
            <v>GMP</v>
          </cell>
          <cell r="C136">
            <v>15</v>
          </cell>
          <cell r="D136" t="str">
            <v>A</v>
          </cell>
          <cell r="E136" t="str">
            <v>Thuốc viên nén không bao, viên bao phim, viên bao đường, viên nang cứng, viên nang mềm, thuốc bột và thuốc kem không chứa kháng sinh nhóm β-Lactam.</v>
          </cell>
          <cell r="F136" t="str">
            <v>3P</v>
          </cell>
          <cell r="G136" t="str">
            <v>Tái</v>
          </cell>
          <cell r="H136" t="str">
            <v>-</v>
          </cell>
          <cell r="I136" t="str">
            <v>-</v>
          </cell>
          <cell r="J136" t="str">
            <v>-</v>
          </cell>
          <cell r="K136" t="str">
            <v>-</v>
          </cell>
          <cell r="L136" t="str">
            <v>-</v>
          </cell>
          <cell r="M136">
            <v>38101</v>
          </cell>
          <cell r="O136" t="str">
            <v>-</v>
          </cell>
          <cell r="Q136" t="str">
            <v>Đạt</v>
          </cell>
          <cell r="S136" t="str">
            <v>-</v>
          </cell>
          <cell r="T136" t="str">
            <v>-</v>
          </cell>
          <cell r="X136" t="str">
            <v>-</v>
          </cell>
          <cell r="Y136" t="str">
            <v>-</v>
          </cell>
          <cell r="Z136" t="str">
            <v>-</v>
          </cell>
          <cell r="AA136" t="str">
            <v>-</v>
          </cell>
          <cell r="AB136" t="str">
            <v>Đạt</v>
          </cell>
          <cell r="AF136" t="str">
            <v>Hoàn thành</v>
          </cell>
          <cell r="AG136">
            <v>138</v>
          </cell>
          <cell r="AJ136" t="str">
            <v/>
          </cell>
          <cell r="AK136" t="str">
            <v>* Non-β (viên, bột uống, nang mềm, kem)</v>
          </cell>
          <cell r="AL136" t="str">
            <v>\</v>
          </cell>
          <cell r="AM136" t="str">
            <v>\</v>
          </cell>
          <cell r="AN136" t="str">
            <v>\</v>
          </cell>
          <cell r="AO136" t="str">
            <v>\</v>
          </cell>
          <cell r="AP136" t="str">
            <v>\</v>
          </cell>
          <cell r="AQ136" t="str">
            <v>\</v>
          </cell>
          <cell r="AR136" t="str">
            <v>\</v>
          </cell>
          <cell r="AS136" t="str">
            <v>\</v>
          </cell>
          <cell r="AT136" t="str">
            <v>Hoàn thành</v>
          </cell>
          <cell r="AU136" t="str">
            <v>Hoàn thành</v>
          </cell>
          <cell r="AV136" t="str">
            <v>Hoàn thành</v>
          </cell>
          <cell r="AW136" t="str">
            <v>Hoàn thành</v>
          </cell>
          <cell r="AX136" t="str">
            <v>Chờ cơ sở nộp báo cáo khắc phục lần 2 ...</v>
          </cell>
          <cell r="AY136" t="str">
            <v>Hoàn thành</v>
          </cell>
          <cell r="AZ136" t="str">
            <v>Hoàn thành</v>
          </cell>
          <cell r="BA136" t="str">
            <v>Hoàn thành</v>
          </cell>
          <cell r="BB136" t="str">
            <v>Chờ cấp giấy ĐĐKKDD</v>
          </cell>
          <cell r="BY136" t="str">
            <v>09/2004/CN-QLD</v>
          </cell>
          <cell r="BZ136" t="str">
            <v/>
          </cell>
          <cell r="CA136" t="str">
            <v/>
          </cell>
          <cell r="CB136">
            <v>136</v>
          </cell>
          <cell r="CD136" t="str">
            <v>-</v>
          </cell>
          <cell r="CE136" t="str">
            <v>-</v>
          </cell>
        </row>
        <row r="137">
          <cell r="A137">
            <v>133</v>
          </cell>
          <cell r="B137" t="str">
            <v>GMP</v>
          </cell>
          <cell r="C137">
            <v>15</v>
          </cell>
          <cell r="D137" t="str">
            <v>A</v>
          </cell>
          <cell r="E137" t="str">
            <v>Viên nén, viên bao, viên nang cứng, viên nang mềm, thuốc bột và thuốc kem không chứa kháng sinh nhóm β-Lactam.</v>
          </cell>
          <cell r="F137" t="str">
            <v>3P</v>
          </cell>
          <cell r="G137" t="str">
            <v>Tái</v>
          </cell>
          <cell r="H137" t="str">
            <v>-</v>
          </cell>
          <cell r="I137" t="str">
            <v>-</v>
          </cell>
          <cell r="J137" t="str">
            <v>-</v>
          </cell>
          <cell r="K137" t="str">
            <v>-</v>
          </cell>
          <cell r="L137" t="str">
            <v>-</v>
          </cell>
          <cell r="M137">
            <v>37271</v>
          </cell>
          <cell r="O137" t="str">
            <v>-</v>
          </cell>
          <cell r="Q137" t="str">
            <v>Đạt</v>
          </cell>
          <cell r="S137" t="str">
            <v>-</v>
          </cell>
          <cell r="T137" t="str">
            <v>-</v>
          </cell>
          <cell r="X137" t="str">
            <v>-</v>
          </cell>
          <cell r="Y137" t="str">
            <v>-</v>
          </cell>
          <cell r="Z137" t="str">
            <v>-</v>
          </cell>
          <cell r="AA137" t="str">
            <v>-</v>
          </cell>
          <cell r="AB137" t="str">
            <v>Đạt</v>
          </cell>
          <cell r="AF137" t="str">
            <v>Hoàn thành</v>
          </cell>
          <cell r="AG137">
            <v>139</v>
          </cell>
          <cell r="AJ137" t="str">
            <v/>
          </cell>
          <cell r="AK137" t="str">
            <v>* Non-β (viên, bột uống, nang mềm, kem)</v>
          </cell>
          <cell r="AL137" t="str">
            <v>\</v>
          </cell>
          <cell r="AM137" t="str">
            <v>\</v>
          </cell>
          <cell r="AN137" t="str">
            <v>\</v>
          </cell>
          <cell r="AO137" t="str">
            <v>\</v>
          </cell>
          <cell r="AP137" t="str">
            <v>\</v>
          </cell>
          <cell r="AQ137" t="str">
            <v>\</v>
          </cell>
          <cell r="AR137" t="str">
            <v>\</v>
          </cell>
          <cell r="AS137" t="str">
            <v>\</v>
          </cell>
          <cell r="AT137" t="str">
            <v>Hoàn thành</v>
          </cell>
          <cell r="AU137" t="str">
            <v>Hoàn thành</v>
          </cell>
          <cell r="AV137" t="str">
            <v>Hoàn thành</v>
          </cell>
          <cell r="AW137" t="str">
            <v>Hoàn thành</v>
          </cell>
          <cell r="AX137" t="str">
            <v>Chờ cơ sở nộp báo cáo khắc phục lần 2 ...</v>
          </cell>
          <cell r="AY137" t="str">
            <v>Hoàn thành</v>
          </cell>
          <cell r="AZ137" t="str">
            <v>Hoàn thành</v>
          </cell>
          <cell r="BA137" t="str">
            <v>Hoàn thành</v>
          </cell>
          <cell r="BB137" t="str">
            <v>Chờ cấp giấy ĐĐKKDD</v>
          </cell>
          <cell r="BY137" t="str">
            <v>03/2002/CN-QLD</v>
          </cell>
          <cell r="BZ137" t="str">
            <v/>
          </cell>
          <cell r="CA137" t="str">
            <v/>
          </cell>
          <cell r="CB137">
            <v>137</v>
          </cell>
          <cell r="CD137" t="str">
            <v>-</v>
          </cell>
          <cell r="CE137" t="str">
            <v>-</v>
          </cell>
        </row>
        <row r="138">
          <cell r="A138">
            <v>134</v>
          </cell>
          <cell r="B138" t="str">
            <v>GMP</v>
          </cell>
          <cell r="C138">
            <v>15</v>
          </cell>
          <cell r="D138" t="str">
            <v>A</v>
          </cell>
          <cell r="E138" t="str">
            <v>Viên nén, viên nén bao đường, viên nén bao film, viên nang cứng, viên nang mềm, thuốc bột và thuốc kem không chứa kháng sinh nhóm β-Lactam.</v>
          </cell>
          <cell r="F138" t="str">
            <v>3P</v>
          </cell>
          <cell r="G138" t="str">
            <v>Tái</v>
          </cell>
          <cell r="H138" t="str">
            <v>-</v>
          </cell>
          <cell r="I138" t="str">
            <v>-</v>
          </cell>
          <cell r="J138" t="str">
            <v>-</v>
          </cell>
          <cell r="K138" t="str">
            <v>-</v>
          </cell>
          <cell r="L138" t="str">
            <v>-</v>
          </cell>
          <cell r="M138">
            <v>36519</v>
          </cell>
          <cell r="O138" t="str">
            <v>-</v>
          </cell>
          <cell r="Q138" t="str">
            <v>Đạt</v>
          </cell>
          <cell r="S138" t="str">
            <v>-</v>
          </cell>
          <cell r="T138" t="str">
            <v>-</v>
          </cell>
          <cell r="X138" t="str">
            <v>-</v>
          </cell>
          <cell r="Y138" t="str">
            <v>-</v>
          </cell>
          <cell r="Z138" t="str">
            <v>-</v>
          </cell>
          <cell r="AA138" t="str">
            <v>-</v>
          </cell>
          <cell r="AB138" t="str">
            <v>Đạt</v>
          </cell>
          <cell r="AF138" t="str">
            <v>Hoàn thành</v>
          </cell>
          <cell r="AG138">
            <v>140</v>
          </cell>
          <cell r="AJ138" t="str">
            <v/>
          </cell>
          <cell r="AK138" t="str">
            <v>* Non-β (viên, bột uống, nang mềm, kem)</v>
          </cell>
          <cell r="AL138" t="str">
            <v>\</v>
          </cell>
          <cell r="AM138" t="str">
            <v>\</v>
          </cell>
          <cell r="AN138" t="str">
            <v>\</v>
          </cell>
          <cell r="AO138" t="str">
            <v>\</v>
          </cell>
          <cell r="AP138" t="str">
            <v>\</v>
          </cell>
          <cell r="AQ138" t="str">
            <v>\</v>
          </cell>
          <cell r="AR138" t="str">
            <v>\</v>
          </cell>
          <cell r="AS138" t="str">
            <v>\</v>
          </cell>
          <cell r="AT138" t="str">
            <v>Hoàn thành</v>
          </cell>
          <cell r="AU138" t="str">
            <v>Hoàn thành</v>
          </cell>
          <cell r="AV138" t="str">
            <v>Hoàn thành</v>
          </cell>
          <cell r="AW138" t="str">
            <v>Hoàn thành</v>
          </cell>
          <cell r="AX138" t="str">
            <v>Chờ cơ sở nộp báo cáo khắc phục lần 2 ...</v>
          </cell>
          <cell r="AY138" t="str">
            <v>Hoàn thành</v>
          </cell>
          <cell r="AZ138" t="str">
            <v>Hoàn thành</v>
          </cell>
          <cell r="BA138" t="str">
            <v>Hoàn thành</v>
          </cell>
          <cell r="BB138" t="str">
            <v>Chờ cấp giấy ĐĐKKDD</v>
          </cell>
          <cell r="BY138" t="str">
            <v>09/1999/CN-QLD</v>
          </cell>
          <cell r="BZ138" t="str">
            <v/>
          </cell>
          <cell r="CA138" t="str">
            <v/>
          </cell>
          <cell r="CB138">
            <v>138</v>
          </cell>
          <cell r="CD138" t="str">
            <v>-</v>
          </cell>
          <cell r="CE138" t="str">
            <v>-</v>
          </cell>
        </row>
        <row r="139">
          <cell r="A139">
            <v>135</v>
          </cell>
          <cell r="B139" t="str">
            <v>GMP</v>
          </cell>
          <cell r="C139">
            <v>16</v>
          </cell>
          <cell r="D139" t="str">
            <v>A</v>
          </cell>
          <cell r="E139" t="str">
            <v>* Thuốc không chứa kháng sinh nhóm β-Lactam: Dung dịch tiêm truyền, thuốc nhỏ mắt, thuốc nhỏ mũi, thuốc nhỏ tai, viên nén, viên bao, viên nang cứng, thuốc bột, thuốc cốm, thuốc mỡ, thuốc kem, thuốc gel, thuốc bột nhão, thuốc nước uống, hỗn dịch uống, thuốc nước dùng ngoài, thuốc xịt mũi, viên nén ngậm, viên nén nhai, thuốc đặt, viên nén sủi bọt, thuốc bột sủi bọt, thuốc cốm sủi bọt, siro thuốc, dầu xoa, thuốc hít;
* Thuốc chứa kháng sinh β-Lactam (Cephalosporin và Penicillin): thuốc tiêm bột, viên nén, viên bao phim, viên nang cứng, thuốc bột và thuốc cốm;
* Thuốc dược liệu: viên nén, viên nén ngậm, viên bao, viên nang cứng, siro thuốc, cồn thuốc, trà thuốc;
* Thuốc chứa men vi sinh: thuốc bột, thuốc cốm, viên nang cứng.</v>
          </cell>
          <cell r="F139" t="str">
            <v>WHO-GMP</v>
          </cell>
          <cell r="G139" t="str">
            <v>Tái</v>
          </cell>
          <cell r="H139">
            <v>42633</v>
          </cell>
          <cell r="I139" t="str">
            <v>54/GPs</v>
          </cell>
          <cell r="J139">
            <v>42636</v>
          </cell>
          <cell r="K139" t="str">
            <v>Nguyễn Đức Toàn</v>
          </cell>
          <cell r="L139" t="str">
            <v>Đạt</v>
          </cell>
          <cell r="M139" t="str">
            <v>03-05/11/2016</v>
          </cell>
          <cell r="N139" t="str">
            <v>512/QĐ-QLD ngày 19/10/2016</v>
          </cell>
          <cell r="O139">
            <v>42679</v>
          </cell>
          <cell r="P139" t="str">
            <v>Lê Thị Cẩm Hương, Nguyễn Đức Toàn, Đỗ Thị Ngọc Lan, Trương Thị Thu Lan, Trần Văn Mười</v>
          </cell>
          <cell r="Q139" t="str">
            <v>B</v>
          </cell>
          <cell r="S139">
            <v>42696</v>
          </cell>
          <cell r="T139">
            <v>42710</v>
          </cell>
          <cell r="X139" t="str">
            <v>Nguyễn Đức Toàn</v>
          </cell>
          <cell r="Y139" t="str">
            <v>-</v>
          </cell>
          <cell r="Z139" t="str">
            <v>-</v>
          </cell>
          <cell r="AA139" t="str">
            <v>-</v>
          </cell>
          <cell r="AB139" t="str">
            <v>Đạt</v>
          </cell>
          <cell r="AF139" t="str">
            <v>Hoàn thành</v>
          </cell>
          <cell r="AG139">
            <v>141</v>
          </cell>
          <cell r="AJ139" t="str">
            <v/>
          </cell>
          <cell r="AK139" t="str">
            <v>* Non-β (viên, cốm, bột uống, kem, gel, mỡ, tiêm nước, nước uống, nước dùng ngoài, nhỏ mắt, nhỏ mũi, dầu xoa)
* β-Lactam (viên, cốm, bột uống, tiêm bột)
* Dược liệu (viên)
* Vi sinh (viên, cốm, bột uống)</v>
          </cell>
          <cell r="AL139">
            <v>3</v>
          </cell>
          <cell r="AM139">
            <v>44</v>
          </cell>
          <cell r="AN139">
            <v>0</v>
          </cell>
          <cell r="AO139">
            <v>17</v>
          </cell>
          <cell r="AP139">
            <v>14</v>
          </cell>
          <cell r="AQ139" t="str">
            <v>\</v>
          </cell>
          <cell r="AR139">
            <v>16</v>
          </cell>
          <cell r="AS139" t="str">
            <v>\</v>
          </cell>
          <cell r="AT139" t="str">
            <v>Hoàn thành</v>
          </cell>
          <cell r="AU139" t="str">
            <v>Hoàn thành</v>
          </cell>
          <cell r="AV139" t="str">
            <v>Hoàn thành</v>
          </cell>
          <cell r="AW139" t="str">
            <v>Hoàn thành</v>
          </cell>
          <cell r="AX139" t="str">
            <v>Chờ cơ sở nộp báo cáo khắc phục lần 2 ...</v>
          </cell>
          <cell r="AY139" t="str">
            <v>Hoàn thành</v>
          </cell>
          <cell r="AZ139" t="str">
            <v>Hoàn thành</v>
          </cell>
          <cell r="BA139" t="str">
            <v>Hoàn thành</v>
          </cell>
          <cell r="BB139" t="str">
            <v>Hoàn thành</v>
          </cell>
          <cell r="BC139" t="str">
            <v>x</v>
          </cell>
          <cell r="BD139" t="str">
            <v>x</v>
          </cell>
          <cell r="BE139" t="str">
            <v/>
          </cell>
          <cell r="BF139" t="str">
            <v>x</v>
          </cell>
          <cell r="BG139" t="str">
            <v/>
          </cell>
          <cell r="BH139" t="str">
            <v/>
          </cell>
          <cell r="BI139" t="str">
            <v>P C</v>
          </cell>
          <cell r="BJ139" t="str">
            <v>N T</v>
          </cell>
          <cell r="BK139" t="str">
            <v>N P C D</v>
          </cell>
          <cell r="BL139" t="str">
            <v/>
          </cell>
          <cell r="BM139" t="str">
            <v/>
          </cell>
          <cell r="BN139" t="str">
            <v>N</v>
          </cell>
          <cell r="BO139" t="str">
            <v>N</v>
          </cell>
          <cell r="BP139" t="str">
            <v>N</v>
          </cell>
          <cell r="BQ139" t="str">
            <v>N</v>
          </cell>
          <cell r="BR139" t="str">
            <v/>
          </cell>
          <cell r="BS139" t="str">
            <v/>
          </cell>
          <cell r="BT139" t="str">
            <v/>
          </cell>
          <cell r="BU139" t="str">
            <v>x</v>
          </cell>
          <cell r="BV139" t="str">
            <v/>
          </cell>
          <cell r="BW139" t="str">
            <v/>
          </cell>
          <cell r="BX139" t="str">
            <v/>
          </cell>
          <cell r="BY139" t="str">
            <v>611/GCN-QLD</v>
          </cell>
          <cell r="BZ139">
            <v>41</v>
          </cell>
          <cell r="CA139" t="str">
            <v>226/ĐKKDD-BYT</v>
          </cell>
          <cell r="CB139">
            <v>139</v>
          </cell>
          <cell r="CC139">
            <v>140</v>
          </cell>
          <cell r="CD139">
            <v>42678</v>
          </cell>
          <cell r="CE139">
            <v>-1</v>
          </cell>
        </row>
        <row r="140">
          <cell r="A140">
            <v>136</v>
          </cell>
          <cell r="B140" t="str">
            <v>GMP</v>
          </cell>
          <cell r="C140">
            <v>16</v>
          </cell>
          <cell r="D140" t="str">
            <v>A</v>
          </cell>
          <cell r="E140" t="str">
            <v>* Thuốc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uống, dung dịch thuốc dùng ngoài;_x000D_
* Thuốc chứa kháng sinh β-Lactam (Cephalosporin và Penicillin): Thuốc tiêm bột, thuốc viên nén, viên bao phim, viên nang cứng, thuốc bột và thuốc cốm;_x000D_
* Thuốc dược liệu: Thuốc viên nén, viên bao phim, viên bao đường, viên nang cứng, thuốc bột, thuốc cốm, chè thuốc;_x000D_
* Thuốc chứa men vi sinh: Thuốc bột, thuốc cốm, viên nang cứng.</v>
          </cell>
          <cell r="F140" t="str">
            <v>WHO-GMP</v>
          </cell>
          <cell r="G140" t="str">
            <v>Tái</v>
          </cell>
          <cell r="H140" t="str">
            <v>-</v>
          </cell>
          <cell r="I140" t="str">
            <v>-</v>
          </cell>
          <cell r="J140" t="str">
            <v>-</v>
          </cell>
          <cell r="K140" t="str">
            <v>-</v>
          </cell>
          <cell r="L140" t="str">
            <v>Đạt</v>
          </cell>
          <cell r="M140" t="str">
            <v>21-23/10/2013</v>
          </cell>
          <cell r="N140" t="str">
            <v>268/QĐ-QLD ngày 02/10/2013</v>
          </cell>
          <cell r="O140">
            <v>41570</v>
          </cell>
          <cell r="P140" t="str">
            <v>Đặng Thị Minh Hằng, Lê Thị Cẩm Hương, Hà Diệu Ly, Trần Văn Mười</v>
          </cell>
          <cell r="Q140" t="str">
            <v>Đạt</v>
          </cell>
          <cell r="S140" t="str">
            <v>-</v>
          </cell>
          <cell r="T140" t="str">
            <v>-</v>
          </cell>
          <cell r="X140" t="str">
            <v>-</v>
          </cell>
          <cell r="Y140" t="str">
            <v>-</v>
          </cell>
          <cell r="Z140" t="str">
            <v>-</v>
          </cell>
          <cell r="AA140" t="str">
            <v>-</v>
          </cell>
          <cell r="AB140" t="str">
            <v>Đạt</v>
          </cell>
          <cell r="AF140" t="str">
            <v>Hoàn thành</v>
          </cell>
          <cell r="AG140">
            <v>142</v>
          </cell>
          <cell r="AJ140" t="str">
            <v/>
          </cell>
          <cell r="AK140" t="str">
            <v>* Non-β (viên, cốm, bột uống, kem, gel, mỡ, tiêm nước, nước uống, nước dùng ngoài, nhỏ mắt, nhỏ mũi)
* β-Lactam (viên, cốm, bột uống, tiêm bột)
* Dược liệu (viên, cốm, bột uống)
* Vi sinh (viên, cốm, bột uống)</v>
          </cell>
          <cell r="AL140" t="str">
            <v>\</v>
          </cell>
          <cell r="AM140" t="str">
            <v>\</v>
          </cell>
          <cell r="AN140">
            <v>0</v>
          </cell>
          <cell r="AO140" t="str">
            <v>\</v>
          </cell>
          <cell r="AP140" t="str">
            <v>\</v>
          </cell>
          <cell r="AQ140" t="str">
            <v>\</v>
          </cell>
          <cell r="AR140">
            <v>12</v>
          </cell>
          <cell r="AS140" t="str">
            <v>\</v>
          </cell>
          <cell r="AT140" t="str">
            <v>Hoàn thành</v>
          </cell>
          <cell r="AU140" t="str">
            <v>Hoàn thành</v>
          </cell>
          <cell r="AV140" t="str">
            <v>Hoàn thành</v>
          </cell>
          <cell r="AW140" t="str">
            <v>Hoàn thành</v>
          </cell>
          <cell r="AX140" t="str">
            <v>Chờ cơ sở nộp báo cáo khắc phục lần 2 ...</v>
          </cell>
          <cell r="AY140" t="str">
            <v>Hoàn thành</v>
          </cell>
          <cell r="AZ140" t="str">
            <v>Hoàn thành</v>
          </cell>
          <cell r="BA140" t="str">
            <v>Hoàn thành</v>
          </cell>
          <cell r="BB140" t="str">
            <v>Chờ cấp giấy ĐĐKKDD</v>
          </cell>
          <cell r="BY140" t="str">
            <v>267/GCN-QLD</v>
          </cell>
          <cell r="BZ140" t="str">
            <v/>
          </cell>
          <cell r="CA140" t="str">
            <v/>
          </cell>
          <cell r="CB140">
            <v>140</v>
          </cell>
          <cell r="CC140">
            <v>141</v>
          </cell>
          <cell r="CD140">
            <v>41582</v>
          </cell>
          <cell r="CE140">
            <v>-14</v>
          </cell>
        </row>
        <row r="141">
          <cell r="A141">
            <v>137</v>
          </cell>
          <cell r="B141" t="str">
            <v>GMP</v>
          </cell>
          <cell r="C141">
            <v>16</v>
          </cell>
          <cell r="D141" t="str">
            <v>A</v>
          </cell>
          <cell r="E141" t="str">
            <v>* Các sản phẩm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uống, dung dịch thuốc dùng ngoài.
* Các sản phẩm chứa kháng sinh β-Lactam (Cephalosporin và Penicillin): Thuốc tiêm bột, thuốc viên nén, viên bao phim, viên nang cứng, thuốc bột và thuốc cốm.</v>
          </cell>
          <cell r="F141" t="str">
            <v>WHO-GMP</v>
          </cell>
          <cell r="G141" t="str">
            <v>Mới</v>
          </cell>
          <cell r="H141" t="str">
            <v>-</v>
          </cell>
          <cell r="I141" t="str">
            <v>-</v>
          </cell>
          <cell r="J141" t="str">
            <v>-</v>
          </cell>
          <cell r="K141" t="str">
            <v>-</v>
          </cell>
          <cell r="L141" t="str">
            <v>-</v>
          </cell>
          <cell r="M141" t="str">
            <v>26-27/10/2010</v>
          </cell>
          <cell r="N141" t="str">
            <v>338/QĐ-QLD ngày 25/10/2010</v>
          </cell>
          <cell r="O141">
            <v>40478</v>
          </cell>
          <cell r="P141" t="str">
            <v>Nguyễn Văn Lợi, Lê Thị Cẩm Hương, Ngô Việt Thảo, Trần Văn Mười</v>
          </cell>
          <cell r="Q141" t="str">
            <v>Đạt</v>
          </cell>
          <cell r="S141" t="str">
            <v>-</v>
          </cell>
          <cell r="T141" t="str">
            <v>-</v>
          </cell>
          <cell r="X141" t="str">
            <v>-</v>
          </cell>
          <cell r="Y141" t="str">
            <v>-</v>
          </cell>
          <cell r="Z141" t="str">
            <v>-</v>
          </cell>
          <cell r="AA141" t="str">
            <v>-</v>
          </cell>
          <cell r="AB141" t="str">
            <v>Đạt</v>
          </cell>
          <cell r="AF141" t="str">
            <v>Hoàn thành</v>
          </cell>
          <cell r="AG141">
            <v>143</v>
          </cell>
          <cell r="AJ141" t="str">
            <v/>
          </cell>
          <cell r="AK141" t="str">
            <v>* Non-β (viên, cốm, bột uống, kem, gel, mỡ, tiêm nước, nước uống, nước dùng ngoài, nhỏ mắt, nhỏ mũi)
* β-Lactam (viên, cốm, bột uống, tiêm bột)</v>
          </cell>
          <cell r="AL141" t="str">
            <v>\</v>
          </cell>
          <cell r="AM141" t="str">
            <v>\</v>
          </cell>
          <cell r="AN141">
            <v>0</v>
          </cell>
          <cell r="AO141" t="str">
            <v>\</v>
          </cell>
          <cell r="AP141" t="str">
            <v>\</v>
          </cell>
          <cell r="AQ141" t="str">
            <v>\</v>
          </cell>
          <cell r="AR141">
            <v>8</v>
          </cell>
          <cell r="AS141" t="str">
            <v>\</v>
          </cell>
          <cell r="AT141" t="str">
            <v>Hoàn thành</v>
          </cell>
          <cell r="AU141" t="str">
            <v>Hoàn thành</v>
          </cell>
          <cell r="AV141" t="str">
            <v>Hoàn thành</v>
          </cell>
          <cell r="AW141" t="str">
            <v>Hoàn thành</v>
          </cell>
          <cell r="AX141" t="str">
            <v>Chờ cơ sở nộp báo cáo khắc phục lần 2 ...</v>
          </cell>
          <cell r="AY141" t="str">
            <v>Hoàn thành</v>
          </cell>
          <cell r="AZ141" t="str">
            <v>Hoàn thành</v>
          </cell>
          <cell r="BA141" t="str">
            <v>Hoàn thành</v>
          </cell>
          <cell r="BB141" t="str">
            <v>Chờ cấp giấy ĐĐKKDD</v>
          </cell>
          <cell r="BY141" t="str">
            <v>365/CN-QLD</v>
          </cell>
          <cell r="BZ141" t="str">
            <v/>
          </cell>
          <cell r="CA141" t="str">
            <v/>
          </cell>
          <cell r="CB141">
            <v>141</v>
          </cell>
          <cell r="CD141" t="str">
            <v>-</v>
          </cell>
          <cell r="CE141" t="str">
            <v>-</v>
          </cell>
        </row>
        <row r="142">
          <cell r="A142">
            <v>138</v>
          </cell>
          <cell r="B142" t="str">
            <v>GMP</v>
          </cell>
          <cell r="C142">
            <v>16</v>
          </cell>
          <cell r="D142" t="str">
            <v>A</v>
          </cell>
          <cell r="E142" t="str">
            <v>* Sản phẩm chứa men vi sinh: Thuốc bột, thuốc cốm, viên nang cứng.</v>
          </cell>
          <cell r="F142" t="str">
            <v>WHO-GMP</v>
          </cell>
          <cell r="G142" t="str">
            <v>Mới</v>
          </cell>
          <cell r="H142" t="str">
            <v>-</v>
          </cell>
          <cell r="I142" t="str">
            <v>-</v>
          </cell>
          <cell r="J142" t="str">
            <v>-</v>
          </cell>
          <cell r="K142" t="str">
            <v>-</v>
          </cell>
          <cell r="L142" t="str">
            <v>-</v>
          </cell>
          <cell r="M142" t="str">
            <v>26-27/10/2010</v>
          </cell>
          <cell r="N142" t="str">
            <v>338/QĐ-QLD ngày 25/10/2010</v>
          </cell>
          <cell r="O142">
            <v>40478</v>
          </cell>
          <cell r="P142" t="str">
            <v>Nguyễn Văn Lợi, Lê Thị Cẩm Hương, Ngô Việt Thảo, Trần Văn Mười</v>
          </cell>
          <cell r="Q142" t="str">
            <v>Đạt</v>
          </cell>
          <cell r="S142" t="str">
            <v>-</v>
          </cell>
          <cell r="T142" t="str">
            <v>-</v>
          </cell>
          <cell r="X142" t="str">
            <v>-</v>
          </cell>
          <cell r="Y142" t="str">
            <v>-</v>
          </cell>
          <cell r="Z142" t="str">
            <v>-</v>
          </cell>
          <cell r="AA142" t="str">
            <v>-</v>
          </cell>
          <cell r="AB142" t="str">
            <v>Đạt</v>
          </cell>
          <cell r="AF142" t="str">
            <v>Hoàn thành</v>
          </cell>
          <cell r="AG142">
            <v>144</v>
          </cell>
          <cell r="AJ142" t="str">
            <v/>
          </cell>
          <cell r="AK142" t="str">
            <v>* Vi sinh (viên, cốm, bột uống)</v>
          </cell>
          <cell r="AL142" t="str">
            <v>\</v>
          </cell>
          <cell r="AM142" t="str">
            <v>\</v>
          </cell>
          <cell r="AN142">
            <v>0</v>
          </cell>
          <cell r="AO142" t="str">
            <v>\</v>
          </cell>
          <cell r="AP142" t="str">
            <v>\</v>
          </cell>
          <cell r="AQ142" t="str">
            <v>\</v>
          </cell>
          <cell r="AR142">
            <v>54</v>
          </cell>
          <cell r="AS142" t="str">
            <v>\</v>
          </cell>
          <cell r="AT142" t="str">
            <v>Hoàn thành</v>
          </cell>
          <cell r="AU142" t="str">
            <v>Hoàn thành</v>
          </cell>
          <cell r="AV142" t="str">
            <v>Hoàn thành</v>
          </cell>
          <cell r="AW142" t="str">
            <v>Hoàn thành</v>
          </cell>
          <cell r="AX142" t="str">
            <v>Chờ cơ sở nộp báo cáo khắc phục lần 2 ...</v>
          </cell>
          <cell r="AY142" t="str">
            <v>Hoàn thành</v>
          </cell>
          <cell r="AZ142" t="str">
            <v>Hoàn thành</v>
          </cell>
          <cell r="BA142" t="str">
            <v>Hoàn thành</v>
          </cell>
          <cell r="BB142" t="str">
            <v>Chờ cấp giấy ĐĐKKDD</v>
          </cell>
          <cell r="BY142" t="str">
            <v>429/CN-QLD</v>
          </cell>
          <cell r="BZ142" t="str">
            <v/>
          </cell>
          <cell r="CA142" t="str">
            <v/>
          </cell>
          <cell r="CB142">
            <v>142</v>
          </cell>
          <cell r="CD142" t="str">
            <v>-</v>
          </cell>
          <cell r="CE142" t="str">
            <v>-</v>
          </cell>
        </row>
        <row r="143">
          <cell r="A143">
            <v>139</v>
          </cell>
          <cell r="B143" t="str">
            <v>GMP</v>
          </cell>
          <cell r="C143">
            <v>16</v>
          </cell>
          <cell r="D143" t="str">
            <v>A</v>
          </cell>
          <cell r="E143"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 nang cứng, thuốc bột và thuốc cốm chứa kháng sinh β-Lactam;_x000D_
* Thuốc tiêm bột chứa kháng sinh Cephalosporin.</v>
          </cell>
          <cell r="F143" t="str">
            <v>3P</v>
          </cell>
          <cell r="G143" t="str">
            <v>Tái</v>
          </cell>
          <cell r="H143" t="str">
            <v>-</v>
          </cell>
          <cell r="I143" t="str">
            <v>-</v>
          </cell>
          <cell r="J143" t="str">
            <v>-</v>
          </cell>
          <cell r="K143" t="str">
            <v>-</v>
          </cell>
          <cell r="L143" t="str">
            <v>-</v>
          </cell>
          <cell r="M143">
            <v>39699</v>
          </cell>
          <cell r="N143" t="str">
            <v>162/QĐ-QLD ngày 13/08/2008</v>
          </cell>
          <cell r="O143" t="str">
            <v>-</v>
          </cell>
          <cell r="P143" t="str">
            <v>Nguyễn Văn Thanh, Nguyễn Văn Lợi, Nguyễn Văn Viên, Hà Minh Hiển, Trần Văn Mười</v>
          </cell>
          <cell r="Q143" t="str">
            <v>Đạt</v>
          </cell>
          <cell r="S143" t="str">
            <v>-</v>
          </cell>
          <cell r="T143" t="str">
            <v>-</v>
          </cell>
          <cell r="X143" t="str">
            <v>-</v>
          </cell>
          <cell r="Y143" t="str">
            <v>-</v>
          </cell>
          <cell r="Z143" t="str">
            <v>-</v>
          </cell>
          <cell r="AA143" t="str">
            <v>-</v>
          </cell>
          <cell r="AB143" t="str">
            <v>Đạt</v>
          </cell>
          <cell r="AF143" t="str">
            <v>Hoàn thành</v>
          </cell>
          <cell r="AG143">
            <v>145</v>
          </cell>
          <cell r="AJ143" t="str">
            <v/>
          </cell>
          <cell r="AK143" t="str">
            <v>* Non-β (viên, cốm, bột uống, kem, mỡ, tiêm nước, nước uống, nước dùng ngoài)
* β-Lactam (viên, cốm, bột uống)
* Cephalosporin (tiêm bột)</v>
          </cell>
          <cell r="AL143" t="str">
            <v>\</v>
          </cell>
          <cell r="AM143" t="str">
            <v>\</v>
          </cell>
          <cell r="AN143" t="str">
            <v>\</v>
          </cell>
          <cell r="AO143" t="str">
            <v>\</v>
          </cell>
          <cell r="AP143" t="str">
            <v>\</v>
          </cell>
          <cell r="AQ143" t="str">
            <v>\</v>
          </cell>
          <cell r="AR143" t="str">
            <v>\</v>
          </cell>
          <cell r="AS143" t="str">
            <v>\</v>
          </cell>
          <cell r="AT143" t="str">
            <v>Hoàn thành</v>
          </cell>
          <cell r="AU143" t="str">
            <v>Hoàn thành</v>
          </cell>
          <cell r="AV143" t="str">
            <v>Hoàn thành</v>
          </cell>
          <cell r="AW143" t="str">
            <v>Hoàn thành</v>
          </cell>
          <cell r="AX143" t="str">
            <v>Chờ cơ sở nộp báo cáo khắc phục lần 2 ...</v>
          </cell>
          <cell r="AY143" t="str">
            <v>Hoàn thành</v>
          </cell>
          <cell r="AZ143" t="str">
            <v>Hoàn thành</v>
          </cell>
          <cell r="BA143" t="str">
            <v>Hoàn thành</v>
          </cell>
          <cell r="BB143" t="str">
            <v>Chờ cấp giấy ĐĐKKDD</v>
          </cell>
          <cell r="BY143" t="str">
            <v>225/CN-QLD</v>
          </cell>
          <cell r="BZ143" t="str">
            <v/>
          </cell>
          <cell r="CA143" t="str">
            <v/>
          </cell>
          <cell r="CB143">
            <v>143</v>
          </cell>
          <cell r="CD143" t="str">
            <v>-</v>
          </cell>
          <cell r="CE143" t="str">
            <v>-</v>
          </cell>
        </row>
        <row r="144">
          <cell r="A144">
            <v>140</v>
          </cell>
          <cell r="B144" t="str">
            <v>GMP</v>
          </cell>
          <cell r="C144">
            <v>16</v>
          </cell>
          <cell r="D144" t="str">
            <v>A</v>
          </cell>
          <cell r="E144" t="str">
            <v>*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phim, viên nang cứng, thuốc bột và thuốc cốm chứa kháng sinh β-Lactam.</v>
          </cell>
          <cell r="F144" t="str">
            <v>3P</v>
          </cell>
          <cell r="G144" t="str">
            <v>Gia hạn CC</v>
          </cell>
          <cell r="H144" t="str">
            <v>-</v>
          </cell>
          <cell r="I144" t="str">
            <v>-</v>
          </cell>
          <cell r="J144" t="str">
            <v>-</v>
          </cell>
          <cell r="K144" t="str">
            <v>-</v>
          </cell>
          <cell r="L144" t="str">
            <v>-</v>
          </cell>
          <cell r="M144">
            <v>39273</v>
          </cell>
          <cell r="N144" t="str">
            <v>-</v>
          </cell>
          <cell r="O144" t="str">
            <v>-</v>
          </cell>
          <cell r="P144" t="str">
            <v>-</v>
          </cell>
          <cell r="Q144" t="str">
            <v>Đạt</v>
          </cell>
          <cell r="S144" t="str">
            <v>-</v>
          </cell>
          <cell r="T144" t="str">
            <v>-</v>
          </cell>
          <cell r="X144" t="str">
            <v>-</v>
          </cell>
          <cell r="Y144" t="str">
            <v>-</v>
          </cell>
          <cell r="Z144" t="str">
            <v>-</v>
          </cell>
          <cell r="AA144" t="str">
            <v>-</v>
          </cell>
          <cell r="AB144" t="str">
            <v>Đạt</v>
          </cell>
          <cell r="AF144" t="str">
            <v>Hoàn thành</v>
          </cell>
          <cell r="AG144">
            <v>146</v>
          </cell>
          <cell r="AJ144" t="str">
            <v/>
          </cell>
          <cell r="AK144" t="str">
            <v>* Non-β (viên, cốm, bột uống, kem, mỡ, tiêm nước, nước uống, nước dùng ngoài)
* β-Lactam (viên, cốm, bột uống, tiêm bột)</v>
          </cell>
          <cell r="AL144" t="str">
            <v>\</v>
          </cell>
          <cell r="AM144" t="str">
            <v>\</v>
          </cell>
          <cell r="AN144" t="str">
            <v>\</v>
          </cell>
          <cell r="AO144" t="str">
            <v>\</v>
          </cell>
          <cell r="AP144" t="str">
            <v>\</v>
          </cell>
          <cell r="AQ144" t="str">
            <v>\</v>
          </cell>
          <cell r="AR144" t="str">
            <v>\</v>
          </cell>
          <cell r="AS144" t="str">
            <v>\</v>
          </cell>
          <cell r="AT144" t="str">
            <v>Hoàn thành</v>
          </cell>
          <cell r="AU144" t="str">
            <v>Hoàn thành</v>
          </cell>
          <cell r="AV144" t="str">
            <v>Hoàn thành</v>
          </cell>
          <cell r="AW144" t="str">
            <v>Hoàn thành</v>
          </cell>
          <cell r="AX144" t="str">
            <v>Chờ cơ sở nộp báo cáo khắc phục lần 2 ...</v>
          </cell>
          <cell r="AY144" t="str">
            <v>Hoàn thành</v>
          </cell>
          <cell r="AZ144" t="str">
            <v>Hoàn thành</v>
          </cell>
          <cell r="BA144" t="str">
            <v>Hoàn thành</v>
          </cell>
          <cell r="BB144" t="str">
            <v>Chờ cấp giấy ĐĐKKDD</v>
          </cell>
          <cell r="BY144" t="str">
            <v>172/CN-QLD</v>
          </cell>
          <cell r="BZ144" t="str">
            <v/>
          </cell>
          <cell r="CA144" t="str">
            <v/>
          </cell>
          <cell r="CB144">
            <v>144</v>
          </cell>
          <cell r="CD144" t="str">
            <v>-</v>
          </cell>
          <cell r="CE144" t="str">
            <v>-</v>
          </cell>
        </row>
        <row r="145">
          <cell r="A145">
            <v>141</v>
          </cell>
          <cell r="B145" t="str">
            <v>GMP</v>
          </cell>
          <cell r="C145">
            <v>16</v>
          </cell>
          <cell r="D145" t="str">
            <v>A</v>
          </cell>
          <cell r="E145" t="str">
            <v>*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phim, viên nang cứng, thuốc bột và thuốc cốm chứa kháng sinh β-Lactam.</v>
          </cell>
          <cell r="F145" t="str">
            <v>3P</v>
          </cell>
          <cell r="G145" t="str">
            <v>Tái</v>
          </cell>
          <cell r="H145" t="str">
            <v>-</v>
          </cell>
          <cell r="I145" t="str">
            <v>-</v>
          </cell>
          <cell r="J145" t="str">
            <v>-</v>
          </cell>
          <cell r="K145" t="str">
            <v>-</v>
          </cell>
          <cell r="L145" t="str">
            <v>-</v>
          </cell>
          <cell r="M145">
            <v>38830</v>
          </cell>
          <cell r="O145" t="str">
            <v>-</v>
          </cell>
          <cell r="Q145" t="str">
            <v>Đạt</v>
          </cell>
          <cell r="S145" t="str">
            <v>-</v>
          </cell>
          <cell r="T145" t="str">
            <v>-</v>
          </cell>
          <cell r="X145" t="str">
            <v>-</v>
          </cell>
          <cell r="Y145" t="str">
            <v>-</v>
          </cell>
          <cell r="Z145" t="str">
            <v>-</v>
          </cell>
          <cell r="AA145" t="str">
            <v>-</v>
          </cell>
          <cell r="AB145" t="str">
            <v>Đạt</v>
          </cell>
          <cell r="AF145" t="str">
            <v>Hoàn thành</v>
          </cell>
          <cell r="AG145">
            <v>147</v>
          </cell>
          <cell r="AJ145" t="str">
            <v/>
          </cell>
          <cell r="AK145" t="str">
            <v>* Non-β (viên, cốm, bột uống, kem, mỡ, tiêm nước, nước uống, nước dùng ngoài)
* β-Lactam (viên, cốm, bột uống, tiêm bột)</v>
          </cell>
          <cell r="AL145" t="str">
            <v>\</v>
          </cell>
          <cell r="AM145" t="str">
            <v>\</v>
          </cell>
          <cell r="AN145" t="str">
            <v>\</v>
          </cell>
          <cell r="AO145" t="str">
            <v>\</v>
          </cell>
          <cell r="AP145" t="str">
            <v>\</v>
          </cell>
          <cell r="AQ145" t="str">
            <v>\</v>
          </cell>
          <cell r="AR145" t="str">
            <v>\</v>
          </cell>
          <cell r="AS145" t="str">
            <v>\</v>
          </cell>
          <cell r="AT145" t="str">
            <v>Hoàn thành</v>
          </cell>
          <cell r="AU145" t="str">
            <v>Hoàn thành</v>
          </cell>
          <cell r="AV145" t="str">
            <v>Hoàn thành</v>
          </cell>
          <cell r="AW145" t="str">
            <v>Hoàn thành</v>
          </cell>
          <cell r="AX145" t="str">
            <v>Chờ cơ sở nộp báo cáo khắc phục lần 2 ...</v>
          </cell>
          <cell r="AY145" t="str">
            <v>Hoàn thành</v>
          </cell>
          <cell r="AZ145" t="str">
            <v>Hoàn thành</v>
          </cell>
          <cell r="BA145" t="str">
            <v>Hoàn thành</v>
          </cell>
          <cell r="BB145" t="str">
            <v>Chờ cấp giấy ĐĐKKDD</v>
          </cell>
          <cell r="BY145" t="str">
            <v>63/CN-QLD</v>
          </cell>
          <cell r="BZ145" t="str">
            <v/>
          </cell>
          <cell r="CA145" t="str">
            <v/>
          </cell>
          <cell r="CB145">
            <v>145</v>
          </cell>
          <cell r="CD145" t="str">
            <v>-</v>
          </cell>
          <cell r="CE145" t="str">
            <v>-</v>
          </cell>
        </row>
        <row r="146">
          <cell r="A146">
            <v>142</v>
          </cell>
          <cell r="B146" t="str">
            <v>GMP</v>
          </cell>
          <cell r="C146">
            <v>16</v>
          </cell>
          <cell r="D146" t="str">
            <v>A</v>
          </cell>
          <cell r="E146" t="str">
            <v>Thuốc tiêm bột chứa kháng sinh nhóm Penicillins và Cephalosporins.</v>
          </cell>
          <cell r="F146" t="str">
            <v>3P</v>
          </cell>
          <cell r="G146" t="str">
            <v>Tái</v>
          </cell>
          <cell r="H146" t="str">
            <v>-</v>
          </cell>
          <cell r="I146" t="str">
            <v>-</v>
          </cell>
          <cell r="J146" t="str">
            <v>-</v>
          </cell>
          <cell r="K146" t="str">
            <v>-</v>
          </cell>
          <cell r="L146" t="str">
            <v>-</v>
          </cell>
          <cell r="M146">
            <v>38105</v>
          </cell>
          <cell r="O146" t="str">
            <v>-</v>
          </cell>
          <cell r="Q146" t="str">
            <v>Đạt</v>
          </cell>
          <cell r="S146">
            <v>38126</v>
          </cell>
          <cell r="T146" t="str">
            <v>-</v>
          </cell>
          <cell r="X146" t="str">
            <v>-</v>
          </cell>
          <cell r="Y146" t="str">
            <v>-</v>
          </cell>
          <cell r="Z146" t="str">
            <v>-</v>
          </cell>
          <cell r="AA146" t="str">
            <v>-</v>
          </cell>
          <cell r="AB146" t="str">
            <v>Đạt</v>
          </cell>
          <cell r="AF146" t="str">
            <v>Hoàn thành</v>
          </cell>
          <cell r="AG146">
            <v>148</v>
          </cell>
          <cell r="AJ146" t="str">
            <v/>
          </cell>
          <cell r="AK146" t="str">
            <v>* Penicillin &amp; Cephalosporin (tiêm bột)</v>
          </cell>
          <cell r="AL146" t="str">
            <v>\</v>
          </cell>
          <cell r="AM146" t="str">
            <v>\</v>
          </cell>
          <cell r="AN146" t="str">
            <v>\</v>
          </cell>
          <cell r="AO146">
            <v>21</v>
          </cell>
          <cell r="AP146" t="str">
            <v>\</v>
          </cell>
          <cell r="AQ146" t="str">
            <v>\</v>
          </cell>
          <cell r="AR146" t="str">
            <v>\</v>
          </cell>
          <cell r="AS146" t="str">
            <v>\</v>
          </cell>
          <cell r="AT146" t="str">
            <v>Hoàn thành</v>
          </cell>
          <cell r="AU146" t="str">
            <v>Hoàn thành</v>
          </cell>
          <cell r="AV146" t="str">
            <v>Hoàn thành</v>
          </cell>
          <cell r="AW146" t="str">
            <v>Hoàn thành</v>
          </cell>
          <cell r="AX146" t="str">
            <v>Chờ cơ sở nộp báo cáo khắc phục lần 2 ...</v>
          </cell>
          <cell r="AY146" t="str">
            <v>Hoàn thành</v>
          </cell>
          <cell r="AZ146" t="str">
            <v>Hoàn thành</v>
          </cell>
          <cell r="BA146" t="str">
            <v>Hoàn thành</v>
          </cell>
          <cell r="BB146" t="str">
            <v>Chờ cấp giấy ĐĐKKDD</v>
          </cell>
          <cell r="BY146" t="str">
            <v>/2004/CN-QLD</v>
          </cell>
          <cell r="BZ146" t="str">
            <v/>
          </cell>
          <cell r="CA146" t="str">
            <v/>
          </cell>
          <cell r="CB146">
            <v>146</v>
          </cell>
          <cell r="CD146" t="str">
            <v>-</v>
          </cell>
          <cell r="CE146" t="str">
            <v>-</v>
          </cell>
        </row>
        <row r="147">
          <cell r="A147">
            <v>143</v>
          </cell>
          <cell r="B147" t="str">
            <v>GMP</v>
          </cell>
          <cell r="C147">
            <v>16</v>
          </cell>
          <cell r="D147" t="str">
            <v>A</v>
          </cell>
          <cell r="E147"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 nang cứng, thuốc bột và thuốc cốm chứa kháng sinh β-Lactam.</v>
          </cell>
          <cell r="F147" t="str">
            <v>3P</v>
          </cell>
          <cell r="G147" t="str">
            <v>Tái</v>
          </cell>
          <cell r="H147" t="str">
            <v>-</v>
          </cell>
          <cell r="I147" t="str">
            <v>-</v>
          </cell>
          <cell r="J147" t="str">
            <v>-</v>
          </cell>
          <cell r="K147" t="str">
            <v>-</v>
          </cell>
          <cell r="L147" t="str">
            <v>-</v>
          </cell>
          <cell r="M147">
            <v>38105</v>
          </cell>
          <cell r="O147" t="str">
            <v>-</v>
          </cell>
          <cell r="Q147" t="str">
            <v>Đạt</v>
          </cell>
          <cell r="S147" t="str">
            <v>-</v>
          </cell>
          <cell r="T147" t="str">
            <v>-</v>
          </cell>
          <cell r="X147" t="str">
            <v>-</v>
          </cell>
          <cell r="Y147" t="str">
            <v>-</v>
          </cell>
          <cell r="Z147" t="str">
            <v>-</v>
          </cell>
          <cell r="AA147" t="str">
            <v>-</v>
          </cell>
          <cell r="AB147" t="str">
            <v>Đạt</v>
          </cell>
          <cell r="AF147" t="str">
            <v>Hoàn thành</v>
          </cell>
          <cell r="AG147">
            <v>149</v>
          </cell>
          <cell r="AJ147" t="str">
            <v/>
          </cell>
          <cell r="AK147" t="str">
            <v>* Non-β (viên, cốm, bột uống, kem, mỡ, tiêm nước, nước uống, nước dùng ngoài)
* β-Lactam (viên, cốm, bột uống)</v>
          </cell>
          <cell r="AL147" t="str">
            <v>\</v>
          </cell>
          <cell r="AM147" t="str">
            <v>\</v>
          </cell>
          <cell r="AN147" t="str">
            <v>\</v>
          </cell>
          <cell r="AO147" t="str">
            <v>\</v>
          </cell>
          <cell r="AP147" t="str">
            <v>\</v>
          </cell>
          <cell r="AQ147" t="str">
            <v>\</v>
          </cell>
          <cell r="AR147" t="str">
            <v>\</v>
          </cell>
          <cell r="AS147" t="str">
            <v>\</v>
          </cell>
          <cell r="AT147" t="str">
            <v>Hoàn thành</v>
          </cell>
          <cell r="AU147" t="str">
            <v>Hoàn thành</v>
          </cell>
          <cell r="AV147" t="str">
            <v>Hoàn thành</v>
          </cell>
          <cell r="AW147" t="str">
            <v>Hoàn thành</v>
          </cell>
          <cell r="AX147" t="str">
            <v>Chờ cơ sở nộp báo cáo khắc phục lần 2 ...</v>
          </cell>
          <cell r="AY147" t="str">
            <v>Hoàn thành</v>
          </cell>
          <cell r="AZ147" t="str">
            <v>Hoàn thành</v>
          </cell>
          <cell r="BA147" t="str">
            <v>Hoàn thành</v>
          </cell>
          <cell r="BB147" t="str">
            <v>Chờ cấp giấy ĐĐKKDD</v>
          </cell>
          <cell r="BY147" t="str">
            <v>08/2004/CN-QLD</v>
          </cell>
          <cell r="BZ147" t="str">
            <v/>
          </cell>
          <cell r="CA147" t="str">
            <v/>
          </cell>
          <cell r="CB147">
            <v>147</v>
          </cell>
          <cell r="CD147" t="str">
            <v>-</v>
          </cell>
          <cell r="CE147" t="str">
            <v>-</v>
          </cell>
        </row>
        <row r="148">
          <cell r="A148">
            <v>144</v>
          </cell>
          <cell r="B148" t="str">
            <v>GMP</v>
          </cell>
          <cell r="C148">
            <v>16</v>
          </cell>
          <cell r="D148" t="str">
            <v>A</v>
          </cell>
          <cell r="E148" t="str">
            <v>Thuốc tiêm bột chứa kháng sinh nhóm Penicillins.</v>
          </cell>
          <cell r="F148" t="str">
            <v>3P</v>
          </cell>
          <cell r="G148" t="str">
            <v>Tái</v>
          </cell>
          <cell r="H148" t="str">
            <v>-</v>
          </cell>
          <cell r="I148" t="str">
            <v>-</v>
          </cell>
          <cell r="J148" t="str">
            <v>-</v>
          </cell>
          <cell r="K148" t="str">
            <v>-</v>
          </cell>
          <cell r="L148" t="str">
            <v>-</v>
          </cell>
          <cell r="M148">
            <v>37240</v>
          </cell>
          <cell r="O148" t="str">
            <v>-</v>
          </cell>
          <cell r="Q148" t="str">
            <v>Đạt</v>
          </cell>
          <cell r="S148" t="str">
            <v>-</v>
          </cell>
          <cell r="T148" t="str">
            <v>-</v>
          </cell>
          <cell r="X148" t="str">
            <v>-</v>
          </cell>
          <cell r="Y148" t="str">
            <v>-</v>
          </cell>
          <cell r="Z148" t="str">
            <v>-</v>
          </cell>
          <cell r="AA148" t="str">
            <v>-</v>
          </cell>
          <cell r="AB148" t="str">
            <v>Đạt</v>
          </cell>
          <cell r="AF148" t="str">
            <v>Hoàn thành</v>
          </cell>
          <cell r="AG148">
            <v>150</v>
          </cell>
          <cell r="AJ148" t="str">
            <v/>
          </cell>
          <cell r="AK148" t="str">
            <v>* Penicillin (tiêm bột)</v>
          </cell>
          <cell r="AL148" t="str">
            <v>\</v>
          </cell>
          <cell r="AM148" t="str">
            <v>\</v>
          </cell>
          <cell r="AN148" t="str">
            <v>\</v>
          </cell>
          <cell r="AO148" t="str">
            <v>\</v>
          </cell>
          <cell r="AP148" t="str">
            <v>\</v>
          </cell>
          <cell r="AQ148" t="str">
            <v>\</v>
          </cell>
          <cell r="AR148" t="str">
            <v>\</v>
          </cell>
          <cell r="AS148" t="str">
            <v>\</v>
          </cell>
          <cell r="AT148" t="str">
            <v>Hoàn thành</v>
          </cell>
          <cell r="AU148" t="str">
            <v>Hoàn thành</v>
          </cell>
          <cell r="AV148" t="str">
            <v>Hoàn thành</v>
          </cell>
          <cell r="AW148" t="str">
            <v>Hoàn thành</v>
          </cell>
          <cell r="AX148" t="str">
            <v>Chờ cơ sở nộp báo cáo khắc phục lần 2 ...</v>
          </cell>
          <cell r="AY148" t="str">
            <v>Hoàn thành</v>
          </cell>
          <cell r="AZ148" t="str">
            <v>Hoàn thành</v>
          </cell>
          <cell r="BA148" t="str">
            <v>Hoàn thành</v>
          </cell>
          <cell r="BB148" t="str">
            <v>Chờ cấp giấy ĐĐKKDD</v>
          </cell>
          <cell r="BY148" t="str">
            <v>06/2002/CN-QLD</v>
          </cell>
          <cell r="BZ148" t="str">
            <v/>
          </cell>
          <cell r="CA148" t="str">
            <v/>
          </cell>
          <cell r="CB148">
            <v>148</v>
          </cell>
          <cell r="CD148" t="str">
            <v>-</v>
          </cell>
          <cell r="CE148" t="str">
            <v>-</v>
          </cell>
        </row>
        <row r="149">
          <cell r="A149">
            <v>145</v>
          </cell>
          <cell r="B149" t="str">
            <v>GMP</v>
          </cell>
          <cell r="C149">
            <v>16</v>
          </cell>
          <cell r="D149" t="str">
            <v>A</v>
          </cell>
          <cell r="E149" t="str">
            <v>* Thuốc viên nén, viên nang cứng, thuốc bột và thuốc cốm chứa kháng sinh nhóm Penicillin và Cephalosporin;_x000D_
* Dung dịch tiêm truyền.</v>
          </cell>
          <cell r="F149" t="str">
            <v>3P</v>
          </cell>
          <cell r="G149" t="str">
            <v>Tái</v>
          </cell>
          <cell r="H149" t="str">
            <v>-</v>
          </cell>
          <cell r="I149" t="str">
            <v>-</v>
          </cell>
          <cell r="J149" t="str">
            <v>-</v>
          </cell>
          <cell r="K149" t="str">
            <v>-</v>
          </cell>
          <cell r="L149" t="str">
            <v>-</v>
          </cell>
          <cell r="M149">
            <v>37240</v>
          </cell>
          <cell r="O149" t="str">
            <v>-</v>
          </cell>
          <cell r="Q149" t="str">
            <v>Đạt</v>
          </cell>
          <cell r="S149" t="str">
            <v>-</v>
          </cell>
          <cell r="T149" t="str">
            <v>-</v>
          </cell>
          <cell r="X149" t="str">
            <v>-</v>
          </cell>
          <cell r="Y149" t="str">
            <v>-</v>
          </cell>
          <cell r="Z149" t="str">
            <v>-</v>
          </cell>
          <cell r="AA149" t="str">
            <v>-</v>
          </cell>
          <cell r="AB149" t="str">
            <v>Đạt</v>
          </cell>
          <cell r="AF149" t="str">
            <v>Hoàn thành</v>
          </cell>
          <cell r="AG149">
            <v>151</v>
          </cell>
          <cell r="AJ149" t="str">
            <v/>
          </cell>
          <cell r="AK149" t="str">
            <v>* Penicillin &amp; Cephalosporin (viên, cốm, bột uống)
* Dung dịch tiêm truyền.</v>
          </cell>
          <cell r="AL149" t="str">
            <v>\</v>
          </cell>
          <cell r="AM149" t="str">
            <v>\</v>
          </cell>
          <cell r="AN149" t="str">
            <v>\</v>
          </cell>
          <cell r="AO149" t="str">
            <v>\</v>
          </cell>
          <cell r="AP149" t="str">
            <v>\</v>
          </cell>
          <cell r="AQ149" t="str">
            <v>\</v>
          </cell>
          <cell r="AR149" t="str">
            <v>\</v>
          </cell>
          <cell r="AS149" t="str">
            <v>\</v>
          </cell>
          <cell r="AT149" t="str">
            <v>Hoàn thành</v>
          </cell>
          <cell r="AU149" t="str">
            <v>Hoàn thành</v>
          </cell>
          <cell r="AV149" t="str">
            <v>Hoàn thành</v>
          </cell>
          <cell r="AW149" t="str">
            <v>Hoàn thành</v>
          </cell>
          <cell r="AX149" t="str">
            <v>Chờ cơ sở nộp báo cáo khắc phục lần 2 ...</v>
          </cell>
          <cell r="AY149" t="str">
            <v>Hoàn thành</v>
          </cell>
          <cell r="AZ149" t="str">
            <v>Hoàn thành</v>
          </cell>
          <cell r="BA149" t="str">
            <v>Hoàn thành</v>
          </cell>
          <cell r="BB149" t="str">
            <v>Chờ cấp giấy ĐĐKKDD</v>
          </cell>
          <cell r="BY149" t="str">
            <v>16/2001/CN-QLD</v>
          </cell>
          <cell r="BZ149" t="str">
            <v/>
          </cell>
          <cell r="CA149" t="str">
            <v/>
          </cell>
          <cell r="CB149">
            <v>149</v>
          </cell>
          <cell r="CD149" t="str">
            <v>-</v>
          </cell>
          <cell r="CE149" t="str">
            <v>-</v>
          </cell>
        </row>
        <row r="150">
          <cell r="A150">
            <v>146</v>
          </cell>
          <cell r="B150" t="str">
            <v>GMP</v>
          </cell>
          <cell r="C150">
            <v>17</v>
          </cell>
          <cell r="D150" t="str">
            <v>A</v>
          </cell>
          <cell r="E150" t="str">
            <v>* Thuốc không chứa kháng sinh nhóm β-Lactam: viên nén, viên ngậm, viên bao, viên nang cứng, thuốc bột, thuốc cốm; thuốc sủi bọt (viên nén, thuốc bột, thuốc cốm); viên nang mềm; thuốc uống dạng lỏng (dung dịch, si rô, nhũ tương, hỗn dịch); dung dịch dùng ngoài, cồn thuốc, kem, gel, mỡ, dầu xoa, cao xoa, thuốc hít._x000D_
* Thuốc dược liệu (bao gồm cả thuốc chứa dược liệu trong danh mục dược liệu độc làm thuốc): viên nén, viên ngậm, viên bao, viên nang cứng, thuốc bột, thuốc cốm; viên nang mềm; viên hoàn cứng, viên hoàn mềm, trà thuốc; thuốc uống dạng lỏng (dung dịch, si rô, nhũ tương, hỗn dịch, rượu thuốc); cao thuốc, dung dịch dùng ngoài, cồn thuốc, kem, gel, mỡ, dầu xoa, cao xoa, thuốc hít._x000D_
* Nguyên liệu dược liệu: cao lỏng, cao đặc, cao khô, bột, dược liệu đã chế biến.</v>
          </cell>
          <cell r="F150" t="str">
            <v>WHO-GMP</v>
          </cell>
          <cell r="G150" t="str">
            <v>Tái</v>
          </cell>
          <cell r="H150">
            <v>43137</v>
          </cell>
          <cell r="I150" t="str">
            <v>29/GPs</v>
          </cell>
          <cell r="J150">
            <v>43143</v>
          </cell>
          <cell r="K150" t="str">
            <v>Nguyễn Thị Lan Hương</v>
          </cell>
          <cell r="L150" t="str">
            <v>Đạt</v>
          </cell>
          <cell r="M150" t="str">
            <v>31/5 - 02/6/2018</v>
          </cell>
          <cell r="N150" t="str">
            <v>198/QĐ-QLD ngày 30/3/2018</v>
          </cell>
          <cell r="O150">
            <v>43253</v>
          </cell>
          <cell r="P150" t="str">
            <v>Nguyễn Văn Viên, Nguyễn Đức Toàn, Trịnh Hoàng Dương, Vũ Thị Thanh Thúy</v>
          </cell>
          <cell r="Q150" t="str">
            <v>B</v>
          </cell>
          <cell r="R150" t="str">
            <v>-</v>
          </cell>
          <cell r="S150">
            <v>43272</v>
          </cell>
          <cell r="T150">
            <v>43290</v>
          </cell>
          <cell r="U150" t="str">
            <v>-</v>
          </cell>
          <cell r="V150" t="str">
            <v>-</v>
          </cell>
          <cell r="W150" t="str">
            <v>-</v>
          </cell>
          <cell r="X150" t="str">
            <v>Nguyễn Đức Toàn</v>
          </cell>
          <cell r="Y150" t="str">
            <v>-</v>
          </cell>
          <cell r="Z150" t="str">
            <v>-</v>
          </cell>
          <cell r="AA150" t="str">
            <v>-</v>
          </cell>
          <cell r="AB150" t="str">
            <v>Đạt</v>
          </cell>
          <cell r="AC150" t="str">
            <v>-</v>
          </cell>
          <cell r="AD150" t="str">
            <v>-</v>
          </cell>
          <cell r="AE150">
            <v>44542</v>
          </cell>
          <cell r="AF150" t="str">
            <v>Hoàn thành</v>
          </cell>
          <cell r="AG150">
            <v>152</v>
          </cell>
          <cell r="AH150" t="str">
            <v>-</v>
          </cell>
          <cell r="AI150" t="str">
            <v>o</v>
          </cell>
          <cell r="AJ150" t="str">
            <v>GMP-17A</v>
          </cell>
          <cell r="AK150" t="str">
            <v>* Non-β (viên, cốm, bột uống, nang mềm, kem, gel, mỡ, nước dùng ngoài, dầu xoa)
* Dược liệu (viên, cốm, bột uống, nang mềm, kem, gel, mỡ, nước dùng ngoài, cao, dầu xoa)
* Nguyên liệu dược liệu (bột uống, cao, đã chế biến)</v>
          </cell>
          <cell r="AL150">
            <v>6</v>
          </cell>
          <cell r="AM150">
            <v>114</v>
          </cell>
          <cell r="AN150">
            <v>0</v>
          </cell>
          <cell r="AO150">
            <v>19</v>
          </cell>
          <cell r="AP150">
            <v>18</v>
          </cell>
          <cell r="AQ150" t="str">
            <v>\</v>
          </cell>
          <cell r="AR150">
            <v>156</v>
          </cell>
          <cell r="AS150" t="str">
            <v>\</v>
          </cell>
          <cell r="AT150" t="str">
            <v>Hoàn thành</v>
          </cell>
          <cell r="AU150" t="str">
            <v>Hoàn thành</v>
          </cell>
          <cell r="AV150" t="str">
            <v>Hoàn thành</v>
          </cell>
          <cell r="AW150" t="str">
            <v>Hoàn thành</v>
          </cell>
          <cell r="AX150" t="str">
            <v>Hoàn thành</v>
          </cell>
          <cell r="AY150" t="str">
            <v>Hoàn thành</v>
          </cell>
          <cell r="AZ150" t="str">
            <v>Hoàn thành</v>
          </cell>
          <cell r="BA150" t="str">
            <v>Hoàn thành</v>
          </cell>
          <cell r="BB150" t="str">
            <v>Hoàn thành</v>
          </cell>
          <cell r="BC150" t="str">
            <v>x</v>
          </cell>
          <cell r="BD150" t="str">
            <v>x</v>
          </cell>
          <cell r="BH150" t="str">
            <v>x</v>
          </cell>
          <cell r="BK150" t="str">
            <v>N D S H</v>
          </cell>
          <cell r="BL150" t="str">
            <v>D</v>
          </cell>
          <cell r="BN150" t="str">
            <v>N D</v>
          </cell>
          <cell r="BO150" t="str">
            <v>N D</v>
          </cell>
          <cell r="BQ150" t="str">
            <v>N D</v>
          </cell>
          <cell r="BS150" t="str">
            <v>x</v>
          </cell>
          <cell r="BX150" t="str">
            <v>D</v>
          </cell>
          <cell r="BY150" t="str">
            <v>821/GCN-QLD</v>
          </cell>
          <cell r="BZ150">
            <v>96</v>
          </cell>
          <cell r="CA150" t="str">
            <v>188/ĐKKDD-BYT</v>
          </cell>
          <cell r="CB150">
            <v>150</v>
          </cell>
          <cell r="CC150">
            <v>151</v>
          </cell>
          <cell r="CD150">
            <v>43183</v>
          </cell>
          <cell r="CE150">
            <v>68</v>
          </cell>
        </row>
        <row r="151">
          <cell r="A151">
            <v>147</v>
          </cell>
          <cell r="B151" t="str">
            <v>GMP</v>
          </cell>
          <cell r="C151">
            <v>17</v>
          </cell>
          <cell r="D151" t="str">
            <v>A</v>
          </cell>
          <cell r="E151" t="str">
            <v>* Thuốc không chứa kháng sinh nhóm β-Lactam và thuốc từ dược liệu: Thuốc viên nén, viên bao, viên nang cứng, thuốc bột, thuốc cốm, thuốc sủi bọt (viên nén, thuốc cốm, thuốc bột), viên nang mềm, kem, gel, mỡ, siro thuốc, thuốc nước (uống, dùng ngoài), cồn thuốc và rượu thuốc (uống, dùng ngoài), dầu thuốc, cao thuốc, dầu xoa, cao xoa, thuốc hít;_x000D_
* Thuốc từ dược liệu: viên hoàn cứng, viên hoàn mềm, trà thuốc;_x000D_
* Dược liệu chế biến: Cao, bột, phiến dược liệu.</v>
          </cell>
          <cell r="F151" t="str">
            <v>WHO-GMP</v>
          </cell>
          <cell r="G151" t="str">
            <v>Tái</v>
          </cell>
          <cell r="H151">
            <v>41984</v>
          </cell>
          <cell r="I151" t="str">
            <v>107/GPs</v>
          </cell>
          <cell r="J151">
            <v>42044</v>
          </cell>
          <cell r="K151" t="str">
            <v>Lưu Đức Du</v>
          </cell>
          <cell r="L151" t="str">
            <v>Đạt</v>
          </cell>
          <cell r="M151" t="str">
            <v>09-10/02/2015</v>
          </cell>
          <cell r="N151" t="str">
            <v>68/QĐ-QLD ngày 03/02/2015</v>
          </cell>
          <cell r="O151">
            <v>42045</v>
          </cell>
          <cell r="P151" t="str">
            <v>Đặng Thị Minh Hằng, Nguyễn Đức Toàn, Trần Thị Phương Thanh, Huỳnh Ngọc Duy, Quán Thị Lệ Hằng</v>
          </cell>
          <cell r="Q151" t="str">
            <v>B</v>
          </cell>
          <cell r="S151">
            <v>42075</v>
          </cell>
          <cell r="T151" t="str">
            <v>-</v>
          </cell>
          <cell r="X151" t="str">
            <v>-</v>
          </cell>
          <cell r="Y151" t="str">
            <v>-</v>
          </cell>
          <cell r="Z151" t="str">
            <v>-</v>
          </cell>
          <cell r="AA151" t="str">
            <v>-</v>
          </cell>
          <cell r="AB151" t="str">
            <v>Đạt</v>
          </cell>
          <cell r="AF151" t="str">
            <v>Hoàn thành</v>
          </cell>
          <cell r="AG151">
            <v>153</v>
          </cell>
          <cell r="AJ151" t="str">
            <v/>
          </cell>
          <cell r="AK151" t="str">
            <v>* Non-β (viên, cốm, bột uống, nang mềm, kem, gel, mỡ, cao, dầu xoa)
* Dược liệu (viên)
* Dược liệu (bột uống, cao, phiến)</v>
          </cell>
          <cell r="AL151">
            <v>60</v>
          </cell>
          <cell r="AM151">
            <v>60</v>
          </cell>
          <cell r="AN151">
            <v>0</v>
          </cell>
          <cell r="AO151">
            <v>30</v>
          </cell>
          <cell r="AP151" t="str">
            <v>\</v>
          </cell>
          <cell r="AQ151" t="str">
            <v>\</v>
          </cell>
          <cell r="AR151">
            <v>42</v>
          </cell>
          <cell r="AS151" t="str">
            <v>\</v>
          </cell>
          <cell r="AT151" t="str">
            <v>Hoàn thành</v>
          </cell>
          <cell r="AU151" t="str">
            <v>Hoàn thành</v>
          </cell>
          <cell r="AV151" t="str">
            <v>Hoàn thành</v>
          </cell>
          <cell r="AW151" t="str">
            <v>Hoàn thành</v>
          </cell>
          <cell r="AX151" t="str">
            <v>Chờ cơ sở nộp báo cáo khắc phục lần 2 ...</v>
          </cell>
          <cell r="AY151" t="str">
            <v>Hoàn thành</v>
          </cell>
          <cell r="AZ151" t="str">
            <v>Hoàn thành</v>
          </cell>
          <cell r="BA151" t="str">
            <v>Hoàn thành</v>
          </cell>
          <cell r="BB151" t="str">
            <v>Hoàn thành</v>
          </cell>
          <cell r="BY151" t="str">
            <v>148/GCN-QLD</v>
          </cell>
          <cell r="BZ151">
            <v>50</v>
          </cell>
          <cell r="CA151" t="str">
            <v>233/ĐKKDD-BYT</v>
          </cell>
          <cell r="CB151">
            <v>151</v>
          </cell>
          <cell r="CC151">
            <v>152</v>
          </cell>
          <cell r="CD151">
            <v>42084</v>
          </cell>
          <cell r="CE151">
            <v>-40</v>
          </cell>
        </row>
        <row r="152">
          <cell r="A152">
            <v>148</v>
          </cell>
          <cell r="B152" t="str">
            <v>GMP</v>
          </cell>
          <cell r="C152">
            <v>17</v>
          </cell>
          <cell r="D152" t="str">
            <v>A</v>
          </cell>
          <cell r="E152" t="str">
            <v>* Thuốc không chứa kháng sinh nhóm β-Lactam: Thuốc viên nén, viên bao, viên nang cứng, thuốc bột, thuốc cốm, viên nén sủi bọt, thuốc cốm sủi bọt, thuốc bột sủi bọt, viên nang mềm, thuốc nước uống, siro, cồn thuốc, rượu thuốc, cao thuốc, thuốc kem, gel, mỡ từ hóa dược và dược liệu.
* Thuốc viên nén, viên bao, viên nang cứng, thuốc bột, thuốc cốm, hoàn cứng, hoàn mềm, trà thuốc từ dược liệu.
* Dầu xoa, cao xoa, thuốc hít, thuốc nước dùng ngoài, cồn thuốc dùng ngoài, dầu thuốc.
* Cao, bột, phiến dược liệu.</v>
          </cell>
          <cell r="F152" t="str">
            <v>WHO-GMP</v>
          </cell>
          <cell r="G152" t="str">
            <v>Tái</v>
          </cell>
          <cell r="H152" t="str">
            <v>-</v>
          </cell>
          <cell r="I152" t="str">
            <v>-</v>
          </cell>
          <cell r="J152" t="str">
            <v>-</v>
          </cell>
          <cell r="K152" t="str">
            <v>-</v>
          </cell>
          <cell r="L152" t="str">
            <v>-</v>
          </cell>
          <cell r="M152" t="str">
            <v>21-22/12/2011</v>
          </cell>
          <cell r="N152" t="str">
            <v>486/QĐ-QLD ngày 02/12/2011</v>
          </cell>
          <cell r="O152">
            <v>40899</v>
          </cell>
          <cell r="P152" t="str">
            <v>Nguyễn Văn Lợi, Lê Thị Cẩm Hương, Dương Công Minh</v>
          </cell>
          <cell r="Q152" t="str">
            <v>Đạt</v>
          </cell>
          <cell r="S152" t="str">
            <v>-</v>
          </cell>
          <cell r="T152" t="str">
            <v>-</v>
          </cell>
          <cell r="X152" t="str">
            <v>-</v>
          </cell>
          <cell r="Y152" t="str">
            <v>-</v>
          </cell>
          <cell r="Z152" t="str">
            <v>-</v>
          </cell>
          <cell r="AA152" t="str">
            <v>-</v>
          </cell>
          <cell r="AB152" t="str">
            <v>Đạt</v>
          </cell>
          <cell r="AF152" t="str">
            <v>Hoàn thành</v>
          </cell>
          <cell r="AG152">
            <v>155</v>
          </cell>
          <cell r="AJ152" t="str">
            <v/>
          </cell>
          <cell r="AK152" t="str">
            <v>* Non-β (viên, cốm, bột uống, nang mềm, kem, gel, mỡ, nước uống, cao)
* Dược liệu (viên, cốm, bột uống)
* Dầu xoa, cao xoa, thuốc hít, thuốc nước dùng ngoài, cồn thuốc dùng ngoài, dầu thuốc.
* Dược liệu (bột uống, cao, phiến)</v>
          </cell>
          <cell r="AL152" t="str">
            <v>\</v>
          </cell>
          <cell r="AM152" t="str">
            <v>\</v>
          </cell>
          <cell r="AN152">
            <v>0</v>
          </cell>
          <cell r="AO152" t="str">
            <v>\</v>
          </cell>
          <cell r="AP152" t="str">
            <v>\</v>
          </cell>
          <cell r="AQ152" t="str">
            <v>\</v>
          </cell>
          <cell r="AR152">
            <v>90</v>
          </cell>
          <cell r="AS152" t="str">
            <v>\</v>
          </cell>
          <cell r="AT152" t="str">
            <v>Hoàn thành</v>
          </cell>
          <cell r="AU152" t="str">
            <v>Hoàn thành</v>
          </cell>
          <cell r="AV152" t="str">
            <v>Hoàn thành</v>
          </cell>
          <cell r="AW152" t="str">
            <v>Hoàn thành</v>
          </cell>
          <cell r="AX152" t="str">
            <v>Chờ cơ sở nộp báo cáo khắc phục lần 2 ...</v>
          </cell>
          <cell r="AY152" t="str">
            <v>Hoàn thành</v>
          </cell>
          <cell r="AZ152" t="str">
            <v>Hoàn thành</v>
          </cell>
          <cell r="BA152" t="str">
            <v>Hoàn thành</v>
          </cell>
          <cell r="BB152" t="str">
            <v>Chờ cấp giấy ĐĐKKDD</v>
          </cell>
          <cell r="BY152" t="str">
            <v>86/GCN-QLD</v>
          </cell>
          <cell r="BZ152" t="str">
            <v/>
          </cell>
          <cell r="CA152" t="str">
            <v/>
          </cell>
          <cell r="CB152">
            <v>153</v>
          </cell>
          <cell r="CD152" t="str">
            <v>-</v>
          </cell>
          <cell r="CE152" t="str">
            <v>-</v>
          </cell>
        </row>
        <row r="153">
          <cell r="A153">
            <v>149</v>
          </cell>
          <cell r="B153" t="str">
            <v>GMP</v>
          </cell>
          <cell r="C153">
            <v>17</v>
          </cell>
          <cell r="D153" t="str">
            <v>A</v>
          </cell>
          <cell r="E153"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 bao, viêng nang cứng, thuốc bột và thuốc cốm chứa Kim Tiền Thảo.</v>
          </cell>
          <cell r="F153" t="str">
            <v>3P</v>
          </cell>
          <cell r="G153" t="str">
            <v>Tái</v>
          </cell>
          <cell r="H153" t="str">
            <v>-</v>
          </cell>
          <cell r="I153" t="str">
            <v>-</v>
          </cell>
          <cell r="J153" t="str">
            <v>-</v>
          </cell>
          <cell r="K153" t="str">
            <v>-</v>
          </cell>
          <cell r="L153" t="str">
            <v>-</v>
          </cell>
          <cell r="M153">
            <v>40355</v>
          </cell>
          <cell r="O153" t="str">
            <v>-</v>
          </cell>
          <cell r="Q153" t="str">
            <v>Đạt</v>
          </cell>
          <cell r="S153" t="str">
            <v>-</v>
          </cell>
          <cell r="T153" t="str">
            <v>-</v>
          </cell>
          <cell r="X153" t="str">
            <v>-</v>
          </cell>
          <cell r="Y153" t="str">
            <v>-</v>
          </cell>
          <cell r="Z153" t="str">
            <v>-</v>
          </cell>
          <cell r="AA153" t="str">
            <v>-</v>
          </cell>
          <cell r="AB153" t="str">
            <v>Đạt</v>
          </cell>
          <cell r="AF153" t="str">
            <v>Hoàn thành</v>
          </cell>
          <cell r="AG153">
            <v>156</v>
          </cell>
          <cell r="AJ153" t="str">
            <v/>
          </cell>
          <cell r="AK153" t="str">
            <v>* Non-β (viên, cốm, bột uống, nang mềm, kem, gel, mỡ, nước uống, dầu xoa)
* Thuốc viên nén không bao, viên bao, viêng nang cứng, thuốc bột và thuốc cốm chứa Kim Tiền Thảo.</v>
          </cell>
          <cell r="AL153" t="str">
            <v>\</v>
          </cell>
          <cell r="AM153" t="str">
            <v>\</v>
          </cell>
          <cell r="AN153" t="str">
            <v>\</v>
          </cell>
          <cell r="AO153" t="str">
            <v>\</v>
          </cell>
          <cell r="AP153" t="str">
            <v>\</v>
          </cell>
          <cell r="AQ153" t="str">
            <v>\</v>
          </cell>
          <cell r="AR153" t="str">
            <v>\</v>
          </cell>
          <cell r="AS153" t="str">
            <v>\</v>
          </cell>
          <cell r="AT153" t="str">
            <v>Hoàn thành</v>
          </cell>
          <cell r="AU153" t="str">
            <v>Hoàn thành</v>
          </cell>
          <cell r="AV153" t="str">
            <v>Hoàn thành</v>
          </cell>
          <cell r="AW153" t="str">
            <v>Hoàn thành</v>
          </cell>
          <cell r="AX153" t="str">
            <v>Chờ cơ sở nộp báo cáo khắc phục lần 2 ...</v>
          </cell>
          <cell r="AY153" t="str">
            <v>Hoàn thành</v>
          </cell>
          <cell r="AZ153" t="str">
            <v>Hoàn thành</v>
          </cell>
          <cell r="BA153" t="str">
            <v>Hoàn thành</v>
          </cell>
          <cell r="BB153" t="str">
            <v>Chờ cấp giấy ĐĐKKDD</v>
          </cell>
          <cell r="BY153" t="str">
            <v>199/CN-QLD</v>
          </cell>
          <cell r="BZ153" t="str">
            <v/>
          </cell>
          <cell r="CA153" t="str">
            <v/>
          </cell>
          <cell r="CB153">
            <v>154</v>
          </cell>
          <cell r="CD153" t="str">
            <v>-</v>
          </cell>
          <cell r="CE153" t="str">
            <v>-</v>
          </cell>
        </row>
        <row r="154">
          <cell r="A154">
            <v>150</v>
          </cell>
          <cell r="B154" t="str">
            <v>GMP</v>
          </cell>
          <cell r="C154">
            <v>17</v>
          </cell>
          <cell r="D154" t="str">
            <v>A</v>
          </cell>
          <cell r="E154"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 bao, viêng nang cứng, thuốc bột và thuốc cốm chứa Kim Tiền Thảo.</v>
          </cell>
          <cell r="F154" t="str">
            <v>3P</v>
          </cell>
          <cell r="G154" t="str">
            <v>Tái</v>
          </cell>
          <cell r="H154" t="str">
            <v>-</v>
          </cell>
          <cell r="I154" t="str">
            <v>-</v>
          </cell>
          <cell r="J154" t="str">
            <v>-</v>
          </cell>
          <cell r="K154" t="str">
            <v>-</v>
          </cell>
          <cell r="L154" t="str">
            <v>-</v>
          </cell>
          <cell r="M154">
            <v>39704</v>
          </cell>
          <cell r="O154" t="str">
            <v>-</v>
          </cell>
          <cell r="Q154" t="str">
            <v>Đạt</v>
          </cell>
          <cell r="S154" t="str">
            <v>-</v>
          </cell>
          <cell r="T154" t="str">
            <v>-</v>
          </cell>
          <cell r="X154" t="str">
            <v>-</v>
          </cell>
          <cell r="Y154" t="str">
            <v>-</v>
          </cell>
          <cell r="Z154" t="str">
            <v>-</v>
          </cell>
          <cell r="AA154" t="str">
            <v>-</v>
          </cell>
          <cell r="AB154" t="str">
            <v>Đạt</v>
          </cell>
          <cell r="AF154" t="str">
            <v>Hoàn thành</v>
          </cell>
          <cell r="AG154">
            <v>157</v>
          </cell>
          <cell r="AJ154" t="str">
            <v/>
          </cell>
          <cell r="AK154" t="str">
            <v>* Non-β (viên, cốm, bột uống, nang mềm, kem, gel, mỡ, nước uống, dầu xoa)
* Thuốc viên nén không bao, viên bao, viêng nang cứng, thuốc bột và thuốc cốm chứa Kim Tiền Thảo.</v>
          </cell>
          <cell r="AL154" t="str">
            <v>\</v>
          </cell>
          <cell r="AM154" t="str">
            <v>\</v>
          </cell>
          <cell r="AN154" t="str">
            <v>\</v>
          </cell>
          <cell r="AO154" t="str">
            <v>\</v>
          </cell>
          <cell r="AP154" t="str">
            <v>\</v>
          </cell>
          <cell r="AQ154" t="str">
            <v>\</v>
          </cell>
          <cell r="AR154" t="str">
            <v>\</v>
          </cell>
          <cell r="AS154" t="str">
            <v>\</v>
          </cell>
          <cell r="AT154" t="str">
            <v>Hoàn thành</v>
          </cell>
          <cell r="AU154" t="str">
            <v>Hoàn thành</v>
          </cell>
          <cell r="AV154" t="str">
            <v>Hoàn thành</v>
          </cell>
          <cell r="AW154" t="str">
            <v>Hoàn thành</v>
          </cell>
          <cell r="AX154" t="str">
            <v>Chờ cơ sở nộp báo cáo khắc phục lần 2 ...</v>
          </cell>
          <cell r="AY154" t="str">
            <v>Hoàn thành</v>
          </cell>
          <cell r="AZ154" t="str">
            <v>Hoàn thành</v>
          </cell>
          <cell r="BA154" t="str">
            <v>Hoàn thành</v>
          </cell>
          <cell r="BB154" t="str">
            <v>Chờ cấp giấy ĐĐKKDD</v>
          </cell>
          <cell r="BY154" t="str">
            <v>227/CN-QLD</v>
          </cell>
          <cell r="BZ154" t="str">
            <v/>
          </cell>
          <cell r="CA154" t="str">
            <v/>
          </cell>
          <cell r="CB154">
            <v>155</v>
          </cell>
          <cell r="CD154" t="str">
            <v>-</v>
          </cell>
          <cell r="CE154" t="str">
            <v>-</v>
          </cell>
        </row>
        <row r="155">
          <cell r="A155">
            <v>151</v>
          </cell>
          <cell r="B155" t="str">
            <v>GMP</v>
          </cell>
          <cell r="C155">
            <v>17</v>
          </cell>
          <cell r="D155" t="str">
            <v>A</v>
          </cell>
          <cell r="E155" t="str">
            <v>* Thuốc viên nén, viên bao, viên nang cứng, viên nang mềm, thuốc bột, thuốc cốm, thuốc kem, thuốc mỡ, thuốc nước, dầu xoa, cao xoa từ hóa dược và dược liệu;_x000D_
* Thuốc hoàn cứng, hoàn mềm và trà thuốc từ dược liệu.</v>
          </cell>
          <cell r="F155" t="str">
            <v>3P</v>
          </cell>
          <cell r="G155" t="str">
            <v>Tái</v>
          </cell>
          <cell r="H155" t="str">
            <v>-</v>
          </cell>
          <cell r="I155" t="str">
            <v>-</v>
          </cell>
          <cell r="J155" t="str">
            <v>-</v>
          </cell>
          <cell r="K155" t="str">
            <v>-</v>
          </cell>
          <cell r="L155" t="str">
            <v>-</v>
          </cell>
          <cell r="M155">
            <v>38702</v>
          </cell>
          <cell r="O155" t="str">
            <v>-</v>
          </cell>
          <cell r="Q155" t="str">
            <v>Đạt</v>
          </cell>
          <cell r="S155" t="str">
            <v>-</v>
          </cell>
          <cell r="T155" t="str">
            <v>-</v>
          </cell>
          <cell r="X155" t="str">
            <v>-</v>
          </cell>
          <cell r="Y155" t="str">
            <v>-</v>
          </cell>
          <cell r="Z155" t="str">
            <v>-</v>
          </cell>
          <cell r="AA155" t="str">
            <v>-</v>
          </cell>
          <cell r="AB155" t="str">
            <v>Đạt</v>
          </cell>
          <cell r="AF155" t="str">
            <v>Hoàn thành</v>
          </cell>
          <cell r="AG155">
            <v>158</v>
          </cell>
          <cell r="AJ155" t="str">
            <v/>
          </cell>
          <cell r="AK155" t="str">
            <v>* Dược liệu (viên, cốm, bột uống, nang mềm, kem, mỡ, dầu xoa)
* Dược liệu</v>
          </cell>
          <cell r="AL155" t="str">
            <v>\</v>
          </cell>
          <cell r="AM155" t="str">
            <v>\</v>
          </cell>
          <cell r="AN155" t="str">
            <v>\</v>
          </cell>
          <cell r="AO155" t="str">
            <v>\</v>
          </cell>
          <cell r="AP155" t="str">
            <v>\</v>
          </cell>
          <cell r="AQ155" t="str">
            <v>\</v>
          </cell>
          <cell r="AR155" t="str">
            <v>\</v>
          </cell>
          <cell r="AS155" t="str">
            <v>\</v>
          </cell>
          <cell r="AT155" t="str">
            <v>Hoàn thành</v>
          </cell>
          <cell r="AU155" t="str">
            <v>Hoàn thành</v>
          </cell>
          <cell r="AV155" t="str">
            <v>Hoàn thành</v>
          </cell>
          <cell r="AW155" t="str">
            <v>Hoàn thành</v>
          </cell>
          <cell r="AX155" t="str">
            <v>Chờ cơ sở nộp báo cáo khắc phục lần 2 ...</v>
          </cell>
          <cell r="AY155" t="str">
            <v>Hoàn thành</v>
          </cell>
          <cell r="AZ155" t="str">
            <v>Hoàn thành</v>
          </cell>
          <cell r="BA155" t="str">
            <v>Hoàn thành</v>
          </cell>
          <cell r="BB155" t="str">
            <v>Chờ cấp giấy ĐĐKKDD</v>
          </cell>
          <cell r="BY155" t="str">
            <v>247/CN-QLD</v>
          </cell>
          <cell r="BZ155" t="str">
            <v/>
          </cell>
          <cell r="CA155" t="str">
            <v/>
          </cell>
          <cell r="CB155">
            <v>156</v>
          </cell>
          <cell r="CD155" t="str">
            <v>-</v>
          </cell>
          <cell r="CE155" t="str">
            <v>-</v>
          </cell>
        </row>
        <row r="156">
          <cell r="A156">
            <v>152</v>
          </cell>
          <cell r="B156" t="str">
            <v>GMP</v>
          </cell>
          <cell r="C156">
            <v>17</v>
          </cell>
          <cell r="D156" t="str">
            <v>A</v>
          </cell>
          <cell r="E156" t="str">
            <v>* Thuốc viên nén, viên bao, viên nang cứng, viên nang mềm, thuốc bột, thuốc cốm, thuốc kem, thuốc nước, dầu xoa, cao xoa từ hóa dược và dược liệu;_x000D_
* Thuốc hoàn cứng, hoàn mềm và trà thuốc từ dược liệu.</v>
          </cell>
          <cell r="F156" t="str">
            <v>3P</v>
          </cell>
          <cell r="G156" t="str">
            <v>Tái</v>
          </cell>
          <cell r="H156" t="str">
            <v>-</v>
          </cell>
          <cell r="I156" t="str">
            <v>-</v>
          </cell>
          <cell r="J156" t="str">
            <v>-</v>
          </cell>
          <cell r="K156" t="str">
            <v>-</v>
          </cell>
          <cell r="L156" t="str">
            <v>-</v>
          </cell>
          <cell r="M156">
            <v>37923</v>
          </cell>
          <cell r="O156" t="str">
            <v>-</v>
          </cell>
          <cell r="Q156" t="str">
            <v>Đạt</v>
          </cell>
          <cell r="S156" t="str">
            <v>-</v>
          </cell>
          <cell r="T156" t="str">
            <v>-</v>
          </cell>
          <cell r="X156" t="str">
            <v>-</v>
          </cell>
          <cell r="Y156" t="str">
            <v>-</v>
          </cell>
          <cell r="Z156" t="str">
            <v>-</v>
          </cell>
          <cell r="AA156" t="str">
            <v>-</v>
          </cell>
          <cell r="AB156" t="str">
            <v>Đạt</v>
          </cell>
          <cell r="AF156" t="str">
            <v>Hoàn thành</v>
          </cell>
          <cell r="AG156">
            <v>159</v>
          </cell>
          <cell r="AJ156" t="str">
            <v/>
          </cell>
          <cell r="AK156" t="str">
            <v>* Dược liệu (viên, cốm, bột uống, nang mềm, kem, dầu xoa)
* Dược liệu</v>
          </cell>
          <cell r="AL156" t="str">
            <v>\</v>
          </cell>
          <cell r="AM156" t="str">
            <v>\</v>
          </cell>
          <cell r="AN156" t="str">
            <v>\</v>
          </cell>
          <cell r="AO156" t="str">
            <v>\</v>
          </cell>
          <cell r="AP156" t="str">
            <v>\</v>
          </cell>
          <cell r="AQ156" t="str">
            <v>\</v>
          </cell>
          <cell r="AR156" t="str">
            <v>\</v>
          </cell>
          <cell r="AS156" t="str">
            <v>\</v>
          </cell>
          <cell r="AT156" t="str">
            <v>Hoàn thành</v>
          </cell>
          <cell r="AU156" t="str">
            <v>Hoàn thành</v>
          </cell>
          <cell r="AV156" t="str">
            <v>Hoàn thành</v>
          </cell>
          <cell r="AW156" t="str">
            <v>Hoàn thành</v>
          </cell>
          <cell r="AX156" t="str">
            <v>Chờ cơ sở nộp báo cáo khắc phục lần 2 ...</v>
          </cell>
          <cell r="AY156" t="str">
            <v>Hoàn thành</v>
          </cell>
          <cell r="AZ156" t="str">
            <v>Hoàn thành</v>
          </cell>
          <cell r="BA156" t="str">
            <v>Hoàn thành</v>
          </cell>
          <cell r="BB156" t="str">
            <v>Chờ cấp giấy ĐĐKKDD</v>
          </cell>
          <cell r="BY156" t="str">
            <v>32/2003/CN-QLD</v>
          </cell>
          <cell r="BZ156" t="str">
            <v/>
          </cell>
          <cell r="CA156" t="str">
            <v/>
          </cell>
          <cell r="CB156">
            <v>157</v>
          </cell>
          <cell r="CD156" t="str">
            <v>-</v>
          </cell>
          <cell r="CE156" t="str">
            <v>-</v>
          </cell>
        </row>
        <row r="157">
          <cell r="A157">
            <v>153</v>
          </cell>
          <cell r="B157" t="str">
            <v>GMP</v>
          </cell>
          <cell r="C157">
            <v>17</v>
          </cell>
          <cell r="D157" t="str">
            <v>A</v>
          </cell>
          <cell r="E157" t="str">
            <v>* Thuốc viên nang mềm không chứa kháng sinh β-Lactam.</v>
          </cell>
          <cell r="F157" t="str">
            <v>3P</v>
          </cell>
          <cell r="G157" t="str">
            <v>Tái</v>
          </cell>
          <cell r="H157" t="str">
            <v>-</v>
          </cell>
          <cell r="I157" t="str">
            <v>-</v>
          </cell>
          <cell r="J157" t="str">
            <v>-</v>
          </cell>
          <cell r="K157" t="str">
            <v>-</v>
          </cell>
          <cell r="L157" t="str">
            <v>-</v>
          </cell>
          <cell r="M157">
            <v>37370</v>
          </cell>
          <cell r="O157" t="str">
            <v>-</v>
          </cell>
          <cell r="Q157" t="str">
            <v>Đạt</v>
          </cell>
          <cell r="S157" t="str">
            <v>-</v>
          </cell>
          <cell r="T157" t="str">
            <v>-</v>
          </cell>
          <cell r="X157" t="str">
            <v>-</v>
          </cell>
          <cell r="Y157" t="str">
            <v>-</v>
          </cell>
          <cell r="Z157" t="str">
            <v>-</v>
          </cell>
          <cell r="AA157" t="str">
            <v>-</v>
          </cell>
          <cell r="AB157" t="str">
            <v>Đạt</v>
          </cell>
          <cell r="AF157" t="str">
            <v>Hoàn thành</v>
          </cell>
          <cell r="AG157">
            <v>160</v>
          </cell>
          <cell r="AJ157" t="str">
            <v/>
          </cell>
          <cell r="AK157" t="str">
            <v>* Non-β (viên, nang mềm)</v>
          </cell>
          <cell r="AL157" t="str">
            <v>\</v>
          </cell>
          <cell r="AM157" t="str">
            <v>\</v>
          </cell>
          <cell r="AN157" t="str">
            <v>\</v>
          </cell>
          <cell r="AO157" t="str">
            <v>\</v>
          </cell>
          <cell r="AP157" t="str">
            <v>\</v>
          </cell>
          <cell r="AQ157" t="str">
            <v>\</v>
          </cell>
          <cell r="AR157" t="str">
            <v>\</v>
          </cell>
          <cell r="AS157" t="str">
            <v>\</v>
          </cell>
          <cell r="AT157" t="str">
            <v>Hoàn thành</v>
          </cell>
          <cell r="AU157" t="str">
            <v>Hoàn thành</v>
          </cell>
          <cell r="AV157" t="str">
            <v>Hoàn thành</v>
          </cell>
          <cell r="AW157" t="str">
            <v>Hoàn thành</v>
          </cell>
          <cell r="AX157" t="str">
            <v>Chờ cơ sở nộp báo cáo khắc phục lần 2 ...</v>
          </cell>
          <cell r="AY157" t="str">
            <v>Hoàn thành</v>
          </cell>
          <cell r="AZ157" t="str">
            <v>Hoàn thành</v>
          </cell>
          <cell r="BA157" t="str">
            <v>Hoàn thành</v>
          </cell>
          <cell r="BB157" t="str">
            <v>Chờ cấp giấy ĐĐKKDD</v>
          </cell>
          <cell r="BY157" t="str">
            <v>11/2002/CN-QLD</v>
          </cell>
          <cell r="BZ157" t="str">
            <v/>
          </cell>
          <cell r="CA157" t="str">
            <v/>
          </cell>
          <cell r="CB157">
            <v>158</v>
          </cell>
          <cell r="CD157" t="str">
            <v>-</v>
          </cell>
          <cell r="CE157" t="str">
            <v>-</v>
          </cell>
        </row>
        <row r="158">
          <cell r="A158">
            <v>154</v>
          </cell>
          <cell r="B158" t="str">
            <v>GMP</v>
          </cell>
          <cell r="C158">
            <v>17</v>
          </cell>
          <cell r="D158" t="str">
            <v>A</v>
          </cell>
          <cell r="E158" t="str">
            <v>* Thuốc viên nang mềm không chứa kháng sinh β-Lactam.</v>
          </cell>
          <cell r="F158" t="str">
            <v>3P</v>
          </cell>
          <cell r="G158" t="str">
            <v>Tái</v>
          </cell>
          <cell r="H158" t="str">
            <v>-</v>
          </cell>
          <cell r="I158" t="str">
            <v>-</v>
          </cell>
          <cell r="J158" t="str">
            <v>-</v>
          </cell>
          <cell r="K158" t="str">
            <v>-</v>
          </cell>
          <cell r="L158" t="str">
            <v>-</v>
          </cell>
          <cell r="M158">
            <v>36547</v>
          </cell>
          <cell r="O158" t="str">
            <v>-</v>
          </cell>
          <cell r="Q158" t="str">
            <v>Đạt</v>
          </cell>
          <cell r="S158" t="str">
            <v>-</v>
          </cell>
          <cell r="T158" t="str">
            <v>-</v>
          </cell>
          <cell r="X158" t="str">
            <v>-</v>
          </cell>
          <cell r="Y158" t="str">
            <v>-</v>
          </cell>
          <cell r="Z158" t="str">
            <v>-</v>
          </cell>
          <cell r="AA158" t="str">
            <v>-</v>
          </cell>
          <cell r="AB158" t="str">
            <v>Đạt</v>
          </cell>
          <cell r="AF158" t="str">
            <v>Hoàn thành</v>
          </cell>
          <cell r="AG158">
            <v>161</v>
          </cell>
          <cell r="AJ158" t="str">
            <v/>
          </cell>
          <cell r="AK158" t="str">
            <v>* Non-β (viên, nang mềm)</v>
          </cell>
          <cell r="AL158" t="str">
            <v>\</v>
          </cell>
          <cell r="AM158" t="str">
            <v>\</v>
          </cell>
          <cell r="AN158" t="str">
            <v>\</v>
          </cell>
          <cell r="AO158" t="str">
            <v>\</v>
          </cell>
          <cell r="AP158" t="str">
            <v>\</v>
          </cell>
          <cell r="AQ158" t="str">
            <v>\</v>
          </cell>
          <cell r="AR158" t="str">
            <v>\</v>
          </cell>
          <cell r="AS158" t="str">
            <v>\</v>
          </cell>
          <cell r="AT158" t="str">
            <v>Hoàn thành</v>
          </cell>
          <cell r="AU158" t="str">
            <v>Hoàn thành</v>
          </cell>
          <cell r="AV158" t="str">
            <v>Hoàn thành</v>
          </cell>
          <cell r="AW158" t="str">
            <v>Hoàn thành</v>
          </cell>
          <cell r="AX158" t="str">
            <v>Chờ cơ sở nộp báo cáo khắc phục lần 2 ...</v>
          </cell>
          <cell r="AY158" t="str">
            <v>Hoàn thành</v>
          </cell>
          <cell r="AZ158" t="str">
            <v>Hoàn thành</v>
          </cell>
          <cell r="BA158" t="str">
            <v>Hoàn thành</v>
          </cell>
          <cell r="BB158" t="str">
            <v>Chờ cấp giấy ĐĐKKDD</v>
          </cell>
          <cell r="BY158" t="str">
            <v>04/2000/CN-QLD</v>
          </cell>
          <cell r="BZ158" t="str">
            <v/>
          </cell>
          <cell r="CA158" t="str">
            <v/>
          </cell>
          <cell r="CB158">
            <v>159</v>
          </cell>
          <cell r="CD158" t="str">
            <v>-</v>
          </cell>
          <cell r="CE158" t="str">
            <v>-</v>
          </cell>
        </row>
        <row r="159">
          <cell r="A159">
            <v>155</v>
          </cell>
          <cell r="B159" t="str">
            <v>GMP</v>
          </cell>
          <cell r="C159">
            <v>18</v>
          </cell>
          <cell r="D159" t="str">
            <v>B</v>
          </cell>
          <cell r="E159" t="str">
            <v>Ethanol dược dụng.</v>
          </cell>
          <cell r="F159" t="str">
            <v>WHO-GMP</v>
          </cell>
          <cell r="G159" t="str">
            <v>Tái</v>
          </cell>
          <cell r="H159">
            <v>43137</v>
          </cell>
          <cell r="I159" t="str">
            <v>28/GPs</v>
          </cell>
          <cell r="J159">
            <v>43143</v>
          </cell>
          <cell r="K159" t="str">
            <v>Nguyễn Thị Lan Hương</v>
          </cell>
          <cell r="L159" t="str">
            <v>Đạt</v>
          </cell>
          <cell r="M159" t="str">
            <v>31/5 - 02/6/2018</v>
          </cell>
          <cell r="N159" t="str">
            <v>199/QĐ-QLD ngày 30/3/2018</v>
          </cell>
          <cell r="O159">
            <v>43253</v>
          </cell>
          <cell r="P159" t="str">
            <v>Nguyễn Văn Viên, Nguyễn Đức Toàn, Trịnh Hoàng Dương, Vũ Thị Thanh Thúy</v>
          </cell>
          <cell r="Q159" t="str">
            <v>A</v>
          </cell>
          <cell r="R159" t="str">
            <v>-</v>
          </cell>
          <cell r="S159">
            <v>43272</v>
          </cell>
          <cell r="T159">
            <v>43283</v>
          </cell>
          <cell r="U159" t="str">
            <v>-</v>
          </cell>
          <cell r="V159" t="str">
            <v>-</v>
          </cell>
          <cell r="W159" t="str">
            <v>-</v>
          </cell>
          <cell r="X159" t="str">
            <v>Nguyễn Đức Toàn</v>
          </cell>
          <cell r="Y159" t="str">
            <v>-</v>
          </cell>
          <cell r="Z159" t="str">
            <v>-</v>
          </cell>
          <cell r="AA159" t="str">
            <v>-</v>
          </cell>
          <cell r="AB159" t="str">
            <v>Đạt</v>
          </cell>
          <cell r="AC159" t="str">
            <v>-</v>
          </cell>
          <cell r="AD159" t="str">
            <v>-</v>
          </cell>
          <cell r="AE159" t="str">
            <v>-</v>
          </cell>
          <cell r="AF159" t="str">
            <v>Hoàn thành</v>
          </cell>
          <cell r="AG159">
            <v>162</v>
          </cell>
          <cell r="AH159" t="str">
            <v>-</v>
          </cell>
          <cell r="AI159" t="str">
            <v>o</v>
          </cell>
          <cell r="AJ159" t="str">
            <v>GMP-18B</v>
          </cell>
          <cell r="AK159" t="str">
            <v>* Ethanol dược dụng.</v>
          </cell>
          <cell r="AL159">
            <v>6</v>
          </cell>
          <cell r="AM159">
            <v>114</v>
          </cell>
          <cell r="AN159">
            <v>0</v>
          </cell>
          <cell r="AO159">
            <v>19</v>
          </cell>
          <cell r="AP159">
            <v>11</v>
          </cell>
          <cell r="AQ159" t="str">
            <v>\</v>
          </cell>
          <cell r="AR159">
            <v>73</v>
          </cell>
          <cell r="AS159" t="str">
            <v>\</v>
          </cell>
          <cell r="AT159" t="str">
            <v>Hoàn thành</v>
          </cell>
          <cell r="AU159" t="str">
            <v>Hoàn thành</v>
          </cell>
          <cell r="AV159" t="str">
            <v>Hoàn thành</v>
          </cell>
          <cell r="AW159" t="str">
            <v>Hoàn thành</v>
          </cell>
          <cell r="AX159" t="str">
            <v>Hoàn thành</v>
          </cell>
          <cell r="AY159" t="str">
            <v>Hoàn thành</v>
          </cell>
          <cell r="AZ159" t="str">
            <v>Hoàn thành</v>
          </cell>
          <cell r="BA159" t="str">
            <v>Hoàn thành</v>
          </cell>
          <cell r="BB159" t="str">
            <v>Hoàn thành</v>
          </cell>
          <cell r="BC159" t="str">
            <v/>
          </cell>
          <cell r="BD159" t="str">
            <v/>
          </cell>
          <cell r="BE159" t="str">
            <v/>
          </cell>
          <cell r="BF159" t="str">
            <v/>
          </cell>
          <cell r="BG159" t="str">
            <v>x</v>
          </cell>
          <cell r="BH159" t="str">
            <v/>
          </cell>
          <cell r="BI159" t="str">
            <v/>
          </cell>
          <cell r="BJ159" t="str">
            <v/>
          </cell>
          <cell r="BK159" t="str">
            <v/>
          </cell>
          <cell r="BL159" t="str">
            <v/>
          </cell>
          <cell r="BM159" t="str">
            <v/>
          </cell>
          <cell r="BN159" t="str">
            <v/>
          </cell>
          <cell r="BO159" t="str">
            <v/>
          </cell>
          <cell r="BP159" t="str">
            <v/>
          </cell>
          <cell r="BQ159" t="str">
            <v/>
          </cell>
          <cell r="BR159" t="str">
            <v/>
          </cell>
          <cell r="BS159" t="str">
            <v/>
          </cell>
          <cell r="BT159" t="str">
            <v/>
          </cell>
          <cell r="BU159" t="str">
            <v/>
          </cell>
          <cell r="BV159" t="str">
            <v/>
          </cell>
          <cell r="BW159" t="str">
            <v/>
          </cell>
          <cell r="BX159" t="str">
            <v/>
          </cell>
          <cell r="BY159" t="str">
            <v>622/GCN-QLD</v>
          </cell>
          <cell r="BZ159">
            <v>143</v>
          </cell>
          <cell r="CA159" t="str">
            <v>370/ĐKKDD-BYT</v>
          </cell>
          <cell r="CB159">
            <v>160</v>
          </cell>
          <cell r="CC159">
            <v>161</v>
          </cell>
          <cell r="CD159">
            <v>43183</v>
          </cell>
          <cell r="CE159">
            <v>68</v>
          </cell>
        </row>
        <row r="160">
          <cell r="A160">
            <v>156</v>
          </cell>
          <cell r="B160" t="str">
            <v>GMP</v>
          </cell>
          <cell r="C160">
            <v>18</v>
          </cell>
          <cell r="D160" t="str">
            <v>B</v>
          </cell>
          <cell r="E160" t="str">
            <v>Ethanol dược dụng.</v>
          </cell>
          <cell r="F160" t="str">
            <v>WHO-GMP</v>
          </cell>
          <cell r="G160" t="str">
            <v>Tái</v>
          </cell>
          <cell r="H160" t="str">
            <v>-</v>
          </cell>
          <cell r="I160" t="str">
            <v>-</v>
          </cell>
          <cell r="J160" t="str">
            <v>-</v>
          </cell>
          <cell r="K160" t="str">
            <v>-</v>
          </cell>
          <cell r="L160" t="str">
            <v>-</v>
          </cell>
          <cell r="M160" t="str">
            <v>09-10/02/2015</v>
          </cell>
          <cell r="N160" t="str">
            <v>69/QĐ-QLD ngày 03/02/2015</v>
          </cell>
          <cell r="O160">
            <v>42045</v>
          </cell>
          <cell r="P160" t="str">
            <v>Đặng Thị Minh Hằng, Nguyễn Đức Toàn, Trần Thị Phương Thanh, Huỳnh Ngọc Duy, Quán Thị Lệ Hằng</v>
          </cell>
          <cell r="Q160" t="str">
            <v>B</v>
          </cell>
          <cell r="S160" t="str">
            <v>-</v>
          </cell>
          <cell r="T160" t="str">
            <v>-</v>
          </cell>
          <cell r="X160" t="str">
            <v>-</v>
          </cell>
          <cell r="Y160" t="str">
            <v>-</v>
          </cell>
          <cell r="Z160" t="str">
            <v>-</v>
          </cell>
          <cell r="AA160" t="str">
            <v>-</v>
          </cell>
          <cell r="AB160" t="str">
            <v>Đạt</v>
          </cell>
          <cell r="AF160" t="str">
            <v>Hoàn thành</v>
          </cell>
          <cell r="AG160">
            <v>163</v>
          </cell>
          <cell r="AJ160" t="str">
            <v/>
          </cell>
          <cell r="AK160" t="str">
            <v>* Ethanol dược dụng.</v>
          </cell>
          <cell r="AL160" t="str">
            <v>\</v>
          </cell>
          <cell r="AM160" t="str">
            <v>\</v>
          </cell>
          <cell r="AN160">
            <v>0</v>
          </cell>
          <cell r="AO160" t="str">
            <v>\</v>
          </cell>
          <cell r="AP160" t="str">
            <v>\</v>
          </cell>
          <cell r="AQ160" t="str">
            <v>\</v>
          </cell>
          <cell r="AR160">
            <v>42</v>
          </cell>
          <cell r="AS160" t="str">
            <v>\</v>
          </cell>
          <cell r="AT160" t="str">
            <v>Hoàn thành</v>
          </cell>
          <cell r="AU160" t="str">
            <v>Hoàn thành</v>
          </cell>
          <cell r="AV160" t="str">
            <v>Hoàn thành</v>
          </cell>
          <cell r="AW160" t="str">
            <v>Hoàn thành</v>
          </cell>
          <cell r="AX160" t="str">
            <v>Chờ cơ sở nộp báo cáo khắc phục lần 2 ...</v>
          </cell>
          <cell r="AY160" t="str">
            <v>Hoàn thành</v>
          </cell>
          <cell r="AZ160" t="str">
            <v>Hoàn thành</v>
          </cell>
          <cell r="BA160" t="str">
            <v>Hoàn thành</v>
          </cell>
          <cell r="BB160" t="str">
            <v>Chờ cấp giấy ĐĐKKDD</v>
          </cell>
          <cell r="BY160" t="str">
            <v>147/GCN-QLD</v>
          </cell>
          <cell r="BZ160" t="str">
            <v/>
          </cell>
          <cell r="CA160" t="str">
            <v/>
          </cell>
          <cell r="CB160">
            <v>161</v>
          </cell>
          <cell r="CC160">
            <v>162</v>
          </cell>
          <cell r="CD160">
            <v>42082</v>
          </cell>
          <cell r="CE160">
            <v>-38</v>
          </cell>
        </row>
        <row r="161">
          <cell r="A161">
            <v>157</v>
          </cell>
          <cell r="B161" t="str">
            <v>GMP</v>
          </cell>
          <cell r="C161">
            <v>18</v>
          </cell>
          <cell r="D161" t="str">
            <v>B</v>
          </cell>
          <cell r="E161" t="str">
            <v>Dây chuyền tinh chế Ethanol.</v>
          </cell>
          <cell r="F161" t="str">
            <v>WHO-GMP</v>
          </cell>
          <cell r="G161" t="str">
            <v>Tái</v>
          </cell>
          <cell r="H161" t="str">
            <v>-</v>
          </cell>
          <cell r="I161" t="str">
            <v>-</v>
          </cell>
          <cell r="J161" t="str">
            <v>-</v>
          </cell>
          <cell r="K161" t="str">
            <v>-</v>
          </cell>
          <cell r="L161" t="str">
            <v>-</v>
          </cell>
          <cell r="M161" t="str">
            <v>21-22/12/2011</v>
          </cell>
          <cell r="N161" t="str">
            <v>486/QĐ-QLD ngày 02/12/2011</v>
          </cell>
          <cell r="O161">
            <v>40899</v>
          </cell>
          <cell r="P161" t="str">
            <v>Nguyễn Văn Lợi, Lê Thị Cẩm Hương</v>
          </cell>
          <cell r="Q161" t="str">
            <v>Đạt</v>
          </cell>
          <cell r="S161" t="str">
            <v>-</v>
          </cell>
          <cell r="T161" t="str">
            <v>-</v>
          </cell>
          <cell r="X161" t="str">
            <v>-</v>
          </cell>
          <cell r="Y161" t="str">
            <v>-</v>
          </cell>
          <cell r="Z161" t="str">
            <v>-</v>
          </cell>
          <cell r="AA161" t="str">
            <v>-</v>
          </cell>
          <cell r="AB161" t="str">
            <v>Đạt</v>
          </cell>
          <cell r="AF161" t="str">
            <v>Hoàn thành</v>
          </cell>
          <cell r="AG161">
            <v>164</v>
          </cell>
          <cell r="AJ161" t="str">
            <v/>
          </cell>
          <cell r="AK161" t="str">
            <v>* Dây chuyền tinh chế Ethanol.</v>
          </cell>
          <cell r="AL161" t="str">
            <v>\</v>
          </cell>
          <cell r="AM161" t="str">
            <v>\</v>
          </cell>
          <cell r="AN161">
            <v>0</v>
          </cell>
          <cell r="AO161" t="str">
            <v>\</v>
          </cell>
          <cell r="AP161" t="str">
            <v>\</v>
          </cell>
          <cell r="AQ161" t="str">
            <v>\</v>
          </cell>
          <cell r="AR161">
            <v>88</v>
          </cell>
          <cell r="AS161" t="str">
            <v>\</v>
          </cell>
          <cell r="AT161" t="str">
            <v>Hoàn thành</v>
          </cell>
          <cell r="AU161" t="str">
            <v>Hoàn thành</v>
          </cell>
          <cell r="AV161" t="str">
            <v>Hoàn thành</v>
          </cell>
          <cell r="AW161" t="str">
            <v>Hoàn thành</v>
          </cell>
          <cell r="AX161" t="str">
            <v>Chờ cơ sở nộp báo cáo khắc phục lần 2 ...</v>
          </cell>
          <cell r="AY161" t="str">
            <v>Hoàn thành</v>
          </cell>
          <cell r="AZ161" t="str">
            <v>Hoàn thành</v>
          </cell>
          <cell r="BA161" t="str">
            <v>Hoàn thành</v>
          </cell>
          <cell r="BB161" t="str">
            <v>Hoàn thành</v>
          </cell>
          <cell r="BY161" t="str">
            <v>79/GCN-QLD</v>
          </cell>
          <cell r="BZ161">
            <v>142</v>
          </cell>
          <cell r="CA161" t="str">
            <v>14/BYT-ĐKKDD</v>
          </cell>
          <cell r="CB161">
            <v>162</v>
          </cell>
          <cell r="CD161" t="str">
            <v>-</v>
          </cell>
          <cell r="CE161" t="str">
            <v>-</v>
          </cell>
        </row>
        <row r="162">
          <cell r="A162">
            <v>158</v>
          </cell>
          <cell r="B162" t="str">
            <v>GMP</v>
          </cell>
          <cell r="C162">
            <v>18</v>
          </cell>
          <cell r="D162" t="str">
            <v>B</v>
          </cell>
          <cell r="E162" t="str">
            <v>Dây chuyền tinh chế Ethanol.</v>
          </cell>
          <cell r="F162" t="str">
            <v>3P</v>
          </cell>
          <cell r="G162" t="str">
            <v>Tái</v>
          </cell>
          <cell r="H162" t="str">
            <v>-</v>
          </cell>
          <cell r="I162" t="str">
            <v>-</v>
          </cell>
          <cell r="J162" t="str">
            <v>-</v>
          </cell>
          <cell r="K162" t="str">
            <v>-</v>
          </cell>
          <cell r="L162" t="str">
            <v>-</v>
          </cell>
          <cell r="M162">
            <v>40355</v>
          </cell>
          <cell r="O162" t="str">
            <v>-</v>
          </cell>
          <cell r="Q162" t="str">
            <v>Đạt</v>
          </cell>
          <cell r="S162" t="str">
            <v>-</v>
          </cell>
          <cell r="T162" t="str">
            <v>-</v>
          </cell>
          <cell r="X162" t="str">
            <v>-</v>
          </cell>
          <cell r="Y162" t="str">
            <v>-</v>
          </cell>
          <cell r="Z162" t="str">
            <v>-</v>
          </cell>
          <cell r="AA162" t="str">
            <v>-</v>
          </cell>
          <cell r="AB162" t="str">
            <v>Đạt</v>
          </cell>
          <cell r="AF162" t="str">
            <v>Hoàn thành</v>
          </cell>
          <cell r="AG162">
            <v>165</v>
          </cell>
          <cell r="AJ162" t="str">
            <v/>
          </cell>
          <cell r="AK162" t="str">
            <v>* Dây chuyền tinh chế Ethanol.</v>
          </cell>
          <cell r="AL162" t="str">
            <v>\</v>
          </cell>
          <cell r="AM162" t="str">
            <v>\</v>
          </cell>
          <cell r="AN162" t="str">
            <v>\</v>
          </cell>
          <cell r="AO162" t="str">
            <v>\</v>
          </cell>
          <cell r="AP162" t="str">
            <v>\</v>
          </cell>
          <cell r="AQ162" t="str">
            <v>\</v>
          </cell>
          <cell r="AR162" t="str">
            <v>\</v>
          </cell>
          <cell r="AS162" t="str">
            <v>\</v>
          </cell>
          <cell r="AT162" t="str">
            <v>Hoàn thành</v>
          </cell>
          <cell r="AU162" t="str">
            <v>Hoàn thành</v>
          </cell>
          <cell r="AV162" t="str">
            <v>Hoàn thành</v>
          </cell>
          <cell r="AW162" t="str">
            <v>Hoàn thành</v>
          </cell>
          <cell r="AX162" t="str">
            <v>Chờ cơ sở nộp báo cáo khắc phục lần 2 ...</v>
          </cell>
          <cell r="AY162" t="str">
            <v>Hoàn thành</v>
          </cell>
          <cell r="AZ162" t="str">
            <v>Hoàn thành</v>
          </cell>
          <cell r="BA162" t="str">
            <v>Hoàn thành</v>
          </cell>
          <cell r="BB162" t="str">
            <v>Chờ cấp giấy ĐĐKKDD</v>
          </cell>
          <cell r="BY162" t="str">
            <v>198/CN-QLD</v>
          </cell>
          <cell r="BZ162" t="str">
            <v/>
          </cell>
          <cell r="CA162" t="str">
            <v/>
          </cell>
          <cell r="CB162">
            <v>163</v>
          </cell>
          <cell r="CD162" t="str">
            <v>-</v>
          </cell>
          <cell r="CE162" t="str">
            <v>-</v>
          </cell>
        </row>
        <row r="163">
          <cell r="A163">
            <v>159</v>
          </cell>
          <cell r="B163" t="str">
            <v>GMP</v>
          </cell>
          <cell r="C163">
            <v>18</v>
          </cell>
          <cell r="D163" t="str">
            <v>B</v>
          </cell>
          <cell r="E163" t="str">
            <v>Dây chuyền tinh chế Ethanol.</v>
          </cell>
          <cell r="F163" t="str">
            <v>3P</v>
          </cell>
          <cell r="G163" t="str">
            <v>Tái</v>
          </cell>
          <cell r="H163" t="str">
            <v>-</v>
          </cell>
          <cell r="I163" t="str">
            <v>-</v>
          </cell>
          <cell r="J163" t="str">
            <v>-</v>
          </cell>
          <cell r="K163" t="str">
            <v>-</v>
          </cell>
          <cell r="L163" t="str">
            <v>-</v>
          </cell>
          <cell r="M163">
            <v>39704</v>
          </cell>
          <cell r="O163" t="str">
            <v>-</v>
          </cell>
          <cell r="Q163" t="str">
            <v>Đạt</v>
          </cell>
          <cell r="S163" t="str">
            <v>-</v>
          </cell>
          <cell r="T163" t="str">
            <v>-</v>
          </cell>
          <cell r="X163" t="str">
            <v>-</v>
          </cell>
          <cell r="Y163" t="str">
            <v>-</v>
          </cell>
          <cell r="Z163" t="str">
            <v>-</v>
          </cell>
          <cell r="AA163" t="str">
            <v>-</v>
          </cell>
          <cell r="AB163" t="str">
            <v>Đạt</v>
          </cell>
          <cell r="AF163" t="str">
            <v>Hoàn thành</v>
          </cell>
          <cell r="AG163">
            <v>166</v>
          </cell>
          <cell r="AJ163" t="str">
            <v/>
          </cell>
          <cell r="AK163" t="str">
            <v>* Dây chuyền tinh chế Ethanol.</v>
          </cell>
          <cell r="AL163" t="str">
            <v>\</v>
          </cell>
          <cell r="AM163" t="str">
            <v>\</v>
          </cell>
          <cell r="AN163" t="str">
            <v>\</v>
          </cell>
          <cell r="AO163" t="str">
            <v>\</v>
          </cell>
          <cell r="AP163" t="str">
            <v>\</v>
          </cell>
          <cell r="AQ163" t="str">
            <v>\</v>
          </cell>
          <cell r="AR163" t="str">
            <v>\</v>
          </cell>
          <cell r="AS163" t="str">
            <v>\</v>
          </cell>
          <cell r="AT163" t="str">
            <v>Hoàn thành</v>
          </cell>
          <cell r="AU163" t="str">
            <v>Hoàn thành</v>
          </cell>
          <cell r="AV163" t="str">
            <v>Hoàn thành</v>
          </cell>
          <cell r="AW163" t="str">
            <v>Hoàn thành</v>
          </cell>
          <cell r="AX163" t="str">
            <v>Chờ cơ sở nộp báo cáo khắc phục lần 2 ...</v>
          </cell>
          <cell r="AY163" t="str">
            <v>Hoàn thành</v>
          </cell>
          <cell r="AZ163" t="str">
            <v>Hoàn thành</v>
          </cell>
          <cell r="BA163" t="str">
            <v>Hoàn thành</v>
          </cell>
          <cell r="BB163" t="str">
            <v>Chờ cấp giấy ĐĐKKDD</v>
          </cell>
          <cell r="BY163" t="str">
            <v>228/CN-QLD</v>
          </cell>
          <cell r="BZ163" t="str">
            <v/>
          </cell>
          <cell r="CA163" t="str">
            <v/>
          </cell>
          <cell r="CB163">
            <v>164</v>
          </cell>
          <cell r="CD163" t="str">
            <v>-</v>
          </cell>
          <cell r="CE163" t="str">
            <v>-</v>
          </cell>
        </row>
        <row r="164">
          <cell r="A164">
            <v>160</v>
          </cell>
          <cell r="B164" t="str">
            <v>GMP</v>
          </cell>
          <cell r="C164">
            <v>19</v>
          </cell>
          <cell r="D164" t="str">
            <v>A</v>
          </cell>
          <cell r="E164" t="str">
            <v>* Thuốc không chứa kháng sinh nhóm β-Lactam: Thuốc viên nén, viên bao, viên nang cứng, thuốc bột, thuốc cốm, viên nén sủi bọt, thuốc bột sủi bọt, thuốc cốm sủi bọt, thuốc nhỏ mắt, thuốc nước uống, thuốc nước dùng ngoài, thuốc kem, thuốc mỡ và thuốc đạn.</v>
          </cell>
          <cell r="F164" t="str">
            <v>WHO-GMP</v>
          </cell>
          <cell r="G164" t="str">
            <v>Tái</v>
          </cell>
          <cell r="H164">
            <v>42557</v>
          </cell>
          <cell r="I164" t="str">
            <v>41/GPs</v>
          </cell>
          <cell r="J164">
            <v>42566</v>
          </cell>
          <cell r="K164" t="str">
            <v>Nguyễn Đức Toàn</v>
          </cell>
          <cell r="L164" t="str">
            <v>Đạt</v>
          </cell>
          <cell r="M164" t="str">
            <v>12-13/10/2016</v>
          </cell>
          <cell r="N164" t="str">
            <v>377/QĐ-QLD ngày 29/08/2016</v>
          </cell>
          <cell r="O164">
            <v>42656</v>
          </cell>
          <cell r="P164" t="str">
            <v>Lê Thị Cẩm Hương, Trần Thị Phương Thanh, Lê Xuân Hoành, Hoàng Thái Phượng Các, Trần Văn Mười</v>
          </cell>
          <cell r="Q164" t="str">
            <v>C</v>
          </cell>
          <cell r="S164" t="str">
            <v>16/01/2017_x000D_
03/03/2017</v>
          </cell>
          <cell r="T164">
            <v>42809</v>
          </cell>
          <cell r="X164" t="str">
            <v>Trần Thị Phương Thanh</v>
          </cell>
          <cell r="Y164" t="str">
            <v>-</v>
          </cell>
          <cell r="Z164" t="str">
            <v>-</v>
          </cell>
          <cell r="AA164" t="str">
            <v>-</v>
          </cell>
          <cell r="AB164" t="str">
            <v>Đạt</v>
          </cell>
          <cell r="AE164">
            <v>42309</v>
          </cell>
          <cell r="AF164" t="str">
            <v>Hoàn thành</v>
          </cell>
          <cell r="AG164">
            <v>167</v>
          </cell>
          <cell r="AJ164" t="str">
            <v/>
          </cell>
          <cell r="AK164" t="str">
            <v>* Non-β (viên, cốm, bột uống, đạn, kem, mỡ, nước uống, nước dùng ngoài, nhỏ mắt)</v>
          </cell>
          <cell r="AL164">
            <v>9</v>
          </cell>
          <cell r="AM164">
            <v>98</v>
          </cell>
          <cell r="AN164">
            <v>0</v>
          </cell>
          <cell r="AO164" t="str">
            <v>\</v>
          </cell>
          <cell r="AP164" t="str">
            <v>\</v>
          </cell>
          <cell r="AQ164" t="str">
            <v>\</v>
          </cell>
          <cell r="AR164">
            <v>12</v>
          </cell>
          <cell r="AS164" t="str">
            <v>\</v>
          </cell>
          <cell r="AT164" t="str">
            <v>Hoàn thành</v>
          </cell>
          <cell r="AU164" t="str">
            <v>Hoàn thành</v>
          </cell>
          <cell r="AV164" t="str">
            <v>Hoàn thành</v>
          </cell>
          <cell r="AW164" t="str">
            <v>Hoàn thành</v>
          </cell>
          <cell r="AX164" t="str">
            <v>Chờ cơ sở nộp báo cáo khắc phục lần 2 ...</v>
          </cell>
          <cell r="AY164" t="str">
            <v>Hoàn thành</v>
          </cell>
          <cell r="AZ164" t="str">
            <v>Hoàn thành</v>
          </cell>
          <cell r="BA164" t="str">
            <v>Hoàn thành</v>
          </cell>
          <cell r="BB164" t="str">
            <v>Hoàn thành</v>
          </cell>
          <cell r="BC164" t="str">
            <v>x</v>
          </cell>
          <cell r="BD164" t="str">
            <v/>
          </cell>
          <cell r="BE164" t="str">
            <v/>
          </cell>
          <cell r="BF164" t="str">
            <v/>
          </cell>
          <cell r="BG164" t="str">
            <v/>
          </cell>
          <cell r="BH164" t="str">
            <v/>
          </cell>
          <cell r="BI164" t="str">
            <v/>
          </cell>
          <cell r="BJ164" t="str">
            <v/>
          </cell>
          <cell r="BK164" t="str">
            <v>N S</v>
          </cell>
          <cell r="BL164" t="str">
            <v/>
          </cell>
          <cell r="BM164" t="str">
            <v/>
          </cell>
          <cell r="BN164" t="str">
            <v>N</v>
          </cell>
          <cell r="BO164" t="str">
            <v>N</v>
          </cell>
          <cell r="BP164" t="str">
            <v>N</v>
          </cell>
          <cell r="BQ164" t="str">
            <v>N</v>
          </cell>
          <cell r="BR164" t="str">
            <v>x</v>
          </cell>
          <cell r="BS164" t="str">
            <v/>
          </cell>
          <cell r="BT164" t="str">
            <v/>
          </cell>
          <cell r="BU164" t="str">
            <v/>
          </cell>
          <cell r="BV164" t="str">
            <v/>
          </cell>
          <cell r="BW164" t="str">
            <v/>
          </cell>
          <cell r="BX164" t="str">
            <v/>
          </cell>
          <cell r="BY164" t="str">
            <v>116/GCN-QLD</v>
          </cell>
          <cell r="BZ164">
            <v>197</v>
          </cell>
          <cell r="CA164" t="str">
            <v>196/ĐKKDD-BYT</v>
          </cell>
          <cell r="CB164">
            <v>165</v>
          </cell>
          <cell r="CC164">
            <v>166</v>
          </cell>
          <cell r="CD164">
            <v>42580</v>
          </cell>
          <cell r="CE164">
            <v>75</v>
          </cell>
        </row>
        <row r="165">
          <cell r="A165">
            <v>161</v>
          </cell>
          <cell r="B165" t="str">
            <v>GMP</v>
          </cell>
          <cell r="C165">
            <v>19</v>
          </cell>
          <cell r="D165" t="str">
            <v>A</v>
          </cell>
          <cell r="E165"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F165" t="str">
            <v>WHO-GMP</v>
          </cell>
          <cell r="G165" t="str">
            <v>Tái</v>
          </cell>
          <cell r="H165" t="str">
            <v>-</v>
          </cell>
          <cell r="I165" t="str">
            <v>-</v>
          </cell>
          <cell r="J165" t="str">
            <v>-</v>
          </cell>
          <cell r="K165" t="str">
            <v>-</v>
          </cell>
          <cell r="L165" t="str">
            <v>-</v>
          </cell>
          <cell r="M165">
            <v>41443</v>
          </cell>
          <cell r="O165">
            <v>41443</v>
          </cell>
          <cell r="P165" t="str">
            <v>Đặng Thị Minh Hằng, Đỗ Thị Ngọc Lan</v>
          </cell>
          <cell r="Q165" t="str">
            <v>Đạt</v>
          </cell>
          <cell r="S165">
            <v>41460</v>
          </cell>
          <cell r="T165" t="str">
            <v>-</v>
          </cell>
          <cell r="X165" t="str">
            <v>-</v>
          </cell>
          <cell r="Y165" t="str">
            <v>-</v>
          </cell>
          <cell r="Z165" t="str">
            <v>-</v>
          </cell>
          <cell r="AA165" t="str">
            <v>-</v>
          </cell>
          <cell r="AB165" t="str">
            <v>Đạt</v>
          </cell>
          <cell r="AF165" t="str">
            <v>Hoàn thành</v>
          </cell>
          <cell r="AG165">
            <v>168</v>
          </cell>
          <cell r="AJ165" t="str">
            <v/>
          </cell>
          <cell r="AK165" t="str">
            <v>* Non-β (viên, cốm, bột uống, đạn, kem, mỡ, nước uống, nước dùng ngoài, nhỏ mắt)</v>
          </cell>
          <cell r="AL165" t="str">
            <v>\</v>
          </cell>
          <cell r="AM165" t="str">
            <v>\</v>
          </cell>
          <cell r="AN165">
            <v>0</v>
          </cell>
          <cell r="AO165">
            <v>17</v>
          </cell>
          <cell r="AP165" t="str">
            <v>\</v>
          </cell>
          <cell r="AQ165" t="str">
            <v>\</v>
          </cell>
          <cell r="AR165">
            <v>41</v>
          </cell>
          <cell r="AS165" t="str">
            <v>\</v>
          </cell>
          <cell r="AT165" t="str">
            <v>Hoàn thành</v>
          </cell>
          <cell r="AU165" t="str">
            <v>Hoàn thành</v>
          </cell>
          <cell r="AV165" t="str">
            <v>Hoàn thành</v>
          </cell>
          <cell r="AW165" t="str">
            <v>Hoàn thành</v>
          </cell>
          <cell r="AX165" t="str">
            <v>Chờ cơ sở nộp báo cáo khắc phục lần 2 ...</v>
          </cell>
          <cell r="AY165" t="str">
            <v>Hoàn thành</v>
          </cell>
          <cell r="AZ165" t="str">
            <v>Hoàn thành</v>
          </cell>
          <cell r="BA165" t="str">
            <v>Hoàn thành</v>
          </cell>
          <cell r="BB165" t="str">
            <v>Hoàn thành</v>
          </cell>
          <cell r="BY165" t="str">
            <v>205/GCN-QLD</v>
          </cell>
          <cell r="BZ165">
            <v>198</v>
          </cell>
          <cell r="CA165" t="str">
            <v>25/ĐKKDD-BYT</v>
          </cell>
          <cell r="CB165">
            <v>166</v>
          </cell>
          <cell r="CC165">
            <v>167</v>
          </cell>
          <cell r="CD165">
            <v>41330</v>
          </cell>
          <cell r="CE165">
            <v>113</v>
          </cell>
        </row>
        <row r="166">
          <cell r="A166">
            <v>162</v>
          </cell>
          <cell r="B166" t="str">
            <v>GMP</v>
          </cell>
          <cell r="C166">
            <v>19</v>
          </cell>
          <cell r="D166" t="str">
            <v>A</v>
          </cell>
          <cell r="E166"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F166" t="str">
            <v>WHO-GMP</v>
          </cell>
          <cell r="G166" t="str">
            <v>Tái</v>
          </cell>
          <cell r="H166" t="str">
            <v>-</v>
          </cell>
          <cell r="I166" t="str">
            <v>-</v>
          </cell>
          <cell r="J166" t="str">
            <v>-</v>
          </cell>
          <cell r="K166" t="str">
            <v>-</v>
          </cell>
          <cell r="L166" t="str">
            <v>-</v>
          </cell>
          <cell r="M166">
            <v>40185</v>
          </cell>
          <cell r="O166">
            <v>40185</v>
          </cell>
          <cell r="P166" t="str">
            <v>-</v>
          </cell>
          <cell r="Q166" t="str">
            <v>Đạt</v>
          </cell>
          <cell r="S166">
            <v>40198</v>
          </cell>
          <cell r="T166" t="str">
            <v>-</v>
          </cell>
          <cell r="X166" t="str">
            <v>-</v>
          </cell>
          <cell r="Y166" t="str">
            <v>-</v>
          </cell>
          <cell r="Z166" t="str">
            <v>-</v>
          </cell>
          <cell r="AA166" t="str">
            <v>-</v>
          </cell>
          <cell r="AB166" t="str">
            <v>Đạt</v>
          </cell>
          <cell r="AF166" t="str">
            <v>Hoàn thành</v>
          </cell>
          <cell r="AG166">
            <v>169</v>
          </cell>
          <cell r="AJ166" t="str">
            <v/>
          </cell>
          <cell r="AK166" t="str">
            <v>* Non-β (viên, cốm, bột uống, đạn, kem, mỡ, nước uống, nước dùng ngoài, nhỏ mắt)</v>
          </cell>
          <cell r="AL166" t="str">
            <v>\</v>
          </cell>
          <cell r="AM166" t="str">
            <v>\</v>
          </cell>
          <cell r="AN166">
            <v>0</v>
          </cell>
          <cell r="AO166">
            <v>13</v>
          </cell>
          <cell r="AP166" t="str">
            <v>\</v>
          </cell>
          <cell r="AQ166" t="str">
            <v>\</v>
          </cell>
          <cell r="AR166">
            <v>49</v>
          </cell>
          <cell r="AS166" t="str">
            <v>\</v>
          </cell>
          <cell r="AT166" t="str">
            <v>Hoàn thành</v>
          </cell>
          <cell r="AU166" t="str">
            <v>Hoàn thành</v>
          </cell>
          <cell r="AV166" t="str">
            <v>Hoàn thành</v>
          </cell>
          <cell r="AW166" t="str">
            <v>Hoàn thành</v>
          </cell>
          <cell r="AX166" t="str">
            <v>Chờ cơ sở nộp báo cáo khắc phục lần 2 ...</v>
          </cell>
          <cell r="AY166" t="str">
            <v>Hoàn thành</v>
          </cell>
          <cell r="AZ166" t="str">
            <v>Hoàn thành</v>
          </cell>
          <cell r="BA166" t="str">
            <v>Hoàn thành</v>
          </cell>
          <cell r="BB166" t="str">
            <v>Chờ cấp giấy ĐĐKKDD</v>
          </cell>
          <cell r="BY166" t="str">
            <v>56/CN-QLD</v>
          </cell>
          <cell r="BZ166" t="str">
            <v/>
          </cell>
          <cell r="CA166" t="str">
            <v/>
          </cell>
          <cell r="CB166">
            <v>167</v>
          </cell>
          <cell r="CD166" t="str">
            <v>-</v>
          </cell>
          <cell r="CE166" t="str">
            <v>-</v>
          </cell>
        </row>
        <row r="167">
          <cell r="A167">
            <v>163</v>
          </cell>
          <cell r="B167" t="str">
            <v>GMP</v>
          </cell>
          <cell r="C167">
            <v>19</v>
          </cell>
          <cell r="D167" t="str">
            <v>A</v>
          </cell>
          <cell r="E167" t="str">
            <v>Thuốc viên nén, viên bao, viên nang cứng, thuốc bột, thuốc cốm, viên nén sủi bọt, thuốc bột sủi bọt, thuốc cốm sủi bọt, thuốc nước uống, thuốc nhỏ mắt, thuốc nước dùng ngoài, thuốc kem, thuốc mỡ và thuốc đạn không chứa kháng sinh nhóm β-Lactam.</v>
          </cell>
          <cell r="F167" t="str">
            <v>3P</v>
          </cell>
          <cell r="G167" t="str">
            <v>Tái</v>
          </cell>
          <cell r="H167" t="str">
            <v>-</v>
          </cell>
          <cell r="I167" t="str">
            <v>-</v>
          </cell>
          <cell r="J167" t="str">
            <v>-</v>
          </cell>
          <cell r="K167" t="str">
            <v>-</v>
          </cell>
          <cell r="L167" t="str">
            <v>-</v>
          </cell>
          <cell r="M167">
            <v>39290</v>
          </cell>
          <cell r="O167" t="str">
            <v>-</v>
          </cell>
          <cell r="Q167" t="str">
            <v>Đạt</v>
          </cell>
          <cell r="S167" t="str">
            <v>-</v>
          </cell>
          <cell r="T167" t="str">
            <v>-</v>
          </cell>
          <cell r="X167" t="str">
            <v>-</v>
          </cell>
          <cell r="Y167" t="str">
            <v>-</v>
          </cell>
          <cell r="Z167" t="str">
            <v>-</v>
          </cell>
          <cell r="AA167" t="str">
            <v>-</v>
          </cell>
          <cell r="AB167" t="str">
            <v>Đạt</v>
          </cell>
          <cell r="AF167" t="str">
            <v>Hoàn thành</v>
          </cell>
          <cell r="AG167">
            <v>171</v>
          </cell>
          <cell r="AJ167" t="str">
            <v/>
          </cell>
          <cell r="AK167" t="str">
            <v>* Non-β (viên, cốm, bột uống, đạn, kem, mỡ, nước uống, nước dùng ngoài, nhỏ mắt)</v>
          </cell>
          <cell r="AL167" t="str">
            <v>\</v>
          </cell>
          <cell r="AM167" t="str">
            <v>\</v>
          </cell>
          <cell r="AN167" t="str">
            <v>\</v>
          </cell>
          <cell r="AO167" t="str">
            <v>\</v>
          </cell>
          <cell r="AP167" t="str">
            <v>\</v>
          </cell>
          <cell r="AQ167" t="str">
            <v>\</v>
          </cell>
          <cell r="AR167" t="str">
            <v>\</v>
          </cell>
          <cell r="AS167" t="str">
            <v>\</v>
          </cell>
          <cell r="AT167" t="str">
            <v>Hoàn thành</v>
          </cell>
          <cell r="AU167" t="str">
            <v>Hoàn thành</v>
          </cell>
          <cell r="AV167" t="str">
            <v>Hoàn thành</v>
          </cell>
          <cell r="AW167" t="str">
            <v>Hoàn thành</v>
          </cell>
          <cell r="AX167" t="str">
            <v>Chờ cơ sở nộp báo cáo khắc phục lần 2 ...</v>
          </cell>
          <cell r="AY167" t="str">
            <v>Hoàn thành</v>
          </cell>
          <cell r="AZ167" t="str">
            <v>Hoàn thành</v>
          </cell>
          <cell r="BA167" t="str">
            <v>Hoàn thành</v>
          </cell>
          <cell r="BB167" t="str">
            <v>Chờ cấp giấy ĐĐKKDD</v>
          </cell>
          <cell r="BY167" t="str">
            <v>236/CN-QLD</v>
          </cell>
          <cell r="BZ167" t="str">
            <v/>
          </cell>
          <cell r="CA167" t="str">
            <v/>
          </cell>
          <cell r="CB167">
            <v>169</v>
          </cell>
          <cell r="CD167" t="str">
            <v>-</v>
          </cell>
          <cell r="CE167" t="str">
            <v>-</v>
          </cell>
        </row>
        <row r="168">
          <cell r="A168">
            <v>164</v>
          </cell>
          <cell r="B168" t="str">
            <v>GMP</v>
          </cell>
          <cell r="C168">
            <v>19</v>
          </cell>
          <cell r="D168" t="str">
            <v>A</v>
          </cell>
          <cell r="E168" t="str">
            <v>Thuốc viên đạn không chứa kháng sinh nhóm β-Lactam.</v>
          </cell>
          <cell r="F168" t="str">
            <v>3P</v>
          </cell>
          <cell r="G168" t="str">
            <v>Tái</v>
          </cell>
          <cell r="H168" t="str">
            <v>-</v>
          </cell>
          <cell r="I168" t="str">
            <v>-</v>
          </cell>
          <cell r="J168" t="str">
            <v>-</v>
          </cell>
          <cell r="K168" t="str">
            <v>-</v>
          </cell>
          <cell r="L168" t="str">
            <v>-</v>
          </cell>
          <cell r="M168">
            <v>39060</v>
          </cell>
          <cell r="O168" t="str">
            <v>-</v>
          </cell>
          <cell r="Q168" t="str">
            <v>Đạt</v>
          </cell>
          <cell r="S168" t="str">
            <v>-</v>
          </cell>
          <cell r="T168" t="str">
            <v>-</v>
          </cell>
          <cell r="X168" t="str">
            <v>-</v>
          </cell>
          <cell r="Y168" t="str">
            <v>-</v>
          </cell>
          <cell r="Z168" t="str">
            <v>-</v>
          </cell>
          <cell r="AA168" t="str">
            <v>-</v>
          </cell>
          <cell r="AB168" t="str">
            <v>Đạt</v>
          </cell>
          <cell r="AF168" t="str">
            <v>Hoàn thành</v>
          </cell>
          <cell r="AG168">
            <v>172</v>
          </cell>
          <cell r="AJ168" t="str">
            <v/>
          </cell>
          <cell r="AK168" t="str">
            <v>* Non-β (viên, đạn)</v>
          </cell>
          <cell r="AL168" t="str">
            <v>\</v>
          </cell>
          <cell r="AM168" t="str">
            <v>\</v>
          </cell>
          <cell r="AN168" t="str">
            <v>\</v>
          </cell>
          <cell r="AO168" t="str">
            <v>\</v>
          </cell>
          <cell r="AP168" t="str">
            <v>\</v>
          </cell>
          <cell r="AQ168" t="str">
            <v>\</v>
          </cell>
          <cell r="AR168" t="str">
            <v>\</v>
          </cell>
          <cell r="AS168" t="str">
            <v>\</v>
          </cell>
          <cell r="AT168" t="str">
            <v>Hoàn thành</v>
          </cell>
          <cell r="AU168" t="str">
            <v>Hoàn thành</v>
          </cell>
          <cell r="AV168" t="str">
            <v>Hoàn thành</v>
          </cell>
          <cell r="AW168" t="str">
            <v>Hoàn thành</v>
          </cell>
          <cell r="AX168" t="str">
            <v>Chờ cơ sở nộp báo cáo khắc phục lần 2 ...</v>
          </cell>
          <cell r="AY168" t="str">
            <v>Hoàn thành</v>
          </cell>
          <cell r="AZ168" t="str">
            <v>Hoàn thành</v>
          </cell>
          <cell r="BA168" t="str">
            <v>Hoàn thành</v>
          </cell>
          <cell r="BB168" t="str">
            <v>Chờ cấp giấy ĐĐKKDD</v>
          </cell>
          <cell r="BY168" t="str">
            <v>33/CN-QLD</v>
          </cell>
          <cell r="BZ168" t="str">
            <v/>
          </cell>
          <cell r="CA168" t="str">
            <v/>
          </cell>
          <cell r="CB168">
            <v>170</v>
          </cell>
          <cell r="CD168" t="str">
            <v>-</v>
          </cell>
          <cell r="CE168" t="str">
            <v>-</v>
          </cell>
        </row>
        <row r="169">
          <cell r="A169">
            <v>165</v>
          </cell>
          <cell r="B169" t="str">
            <v>GMP</v>
          </cell>
          <cell r="C169">
            <v>19</v>
          </cell>
          <cell r="D169" t="str">
            <v>A</v>
          </cell>
          <cell r="E169" t="str">
            <v>Thuốc nhỏ mắt, thuốc viên ngậm, thuốc kem và dung dịch thuốc dùng ngoài không chứa kháng sinh nhóm β-Lactam.</v>
          </cell>
          <cell r="F169" t="str">
            <v>3P</v>
          </cell>
          <cell r="G169" t="str">
            <v>Tái</v>
          </cell>
          <cell r="H169" t="str">
            <v>-</v>
          </cell>
          <cell r="I169" t="str">
            <v>-</v>
          </cell>
          <cell r="J169" t="str">
            <v>-</v>
          </cell>
          <cell r="K169" t="str">
            <v>-</v>
          </cell>
          <cell r="L169" t="str">
            <v>-</v>
          </cell>
          <cell r="M169">
            <v>38471</v>
          </cell>
          <cell r="O169" t="str">
            <v>-</v>
          </cell>
          <cell r="Q169" t="str">
            <v>Đạt</v>
          </cell>
          <cell r="S169">
            <v>38488</v>
          </cell>
          <cell r="T169" t="str">
            <v>-</v>
          </cell>
          <cell r="X169" t="str">
            <v>-</v>
          </cell>
          <cell r="Y169" t="str">
            <v>-</v>
          </cell>
          <cell r="Z169" t="str">
            <v>-</v>
          </cell>
          <cell r="AA169" t="str">
            <v>-</v>
          </cell>
          <cell r="AB169" t="str">
            <v>Đạt</v>
          </cell>
          <cell r="AF169" t="str">
            <v>Hoàn thành</v>
          </cell>
          <cell r="AG169">
            <v>173</v>
          </cell>
          <cell r="AJ169" t="str">
            <v/>
          </cell>
          <cell r="AK169" t="str">
            <v>* Non-β (viên, kem, nước dùng ngoài, nhỏ mắt)</v>
          </cell>
          <cell r="AL169" t="str">
            <v>\</v>
          </cell>
          <cell r="AM169" t="str">
            <v>\</v>
          </cell>
          <cell r="AN169" t="str">
            <v>\</v>
          </cell>
          <cell r="AO169">
            <v>17</v>
          </cell>
          <cell r="AP169" t="str">
            <v>\</v>
          </cell>
          <cell r="AQ169" t="str">
            <v>\</v>
          </cell>
          <cell r="AR169" t="str">
            <v>\</v>
          </cell>
          <cell r="AS169" t="str">
            <v>\</v>
          </cell>
          <cell r="AT169" t="str">
            <v>Hoàn thành</v>
          </cell>
          <cell r="AU169" t="str">
            <v>Hoàn thành</v>
          </cell>
          <cell r="AV169" t="str">
            <v>Hoàn thành</v>
          </cell>
          <cell r="AW169" t="str">
            <v>Hoàn thành</v>
          </cell>
          <cell r="AX169" t="str">
            <v>Chờ cơ sở nộp báo cáo khắc phục lần 2 ...</v>
          </cell>
          <cell r="AY169" t="str">
            <v>Hoàn thành</v>
          </cell>
          <cell r="AZ169" t="str">
            <v>Hoàn thành</v>
          </cell>
          <cell r="BA169" t="str">
            <v>Hoàn thành</v>
          </cell>
          <cell r="BB169" t="str">
            <v>Chờ cấp giấy ĐĐKKDD</v>
          </cell>
          <cell r="BY169" t="str">
            <v>114/CN-QLD</v>
          </cell>
          <cell r="BZ169" t="str">
            <v/>
          </cell>
          <cell r="CA169" t="str">
            <v/>
          </cell>
          <cell r="CB169">
            <v>171</v>
          </cell>
          <cell r="CD169" t="str">
            <v>-</v>
          </cell>
          <cell r="CE169" t="str">
            <v>-</v>
          </cell>
        </row>
        <row r="170">
          <cell r="A170">
            <v>166</v>
          </cell>
          <cell r="B170" t="str">
            <v>GMP</v>
          </cell>
          <cell r="C170">
            <v>19</v>
          </cell>
          <cell r="D170" t="str">
            <v>A</v>
          </cell>
          <cell r="E170" t="str">
            <v>Thuốc nhỏ mắt và thuốc dùng ngoài không chứa kháng sinh nhóm β-Lactam.</v>
          </cell>
          <cell r="F170" t="str">
            <v>3P</v>
          </cell>
          <cell r="G170" t="str">
            <v>Tái</v>
          </cell>
          <cell r="H170" t="str">
            <v>-</v>
          </cell>
          <cell r="I170" t="str">
            <v>-</v>
          </cell>
          <cell r="J170" t="str">
            <v>-</v>
          </cell>
          <cell r="K170" t="str">
            <v>-</v>
          </cell>
          <cell r="L170" t="str">
            <v>-</v>
          </cell>
          <cell r="M170">
            <v>37587</v>
          </cell>
          <cell r="O170" t="str">
            <v>-</v>
          </cell>
          <cell r="Q170" t="str">
            <v>Đạt</v>
          </cell>
          <cell r="S170">
            <v>37618</v>
          </cell>
          <cell r="T170" t="str">
            <v>-</v>
          </cell>
          <cell r="X170" t="str">
            <v>-</v>
          </cell>
          <cell r="Y170" t="str">
            <v>-</v>
          </cell>
          <cell r="Z170" t="str">
            <v>-</v>
          </cell>
          <cell r="AA170" t="str">
            <v>-</v>
          </cell>
          <cell r="AB170" t="str">
            <v>Đạt</v>
          </cell>
          <cell r="AF170" t="str">
            <v>Hoàn thành</v>
          </cell>
          <cell r="AG170">
            <v>174</v>
          </cell>
          <cell r="AJ170" t="str">
            <v/>
          </cell>
          <cell r="AK170" t="str">
            <v>* Non-β (nhỏ mắt)</v>
          </cell>
          <cell r="AL170" t="str">
            <v>\</v>
          </cell>
          <cell r="AM170" t="str">
            <v>\</v>
          </cell>
          <cell r="AN170" t="str">
            <v>\</v>
          </cell>
          <cell r="AO170">
            <v>31</v>
          </cell>
          <cell r="AP170" t="str">
            <v>\</v>
          </cell>
          <cell r="AQ170" t="str">
            <v>\</v>
          </cell>
          <cell r="AR170" t="str">
            <v>\</v>
          </cell>
          <cell r="AS170" t="str">
            <v>\</v>
          </cell>
          <cell r="AT170" t="str">
            <v>Hoàn thành</v>
          </cell>
          <cell r="AU170" t="str">
            <v>Hoàn thành</v>
          </cell>
          <cell r="AV170" t="str">
            <v>Hoàn thành</v>
          </cell>
          <cell r="AW170" t="str">
            <v>Hoàn thành</v>
          </cell>
          <cell r="AX170" t="str">
            <v>Chờ cơ sở nộp báo cáo khắc phục lần 2 ...</v>
          </cell>
          <cell r="AY170" t="str">
            <v>Hoàn thành</v>
          </cell>
          <cell r="AZ170" t="str">
            <v>Hoàn thành</v>
          </cell>
          <cell r="BA170" t="str">
            <v>Hoàn thành</v>
          </cell>
          <cell r="BB170" t="str">
            <v>Chờ cấp giấy ĐĐKKDD</v>
          </cell>
          <cell r="BY170" t="str">
            <v>04/2003/CN-QLD</v>
          </cell>
          <cell r="BZ170" t="str">
            <v/>
          </cell>
          <cell r="CA170" t="str">
            <v/>
          </cell>
          <cell r="CB170">
            <v>172</v>
          </cell>
          <cell r="CD170" t="str">
            <v>-</v>
          </cell>
          <cell r="CE170" t="str">
            <v>-</v>
          </cell>
        </row>
        <row r="171">
          <cell r="A171">
            <v>167</v>
          </cell>
          <cell r="B171" t="str">
            <v>GMP</v>
          </cell>
          <cell r="C171">
            <v>19</v>
          </cell>
          <cell r="D171" t="str">
            <v>A</v>
          </cell>
          <cell r="E171" t="str">
            <v>Thuốc dùng ngoài không chứa kháng sinh nhóm β-Lactam.</v>
          </cell>
          <cell r="F171" t="str">
            <v>3P</v>
          </cell>
          <cell r="G171" t="str">
            <v>Tái</v>
          </cell>
          <cell r="H171" t="str">
            <v>-</v>
          </cell>
          <cell r="I171" t="str">
            <v>-</v>
          </cell>
          <cell r="J171" t="str">
            <v>-</v>
          </cell>
          <cell r="K171" t="str">
            <v>-</v>
          </cell>
          <cell r="L171" t="str">
            <v>-</v>
          </cell>
          <cell r="M171">
            <v>37349</v>
          </cell>
          <cell r="O171" t="str">
            <v>-</v>
          </cell>
          <cell r="Q171" t="str">
            <v>Đạt</v>
          </cell>
          <cell r="S171" t="str">
            <v>-</v>
          </cell>
          <cell r="T171" t="str">
            <v>-</v>
          </cell>
          <cell r="X171" t="str">
            <v>-</v>
          </cell>
          <cell r="Y171" t="str">
            <v>-</v>
          </cell>
          <cell r="Z171" t="str">
            <v>-</v>
          </cell>
          <cell r="AA171" t="str">
            <v>-</v>
          </cell>
          <cell r="AB171" t="str">
            <v>Đạt</v>
          </cell>
          <cell r="AF171" t="str">
            <v>Hoàn thành</v>
          </cell>
          <cell r="AG171">
            <v>175</v>
          </cell>
          <cell r="AJ171" t="str">
            <v/>
          </cell>
          <cell r="AK171" t="str">
            <v>* Non-β</v>
          </cell>
          <cell r="AL171" t="str">
            <v>\</v>
          </cell>
          <cell r="AM171" t="str">
            <v>\</v>
          </cell>
          <cell r="AN171" t="str">
            <v>\</v>
          </cell>
          <cell r="AO171" t="str">
            <v>\</v>
          </cell>
          <cell r="AP171" t="str">
            <v>\</v>
          </cell>
          <cell r="AQ171" t="str">
            <v>\</v>
          </cell>
          <cell r="AR171" t="str">
            <v>\</v>
          </cell>
          <cell r="AS171" t="str">
            <v>\</v>
          </cell>
          <cell r="AT171" t="str">
            <v>Hoàn thành</v>
          </cell>
          <cell r="AU171" t="str">
            <v>Hoàn thành</v>
          </cell>
          <cell r="AV171" t="str">
            <v>Hoàn thành</v>
          </cell>
          <cell r="AW171" t="str">
            <v>Hoàn thành</v>
          </cell>
          <cell r="AX171" t="str">
            <v>Chờ cơ sở nộp báo cáo khắc phục lần 2 ...</v>
          </cell>
          <cell r="AY171" t="str">
            <v>Hoàn thành</v>
          </cell>
          <cell r="AZ171" t="str">
            <v>Hoàn thành</v>
          </cell>
          <cell r="BA171" t="str">
            <v>Hoàn thành</v>
          </cell>
          <cell r="BB171" t="str">
            <v>Chờ cấp giấy ĐĐKKDD</v>
          </cell>
          <cell r="BY171" t="str">
            <v>05/2000/CN-QLD</v>
          </cell>
          <cell r="BZ171" t="str">
            <v/>
          </cell>
          <cell r="CA171" t="str">
            <v/>
          </cell>
          <cell r="CB171">
            <v>173</v>
          </cell>
          <cell r="CD171" t="str">
            <v>-</v>
          </cell>
          <cell r="CE171" t="str">
            <v>-</v>
          </cell>
        </row>
        <row r="172">
          <cell r="A172">
            <v>168</v>
          </cell>
          <cell r="B172" t="str">
            <v>GMP</v>
          </cell>
          <cell r="C172">
            <v>20</v>
          </cell>
          <cell r="D172" t="str">
            <v>D</v>
          </cell>
          <cell r="E172" t="str">
            <v>* Thuốc dược liệu: Viên nén, viên nén bao phim, viên nén bao đường, viên nang cứng, viên hoàn cứng, viên hoàn mềm, thuốc bột, thuốc cốm, dung dịch thuốc uống, sirô thuốc, cồn thuốc uống, chè hòa tan._x000D_
* Nguyên liệu làm thuốc từ dược liệu: Dược liệu đã chế biến.</v>
          </cell>
          <cell r="F172" t="str">
            <v>WHO-GMP</v>
          </cell>
          <cell r="G172" t="str">
            <v>Tái</v>
          </cell>
          <cell r="H172">
            <v>43143</v>
          </cell>
          <cell r="I172" t="str">
            <v>25/GPs</v>
          </cell>
          <cell r="J172">
            <v>43157</v>
          </cell>
          <cell r="K172" t="str">
            <v>Hà Hoàng Phương</v>
          </cell>
          <cell r="L172" t="str">
            <v>Đạt</v>
          </cell>
          <cell r="M172" t="str">
            <v>24-25/05/2018</v>
          </cell>
          <cell r="N172" t="str">
            <v>191/QĐ-QLD ngày 30/03/2018</v>
          </cell>
          <cell r="O172">
            <v>43245</v>
          </cell>
          <cell r="P172" t="str">
            <v>Lê Thị Cẩm Hương, Hà Hoàng Phương, Nguyễn Thị Lan Hương, Trần Thị Bích Vân</v>
          </cell>
          <cell r="Q172" t="str">
            <v>B</v>
          </cell>
          <cell r="R172" t="str">
            <v>-</v>
          </cell>
          <cell r="S172">
            <v>43382</v>
          </cell>
          <cell r="T172">
            <v>43405</v>
          </cell>
          <cell r="U172" t="str">
            <v>-</v>
          </cell>
          <cell r="V172" t="str">
            <v>-</v>
          </cell>
          <cell r="W172" t="str">
            <v>-</v>
          </cell>
          <cell r="X172" t="str">
            <v>Hà Hoàng Phương</v>
          </cell>
          <cell r="Y172" t="str">
            <v>-</v>
          </cell>
          <cell r="Z172" t="str">
            <v>-</v>
          </cell>
          <cell r="AA172" t="str">
            <v>-</v>
          </cell>
          <cell r="AB172" t="str">
            <v>Đạt</v>
          </cell>
          <cell r="AC172" t="str">
            <v>-</v>
          </cell>
          <cell r="AD172" t="str">
            <v>-</v>
          </cell>
          <cell r="AE172" t="str">
            <v>-</v>
          </cell>
          <cell r="AF172" t="str">
            <v>Hoàn thành</v>
          </cell>
          <cell r="AG172">
            <v>176</v>
          </cell>
          <cell r="AH172" t="str">
            <v>Gia hạn lần 1 (Chờ kiểm tra): CV 4842/QLD-CL ngày 22/03/2018, hạn đến 22/06/2018._x000D_
Gia hạn lần 2 (Chờ cấp CC): CV 11413/QLD-CL ngày 19/06/2018, hạn đến 19/09/2018.</v>
          </cell>
          <cell r="AI172" t="str">
            <v>o</v>
          </cell>
          <cell r="AJ172" t="str">
            <v>GMP-20D</v>
          </cell>
          <cell r="AK172" t="str">
            <v>* Dược liệu (viên, cốm, bột uống, nước uống)
* Nguyên liệu dược liệu (đã chế biến)</v>
          </cell>
          <cell r="AL172">
            <v>14</v>
          </cell>
          <cell r="AM172">
            <v>101</v>
          </cell>
          <cell r="AN172">
            <v>0</v>
          </cell>
          <cell r="AO172">
            <v>137</v>
          </cell>
          <cell r="AP172">
            <v>23</v>
          </cell>
          <cell r="AQ172" t="str">
            <v>\</v>
          </cell>
          <cell r="AR172">
            <v>42</v>
          </cell>
          <cell r="AS172" t="str">
            <v>\</v>
          </cell>
          <cell r="AT172" t="str">
            <v>Hoàn thành</v>
          </cell>
          <cell r="AU172" t="str">
            <v>Hoàn thành</v>
          </cell>
          <cell r="AV172" t="str">
            <v>Hoàn thành</v>
          </cell>
          <cell r="AW172" t="str">
            <v>Hoàn thành</v>
          </cell>
          <cell r="AX172" t="str">
            <v>Hoàn thành</v>
          </cell>
          <cell r="AY172" t="str">
            <v>Hoàn thành</v>
          </cell>
          <cell r="AZ172" t="str">
            <v>Hoàn thành</v>
          </cell>
          <cell r="BA172" t="str">
            <v>Hoàn thành</v>
          </cell>
          <cell r="BB172" t="str">
            <v>Chờ cấp giấy ĐĐKKDD</v>
          </cell>
          <cell r="BC172" t="str">
            <v/>
          </cell>
          <cell r="BD172" t="str">
            <v>x</v>
          </cell>
          <cell r="BE172" t="str">
            <v/>
          </cell>
          <cell r="BF172" t="str">
            <v/>
          </cell>
          <cell r="BG172" t="str">
            <v/>
          </cell>
          <cell r="BH172" t="str">
            <v>x</v>
          </cell>
          <cell r="BI172" t="str">
            <v/>
          </cell>
          <cell r="BJ172" t="str">
            <v/>
          </cell>
          <cell r="BK172" t="str">
            <v>D H</v>
          </cell>
          <cell r="BL172" t="str">
            <v>D</v>
          </cell>
          <cell r="BM172" t="str">
            <v/>
          </cell>
          <cell r="BN172" t="str">
            <v>D</v>
          </cell>
          <cell r="BO172" t="str">
            <v>D</v>
          </cell>
          <cell r="BP172" t="str">
            <v/>
          </cell>
          <cell r="BQ172" t="str">
            <v/>
          </cell>
          <cell r="BR172" t="str">
            <v/>
          </cell>
          <cell r="BS172" t="str">
            <v/>
          </cell>
          <cell r="BT172" t="str">
            <v/>
          </cell>
          <cell r="BU172" t="str">
            <v/>
          </cell>
          <cell r="BV172" t="str">
            <v/>
          </cell>
          <cell r="BW172" t="str">
            <v/>
          </cell>
          <cell r="BX172" t="str">
            <v>D</v>
          </cell>
          <cell r="BY172" t="str">
            <v>829/GCN-QLD</v>
          </cell>
          <cell r="BZ172" t="str">
            <v/>
          </cell>
          <cell r="CA172" t="str">
            <v/>
          </cell>
          <cell r="CB172">
            <v>174</v>
          </cell>
          <cell r="CC172">
            <v>175</v>
          </cell>
          <cell r="CD172">
            <v>43179</v>
          </cell>
          <cell r="CE172">
            <v>65</v>
          </cell>
        </row>
        <row r="173">
          <cell r="A173">
            <v>169</v>
          </cell>
          <cell r="B173" t="str">
            <v>GMP</v>
          </cell>
          <cell r="C173">
            <v>20</v>
          </cell>
          <cell r="D173" t="str">
            <v>D</v>
          </cell>
          <cell r="E173" t="str">
            <v>Thuốc từ dược liệu: Viên nén, viên nén bao phim, viên nén bao đường, viên nang cứng, viên hoàn cứng, viên hoàn mềm, thuốc bột, thuốc cốm, dung dịch thuốc uống, sirô thuốc, rượu thuốc, cồn thuốc, chè thuốc, cao lỏng, cao đặc, cao khô và dược liệu đã chế biến.</v>
          </cell>
          <cell r="F173" t="str">
            <v>WHO-GMP</v>
          </cell>
          <cell r="G173" t="str">
            <v>Mới</v>
          </cell>
          <cell r="H173">
            <v>41984</v>
          </cell>
          <cell r="I173" t="str">
            <v>109/GPs</v>
          </cell>
          <cell r="J173" t="str">
            <v>-</v>
          </cell>
          <cell r="K173" t="str">
            <v>Lưu Đức Du</v>
          </cell>
          <cell r="L173" t="str">
            <v>Đạt</v>
          </cell>
          <cell r="M173" t="str">
            <v>26-28/01/2015</v>
          </cell>
          <cell r="N173" t="str">
            <v>25/QĐ-QLD ngày 14/01/2015</v>
          </cell>
          <cell r="O173">
            <v>42032</v>
          </cell>
          <cell r="P173" t="str">
            <v>Đặng Thị Minh Hằng, Lưu Đức Du, Phan Thị Thùy Chi, Uông Văn Trường</v>
          </cell>
          <cell r="Q173" t="str">
            <v>Đạt</v>
          </cell>
          <cell r="S173" t="str">
            <v>-</v>
          </cell>
          <cell r="T173" t="str">
            <v>-</v>
          </cell>
          <cell r="X173" t="str">
            <v>-</v>
          </cell>
          <cell r="Y173" t="str">
            <v>-</v>
          </cell>
          <cell r="Z173" t="str">
            <v>-</v>
          </cell>
          <cell r="AA173" t="str">
            <v>-</v>
          </cell>
          <cell r="AB173" t="str">
            <v>Đạt</v>
          </cell>
          <cell r="AF173" t="str">
            <v>Hoàn thành</v>
          </cell>
          <cell r="AG173">
            <v>178</v>
          </cell>
          <cell r="AJ173" t="str">
            <v/>
          </cell>
          <cell r="AK173" t="str">
            <v>* Dược liệu (viên, cốm, bột uống, nước uống, cao, đã chế biến)</v>
          </cell>
          <cell r="AL173" t="str">
            <v>\</v>
          </cell>
          <cell r="AM173">
            <v>46</v>
          </cell>
          <cell r="AN173">
            <v>0</v>
          </cell>
          <cell r="AO173" t="str">
            <v>\</v>
          </cell>
          <cell r="AP173" t="str">
            <v>\</v>
          </cell>
          <cell r="AQ173" t="str">
            <v>\</v>
          </cell>
          <cell r="AR173">
            <v>51</v>
          </cell>
          <cell r="AS173" t="str">
            <v>\</v>
          </cell>
          <cell r="AT173" t="str">
            <v>Hoàn thành</v>
          </cell>
          <cell r="AU173" t="str">
            <v>Hoàn thành</v>
          </cell>
          <cell r="AV173" t="str">
            <v>Hoàn thành</v>
          </cell>
          <cell r="AW173" t="str">
            <v>Hoàn thành</v>
          </cell>
          <cell r="AX173" t="str">
            <v>Chờ cơ sở nộp báo cáo khắc phục lần 2 ...</v>
          </cell>
          <cell r="AY173" t="str">
            <v>Hoàn thành</v>
          </cell>
          <cell r="AZ173" t="str">
            <v>Hoàn thành</v>
          </cell>
          <cell r="BA173" t="str">
            <v>Hoàn thành</v>
          </cell>
          <cell r="BB173" t="str">
            <v>Chờ cấp giấy ĐĐKKDD</v>
          </cell>
          <cell r="BY173" t="str">
            <v>135/CN-QLD</v>
          </cell>
          <cell r="BZ173" t="str">
            <v/>
          </cell>
          <cell r="CA173" t="str">
            <v/>
          </cell>
          <cell r="CB173">
            <v>176</v>
          </cell>
          <cell r="CC173">
            <v>177</v>
          </cell>
          <cell r="CD173">
            <v>41667</v>
          </cell>
          <cell r="CE173">
            <v>363</v>
          </cell>
        </row>
        <row r="174">
          <cell r="A174">
            <v>170</v>
          </cell>
          <cell r="B174" t="str">
            <v>GMP</v>
          </cell>
          <cell r="C174">
            <v>20</v>
          </cell>
          <cell r="D174" t="str">
            <v>C</v>
          </cell>
          <cell r="E174" t="str">
            <v>Thuốc viên nén, viên bao phim, viên nang cứng, thuốc bột, thuốc cốm chứa kháng sinh Cephalosporins</v>
          </cell>
          <cell r="F174" t="str">
            <v>WHO-GMP</v>
          </cell>
          <cell r="G174" t="str">
            <v>Tái</v>
          </cell>
          <cell r="H174" t="str">
            <v>-</v>
          </cell>
          <cell r="I174" t="str">
            <v>-</v>
          </cell>
          <cell r="J174" t="str">
            <v>-</v>
          </cell>
          <cell r="K174" t="str">
            <v>-</v>
          </cell>
          <cell r="L174" t="str">
            <v>-</v>
          </cell>
          <cell r="M174" t="str">
            <v>05-06/01/2011</v>
          </cell>
          <cell r="N174" t="str">
            <v>449/QĐ-QLD ngày 28/12/2010</v>
          </cell>
          <cell r="O174">
            <v>40549</v>
          </cell>
          <cell r="P174" t="str">
            <v>Lê Thị Cẩm Hương, Phan Thị Thùy Chi, Hồ Phương Vân</v>
          </cell>
          <cell r="Q174" t="str">
            <v>Đạt</v>
          </cell>
          <cell r="S174">
            <v>40554</v>
          </cell>
          <cell r="T174" t="str">
            <v>-</v>
          </cell>
          <cell r="X174" t="str">
            <v>-</v>
          </cell>
          <cell r="Y174" t="str">
            <v>-</v>
          </cell>
          <cell r="Z174" t="str">
            <v>-</v>
          </cell>
          <cell r="AA174" t="str">
            <v>-</v>
          </cell>
          <cell r="AB174" t="str">
            <v>Đạt</v>
          </cell>
          <cell r="AF174" t="str">
            <v>Hoàn thành</v>
          </cell>
          <cell r="AG174">
            <v>179</v>
          </cell>
          <cell r="AH174" t="str">
            <v>-</v>
          </cell>
          <cell r="AI174" t="str">
            <v>o</v>
          </cell>
          <cell r="AJ174" t="str">
            <v>GMP-20C</v>
          </cell>
          <cell r="AK174" t="str">
            <v>* Cephalosporin (viên, cốm, bột uống)</v>
          </cell>
          <cell r="AL174" t="str">
            <v>\</v>
          </cell>
          <cell r="AM174" t="str">
            <v>\</v>
          </cell>
          <cell r="AN174">
            <v>0</v>
          </cell>
          <cell r="AO174">
            <v>5</v>
          </cell>
          <cell r="AP174" t="str">
            <v>\</v>
          </cell>
          <cell r="AQ174" t="str">
            <v>\</v>
          </cell>
          <cell r="AR174">
            <v>22</v>
          </cell>
          <cell r="AS174" t="str">
            <v>\</v>
          </cell>
          <cell r="AT174" t="str">
            <v>Hoàn thành</v>
          </cell>
          <cell r="AU174" t="str">
            <v>Hoàn thành</v>
          </cell>
          <cell r="AV174" t="str">
            <v>Hoàn thành</v>
          </cell>
          <cell r="AW174" t="str">
            <v>Hoàn thành</v>
          </cell>
          <cell r="AX174" t="str">
            <v>Chờ cơ sở nộp báo cáo khắc phục lần 2 ...</v>
          </cell>
          <cell r="AY174" t="str">
            <v>Hoàn thành</v>
          </cell>
          <cell r="AZ174" t="str">
            <v>Hoàn thành</v>
          </cell>
          <cell r="BA174" t="str">
            <v>Hoàn thành</v>
          </cell>
          <cell r="BB174" t="str">
            <v>Chờ cấp giấy ĐĐKKDD</v>
          </cell>
          <cell r="BC174" t="str">
            <v/>
          </cell>
          <cell r="BD174" t="str">
            <v/>
          </cell>
          <cell r="BE174" t="str">
            <v/>
          </cell>
          <cell r="BF174" t="str">
            <v/>
          </cell>
          <cell r="BG174" t="str">
            <v/>
          </cell>
          <cell r="BH174" t="str">
            <v/>
          </cell>
          <cell r="BI174" t="str">
            <v/>
          </cell>
          <cell r="BJ174" t="str">
            <v/>
          </cell>
          <cell r="BK174" t="str">
            <v/>
          </cell>
          <cell r="BL174" t="str">
            <v/>
          </cell>
          <cell r="BM174" t="str">
            <v/>
          </cell>
          <cell r="BN174" t="str">
            <v/>
          </cell>
          <cell r="BO174" t="str">
            <v/>
          </cell>
          <cell r="BP174" t="str">
            <v/>
          </cell>
          <cell r="BQ174" t="str">
            <v/>
          </cell>
          <cell r="BR174" t="str">
            <v/>
          </cell>
          <cell r="BS174" t="str">
            <v/>
          </cell>
          <cell r="BT174" t="str">
            <v/>
          </cell>
          <cell r="BU174" t="str">
            <v/>
          </cell>
          <cell r="BV174" t="str">
            <v/>
          </cell>
          <cell r="BW174" t="str">
            <v/>
          </cell>
          <cell r="BX174" t="str">
            <v/>
          </cell>
          <cell r="BY174" t="str">
            <v>36/CN-QLD</v>
          </cell>
          <cell r="BZ174" t="str">
            <v/>
          </cell>
          <cell r="CA174" t="str">
            <v/>
          </cell>
          <cell r="CB174">
            <v>177</v>
          </cell>
          <cell r="CD174" t="str">
            <v>-</v>
          </cell>
          <cell r="CE174" t="str">
            <v>-</v>
          </cell>
        </row>
        <row r="175">
          <cell r="A175">
            <v>171</v>
          </cell>
          <cell r="B175" t="str">
            <v>GMP</v>
          </cell>
          <cell r="C175">
            <v>20</v>
          </cell>
          <cell r="D175" t="str">
            <v>A</v>
          </cell>
          <cell r="E175" t="str">
            <v>Thuốc viên nén không bao, viên nén bao, viên nang cứng, thuốc bột và thuốc đạn không chứa kháng sinh nhóm β-Lactam.</v>
          </cell>
          <cell r="F175" t="str">
            <v>3P</v>
          </cell>
          <cell r="G175" t="str">
            <v>Tái</v>
          </cell>
          <cell r="H175" t="str">
            <v>-</v>
          </cell>
          <cell r="I175" t="str">
            <v>-</v>
          </cell>
          <cell r="J175" t="str">
            <v>-</v>
          </cell>
          <cell r="K175" t="str">
            <v>-</v>
          </cell>
          <cell r="L175" t="str">
            <v>-</v>
          </cell>
          <cell r="M175">
            <v>38373</v>
          </cell>
          <cell r="N175" t="str">
            <v>16/QĐ-QLD ngày 17/01/2005</v>
          </cell>
          <cell r="O175">
            <v>38373</v>
          </cell>
          <cell r="P175" t="str">
            <v>Tạ Thị Phúc Chân, Nguyễn Văn Lợi</v>
          </cell>
          <cell r="Q175" t="str">
            <v>Đạt</v>
          </cell>
          <cell r="S175">
            <v>38588</v>
          </cell>
          <cell r="T175" t="str">
            <v>-</v>
          </cell>
          <cell r="X175" t="str">
            <v>-</v>
          </cell>
          <cell r="Y175">
            <v>38569</v>
          </cell>
          <cell r="Z175">
            <v>38569</v>
          </cell>
          <cell r="AA175" t="str">
            <v>Tạ Thị Phúc Chân, Nguyễn Văn Lợi</v>
          </cell>
          <cell r="AB175" t="str">
            <v>Đạt</v>
          </cell>
          <cell r="AF175" t="str">
            <v>Hoàn thành</v>
          </cell>
          <cell r="AG175">
            <v>180</v>
          </cell>
          <cell r="AH175" t="str">
            <v>-</v>
          </cell>
          <cell r="AI175" t="str">
            <v>o</v>
          </cell>
          <cell r="AJ175" t="str">
            <v>GMP-20A</v>
          </cell>
          <cell r="AK175" t="str">
            <v>* Non-β (viên, bột uống, đạn)</v>
          </cell>
          <cell r="AL175" t="str">
            <v>\</v>
          </cell>
          <cell r="AM175" t="str">
            <v>\</v>
          </cell>
          <cell r="AN175">
            <v>0</v>
          </cell>
          <cell r="AO175">
            <v>215</v>
          </cell>
          <cell r="AP175" t="str">
            <v>\</v>
          </cell>
          <cell r="AQ175" t="str">
            <v>\</v>
          </cell>
          <cell r="AR175">
            <v>287</v>
          </cell>
          <cell r="AS175" t="str">
            <v>\</v>
          </cell>
          <cell r="AT175" t="str">
            <v>Hoàn thành</v>
          </cell>
          <cell r="AU175" t="str">
            <v>Hoàn thành</v>
          </cell>
          <cell r="AV175" t="str">
            <v>Hoàn thành</v>
          </cell>
          <cell r="AW175" t="str">
            <v>Hoàn thành</v>
          </cell>
          <cell r="AX175" t="str">
            <v>Chờ cơ sở nộp báo cáo khắc phục lần 2 ...</v>
          </cell>
          <cell r="AY175" t="str">
            <v>Hoàn thành</v>
          </cell>
          <cell r="AZ175" t="str">
            <v>Hoàn thành</v>
          </cell>
          <cell r="BA175" t="str">
            <v>Hoàn thành</v>
          </cell>
          <cell r="BB175" t="str">
            <v>Chờ cấp giấy ĐĐKKDD</v>
          </cell>
          <cell r="BC175" t="str">
            <v/>
          </cell>
          <cell r="BD175" t="str">
            <v/>
          </cell>
          <cell r="BE175" t="str">
            <v/>
          </cell>
          <cell r="BF175" t="str">
            <v/>
          </cell>
          <cell r="BG175" t="str">
            <v/>
          </cell>
          <cell r="BH175" t="str">
            <v/>
          </cell>
          <cell r="BI175" t="str">
            <v/>
          </cell>
          <cell r="BJ175" t="str">
            <v/>
          </cell>
          <cell r="BK175" t="str">
            <v/>
          </cell>
          <cell r="BL175" t="str">
            <v/>
          </cell>
          <cell r="BM175" t="str">
            <v/>
          </cell>
          <cell r="BN175" t="str">
            <v/>
          </cell>
          <cell r="BO175" t="str">
            <v/>
          </cell>
          <cell r="BP175" t="str">
            <v/>
          </cell>
          <cell r="BQ175" t="str">
            <v/>
          </cell>
          <cell r="BR175" t="str">
            <v/>
          </cell>
          <cell r="BS175" t="str">
            <v/>
          </cell>
          <cell r="BT175" t="str">
            <v/>
          </cell>
          <cell r="BU175" t="str">
            <v/>
          </cell>
          <cell r="BV175" t="str">
            <v/>
          </cell>
          <cell r="BW175" t="str">
            <v/>
          </cell>
          <cell r="BX175" t="str">
            <v/>
          </cell>
          <cell r="BY175" t="str">
            <v>190/CN-QLD</v>
          </cell>
          <cell r="BZ175" t="str">
            <v/>
          </cell>
          <cell r="CA175" t="str">
            <v/>
          </cell>
          <cell r="CB175">
            <v>178</v>
          </cell>
          <cell r="CD175" t="str">
            <v>-</v>
          </cell>
          <cell r="CE175" t="str">
            <v>-</v>
          </cell>
        </row>
        <row r="176">
          <cell r="A176">
            <v>172</v>
          </cell>
          <cell r="B176" t="str">
            <v>GMP</v>
          </cell>
          <cell r="C176">
            <v>20</v>
          </cell>
          <cell r="D176" t="str">
            <v>A</v>
          </cell>
          <cell r="E176" t="str">
            <v>Thuốc viên nén, viên bao đường, viên bao phim, viên nang cứng, thuốc bột và thuốc đạn không chứa kháng sinh nhóm β-Lactam.</v>
          </cell>
          <cell r="F176" t="str">
            <v>3P</v>
          </cell>
          <cell r="G176" t="str">
            <v>Tái</v>
          </cell>
          <cell r="H176" t="str">
            <v>-</v>
          </cell>
          <cell r="I176" t="str">
            <v>-</v>
          </cell>
          <cell r="J176" t="str">
            <v>-</v>
          </cell>
          <cell r="K176" t="str">
            <v>-</v>
          </cell>
          <cell r="L176" t="str">
            <v>-</v>
          </cell>
          <cell r="M176">
            <v>37536</v>
          </cell>
          <cell r="N176" t="str">
            <v>55/2002/QĐ-QLD ngày 05/09/2002</v>
          </cell>
          <cell r="O176">
            <v>37536</v>
          </cell>
          <cell r="P176" t="str">
            <v>Đặng Thị Minh Hằng</v>
          </cell>
          <cell r="Q176" t="str">
            <v>Đạt</v>
          </cell>
          <cell r="S176" t="str">
            <v>-</v>
          </cell>
          <cell r="T176" t="str">
            <v>-</v>
          </cell>
          <cell r="X176" t="str">
            <v>-</v>
          </cell>
          <cell r="Y176">
            <v>37579</v>
          </cell>
          <cell r="Z176">
            <v>37579</v>
          </cell>
          <cell r="AA176" t="str">
            <v>Đặng Thị Minh Hằng</v>
          </cell>
          <cell r="AB176" t="str">
            <v>Đạt</v>
          </cell>
          <cell r="AF176" t="str">
            <v>Hoàn thành</v>
          </cell>
          <cell r="AG176">
            <v>181</v>
          </cell>
          <cell r="AJ176" t="str">
            <v/>
          </cell>
          <cell r="AK176" t="str">
            <v>* Non-β (viên, bột uống, đạn)</v>
          </cell>
          <cell r="AL176" t="str">
            <v>\</v>
          </cell>
          <cell r="AM176" t="str">
            <v>\</v>
          </cell>
          <cell r="AN176">
            <v>0</v>
          </cell>
          <cell r="AO176" t="str">
            <v>\</v>
          </cell>
          <cell r="AP176" t="str">
            <v>\</v>
          </cell>
          <cell r="AQ176" t="str">
            <v>\</v>
          </cell>
          <cell r="AR176">
            <v>63</v>
          </cell>
          <cell r="AS176" t="str">
            <v>\</v>
          </cell>
          <cell r="AT176" t="str">
            <v>Hoàn thành</v>
          </cell>
          <cell r="AU176" t="str">
            <v>Hoàn thành</v>
          </cell>
          <cell r="AV176" t="str">
            <v>Hoàn thành</v>
          </cell>
          <cell r="AW176" t="str">
            <v>Hoàn thành</v>
          </cell>
          <cell r="AX176" t="str">
            <v>Chờ cơ sở nộp báo cáo khắc phục lần 2 ...</v>
          </cell>
          <cell r="AY176" t="str">
            <v>Hoàn thành</v>
          </cell>
          <cell r="AZ176" t="str">
            <v>Hoàn thành</v>
          </cell>
          <cell r="BA176" t="str">
            <v>Hoàn thành</v>
          </cell>
          <cell r="BB176" t="str">
            <v>Chờ cấp giấy ĐĐKKDD</v>
          </cell>
          <cell r="BY176" t="str">
            <v>18/2002/CN-QLD</v>
          </cell>
          <cell r="BZ176" t="str">
            <v/>
          </cell>
          <cell r="CA176" t="str">
            <v/>
          </cell>
          <cell r="CB176">
            <v>179</v>
          </cell>
          <cell r="CD176" t="str">
            <v>-</v>
          </cell>
          <cell r="CE176" t="str">
            <v>-</v>
          </cell>
        </row>
        <row r="177">
          <cell r="A177">
            <v>173</v>
          </cell>
          <cell r="B177" t="str">
            <v>GMP</v>
          </cell>
          <cell r="C177">
            <v>20</v>
          </cell>
          <cell r="D177" t="str">
            <v>A</v>
          </cell>
          <cell r="E177" t="str">
            <v>Thuốc viên nén, viên nén bao đường, viên nén bao film, viên nang cứng, thuốc bột và thuốc đạn không chứa kháng sinh nhóm β-Lactam.</v>
          </cell>
          <cell r="F177" t="str">
            <v>3P</v>
          </cell>
          <cell r="G177" t="str">
            <v>Tái</v>
          </cell>
          <cell r="H177" t="str">
            <v>-</v>
          </cell>
          <cell r="I177" t="str">
            <v>-</v>
          </cell>
          <cell r="J177" t="str">
            <v>-</v>
          </cell>
          <cell r="K177" t="str">
            <v>-</v>
          </cell>
          <cell r="L177" t="str">
            <v>-</v>
          </cell>
          <cell r="M177">
            <v>36698</v>
          </cell>
          <cell r="N177" t="str">
            <v>15/2000/QĐ-QLD ngày 13/06/2000</v>
          </cell>
          <cell r="O177">
            <v>36698</v>
          </cell>
          <cell r="P177" t="str">
            <v>Tạ Thị Phúc Chân, Nguyễn Văn Lợi</v>
          </cell>
          <cell r="Q177" t="str">
            <v>Kh. Đạt</v>
          </cell>
          <cell r="S177" t="str">
            <v>-</v>
          </cell>
          <cell r="T177" t="str">
            <v>-</v>
          </cell>
          <cell r="X177" t="str">
            <v>-</v>
          </cell>
          <cell r="Y177">
            <v>36725</v>
          </cell>
          <cell r="Z177">
            <v>36725</v>
          </cell>
          <cell r="AA177" t="str">
            <v>Tạ Thị Phúc Chân, Nguyễn Văn Lợi</v>
          </cell>
          <cell r="AB177" t="str">
            <v>Đạt</v>
          </cell>
          <cell r="AF177" t="str">
            <v>Hoàn thành</v>
          </cell>
          <cell r="AG177">
            <v>182</v>
          </cell>
          <cell r="AJ177" t="str">
            <v/>
          </cell>
          <cell r="AK177" t="str">
            <v>* Non-β (viên, bột uống, đạn)</v>
          </cell>
          <cell r="AL177" t="str">
            <v>\</v>
          </cell>
          <cell r="AM177" t="str">
            <v>\</v>
          </cell>
          <cell r="AN177">
            <v>0</v>
          </cell>
          <cell r="AO177" t="str">
            <v>\</v>
          </cell>
          <cell r="AP177" t="str">
            <v>\</v>
          </cell>
          <cell r="AQ177" t="str">
            <v>\</v>
          </cell>
          <cell r="AR177">
            <v>29</v>
          </cell>
          <cell r="AS177" t="str">
            <v>\</v>
          </cell>
          <cell r="AT177" t="str">
            <v>Hoàn thành</v>
          </cell>
          <cell r="AU177" t="str">
            <v>Hoàn thành</v>
          </cell>
          <cell r="AV177" t="str">
            <v>Hoàn thành</v>
          </cell>
          <cell r="AW177" t="str">
            <v>Hoàn thành</v>
          </cell>
          <cell r="AX177" t="str">
            <v>Chờ cơ sở nộp báo cáo khắc phục lần 2 ...</v>
          </cell>
          <cell r="AY177" t="str">
            <v>Hoàn thành</v>
          </cell>
          <cell r="AZ177" t="str">
            <v>Hoàn thành</v>
          </cell>
          <cell r="BA177" t="str">
            <v>Hoàn thành</v>
          </cell>
          <cell r="BB177" t="str">
            <v>Chờ cấp giấy ĐĐKKDD</v>
          </cell>
          <cell r="BY177" t="str">
            <v>06/2000/CN-QLD</v>
          </cell>
          <cell r="BZ177" t="str">
            <v/>
          </cell>
          <cell r="CA177" t="str">
            <v/>
          </cell>
          <cell r="CB177">
            <v>180</v>
          </cell>
          <cell r="CD177" t="str">
            <v>-</v>
          </cell>
          <cell r="CE177" t="str">
            <v>-</v>
          </cell>
        </row>
        <row r="178">
          <cell r="A178">
            <v>174</v>
          </cell>
          <cell r="B178" t="str">
            <v>GMP</v>
          </cell>
          <cell r="C178">
            <v>21</v>
          </cell>
          <cell r="D178" t="str">
            <v>B</v>
          </cell>
          <cell r="E178" t="str">
            <v>* Thuốc không chứa kháng sinh nhóm β-Lactam (bao gồm cả thuốc trong Danh mục thuốc, dược chất thuộc Danh mục chất bị cấm sử dụng trong một số ngành, lĩnh vực; thuốc thuộc Danh mục thuốc độc, nguyên liệu độc làm thuốc): Viên nén, viên nén bao phim, viên nén bao đường, viên nang cứng, viên nang mềm, thuốc bột, thuốc cốm, thuốc kem dùng ngoài, thuốc mỡ dùng ngoài, dung dịch thuốc uống, hỗn dịch thuốc uống và nhũ dịch thuốc uống._x000D_
* Nguyên liệu làm thuốc từ dược liệu: Cao lỏng, cao đặc, cao khô.</v>
          </cell>
          <cell r="F178" t="str">
            <v>WHO-GMP</v>
          </cell>
          <cell r="G178" t="str">
            <v>Tái</v>
          </cell>
          <cell r="H178">
            <v>43143</v>
          </cell>
          <cell r="I178" t="str">
            <v>25/GPs</v>
          </cell>
          <cell r="J178">
            <v>43157</v>
          </cell>
          <cell r="K178" t="str">
            <v>Hà Hoàng Phương</v>
          </cell>
          <cell r="L178" t="str">
            <v>Đạt</v>
          </cell>
          <cell r="M178" t="str">
            <v>23-24/05/2018</v>
          </cell>
          <cell r="N178" t="str">
            <v>191/QĐ-QLD ngày 30/03/2018</v>
          </cell>
          <cell r="O178">
            <v>43245</v>
          </cell>
          <cell r="P178" t="str">
            <v>Lê Thị Cẩm Hương, Hà Hoàng Phương, Nguyễn Thị Lan Hương, Trần Thị Bích Vân</v>
          </cell>
          <cell r="Q178" t="str">
            <v>C</v>
          </cell>
          <cell r="S178">
            <v>43382</v>
          </cell>
          <cell r="T178">
            <v>43398</v>
          </cell>
          <cell r="X178" t="str">
            <v>Hà Hoàng Phương</v>
          </cell>
          <cell r="Y178" t="str">
            <v>-</v>
          </cell>
          <cell r="Z178" t="str">
            <v>-</v>
          </cell>
          <cell r="AA178" t="str">
            <v>-</v>
          </cell>
          <cell r="AB178" t="str">
            <v>Đạt</v>
          </cell>
          <cell r="AE178">
            <v>43995</v>
          </cell>
          <cell r="AF178" t="str">
            <v>Hoàn thành</v>
          </cell>
          <cell r="AG178">
            <v>183</v>
          </cell>
          <cell r="AH178" t="str">
            <v>Gia hạn lần 1 (Chờ kiểm tra): CV 4815/QLD-CL ngày 21/03/2018, hạn đến 21/06/2018._x000D_
Gia hạn lần 2 (Chờ cấp CC): CV 11412/QLD-CL ngày 19/06/2018, hạn đến 19/09/2018.</v>
          </cell>
          <cell r="AI178" t="str">
            <v>o</v>
          </cell>
          <cell r="AJ178" t="str">
            <v>GMP-21B</v>
          </cell>
          <cell r="AK178" t="str">
            <v>* Non-β (viên, cốm, bột uống, nang mềm, kem, mỡ, nước uống)
* Nguyên liệu dược liệu (cao)</v>
          </cell>
          <cell r="AL178">
            <v>14</v>
          </cell>
          <cell r="AM178">
            <v>100</v>
          </cell>
          <cell r="AN178">
            <v>1</v>
          </cell>
          <cell r="AO178">
            <v>138</v>
          </cell>
          <cell r="AP178">
            <v>16</v>
          </cell>
          <cell r="AQ178" t="str">
            <v>\</v>
          </cell>
          <cell r="AR178">
            <v>49</v>
          </cell>
          <cell r="AS178" t="str">
            <v>\</v>
          </cell>
          <cell r="AT178" t="str">
            <v>Hoàn thành</v>
          </cell>
          <cell r="AU178" t="str">
            <v>Hoàn thành</v>
          </cell>
          <cell r="AV178" t="str">
            <v>Hoàn thành</v>
          </cell>
          <cell r="AW178" t="str">
            <v>Hoàn thành</v>
          </cell>
          <cell r="AX178" t="str">
            <v>Chờ cơ sở nộp báo cáo khắc phục lần 2 ...</v>
          </cell>
          <cell r="AY178" t="str">
            <v>Hoàn thành</v>
          </cell>
          <cell r="AZ178" t="str">
            <v>Hoàn thành</v>
          </cell>
          <cell r="BA178" t="str">
            <v>Hoàn thành</v>
          </cell>
          <cell r="BB178" t="str">
            <v>Chờ cấp giấy ĐĐKKDD</v>
          </cell>
          <cell r="BC178" t="str">
            <v>x</v>
          </cell>
          <cell r="BD178" t="str">
            <v/>
          </cell>
          <cell r="BE178" t="str">
            <v/>
          </cell>
          <cell r="BF178" t="str">
            <v/>
          </cell>
          <cell r="BG178" t="str">
            <v/>
          </cell>
          <cell r="BH178" t="str">
            <v/>
          </cell>
          <cell r="BI178" t="str">
            <v/>
          </cell>
          <cell r="BJ178" t="str">
            <v/>
          </cell>
          <cell r="BK178" t="str">
            <v>N</v>
          </cell>
          <cell r="BL178" t="str">
            <v/>
          </cell>
          <cell r="BM178" t="str">
            <v/>
          </cell>
          <cell r="BN178" t="str">
            <v>N</v>
          </cell>
          <cell r="BO178" t="str">
            <v/>
          </cell>
          <cell r="BP178" t="str">
            <v/>
          </cell>
          <cell r="BQ178" t="str">
            <v>N</v>
          </cell>
          <cell r="BR178" t="str">
            <v/>
          </cell>
          <cell r="BS178" t="str">
            <v>x</v>
          </cell>
          <cell r="BT178" t="str">
            <v/>
          </cell>
          <cell r="BU178" t="str">
            <v/>
          </cell>
          <cell r="BV178" t="str">
            <v/>
          </cell>
          <cell r="BW178" t="str">
            <v/>
          </cell>
          <cell r="BX178" t="str">
            <v/>
          </cell>
          <cell r="BY178" t="str">
            <v>830/GCN-QLD</v>
          </cell>
          <cell r="BZ178" t="str">
            <v/>
          </cell>
          <cell r="CA178" t="str">
            <v/>
          </cell>
          <cell r="CB178">
            <v>181</v>
          </cell>
          <cell r="CC178">
            <v>182</v>
          </cell>
          <cell r="CD178">
            <v>43179</v>
          </cell>
          <cell r="CE178">
            <v>64</v>
          </cell>
        </row>
        <row r="179">
          <cell r="A179">
            <v>175</v>
          </cell>
          <cell r="B179" t="str">
            <v>GMP</v>
          </cell>
          <cell r="C179">
            <v>21</v>
          </cell>
          <cell r="D179" t="str">
            <v>B</v>
          </cell>
          <cell r="E179" t="str">
            <v>Thuốc thành phẩm không chứa kháng sinh nhóm β-Lactam: Viên nén, viên nén bao phim, viên nén bao đường, viên nang cứng, viên nang mềm, thuốc bột, thuốc cốm, thuốc kem, thuốc mỡ, dung dịch, hỗn dịch và nhũ dịch thuốc uống</v>
          </cell>
          <cell r="F179" t="str">
            <v>WHO-GMP</v>
          </cell>
          <cell r="G179" t="str">
            <v>Tái</v>
          </cell>
          <cell r="H179">
            <v>41968</v>
          </cell>
          <cell r="I179" t="str">
            <v>106/GPs</v>
          </cell>
          <cell r="J179" t="str">
            <v>-</v>
          </cell>
          <cell r="K179" t="str">
            <v>Lưu Đức Du</v>
          </cell>
          <cell r="L179" t="str">
            <v>Đạt</v>
          </cell>
          <cell r="M179" t="str">
            <v>26-28/01/2015</v>
          </cell>
          <cell r="N179" t="str">
            <v>23/QĐ-QLD ngày 14/01/2015</v>
          </cell>
          <cell r="O179">
            <v>42032</v>
          </cell>
          <cell r="P179" t="str">
            <v>Đặng Thị Minh Hằng, Lưu Đức Du, Phan Thị Thùy Chi, Uông Văn Trường</v>
          </cell>
          <cell r="Q179" t="str">
            <v>Đạt</v>
          </cell>
          <cell r="S179" t="str">
            <v>-</v>
          </cell>
          <cell r="T179" t="str">
            <v>-</v>
          </cell>
          <cell r="X179" t="str">
            <v>-</v>
          </cell>
          <cell r="Y179" t="str">
            <v>-</v>
          </cell>
          <cell r="Z179" t="str">
            <v>-</v>
          </cell>
          <cell r="AA179" t="str">
            <v>-</v>
          </cell>
          <cell r="AB179" t="str">
            <v>Đạt</v>
          </cell>
          <cell r="AF179" t="str">
            <v>Hoàn thành</v>
          </cell>
          <cell r="AG179">
            <v>185</v>
          </cell>
          <cell r="AJ179" t="str">
            <v/>
          </cell>
          <cell r="AK179" t="str">
            <v>* Non-β (viên, cốm, bột uống, nang mềm, kem, mỡ)</v>
          </cell>
          <cell r="AL179" t="str">
            <v>\</v>
          </cell>
          <cell r="AM179">
            <v>62</v>
          </cell>
          <cell r="AN179">
            <v>0</v>
          </cell>
          <cell r="AO179" t="str">
            <v>\</v>
          </cell>
          <cell r="AP179" t="str">
            <v>\</v>
          </cell>
          <cell r="AQ179" t="str">
            <v>\</v>
          </cell>
          <cell r="AR179">
            <v>51</v>
          </cell>
          <cell r="AS179" t="str">
            <v>\</v>
          </cell>
          <cell r="AT179" t="str">
            <v>Hoàn thành</v>
          </cell>
          <cell r="AU179" t="str">
            <v>Hoàn thành</v>
          </cell>
          <cell r="AV179" t="str">
            <v>Hoàn thành</v>
          </cell>
          <cell r="AW179" t="str">
            <v>Hoàn thành</v>
          </cell>
          <cell r="AX179" t="str">
            <v>Chờ cơ sở nộp báo cáo khắc phục lần 2 ...</v>
          </cell>
          <cell r="AY179" t="str">
            <v>Hoàn thành</v>
          </cell>
          <cell r="AZ179" t="str">
            <v>Hoàn thành</v>
          </cell>
          <cell r="BA179" t="str">
            <v>Hoàn thành</v>
          </cell>
          <cell r="BB179" t="str">
            <v>Chờ cấp giấy ĐĐKKDD</v>
          </cell>
          <cell r="BY179" t="str">
            <v>136/CN-QLD</v>
          </cell>
          <cell r="BZ179" t="str">
            <v/>
          </cell>
          <cell r="CA179" t="str">
            <v/>
          </cell>
          <cell r="CB179">
            <v>183</v>
          </cell>
          <cell r="CC179">
            <v>184</v>
          </cell>
          <cell r="CD179">
            <v>41986</v>
          </cell>
          <cell r="CE179">
            <v>44</v>
          </cell>
        </row>
        <row r="180">
          <cell r="A180">
            <v>176</v>
          </cell>
          <cell r="B180" t="str">
            <v>GMP</v>
          </cell>
          <cell r="C180">
            <v>21</v>
          </cell>
          <cell r="D180" t="str">
            <v>B</v>
          </cell>
          <cell r="E180" t="str">
            <v>Thuốc viên nén, viên bao phim, viên bao đường, viên nang cứng, thuốc bột, thuốc cốm, viên nang mềm, thuốc kem, thuốc mỡ, dung dịch thuốc uống, hỗn dịch và nhũ dịch thuốc uống không chứa kháng sinh nhóm β-Lactam.</v>
          </cell>
          <cell r="F180" t="str">
            <v>WHO-GMP</v>
          </cell>
          <cell r="G180" t="str">
            <v>Tái</v>
          </cell>
          <cell r="H180" t="str">
            <v>-</v>
          </cell>
          <cell r="I180" t="str">
            <v>-</v>
          </cell>
          <cell r="J180" t="str">
            <v>-</v>
          </cell>
          <cell r="K180" t="str">
            <v>-</v>
          </cell>
          <cell r="L180" t="str">
            <v>-</v>
          </cell>
          <cell r="M180" t="str">
            <v>20-21/10/2011</v>
          </cell>
          <cell r="N180" t="str">
            <v>370/QĐ-QLD ngày 20/09/2011</v>
          </cell>
          <cell r="O180" t="str">
            <v>-</v>
          </cell>
          <cell r="P180" t="str">
            <v>Đặng Thị Minh Hằng, Nguyễn Văn Viên, Trần Thị Hồng Anh, Uông Văn Trường</v>
          </cell>
          <cell r="Q180" t="str">
            <v>Đạt</v>
          </cell>
          <cell r="S180">
            <v>40864</v>
          </cell>
          <cell r="T180" t="str">
            <v>-</v>
          </cell>
          <cell r="X180" t="str">
            <v>-</v>
          </cell>
          <cell r="Y180" t="str">
            <v>-</v>
          </cell>
          <cell r="Z180" t="str">
            <v>-</v>
          </cell>
          <cell r="AA180" t="str">
            <v>-</v>
          </cell>
          <cell r="AB180" t="str">
            <v>Đạt</v>
          </cell>
          <cell r="AF180" t="str">
            <v>Hoàn thành</v>
          </cell>
          <cell r="AG180">
            <v>186</v>
          </cell>
          <cell r="AJ180" t="str">
            <v/>
          </cell>
          <cell r="AK180" t="str">
            <v>* Non-β (viên, cốm, bột uống, nang mềm, kem, mỡ, nước uống)</v>
          </cell>
          <cell r="AL180" t="str">
            <v>\</v>
          </cell>
          <cell r="AM180" t="str">
            <v>\</v>
          </cell>
          <cell r="AN180" t="str">
            <v>\</v>
          </cell>
          <cell r="AO180">
            <v>27</v>
          </cell>
          <cell r="AP180" t="str">
            <v>\</v>
          </cell>
          <cell r="AQ180" t="str">
            <v>\</v>
          </cell>
          <cell r="AR180" t="str">
            <v>\</v>
          </cell>
          <cell r="AS180" t="str">
            <v>\</v>
          </cell>
          <cell r="AT180" t="str">
            <v>Hoàn thành</v>
          </cell>
          <cell r="AU180" t="str">
            <v>Hoàn thành</v>
          </cell>
          <cell r="AV180" t="str">
            <v>Hoàn thành</v>
          </cell>
          <cell r="AW180" t="str">
            <v>Hoàn thành</v>
          </cell>
          <cell r="AX180" t="str">
            <v>Chờ cơ sở nộp báo cáo khắc phục lần 2 ...</v>
          </cell>
          <cell r="AY180" t="str">
            <v>Hoàn thành</v>
          </cell>
          <cell r="AZ180" t="str">
            <v>Hoàn thành</v>
          </cell>
          <cell r="BA180" t="str">
            <v>Hoàn thành</v>
          </cell>
          <cell r="BB180" t="str">
            <v>Chờ cấp giấy ĐĐKKDD</v>
          </cell>
          <cell r="BY180" t="str">
            <v>514/CN-QLD</v>
          </cell>
          <cell r="BZ180" t="str">
            <v/>
          </cell>
          <cell r="CA180" t="str">
            <v/>
          </cell>
          <cell r="CB180">
            <v>184</v>
          </cell>
          <cell r="CD180" t="str">
            <v>-</v>
          </cell>
          <cell r="CE180" t="str">
            <v>-</v>
          </cell>
        </row>
        <row r="181">
          <cell r="A181">
            <v>177</v>
          </cell>
          <cell r="B181" t="str">
            <v>GMP</v>
          </cell>
          <cell r="C181">
            <v>21</v>
          </cell>
          <cell r="D181" t="str">
            <v>B</v>
          </cell>
          <cell r="E181" t="str">
            <v>Thuốc viên nén, viên bao phim, viên bao đường, thuốc bột, thuốc cốm, viên nang cứng, viên nang mềm, viên nén sủi bọt, thuốc cốm sủi bọt, thuốc kem, thuốc mỡ không chứa kháng sinh nhóm β-Lactam.</v>
          </cell>
          <cell r="F181" t="str">
            <v>3P</v>
          </cell>
          <cell r="G181" t="str">
            <v>Tái</v>
          </cell>
          <cell r="H181" t="str">
            <v>-</v>
          </cell>
          <cell r="I181" t="str">
            <v>-</v>
          </cell>
          <cell r="J181" t="str">
            <v>-</v>
          </cell>
          <cell r="K181" t="str">
            <v>-</v>
          </cell>
          <cell r="L181" t="str">
            <v>-</v>
          </cell>
          <cell r="M181" t="str">
            <v>31/07 - 01/08/2009</v>
          </cell>
          <cell r="N181" t="str">
            <v>191/QĐ-QLD ngày 29/07/2009</v>
          </cell>
          <cell r="O181" t="str">
            <v>-</v>
          </cell>
          <cell r="P181" t="str">
            <v>Nguyễn Văn Lợi, Lưu Đức Du, Trần Thị Bích Vân, Nguyễn Văn Khải</v>
          </cell>
          <cell r="Q181" t="str">
            <v>Đạt</v>
          </cell>
          <cell r="S181" t="str">
            <v>-</v>
          </cell>
          <cell r="T181" t="str">
            <v>-</v>
          </cell>
          <cell r="X181" t="str">
            <v>-</v>
          </cell>
          <cell r="Y181" t="str">
            <v>-</v>
          </cell>
          <cell r="Z181" t="str">
            <v>-</v>
          </cell>
          <cell r="AA181" t="str">
            <v>-</v>
          </cell>
          <cell r="AB181" t="str">
            <v>Đạt</v>
          </cell>
          <cell r="AF181" t="str">
            <v>Hoàn thành</v>
          </cell>
          <cell r="AG181">
            <v>187</v>
          </cell>
          <cell r="AJ181" t="str">
            <v/>
          </cell>
          <cell r="AK181" t="str">
            <v>* Non-β (viên, cốm, bột uống, nang mềm, kem, mỡ)</v>
          </cell>
          <cell r="AL181" t="str">
            <v>\</v>
          </cell>
          <cell r="AM181" t="str">
            <v>\</v>
          </cell>
          <cell r="AN181" t="str">
            <v>\</v>
          </cell>
          <cell r="AO181" t="str">
            <v>\</v>
          </cell>
          <cell r="AP181" t="str">
            <v>\</v>
          </cell>
          <cell r="AQ181" t="str">
            <v>\</v>
          </cell>
          <cell r="AR181" t="str">
            <v>\</v>
          </cell>
          <cell r="AS181" t="str">
            <v>\</v>
          </cell>
          <cell r="AT181" t="str">
            <v>Hoàn thành</v>
          </cell>
          <cell r="AU181" t="str">
            <v>Hoàn thành</v>
          </cell>
          <cell r="AV181" t="str">
            <v>Hoàn thành</v>
          </cell>
          <cell r="AW181" t="str">
            <v>Hoàn thành</v>
          </cell>
          <cell r="AX181" t="str">
            <v>Chờ cơ sở nộp báo cáo khắc phục lần 2 ...</v>
          </cell>
          <cell r="AY181" t="str">
            <v>Hoàn thành</v>
          </cell>
          <cell r="AZ181" t="str">
            <v>Hoàn thành</v>
          </cell>
          <cell r="BA181" t="str">
            <v>Hoàn thành</v>
          </cell>
          <cell r="BB181" t="str">
            <v>Chờ cấp giấy ĐĐKKDD</v>
          </cell>
          <cell r="BY181" t="str">
            <v>210/CN-QLD</v>
          </cell>
          <cell r="BZ181" t="str">
            <v/>
          </cell>
          <cell r="CA181" t="str">
            <v/>
          </cell>
          <cell r="CB181">
            <v>185</v>
          </cell>
          <cell r="CD181" t="str">
            <v>-</v>
          </cell>
          <cell r="CE181" t="str">
            <v>-</v>
          </cell>
        </row>
        <row r="182">
          <cell r="A182">
            <v>178</v>
          </cell>
          <cell r="B182" t="str">
            <v>GMP</v>
          </cell>
          <cell r="C182">
            <v>21</v>
          </cell>
          <cell r="D182" t="str">
            <v>B</v>
          </cell>
          <cell r="E182" t="str">
            <v>Thuốc viên nang mềm không chứa kháng sinh nhóm β-Lactam.</v>
          </cell>
          <cell r="F182" t="str">
            <v>3P</v>
          </cell>
          <cell r="G182" t="str">
            <v>Tái</v>
          </cell>
          <cell r="H182" t="str">
            <v>-</v>
          </cell>
          <cell r="I182" t="str">
            <v>-</v>
          </cell>
          <cell r="J182" t="str">
            <v>-</v>
          </cell>
          <cell r="K182" t="str">
            <v>-</v>
          </cell>
          <cell r="L182" t="str">
            <v>-</v>
          </cell>
          <cell r="M182">
            <v>39721</v>
          </cell>
          <cell r="N182" t="str">
            <v>208/QĐ-QLD ngày 23/09/2008</v>
          </cell>
          <cell r="O182" t="str">
            <v>-</v>
          </cell>
          <cell r="P182" t="str">
            <v>Nguyễn Văn Thanh, Nguyễn Văn Viên</v>
          </cell>
          <cell r="Q182" t="str">
            <v>Đạt</v>
          </cell>
          <cell r="S182" t="str">
            <v>-</v>
          </cell>
          <cell r="T182" t="str">
            <v>-</v>
          </cell>
          <cell r="X182" t="str">
            <v>-</v>
          </cell>
          <cell r="Y182" t="str">
            <v>-</v>
          </cell>
          <cell r="Z182" t="str">
            <v>-</v>
          </cell>
          <cell r="AA182" t="str">
            <v>-</v>
          </cell>
          <cell r="AB182" t="str">
            <v>Đạt</v>
          </cell>
          <cell r="AF182" t="str">
            <v>Hoàn thành</v>
          </cell>
          <cell r="AG182">
            <v>188</v>
          </cell>
          <cell r="AJ182" t="str">
            <v/>
          </cell>
          <cell r="AK182" t="str">
            <v>* Non-β (viên, nang mềm)</v>
          </cell>
          <cell r="AL182" t="str">
            <v>\</v>
          </cell>
          <cell r="AM182" t="str">
            <v>\</v>
          </cell>
          <cell r="AN182" t="str">
            <v>\</v>
          </cell>
          <cell r="AO182" t="str">
            <v>\</v>
          </cell>
          <cell r="AP182" t="str">
            <v>\</v>
          </cell>
          <cell r="AQ182" t="str">
            <v>\</v>
          </cell>
          <cell r="AR182" t="str">
            <v>\</v>
          </cell>
          <cell r="AS182" t="str">
            <v>\</v>
          </cell>
          <cell r="AT182" t="str">
            <v>Hoàn thành</v>
          </cell>
          <cell r="AU182" t="str">
            <v>Hoàn thành</v>
          </cell>
          <cell r="AV182" t="str">
            <v>Hoàn thành</v>
          </cell>
          <cell r="AW182" t="str">
            <v>Hoàn thành</v>
          </cell>
          <cell r="AX182" t="str">
            <v>Chờ cơ sở nộp báo cáo khắc phục lần 2 ...</v>
          </cell>
          <cell r="AY182" t="str">
            <v>Hoàn thành</v>
          </cell>
          <cell r="AZ182" t="str">
            <v>Hoàn thành</v>
          </cell>
          <cell r="BA182" t="str">
            <v>Hoàn thành</v>
          </cell>
          <cell r="BB182" t="str">
            <v>Chờ cấp giấy ĐĐKKDD</v>
          </cell>
          <cell r="BY182" t="str">
            <v>245/CN-QLD</v>
          </cell>
          <cell r="BZ182" t="str">
            <v/>
          </cell>
          <cell r="CA182" t="str">
            <v/>
          </cell>
          <cell r="CB182">
            <v>186</v>
          </cell>
          <cell r="CD182" t="str">
            <v>-</v>
          </cell>
          <cell r="CE182" t="str">
            <v>-</v>
          </cell>
        </row>
        <row r="183">
          <cell r="A183">
            <v>179</v>
          </cell>
          <cell r="B183" t="str">
            <v>GMP</v>
          </cell>
          <cell r="C183">
            <v>21</v>
          </cell>
          <cell r="D183" t="str">
            <v>B</v>
          </cell>
          <cell r="E183" t="str">
            <v>Thuốc viên nén, viên bao phim, viên bao đường, thuốc bột, thuốc cốm, viên nang cứng, viên nén sủi bọt, thuốc cốm sủi bọt, thuốc kem, thuốc mỡ, thuốc đạn không chứa kháng sinh nhóm β-Lactam.</v>
          </cell>
          <cell r="F183" t="str">
            <v>3P</v>
          </cell>
          <cell r="G183" t="str">
            <v>Tái</v>
          </cell>
          <cell r="H183" t="str">
            <v>-</v>
          </cell>
          <cell r="I183" t="str">
            <v>-</v>
          </cell>
          <cell r="J183" t="str">
            <v>-</v>
          </cell>
          <cell r="K183" t="str">
            <v>-</v>
          </cell>
          <cell r="L183" t="str">
            <v>-</v>
          </cell>
          <cell r="M183" t="str">
            <v>03-05/04/2007</v>
          </cell>
          <cell r="N183" t="str">
            <v>66/QĐ-QLD ngày 28/03/2007</v>
          </cell>
          <cell r="O183">
            <v>39177</v>
          </cell>
          <cell r="P183" t="str">
            <v>Đặng Thị Minh Hằng, Lê Thị Cẩm Hương, Đặng Trần Phương Hồng</v>
          </cell>
          <cell r="Q183" t="str">
            <v>Đạt</v>
          </cell>
          <cell r="S183" t="str">
            <v>-</v>
          </cell>
          <cell r="T183" t="str">
            <v>-</v>
          </cell>
          <cell r="X183" t="str">
            <v>-</v>
          </cell>
          <cell r="Y183" t="str">
            <v>-</v>
          </cell>
          <cell r="Z183" t="str">
            <v>-</v>
          </cell>
          <cell r="AA183" t="str">
            <v>-</v>
          </cell>
          <cell r="AB183" t="str">
            <v>Đạt</v>
          </cell>
          <cell r="AF183" t="str">
            <v>Hoàn thành</v>
          </cell>
          <cell r="AG183">
            <v>189</v>
          </cell>
          <cell r="AJ183" t="str">
            <v/>
          </cell>
          <cell r="AK183" t="str">
            <v>* Non-β (viên, cốm, bột uống, đạn, kem, mỡ)</v>
          </cell>
          <cell r="AL183" t="str">
            <v>\</v>
          </cell>
          <cell r="AM183" t="str">
            <v>\</v>
          </cell>
          <cell r="AN183">
            <v>0</v>
          </cell>
          <cell r="AO183" t="str">
            <v>\</v>
          </cell>
          <cell r="AP183" t="str">
            <v>\</v>
          </cell>
          <cell r="AQ183" t="str">
            <v>\</v>
          </cell>
          <cell r="AR183">
            <v>77</v>
          </cell>
          <cell r="AS183" t="str">
            <v>\</v>
          </cell>
          <cell r="AT183" t="str">
            <v>Hoàn thành</v>
          </cell>
          <cell r="AU183" t="str">
            <v>Hoàn thành</v>
          </cell>
          <cell r="AV183" t="str">
            <v>Hoàn thành</v>
          </cell>
          <cell r="AW183" t="str">
            <v>Hoàn thành</v>
          </cell>
          <cell r="AX183" t="str">
            <v>Chờ cơ sở nộp báo cáo khắc phục lần 2 ...</v>
          </cell>
          <cell r="AY183" t="str">
            <v>Hoàn thành</v>
          </cell>
          <cell r="AZ183" t="str">
            <v>Hoàn thành</v>
          </cell>
          <cell r="BA183" t="str">
            <v>Hoàn thành</v>
          </cell>
          <cell r="BB183" t="str">
            <v>Chờ cấp giấy ĐĐKKDD</v>
          </cell>
          <cell r="BY183" t="str">
            <v>128/CN-QLD</v>
          </cell>
          <cell r="BZ183" t="str">
            <v/>
          </cell>
          <cell r="CA183" t="str">
            <v/>
          </cell>
          <cell r="CB183">
            <v>187</v>
          </cell>
          <cell r="CD183" t="str">
            <v>-</v>
          </cell>
          <cell r="CE183" t="str">
            <v>-</v>
          </cell>
        </row>
        <row r="184">
          <cell r="A184">
            <v>180</v>
          </cell>
          <cell r="B184" t="str">
            <v>GMP</v>
          </cell>
          <cell r="C184">
            <v>22</v>
          </cell>
          <cell r="D184" t="str">
            <v>A</v>
          </cell>
          <cell r="E184" t="str">
            <v>* Thuốc không vô trùng (chứa kháng sinh nhóm Penicillin):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_x000D_
* Kiểm tra chất lượng: Hóa học / Vật lý._x000D_
{2.1: chứa kháng sinh nhóm Penicillin_x000D_
2.1.1: _x000D_
2.1.8: Thuốc bột, thuốc cốm;_x000D_
2.1.13: Viên nén, viên nén bao phim;_x000D_
2.2: _x000D_
6.1.1: 2.1_x000D_
6.2: _x000D_
7.2: }*</v>
          </cell>
          <cell r="F184" t="str">
            <v>WHO-GMP</v>
          </cell>
          <cell r="G184" t="str">
            <v>Tái</v>
          </cell>
          <cell r="H184">
            <v>43388</v>
          </cell>
          <cell r="I184" t="str">
            <v>178/Gps</v>
          </cell>
          <cell r="J184">
            <v>43403</v>
          </cell>
          <cell r="K184" t="str">
            <v>Lê Xuân Hoành</v>
          </cell>
          <cell r="L184" t="str">
            <v>Đạt</v>
          </cell>
          <cell r="M184" t="str">
            <v>20-21/12/2018</v>
          </cell>
          <cell r="N184" t="str">
            <v>794/QĐ-QLD ngày 05/12/2018</v>
          </cell>
          <cell r="O184">
            <v>43516</v>
          </cell>
          <cell r="P184" t="str">
            <v>Hoàng Văn Đức, Lê Xuân Hoành, Trần Thúy Hạnh, Nguyễn Văn Khải</v>
          </cell>
          <cell r="Q184" t="str">
            <v>Đạt</v>
          </cell>
          <cell r="R184" t="str">
            <v>-</v>
          </cell>
          <cell r="S184" t="str">
            <v>-</v>
          </cell>
          <cell r="T184" t="str">
            <v>-</v>
          </cell>
          <cell r="U184" t="str">
            <v>-</v>
          </cell>
          <cell r="V184" t="str">
            <v>-</v>
          </cell>
          <cell r="W184" t="str">
            <v>-</v>
          </cell>
          <cell r="X184" t="str">
            <v>-</v>
          </cell>
          <cell r="Y184" t="str">
            <v>-</v>
          </cell>
          <cell r="Z184" t="str">
            <v>-</v>
          </cell>
          <cell r="AA184" t="str">
            <v>-</v>
          </cell>
          <cell r="AB184" t="str">
            <v>Đạt</v>
          </cell>
          <cell r="AC184" t="str">
            <v>-</v>
          </cell>
          <cell r="AD184" t="str">
            <v>-</v>
          </cell>
          <cell r="AE184" t="str">
            <v>-</v>
          </cell>
          <cell r="AF184" t="str">
            <v>Hoàn thành</v>
          </cell>
          <cell r="AG184">
            <v>741</v>
          </cell>
          <cell r="AH184" t="str">
            <v>-</v>
          </cell>
          <cell r="AI184" t="str">
            <v>o</v>
          </cell>
          <cell r="AJ184" t="str">
            <v>GMP-22A</v>
          </cell>
          <cell r="AK184" t="str">
            <v>* Không vô trùng (chứa kh.sinh nhóm Penicillin) (viên, cốm, bột uống)
* Xuất xưởng thuốc không vô trùng. _x000D_
* Đóng gói sơ cấp
* Đóng gói thứ cấp. _x000D_
* QC</v>
          </cell>
          <cell r="AL184">
            <v>15</v>
          </cell>
          <cell r="AM184">
            <v>66</v>
          </cell>
          <cell r="AN184">
            <v>61</v>
          </cell>
          <cell r="AO184" t="str">
            <v>\</v>
          </cell>
          <cell r="AP184" t="str">
            <v>\</v>
          </cell>
          <cell r="AQ184" t="str">
            <v>\</v>
          </cell>
          <cell r="AR184">
            <v>14</v>
          </cell>
          <cell r="AS184" t="str">
            <v>\</v>
          </cell>
          <cell r="AT184" t="str">
            <v>Hoàn thành</v>
          </cell>
          <cell r="AU184" t="str">
            <v>Hoàn thành</v>
          </cell>
          <cell r="AV184" t="str">
            <v>Hoàn thành</v>
          </cell>
          <cell r="AW184" t="str">
            <v>Hoàn thành</v>
          </cell>
          <cell r="AX184" t="str">
            <v>Hoàn thành</v>
          </cell>
          <cell r="AY184" t="str">
            <v>Hoàn thành</v>
          </cell>
          <cell r="AZ184" t="str">
            <v>Hoàn thành</v>
          </cell>
          <cell r="BA184" t="str">
            <v>Hoàn thành</v>
          </cell>
          <cell r="BB184" t="str">
            <v>Chờ cấp giấy ĐĐKKDD</v>
          </cell>
          <cell r="BC184" t="str">
            <v>x</v>
          </cell>
          <cell r="BD184" t="str">
            <v/>
          </cell>
          <cell r="BE184" t="str">
            <v/>
          </cell>
          <cell r="BF184" t="str">
            <v/>
          </cell>
          <cell r="BG184" t="str">
            <v/>
          </cell>
          <cell r="BH184" t="str">
            <v/>
          </cell>
          <cell r="BI184" t="str">
            <v/>
          </cell>
          <cell r="BJ184" t="str">
            <v/>
          </cell>
          <cell r="BK184" t="str">
            <v>P</v>
          </cell>
          <cell r="BL184" t="str">
            <v/>
          </cell>
          <cell r="BM184" t="str">
            <v/>
          </cell>
          <cell r="BN184" t="str">
            <v/>
          </cell>
          <cell r="BO184" t="str">
            <v/>
          </cell>
          <cell r="BP184" t="str">
            <v/>
          </cell>
          <cell r="BQ184" t="str">
            <v/>
          </cell>
          <cell r="BR184" t="str">
            <v/>
          </cell>
          <cell r="BS184" t="str">
            <v/>
          </cell>
          <cell r="BT184" t="str">
            <v/>
          </cell>
          <cell r="BU184" t="str">
            <v/>
          </cell>
          <cell r="BV184" t="str">
            <v/>
          </cell>
          <cell r="BW184" t="str">
            <v/>
          </cell>
          <cell r="BX184" t="str">
            <v/>
          </cell>
          <cell r="BY184" t="str">
            <v>123/GCN-QLD</v>
          </cell>
          <cell r="BZ184" t="str">
            <v/>
          </cell>
          <cell r="CA184" t="str">
            <v/>
          </cell>
          <cell r="CB184">
            <v>730</v>
          </cell>
          <cell r="CC184">
            <v>188</v>
          </cell>
          <cell r="CD184">
            <v>43422</v>
          </cell>
          <cell r="CE184">
            <v>32</v>
          </cell>
        </row>
        <row r="185">
          <cell r="A185">
            <v>181</v>
          </cell>
          <cell r="B185" t="str">
            <v>GMP</v>
          </cell>
          <cell r="C185">
            <v>22</v>
          </cell>
          <cell r="D185" t="str">
            <v>A</v>
          </cell>
          <cell r="E185" t="str">
            <v>* Thuốc chứa kháng sinh nhóm Penicillin: Viên nén, viên nén bao phim, viên nang cứng, thuốc bột và thuốc cốm.</v>
          </cell>
          <cell r="F185" t="str">
            <v>WHO-GMP</v>
          </cell>
          <cell r="G185" t="str">
            <v>Tái</v>
          </cell>
          <cell r="H185">
            <v>42158</v>
          </cell>
          <cell r="I185" t="str">
            <v>29/GPs</v>
          </cell>
          <cell r="J185">
            <v>42160</v>
          </cell>
          <cell r="K185" t="str">
            <v>Đỗ Thị Ngọc Lan</v>
          </cell>
          <cell r="L185" t="str">
            <v>Đạt</v>
          </cell>
          <cell r="M185" t="str">
            <v>14-15/08/2015</v>
          </cell>
          <cell r="N185" t="str">
            <v>412/QĐ-QLD ngày 27/7/2015</v>
          </cell>
          <cell r="O185">
            <v>42231</v>
          </cell>
          <cell r="P185" t="str">
            <v>PCT. Đỗ Văn Đông, Đỗ Thị Thu Hương, Đỗ Thị Ngọc Lan, Lê Thị Hường Hoa, Hồ Phương Vân</v>
          </cell>
          <cell r="Q185" t="str">
            <v>C</v>
          </cell>
          <cell r="S185">
            <v>42292</v>
          </cell>
          <cell r="T185">
            <v>42310</v>
          </cell>
          <cell r="X185" t="str">
            <v>Đỗ Thị Ngọc Lan</v>
          </cell>
          <cell r="Y185" t="str">
            <v>-</v>
          </cell>
          <cell r="Z185" t="str">
            <v>-</v>
          </cell>
          <cell r="AA185" t="str">
            <v>-</v>
          </cell>
          <cell r="AB185" t="str">
            <v>Đạt</v>
          </cell>
          <cell r="AF185" t="str">
            <v>Hoàn thành</v>
          </cell>
          <cell r="AG185">
            <v>190</v>
          </cell>
          <cell r="AJ185" t="str">
            <v/>
          </cell>
          <cell r="AK185" t="str">
            <v>* Penicillin (viên, cốm, bột uống)</v>
          </cell>
          <cell r="AL185">
            <v>2</v>
          </cell>
          <cell r="AM185">
            <v>72</v>
          </cell>
          <cell r="AN185">
            <v>0</v>
          </cell>
          <cell r="AO185">
            <v>61</v>
          </cell>
          <cell r="AP185">
            <v>18</v>
          </cell>
          <cell r="AQ185" t="str">
            <v>\</v>
          </cell>
          <cell r="AR185">
            <v>16</v>
          </cell>
          <cell r="AS185" t="str">
            <v>\</v>
          </cell>
          <cell r="AT185" t="str">
            <v>Hoàn thành</v>
          </cell>
          <cell r="AU185" t="str">
            <v>Hoàn thành</v>
          </cell>
          <cell r="AV185" t="str">
            <v>Hoàn thành</v>
          </cell>
          <cell r="AW185" t="str">
            <v>Hoàn thành</v>
          </cell>
          <cell r="AX185" t="str">
            <v>Chờ cơ sở nộp báo cáo khắc phục lần 2 ...</v>
          </cell>
          <cell r="AY185" t="str">
            <v>Hoàn thành</v>
          </cell>
          <cell r="AZ185" t="str">
            <v>Hoàn thành</v>
          </cell>
          <cell r="BA185" t="str">
            <v>Hoàn thành</v>
          </cell>
          <cell r="BB185" t="str">
            <v>Chờ cấp giấy ĐĐKKDD</v>
          </cell>
          <cell r="BY185" t="str">
            <v>623/GCN-QLD</v>
          </cell>
          <cell r="BZ185" t="str">
            <v/>
          </cell>
          <cell r="CA185" t="str">
            <v/>
          </cell>
          <cell r="CB185">
            <v>188</v>
          </cell>
          <cell r="CC185">
            <v>189</v>
          </cell>
          <cell r="CD185">
            <v>42153</v>
          </cell>
          <cell r="CE185">
            <v>77</v>
          </cell>
        </row>
        <row r="186">
          <cell r="A186">
            <v>182</v>
          </cell>
          <cell r="B186" t="str">
            <v>GMP</v>
          </cell>
          <cell r="C186">
            <v>22</v>
          </cell>
          <cell r="D186" t="str">
            <v>A</v>
          </cell>
          <cell r="E186" t="str">
            <v>Thuốc viên nén, viên nén bao phim, viên nang cứng, thuốc bột và thuốc cốm chứa kháng sinh nhóm Penicilin.</v>
          </cell>
          <cell r="F186" t="str">
            <v>WHO-GMP</v>
          </cell>
          <cell r="G186" t="str">
            <v>Tái</v>
          </cell>
          <cell r="H186" t="str">
            <v>-</v>
          </cell>
          <cell r="I186" t="str">
            <v>-</v>
          </cell>
          <cell r="J186" t="str">
            <v>-</v>
          </cell>
          <cell r="K186" t="str">
            <v>-</v>
          </cell>
          <cell r="L186" t="str">
            <v>Đạt</v>
          </cell>
          <cell r="M186">
            <v>41006</v>
          </cell>
          <cell r="N186" t="str">
            <v>67/QĐ-QLD ngày 15/3/2012</v>
          </cell>
          <cell r="O186">
            <v>41006</v>
          </cell>
          <cell r="P186" t="str">
            <v>Nguyễn Văn Lợi, Lưu Đức Du</v>
          </cell>
          <cell r="Q186" t="str">
            <v>Đạt</v>
          </cell>
          <cell r="S186">
            <v>41019</v>
          </cell>
          <cell r="T186" t="str">
            <v>-</v>
          </cell>
          <cell r="X186" t="str">
            <v>-</v>
          </cell>
          <cell r="Y186" t="str">
            <v>-</v>
          </cell>
          <cell r="Z186" t="str">
            <v>-</v>
          </cell>
          <cell r="AA186" t="str">
            <v>-</v>
          </cell>
          <cell r="AB186" t="str">
            <v>Đạt</v>
          </cell>
          <cell r="AF186" t="str">
            <v>Hoàn thành</v>
          </cell>
          <cell r="AG186">
            <v>191</v>
          </cell>
          <cell r="AJ186" t="str">
            <v/>
          </cell>
          <cell r="AK186" t="str">
            <v>* Penicillin (viên, cốm, bột uống)</v>
          </cell>
          <cell r="AL186" t="str">
            <v>\</v>
          </cell>
          <cell r="AM186" t="str">
            <v>\</v>
          </cell>
          <cell r="AN186">
            <v>0</v>
          </cell>
          <cell r="AO186">
            <v>13</v>
          </cell>
          <cell r="AP186" t="str">
            <v>\</v>
          </cell>
          <cell r="AQ186" t="str">
            <v>\</v>
          </cell>
          <cell r="AR186">
            <v>52</v>
          </cell>
          <cell r="AS186" t="str">
            <v>\</v>
          </cell>
          <cell r="AT186" t="str">
            <v>Hoàn thành</v>
          </cell>
          <cell r="AU186" t="str">
            <v>Hoàn thành</v>
          </cell>
          <cell r="AV186" t="str">
            <v>Hoàn thành</v>
          </cell>
          <cell r="AW186" t="str">
            <v>Hoàn thành</v>
          </cell>
          <cell r="AX186" t="str">
            <v>Chờ cơ sở nộp báo cáo khắc phục lần 2 ...</v>
          </cell>
          <cell r="AY186" t="str">
            <v>Hoàn thành</v>
          </cell>
          <cell r="AZ186" t="str">
            <v>Hoàn thành</v>
          </cell>
          <cell r="BA186" t="str">
            <v>Hoàn thành</v>
          </cell>
          <cell r="BB186" t="str">
            <v>Chờ cấp giấy ĐĐKKDD</v>
          </cell>
          <cell r="BY186" t="str">
            <v>138/GCN-QLD</v>
          </cell>
          <cell r="BZ186" t="str">
            <v/>
          </cell>
          <cell r="CA186" t="str">
            <v/>
          </cell>
          <cell r="CB186">
            <v>189</v>
          </cell>
          <cell r="CC186">
            <v>190</v>
          </cell>
          <cell r="CD186">
            <v>40752</v>
          </cell>
          <cell r="CE186">
            <v>254</v>
          </cell>
        </row>
        <row r="187">
          <cell r="A187">
            <v>183</v>
          </cell>
          <cell r="B187" t="str">
            <v>GMP</v>
          </cell>
          <cell r="C187">
            <v>22</v>
          </cell>
          <cell r="D187" t="str">
            <v>A</v>
          </cell>
          <cell r="E187" t="str">
            <v>Thuốc viên nén, viên nén bao phim, viên nang cứng, thuốc bột và thuốc cốm chứa kháng sinh nhóm Penicilin.</v>
          </cell>
          <cell r="F187" t="str">
            <v>3P</v>
          </cell>
          <cell r="G187" t="str">
            <v>Tái</v>
          </cell>
          <cell r="H187" t="str">
            <v>-</v>
          </cell>
          <cell r="I187" t="str">
            <v>-</v>
          </cell>
          <cell r="J187" t="str">
            <v>-</v>
          </cell>
          <cell r="K187" t="str">
            <v>-</v>
          </cell>
          <cell r="L187" t="str">
            <v>-</v>
          </cell>
          <cell r="M187">
            <v>40002</v>
          </cell>
          <cell r="N187" t="str">
            <v>156/QĐ-QLD ngày 06/07/2009</v>
          </cell>
          <cell r="O187" t="str">
            <v>-</v>
          </cell>
          <cell r="P187" t="str">
            <v>Nguyễn Văn Lợi, Lê Thị Cẩm Hương</v>
          </cell>
          <cell r="Q187" t="str">
            <v>Đạt</v>
          </cell>
          <cell r="S187">
            <v>40007</v>
          </cell>
          <cell r="T187" t="str">
            <v>-</v>
          </cell>
          <cell r="X187" t="str">
            <v>-</v>
          </cell>
          <cell r="Y187" t="str">
            <v>-</v>
          </cell>
          <cell r="Z187" t="str">
            <v>-</v>
          </cell>
          <cell r="AA187" t="str">
            <v>-</v>
          </cell>
          <cell r="AB187" t="str">
            <v>Đạt</v>
          </cell>
          <cell r="AF187" t="str">
            <v>Hoàn thành</v>
          </cell>
          <cell r="AG187">
            <v>192</v>
          </cell>
          <cell r="AJ187" t="str">
            <v/>
          </cell>
          <cell r="AK187" t="str">
            <v>* Penicillin (viên, cốm, bột uống)</v>
          </cell>
          <cell r="AL187" t="str">
            <v>\</v>
          </cell>
          <cell r="AM187" t="str">
            <v>\</v>
          </cell>
          <cell r="AN187" t="str">
            <v>\</v>
          </cell>
          <cell r="AO187">
            <v>5</v>
          </cell>
          <cell r="AP187" t="str">
            <v>\</v>
          </cell>
          <cell r="AQ187" t="str">
            <v>\</v>
          </cell>
          <cell r="AR187" t="str">
            <v>\</v>
          </cell>
          <cell r="AS187" t="str">
            <v>\</v>
          </cell>
          <cell r="AT187" t="str">
            <v>Hoàn thành</v>
          </cell>
          <cell r="AU187" t="str">
            <v>Hoàn thành</v>
          </cell>
          <cell r="AV187" t="str">
            <v>Hoàn thành</v>
          </cell>
          <cell r="AW187" t="str">
            <v>Hoàn thành</v>
          </cell>
          <cell r="AX187" t="str">
            <v>Chờ cơ sở nộp báo cáo khắc phục lần 2 ...</v>
          </cell>
          <cell r="AY187" t="str">
            <v>Hoàn thành</v>
          </cell>
          <cell r="AZ187" t="str">
            <v>Hoàn thành</v>
          </cell>
          <cell r="BA187" t="str">
            <v>Hoàn thành</v>
          </cell>
          <cell r="BB187" t="str">
            <v>Chờ cấp giấy ĐĐKKDD</v>
          </cell>
          <cell r="BY187" t="str">
            <v>187/CN-QLD</v>
          </cell>
          <cell r="BZ187" t="str">
            <v/>
          </cell>
          <cell r="CA187" t="str">
            <v/>
          </cell>
          <cell r="CB187">
            <v>190</v>
          </cell>
          <cell r="CD187" t="str">
            <v>-</v>
          </cell>
          <cell r="CE187" t="str">
            <v>-</v>
          </cell>
        </row>
        <row r="188">
          <cell r="A188">
            <v>184</v>
          </cell>
          <cell r="B188" t="str">
            <v>GMP</v>
          </cell>
          <cell r="C188">
            <v>22</v>
          </cell>
          <cell r="D188" t="str">
            <v>A</v>
          </cell>
          <cell r="E188" t="str">
            <v>Thuốc tiêm bột không chứa kháng sinh nhóm β-Lactam.</v>
          </cell>
          <cell r="F188" t="str">
            <v>3P</v>
          </cell>
          <cell r="G188" t="str">
            <v>Đổi tên và gia hạn CC</v>
          </cell>
          <cell r="H188" t="str">
            <v>-</v>
          </cell>
          <cell r="I188" t="str">
            <v>01/Pharbaco ngày 07/08/2007</v>
          </cell>
          <cell r="J188" t="str">
            <v>-</v>
          </cell>
          <cell r="K188" t="str">
            <v>-</v>
          </cell>
          <cell r="L188" t="str">
            <v>-</v>
          </cell>
          <cell r="M188">
            <v>39322</v>
          </cell>
          <cell r="N188" t="str">
            <v>-</v>
          </cell>
          <cell r="O188" t="str">
            <v>-</v>
          </cell>
          <cell r="P188" t="str">
            <v>-</v>
          </cell>
          <cell r="Q188" t="str">
            <v>Đạt</v>
          </cell>
          <cell r="S188" t="str">
            <v>-</v>
          </cell>
          <cell r="T188" t="str">
            <v>-</v>
          </cell>
          <cell r="X188" t="str">
            <v>-</v>
          </cell>
          <cell r="Y188" t="str">
            <v>-</v>
          </cell>
          <cell r="Z188" t="str">
            <v>-</v>
          </cell>
          <cell r="AA188" t="str">
            <v>-</v>
          </cell>
          <cell r="AB188" t="str">
            <v>Đạt</v>
          </cell>
          <cell r="AF188" t="str">
            <v>Hoàn thành</v>
          </cell>
          <cell r="AG188">
            <v>193</v>
          </cell>
          <cell r="AH188" t="str">
            <v>Đổi tên từ "Xí nghiệp Dược phẩm trung ương I" thành "Công ty cổ phần Dược phẩm Trung ương I - PHARBACO".</v>
          </cell>
          <cell r="AJ188" t="str">
            <v/>
          </cell>
          <cell r="AK188" t="str">
            <v>* Non-β (tiêm bột)</v>
          </cell>
          <cell r="AL188" t="str">
            <v>\</v>
          </cell>
          <cell r="AM188" t="str">
            <v>\</v>
          </cell>
          <cell r="AN188" t="str">
            <v>\</v>
          </cell>
          <cell r="AO188" t="str">
            <v>\</v>
          </cell>
          <cell r="AP188" t="str">
            <v>\</v>
          </cell>
          <cell r="AQ188" t="str">
            <v>\</v>
          </cell>
          <cell r="AR188" t="str">
            <v>\</v>
          </cell>
          <cell r="AS188" t="str">
            <v>\</v>
          </cell>
          <cell r="AT188" t="str">
            <v>Hoàn thành</v>
          </cell>
          <cell r="AU188" t="str">
            <v>Hoàn thành</v>
          </cell>
          <cell r="AV188" t="str">
            <v>Hoàn thành</v>
          </cell>
          <cell r="AW188" t="str">
            <v>Hoàn thành</v>
          </cell>
          <cell r="AX188" t="str">
            <v>Chờ cơ sở nộp báo cáo khắc phục lần 2 ...</v>
          </cell>
          <cell r="AY188" t="str">
            <v>Hoàn thành</v>
          </cell>
          <cell r="AZ188" t="str">
            <v>Hoàn thành</v>
          </cell>
          <cell r="BA188" t="str">
            <v>Hoàn thành</v>
          </cell>
          <cell r="BB188" t="str">
            <v>Chờ cấp giấy ĐĐKKDD</v>
          </cell>
          <cell r="BY188" t="str">
            <v>183/CN-QLD</v>
          </cell>
          <cell r="BZ188" t="str">
            <v/>
          </cell>
          <cell r="CA188" t="str">
            <v/>
          </cell>
          <cell r="CB188">
            <v>191</v>
          </cell>
          <cell r="CD188" t="str">
            <v>-</v>
          </cell>
          <cell r="CE188" t="str">
            <v>-</v>
          </cell>
        </row>
        <row r="189">
          <cell r="A189">
            <v>185</v>
          </cell>
          <cell r="B189" t="str">
            <v>GMP</v>
          </cell>
          <cell r="C189">
            <v>22</v>
          </cell>
          <cell r="D189" t="str">
            <v>A</v>
          </cell>
          <cell r="E189"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F189" t="str">
            <v>3P</v>
          </cell>
          <cell r="G189" t="str">
            <v>Đổi tên và gia hạn CC</v>
          </cell>
          <cell r="H189" t="str">
            <v>-</v>
          </cell>
          <cell r="I189" t="str">
            <v>-</v>
          </cell>
          <cell r="J189" t="str">
            <v>-</v>
          </cell>
          <cell r="K189" t="str">
            <v>-</v>
          </cell>
          <cell r="L189" t="str">
            <v>-</v>
          </cell>
          <cell r="M189">
            <v>39311</v>
          </cell>
          <cell r="N189" t="str">
            <v>-</v>
          </cell>
          <cell r="O189" t="str">
            <v>-</v>
          </cell>
          <cell r="P189" t="str">
            <v>-</v>
          </cell>
          <cell r="Q189" t="str">
            <v>Đạt</v>
          </cell>
          <cell r="S189" t="str">
            <v>-</v>
          </cell>
          <cell r="T189" t="str">
            <v>-</v>
          </cell>
          <cell r="X189" t="str">
            <v>-</v>
          </cell>
          <cell r="Y189" t="str">
            <v>-</v>
          </cell>
          <cell r="Z189" t="str">
            <v>-</v>
          </cell>
          <cell r="AA189" t="str">
            <v>-</v>
          </cell>
          <cell r="AB189" t="str">
            <v>Đạt</v>
          </cell>
          <cell r="AF189" t="str">
            <v>Hoàn thành</v>
          </cell>
          <cell r="AG189">
            <v>194</v>
          </cell>
          <cell r="AH189" t="str">
            <v>Đổi tên từ "Xí nghiệp Dược phẩm trung ương I" thành "Công ty cổ phần Dược phẩm Trung ương I - PHARBACO".</v>
          </cell>
          <cell r="AJ189" t="str">
            <v/>
          </cell>
          <cell r="AK189" t="str">
            <v>* Non-β (viên, cốm, bột uống)
* Penicillin (viên, cốm, bột uống)</v>
          </cell>
          <cell r="AL189" t="str">
            <v>\</v>
          </cell>
          <cell r="AM189" t="str">
            <v>\</v>
          </cell>
          <cell r="AN189" t="str">
            <v>\</v>
          </cell>
          <cell r="AO189" t="str">
            <v>\</v>
          </cell>
          <cell r="AP189" t="str">
            <v>\</v>
          </cell>
          <cell r="AQ189" t="str">
            <v>\</v>
          </cell>
          <cell r="AR189" t="str">
            <v>\</v>
          </cell>
          <cell r="AS189" t="str">
            <v>\</v>
          </cell>
          <cell r="AT189" t="str">
            <v>Hoàn thành</v>
          </cell>
          <cell r="AU189" t="str">
            <v>Hoàn thành</v>
          </cell>
          <cell r="AV189" t="str">
            <v>Hoàn thành</v>
          </cell>
          <cell r="AW189" t="str">
            <v>Hoàn thành</v>
          </cell>
          <cell r="AX189" t="str">
            <v>Chờ cơ sở nộp báo cáo khắc phục lần 2 ...</v>
          </cell>
          <cell r="AY189" t="str">
            <v>Hoàn thành</v>
          </cell>
          <cell r="AZ189" t="str">
            <v>Hoàn thành</v>
          </cell>
          <cell r="BA189" t="str">
            <v>Hoàn thành</v>
          </cell>
          <cell r="BB189" t="str">
            <v>Chờ cấp giấy ĐĐKKDD</v>
          </cell>
          <cell r="BY189" t="str">
            <v>178/CN-QLD</v>
          </cell>
          <cell r="BZ189" t="str">
            <v/>
          </cell>
          <cell r="CA189" t="str">
            <v/>
          </cell>
          <cell r="CB189">
            <v>192</v>
          </cell>
          <cell r="CD189" t="str">
            <v>-</v>
          </cell>
          <cell r="CE189" t="str">
            <v>-</v>
          </cell>
        </row>
        <row r="190">
          <cell r="A190">
            <v>186</v>
          </cell>
          <cell r="B190" t="str">
            <v>GMP</v>
          </cell>
          <cell r="C190">
            <v>22</v>
          </cell>
          <cell r="D190" t="str">
            <v>A</v>
          </cell>
          <cell r="E190" t="str">
            <v>* Thuốc tiêm bột không chứa kháng sinh nhóm β-Lactam.</v>
          </cell>
          <cell r="F190" t="str">
            <v>3P</v>
          </cell>
          <cell r="G190" t="str">
            <v>Tái</v>
          </cell>
          <cell r="H190" t="str">
            <v>-</v>
          </cell>
          <cell r="I190" t="str">
            <v>-</v>
          </cell>
          <cell r="J190" t="str">
            <v>-</v>
          </cell>
          <cell r="K190" t="str">
            <v>-</v>
          </cell>
          <cell r="L190" t="str">
            <v>-</v>
          </cell>
          <cell r="M190">
            <v>38989</v>
          </cell>
          <cell r="N190" t="str">
            <v>152/QĐ-QLD ngày 20/09/2006</v>
          </cell>
          <cell r="O190" t="str">
            <v>-</v>
          </cell>
          <cell r="P190" t="str">
            <v>PCT. Đỗ Văn Đông, Nguyễn Văn Viên, Đặng Thị Minh Hằng</v>
          </cell>
          <cell r="Q190" t="str">
            <v>Đạt</v>
          </cell>
          <cell r="S190" t="str">
            <v>-</v>
          </cell>
          <cell r="T190" t="str">
            <v>-</v>
          </cell>
          <cell r="X190" t="str">
            <v>-</v>
          </cell>
          <cell r="Y190" t="str">
            <v>-</v>
          </cell>
          <cell r="Z190" t="str">
            <v>-</v>
          </cell>
          <cell r="AA190" t="str">
            <v>-</v>
          </cell>
          <cell r="AB190" t="str">
            <v>Đạt</v>
          </cell>
          <cell r="AF190" t="str">
            <v>Hoàn thành</v>
          </cell>
          <cell r="AG190">
            <v>195</v>
          </cell>
          <cell r="AJ190" t="str">
            <v/>
          </cell>
          <cell r="AK190" t="str">
            <v>* Non-β (tiêm bột)</v>
          </cell>
          <cell r="AL190" t="str">
            <v>\</v>
          </cell>
          <cell r="AM190" t="str">
            <v>\</v>
          </cell>
          <cell r="AN190" t="str">
            <v>\</v>
          </cell>
          <cell r="AO190" t="str">
            <v>\</v>
          </cell>
          <cell r="AP190" t="str">
            <v>\</v>
          </cell>
          <cell r="AQ190" t="str">
            <v>\</v>
          </cell>
          <cell r="AR190" t="str">
            <v>\</v>
          </cell>
          <cell r="AS190" t="str">
            <v>\</v>
          </cell>
          <cell r="AT190" t="str">
            <v>Hoàn thành</v>
          </cell>
          <cell r="AU190" t="str">
            <v>Hoàn thành</v>
          </cell>
          <cell r="AV190" t="str">
            <v>Hoàn thành</v>
          </cell>
          <cell r="AW190" t="str">
            <v>Hoàn thành</v>
          </cell>
          <cell r="AX190" t="str">
            <v>Chờ cơ sở nộp báo cáo khắc phục lần 2 ...</v>
          </cell>
          <cell r="AY190" t="str">
            <v>Hoàn thành</v>
          </cell>
          <cell r="AZ190" t="str">
            <v>Hoàn thành</v>
          </cell>
          <cell r="BA190" t="str">
            <v>Hoàn thành</v>
          </cell>
          <cell r="BB190" t="str">
            <v>Chờ cấp giấy ĐĐKKDD</v>
          </cell>
          <cell r="BY190" t="str">
            <v>170/CN-QLD</v>
          </cell>
          <cell r="BZ190" t="str">
            <v/>
          </cell>
          <cell r="CA190" t="str">
            <v/>
          </cell>
          <cell r="CB190">
            <v>193</v>
          </cell>
          <cell r="CD190" t="str">
            <v>-</v>
          </cell>
          <cell r="CE190" t="str">
            <v>-</v>
          </cell>
        </row>
        <row r="191">
          <cell r="A191">
            <v>187</v>
          </cell>
          <cell r="B191" t="str">
            <v>GMP</v>
          </cell>
          <cell r="C191">
            <v>22</v>
          </cell>
          <cell r="D191" t="str">
            <v>A</v>
          </cell>
          <cell r="E191"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F191" t="str">
            <v>3P</v>
          </cell>
          <cell r="G191" t="str">
            <v>Tái</v>
          </cell>
          <cell r="H191" t="str">
            <v>-</v>
          </cell>
          <cell r="I191" t="str">
            <v>-</v>
          </cell>
          <cell r="J191" t="str">
            <v>-</v>
          </cell>
          <cell r="K191" t="str">
            <v>-</v>
          </cell>
          <cell r="L191" t="str">
            <v>-</v>
          </cell>
          <cell r="M191">
            <v>38896</v>
          </cell>
          <cell r="O191" t="str">
            <v>-</v>
          </cell>
          <cell r="Q191" t="str">
            <v>Đạt</v>
          </cell>
          <cell r="S191" t="str">
            <v>-</v>
          </cell>
          <cell r="T191" t="str">
            <v>-</v>
          </cell>
          <cell r="X191" t="str">
            <v>-</v>
          </cell>
          <cell r="Y191" t="str">
            <v>-</v>
          </cell>
          <cell r="Z191" t="str">
            <v>-</v>
          </cell>
          <cell r="AA191" t="str">
            <v>-</v>
          </cell>
          <cell r="AB191" t="str">
            <v>Đạt</v>
          </cell>
          <cell r="AF191" t="str">
            <v>Hoàn thành</v>
          </cell>
          <cell r="AG191">
            <v>196</v>
          </cell>
          <cell r="AJ191" t="str">
            <v/>
          </cell>
          <cell r="AK191" t="str">
            <v>* Non-β (viên, cốm, bột uống)
* Penicillin (viên, cốm, bột uống)</v>
          </cell>
          <cell r="AL191" t="str">
            <v>\</v>
          </cell>
          <cell r="AM191" t="str">
            <v>\</v>
          </cell>
          <cell r="AN191" t="str">
            <v>\</v>
          </cell>
          <cell r="AO191" t="str">
            <v>\</v>
          </cell>
          <cell r="AP191" t="str">
            <v>\</v>
          </cell>
          <cell r="AQ191" t="str">
            <v>\</v>
          </cell>
          <cell r="AR191" t="str">
            <v>\</v>
          </cell>
          <cell r="AS191" t="str">
            <v>\</v>
          </cell>
          <cell r="AT191" t="str">
            <v>Hoàn thành</v>
          </cell>
          <cell r="AU191" t="str">
            <v>Hoàn thành</v>
          </cell>
          <cell r="AV191" t="str">
            <v>Hoàn thành</v>
          </cell>
          <cell r="AW191" t="str">
            <v>Hoàn thành</v>
          </cell>
          <cell r="AX191" t="str">
            <v>Chờ cơ sở nộp báo cáo khắc phục lần 2 ...</v>
          </cell>
          <cell r="AY191" t="str">
            <v>Hoàn thành</v>
          </cell>
          <cell r="AZ191" t="str">
            <v>Hoàn thành</v>
          </cell>
          <cell r="BA191" t="str">
            <v>Hoàn thành</v>
          </cell>
          <cell r="BB191" t="str">
            <v>Chờ cấp giấy ĐĐKKDD</v>
          </cell>
          <cell r="BY191" t="str">
            <v>112/CN-QLD</v>
          </cell>
          <cell r="BZ191" t="str">
            <v/>
          </cell>
          <cell r="CA191" t="str">
            <v/>
          </cell>
          <cell r="CB191">
            <v>194</v>
          </cell>
          <cell r="CD191" t="str">
            <v>-</v>
          </cell>
          <cell r="CE191" t="str">
            <v>-</v>
          </cell>
        </row>
        <row r="192">
          <cell r="A192">
            <v>188</v>
          </cell>
          <cell r="B192" t="str">
            <v>GMP</v>
          </cell>
          <cell r="C192">
            <v>22</v>
          </cell>
          <cell r="D192" t="str">
            <v>A</v>
          </cell>
          <cell r="E192" t="str">
            <v>* Thuốc tiêm bột chứa kháng sinh nhóm Cephalosporin.</v>
          </cell>
          <cell r="F192" t="str">
            <v>3P</v>
          </cell>
          <cell r="G192" t="str">
            <v>Tái</v>
          </cell>
          <cell r="H192" t="str">
            <v>-</v>
          </cell>
          <cell r="I192" t="str">
            <v>-</v>
          </cell>
          <cell r="J192" t="str">
            <v>-</v>
          </cell>
          <cell r="K192" t="str">
            <v>-</v>
          </cell>
          <cell r="L192" t="str">
            <v>-</v>
          </cell>
          <cell r="M192" t="str">
            <v>07-08/09/2004</v>
          </cell>
          <cell r="N192" t="str">
            <v>114/QĐ-QLD ngày 06/09/2004</v>
          </cell>
          <cell r="O192" t="str">
            <v>-</v>
          </cell>
          <cell r="P192" t="str">
            <v>Tạ Thị Phúc Chân, Nguyễn Văn Lợi</v>
          </cell>
          <cell r="Q192" t="str">
            <v>Đạt</v>
          </cell>
          <cell r="S192" t="str">
            <v>-</v>
          </cell>
          <cell r="T192" t="str">
            <v>-</v>
          </cell>
          <cell r="X192" t="str">
            <v>-</v>
          </cell>
          <cell r="Y192" t="str">
            <v>-</v>
          </cell>
          <cell r="Z192" t="str">
            <v>-</v>
          </cell>
          <cell r="AA192" t="str">
            <v>-</v>
          </cell>
          <cell r="AB192" t="str">
            <v>Đạt</v>
          </cell>
          <cell r="AF192" t="str">
            <v>Hoàn thành</v>
          </cell>
          <cell r="AG192">
            <v>197</v>
          </cell>
          <cell r="AJ192" t="str">
            <v/>
          </cell>
          <cell r="AK192" t="str">
            <v>* Cephalosporin (tiêm bột)</v>
          </cell>
          <cell r="AL192" t="str">
            <v>\</v>
          </cell>
          <cell r="AM192" t="str">
            <v>\</v>
          </cell>
          <cell r="AN192" t="str">
            <v>\</v>
          </cell>
          <cell r="AO192" t="str">
            <v>\</v>
          </cell>
          <cell r="AP192" t="str">
            <v>\</v>
          </cell>
          <cell r="AQ192" t="str">
            <v>\</v>
          </cell>
          <cell r="AR192" t="str">
            <v>\</v>
          </cell>
          <cell r="AS192" t="str">
            <v>\</v>
          </cell>
          <cell r="AT192" t="str">
            <v>Hoàn thành</v>
          </cell>
          <cell r="AU192" t="str">
            <v>Hoàn thành</v>
          </cell>
          <cell r="AV192" t="str">
            <v>Hoàn thành</v>
          </cell>
          <cell r="AW192" t="str">
            <v>Hoàn thành</v>
          </cell>
          <cell r="AX192" t="str">
            <v>Chờ cơ sở nộp báo cáo khắc phục lần 2 ...</v>
          </cell>
          <cell r="AY192" t="str">
            <v>Hoàn thành</v>
          </cell>
          <cell r="AZ192" t="str">
            <v>Hoàn thành</v>
          </cell>
          <cell r="BA192" t="str">
            <v>Hoàn thành</v>
          </cell>
          <cell r="BB192" t="str">
            <v>Chờ cấp giấy ĐĐKKDD</v>
          </cell>
          <cell r="BY192" t="str">
            <v>21/2004/CN-QLD</v>
          </cell>
          <cell r="BZ192" t="str">
            <v/>
          </cell>
          <cell r="CA192" t="str">
            <v/>
          </cell>
          <cell r="CB192">
            <v>195</v>
          </cell>
          <cell r="CD192" t="str">
            <v>-</v>
          </cell>
          <cell r="CE192" t="str">
            <v>-</v>
          </cell>
        </row>
        <row r="193">
          <cell r="A193">
            <v>189</v>
          </cell>
          <cell r="B193" t="str">
            <v>GMP</v>
          </cell>
          <cell r="C193">
            <v>22</v>
          </cell>
          <cell r="D193" t="str">
            <v>A</v>
          </cell>
          <cell r="E193" t="str">
            <v>* Thuốc viên, thuốc bột và thuốc cốm chứa kháng sinh nhóm Penicilins.</v>
          </cell>
          <cell r="F193" t="str">
            <v>3P</v>
          </cell>
          <cell r="G193" t="str">
            <v>Tái</v>
          </cell>
          <cell r="H193" t="str">
            <v>-</v>
          </cell>
          <cell r="I193" t="str">
            <v>-</v>
          </cell>
          <cell r="J193" t="str">
            <v>-</v>
          </cell>
          <cell r="K193" t="str">
            <v>-</v>
          </cell>
          <cell r="L193" t="str">
            <v>-</v>
          </cell>
          <cell r="M193">
            <v>37880</v>
          </cell>
          <cell r="N193" t="str">
            <v>68/QĐ-QLD ngày 04/09/2003</v>
          </cell>
          <cell r="O193" t="str">
            <v>-</v>
          </cell>
          <cell r="P193" t="str">
            <v>Tạ Thị Phúc Chân, Nguyễn Văn Lợi</v>
          </cell>
          <cell r="Q193" t="str">
            <v>Đạt</v>
          </cell>
          <cell r="S193" t="str">
            <v>-</v>
          </cell>
          <cell r="T193" t="str">
            <v>-</v>
          </cell>
          <cell r="X193" t="str">
            <v>-</v>
          </cell>
          <cell r="Y193" t="str">
            <v>-</v>
          </cell>
          <cell r="Z193" t="str">
            <v>-</v>
          </cell>
          <cell r="AA193" t="str">
            <v>-</v>
          </cell>
          <cell r="AB193" t="str">
            <v>Đạt</v>
          </cell>
          <cell r="AF193" t="str">
            <v>Đang trình lãnh đạo Cục</v>
          </cell>
          <cell r="AG193" t="str">
            <v/>
          </cell>
          <cell r="AJ193" t="str">
            <v/>
          </cell>
          <cell r="AK193" t="str">
            <v>* Penicillin (viên, cốm, bột uống)</v>
          </cell>
          <cell r="AL193" t="str">
            <v>\</v>
          </cell>
          <cell r="AM193" t="str">
            <v>\</v>
          </cell>
          <cell r="AN193" t="str">
            <v>\</v>
          </cell>
          <cell r="AO193" t="str">
            <v>\</v>
          </cell>
          <cell r="AP193" t="str">
            <v>\</v>
          </cell>
          <cell r="AQ193" t="str">
            <v>\</v>
          </cell>
          <cell r="AR193" t="str">
            <v>\</v>
          </cell>
          <cell r="AS193" t="str">
            <v>\</v>
          </cell>
          <cell r="AT193" t="str">
            <v>Hoàn thành</v>
          </cell>
          <cell r="AU193" t="str">
            <v>Hoàn thành</v>
          </cell>
          <cell r="AV193" t="str">
            <v>Hoàn thành</v>
          </cell>
          <cell r="AW193" t="str">
            <v>Hoàn thành</v>
          </cell>
          <cell r="AX193" t="str">
            <v>Chờ cơ sở nộp báo cáo khắc phục lần 2 ...</v>
          </cell>
          <cell r="AY193" t="str">
            <v>Hoàn thành</v>
          </cell>
          <cell r="AZ193" t="str">
            <v>Đang trình lãnh đạo Cục</v>
          </cell>
          <cell r="BA193" t="str">
            <v>Đang trình lãnh đạo Cục</v>
          </cell>
          <cell r="BB193" t="str">
            <v>Đang trình lãnh đạo Cục</v>
          </cell>
          <cell r="BY193" t="str">
            <v/>
          </cell>
          <cell r="BZ193" t="str">
            <v/>
          </cell>
          <cell r="CA193" t="str">
            <v/>
          </cell>
          <cell r="CB193" t="str">
            <v>-</v>
          </cell>
          <cell r="CD193" t="str">
            <v>-</v>
          </cell>
          <cell r="CE193" t="str">
            <v>-</v>
          </cell>
        </row>
        <row r="194">
          <cell r="A194">
            <v>190</v>
          </cell>
          <cell r="B194" t="str">
            <v>GMP</v>
          </cell>
          <cell r="C194">
            <v>22</v>
          </cell>
          <cell r="D194" t="str">
            <v>A</v>
          </cell>
          <cell r="E194" t="str">
            <v>* Thuốc tiêm bột, viên nén, viên nén bao, viên nang cứng, thuốc bột, thuốc cốm không chứa kháng sinh nhóm β-Lactam;_x000D_
* Thuốc viên nén, viên nén bao, viên nang cứng, thuốc bột và thuốc cốm chứa kháng sinh nhóm Penicilins.</v>
          </cell>
          <cell r="F194" t="str">
            <v>3P</v>
          </cell>
          <cell r="G194" t="str">
            <v>Tái</v>
          </cell>
          <cell r="H194" t="str">
            <v>-</v>
          </cell>
          <cell r="I194" t="str">
            <v>-</v>
          </cell>
          <cell r="J194" t="str">
            <v>-</v>
          </cell>
          <cell r="K194" t="str">
            <v>-</v>
          </cell>
          <cell r="L194" t="str">
            <v>-</v>
          </cell>
          <cell r="M194">
            <v>37789</v>
          </cell>
          <cell r="N194" t="str">
            <v>48/QĐ-QLD ngày 12/06/2003</v>
          </cell>
          <cell r="O194" t="str">
            <v>-</v>
          </cell>
          <cell r="P194" t="str">
            <v>Tạ Thị Phúc Chân, Nguyễn Văn Lợi</v>
          </cell>
          <cell r="Q194" t="str">
            <v>Đạt</v>
          </cell>
          <cell r="S194" t="str">
            <v>-</v>
          </cell>
          <cell r="T194" t="str">
            <v>-</v>
          </cell>
          <cell r="X194" t="str">
            <v>-</v>
          </cell>
          <cell r="Y194">
            <v>37880</v>
          </cell>
          <cell r="Z194" t="str">
            <v>-</v>
          </cell>
          <cell r="AA194" t="str">
            <v>-</v>
          </cell>
          <cell r="AB194" t="str">
            <v>Đạt</v>
          </cell>
          <cell r="AF194" t="str">
            <v>Hoàn thành</v>
          </cell>
          <cell r="AG194">
            <v>198</v>
          </cell>
          <cell r="AJ194" t="str">
            <v/>
          </cell>
          <cell r="AK194" t="str">
            <v>* Non-β (viên, cốm, bột uống, tiêm bột)
* Penicillin (viên, cốm, bột uống)</v>
          </cell>
          <cell r="AL194" t="str">
            <v>\</v>
          </cell>
          <cell r="AM194" t="str">
            <v>\</v>
          </cell>
          <cell r="AN194" t="str">
            <v>\</v>
          </cell>
          <cell r="AO194" t="str">
            <v>\</v>
          </cell>
          <cell r="AP194" t="str">
            <v>\</v>
          </cell>
          <cell r="AQ194" t="str">
            <v>\</v>
          </cell>
          <cell r="AR194" t="str">
            <v>\</v>
          </cell>
          <cell r="AS194" t="str">
            <v>\</v>
          </cell>
          <cell r="AT194" t="str">
            <v>Hoàn thành</v>
          </cell>
          <cell r="AU194" t="str">
            <v>Hoàn thành</v>
          </cell>
          <cell r="AV194" t="str">
            <v>Hoàn thành</v>
          </cell>
          <cell r="AW194" t="str">
            <v>Hoàn thành</v>
          </cell>
          <cell r="AX194" t="str">
            <v>Chờ cơ sở nộp báo cáo khắc phục lần 2 ...</v>
          </cell>
          <cell r="AY194" t="str">
            <v>Hoàn thành</v>
          </cell>
          <cell r="AZ194" t="str">
            <v>Hoàn thành</v>
          </cell>
          <cell r="BA194" t="str">
            <v>Hoàn thành</v>
          </cell>
          <cell r="BB194" t="str">
            <v>Chờ cấp giấy ĐĐKKDD</v>
          </cell>
          <cell r="BY194" t="str">
            <v>24/2003/CN-QLD</v>
          </cell>
          <cell r="BZ194" t="str">
            <v/>
          </cell>
          <cell r="CA194" t="str">
            <v/>
          </cell>
          <cell r="CB194">
            <v>196</v>
          </cell>
          <cell r="CD194" t="str">
            <v>-</v>
          </cell>
          <cell r="CE194" t="str">
            <v>-</v>
          </cell>
        </row>
        <row r="195">
          <cell r="A195">
            <v>191</v>
          </cell>
          <cell r="B195" t="str">
            <v>GMP</v>
          </cell>
          <cell r="C195">
            <v>22</v>
          </cell>
          <cell r="D195" t="str">
            <v>A</v>
          </cell>
          <cell r="E195" t="str">
            <v>Thuốc tiêm bột chứa kháng sinh nhóm Penicillins.</v>
          </cell>
          <cell r="F195" t="str">
            <v>3P</v>
          </cell>
          <cell r="G195" t="str">
            <v>Tái</v>
          </cell>
          <cell r="H195" t="str">
            <v>-</v>
          </cell>
          <cell r="I195" t="str">
            <v>-</v>
          </cell>
          <cell r="J195" t="str">
            <v>-</v>
          </cell>
          <cell r="K195" t="str">
            <v>-</v>
          </cell>
          <cell r="L195" t="str">
            <v>-</v>
          </cell>
          <cell r="M195">
            <v>37687</v>
          </cell>
          <cell r="N195" t="str">
            <v>14/QĐ-QLD ngày 24/02/2003</v>
          </cell>
          <cell r="O195" t="str">
            <v>-</v>
          </cell>
          <cell r="P195" t="str">
            <v>Tạ Thị Phúc Chân, Nguyễn Văn Lợi</v>
          </cell>
          <cell r="Q195" t="str">
            <v>Đạt</v>
          </cell>
          <cell r="S195" t="str">
            <v>-</v>
          </cell>
          <cell r="T195" t="str">
            <v>-</v>
          </cell>
          <cell r="X195" t="str">
            <v>-</v>
          </cell>
          <cell r="Y195">
            <v>37720</v>
          </cell>
          <cell r="Z195" t="str">
            <v>-</v>
          </cell>
          <cell r="AA195" t="str">
            <v>-</v>
          </cell>
          <cell r="AB195" t="str">
            <v>Đạt</v>
          </cell>
          <cell r="AF195" t="str">
            <v>Hoàn thành</v>
          </cell>
          <cell r="AG195">
            <v>199</v>
          </cell>
          <cell r="AJ195" t="str">
            <v/>
          </cell>
          <cell r="AK195" t="str">
            <v>* Penicillin (tiêm bột)</v>
          </cell>
          <cell r="AL195" t="str">
            <v>\</v>
          </cell>
          <cell r="AM195" t="str">
            <v>\</v>
          </cell>
          <cell r="AN195" t="str">
            <v>\</v>
          </cell>
          <cell r="AO195" t="str">
            <v>\</v>
          </cell>
          <cell r="AP195" t="str">
            <v>\</v>
          </cell>
          <cell r="AQ195" t="str">
            <v>\</v>
          </cell>
          <cell r="AR195" t="str">
            <v>\</v>
          </cell>
          <cell r="AS195" t="str">
            <v>\</v>
          </cell>
          <cell r="AT195" t="str">
            <v>Hoàn thành</v>
          </cell>
          <cell r="AU195" t="str">
            <v>Hoàn thành</v>
          </cell>
          <cell r="AV195" t="str">
            <v>Hoàn thành</v>
          </cell>
          <cell r="AW195" t="str">
            <v>Hoàn thành</v>
          </cell>
          <cell r="AX195" t="str">
            <v>Chờ cơ sở nộp báo cáo khắc phục lần 2 ...</v>
          </cell>
          <cell r="AY195" t="str">
            <v>Hoàn thành</v>
          </cell>
          <cell r="AZ195" t="str">
            <v>Hoàn thành</v>
          </cell>
          <cell r="BA195" t="str">
            <v>Hoàn thành</v>
          </cell>
          <cell r="BB195" t="str">
            <v>Chờ cấp giấy ĐĐKKDD</v>
          </cell>
          <cell r="BY195" t="str">
            <v>27/2003/CN-QLD</v>
          </cell>
          <cell r="BZ195" t="str">
            <v/>
          </cell>
          <cell r="CA195" t="str">
            <v/>
          </cell>
          <cell r="CB195">
            <v>197</v>
          </cell>
          <cell r="CD195" t="str">
            <v>-</v>
          </cell>
          <cell r="CE195" t="str">
            <v>-</v>
          </cell>
        </row>
        <row r="196">
          <cell r="A196">
            <v>192</v>
          </cell>
          <cell r="B196" t="str">
            <v>GMP</v>
          </cell>
          <cell r="C196">
            <v>22</v>
          </cell>
          <cell r="D196" t="str">
            <v>A</v>
          </cell>
          <cell r="E196" t="str">
            <v>Thuốc viên nén, viên nén bao, viên nang cứng chứa kháng sinh nhóm Penicilins.</v>
          </cell>
          <cell r="F196" t="str">
            <v>3P</v>
          </cell>
          <cell r="G196" t="str">
            <v>Tái</v>
          </cell>
          <cell r="H196" t="str">
            <v>-</v>
          </cell>
          <cell r="I196" t="str">
            <v>-</v>
          </cell>
          <cell r="J196" t="str">
            <v>-</v>
          </cell>
          <cell r="K196" t="str">
            <v>-</v>
          </cell>
          <cell r="L196" t="str">
            <v>-</v>
          </cell>
          <cell r="M196">
            <v>37042</v>
          </cell>
          <cell r="N196" t="str">
            <v>21/2001/QĐ-QLD ngày 22/05/2001</v>
          </cell>
          <cell r="O196" t="str">
            <v>-</v>
          </cell>
          <cell r="P196" t="str">
            <v>Tạ Thị Phúc Chân, Nguyễn Văn Viên</v>
          </cell>
          <cell r="Q196" t="str">
            <v>Đạt</v>
          </cell>
          <cell r="S196" t="str">
            <v>-</v>
          </cell>
          <cell r="T196" t="str">
            <v>-</v>
          </cell>
          <cell r="X196" t="str">
            <v>-</v>
          </cell>
          <cell r="Y196" t="str">
            <v>-</v>
          </cell>
          <cell r="Z196" t="str">
            <v>-</v>
          </cell>
          <cell r="AA196" t="str">
            <v>-</v>
          </cell>
          <cell r="AB196" t="str">
            <v>Đạt</v>
          </cell>
          <cell r="AF196" t="str">
            <v>Hoàn thành</v>
          </cell>
          <cell r="AG196">
            <v>200</v>
          </cell>
          <cell r="AJ196" t="str">
            <v/>
          </cell>
          <cell r="AK196" t="str">
            <v>* Penicillin (viên)</v>
          </cell>
          <cell r="AL196" t="str">
            <v>\</v>
          </cell>
          <cell r="AM196" t="str">
            <v>\</v>
          </cell>
          <cell r="AN196" t="str">
            <v>\</v>
          </cell>
          <cell r="AO196" t="str">
            <v>\</v>
          </cell>
          <cell r="AP196" t="str">
            <v>\</v>
          </cell>
          <cell r="AQ196" t="str">
            <v>\</v>
          </cell>
          <cell r="AR196" t="str">
            <v>\</v>
          </cell>
          <cell r="AS196" t="str">
            <v>\</v>
          </cell>
          <cell r="AT196" t="str">
            <v>Hoàn thành</v>
          </cell>
          <cell r="AU196" t="str">
            <v>Hoàn thành</v>
          </cell>
          <cell r="AV196" t="str">
            <v>Hoàn thành</v>
          </cell>
          <cell r="AW196" t="str">
            <v>Hoàn thành</v>
          </cell>
          <cell r="AX196" t="str">
            <v>Chờ cơ sở nộp báo cáo khắc phục lần 2 ...</v>
          </cell>
          <cell r="AY196" t="str">
            <v>Hoàn thành</v>
          </cell>
          <cell r="AZ196" t="str">
            <v>Hoàn thành</v>
          </cell>
          <cell r="BA196" t="str">
            <v>Hoàn thành</v>
          </cell>
          <cell r="BB196" t="str">
            <v>Chờ cấp giấy ĐĐKKDD</v>
          </cell>
          <cell r="BY196" t="str">
            <v>07/2001/CN-QLD</v>
          </cell>
          <cell r="BZ196" t="str">
            <v/>
          </cell>
          <cell r="CA196" t="str">
            <v/>
          </cell>
          <cell r="CB196">
            <v>198</v>
          </cell>
          <cell r="CD196" t="str">
            <v>-</v>
          </cell>
          <cell r="CE196" t="str">
            <v>-</v>
          </cell>
        </row>
        <row r="197">
          <cell r="A197">
            <v>193</v>
          </cell>
          <cell r="B197" t="str">
            <v>GMP</v>
          </cell>
          <cell r="C197">
            <v>22</v>
          </cell>
          <cell r="D197" t="str">
            <v>A</v>
          </cell>
          <cell r="E197" t="str">
            <v>Thuốc tiêm bột chứa kháng sinh nhóm Penicillins.</v>
          </cell>
          <cell r="F197" t="str">
            <v>3P</v>
          </cell>
          <cell r="G197" t="str">
            <v>Tái</v>
          </cell>
          <cell r="H197" t="str">
            <v>-</v>
          </cell>
          <cell r="I197" t="str">
            <v>-</v>
          </cell>
          <cell r="J197" t="str">
            <v>-</v>
          </cell>
          <cell r="K197" t="str">
            <v>-</v>
          </cell>
          <cell r="L197" t="str">
            <v>-</v>
          </cell>
          <cell r="M197">
            <v>36706</v>
          </cell>
          <cell r="N197" t="str">
            <v>16/2000/QĐ-QLD ngày 13/06/2000</v>
          </cell>
          <cell r="O197" t="str">
            <v>-</v>
          </cell>
          <cell r="P197" t="str">
            <v>Tạ Thị Phúc Chân, Đặng Thị Minh Hằng</v>
          </cell>
          <cell r="Q197" t="str">
            <v>Đạt</v>
          </cell>
          <cell r="S197" t="str">
            <v>-</v>
          </cell>
          <cell r="T197" t="str">
            <v>-</v>
          </cell>
          <cell r="X197" t="str">
            <v>-</v>
          </cell>
          <cell r="Y197" t="str">
            <v>-</v>
          </cell>
          <cell r="Z197" t="str">
            <v>-</v>
          </cell>
          <cell r="AA197" t="str">
            <v>-</v>
          </cell>
          <cell r="AB197" t="str">
            <v>Đạt</v>
          </cell>
          <cell r="AF197" t="str">
            <v>Hoàn thành</v>
          </cell>
          <cell r="AG197">
            <v>201</v>
          </cell>
          <cell r="AJ197" t="str">
            <v/>
          </cell>
          <cell r="AK197" t="str">
            <v>* Penicillin (tiêm bột)</v>
          </cell>
          <cell r="AL197" t="str">
            <v>\</v>
          </cell>
          <cell r="AM197" t="str">
            <v>\</v>
          </cell>
          <cell r="AN197" t="str">
            <v>\</v>
          </cell>
          <cell r="AO197" t="str">
            <v>\</v>
          </cell>
          <cell r="AP197" t="str">
            <v>\</v>
          </cell>
          <cell r="AQ197" t="str">
            <v>\</v>
          </cell>
          <cell r="AR197" t="str">
            <v>\</v>
          </cell>
          <cell r="AS197" t="str">
            <v>\</v>
          </cell>
          <cell r="AT197" t="str">
            <v>Hoàn thành</v>
          </cell>
          <cell r="AU197" t="str">
            <v>Hoàn thành</v>
          </cell>
          <cell r="AV197" t="str">
            <v>Hoàn thành</v>
          </cell>
          <cell r="AW197" t="str">
            <v>Hoàn thành</v>
          </cell>
          <cell r="AX197" t="str">
            <v>Chờ cơ sở nộp báo cáo khắc phục lần 2 ...</v>
          </cell>
          <cell r="AY197" t="str">
            <v>Hoàn thành</v>
          </cell>
          <cell r="AZ197" t="str">
            <v>Hoàn thành</v>
          </cell>
          <cell r="BA197" t="str">
            <v>Hoàn thành</v>
          </cell>
          <cell r="BB197" t="str">
            <v>Chờ cấp giấy ĐĐKKDD</v>
          </cell>
          <cell r="BY197" t="str">
            <v>08/2000/CN-QLD</v>
          </cell>
          <cell r="BZ197" t="str">
            <v/>
          </cell>
          <cell r="CA197" t="str">
            <v/>
          </cell>
          <cell r="CB197">
            <v>199</v>
          </cell>
          <cell r="CD197" t="str">
            <v>-</v>
          </cell>
          <cell r="CE197" t="str">
            <v>-</v>
          </cell>
        </row>
        <row r="198">
          <cell r="A198">
            <v>194</v>
          </cell>
          <cell r="B198" t="str">
            <v>GMP</v>
          </cell>
          <cell r="C198">
            <v>23</v>
          </cell>
          <cell r="D198" t="str">
            <v>B</v>
          </cell>
          <cell r="E198"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thuốc cốm, viên nén sủi bọt, thuốc bột sủi bọt, thuốc cốm sủi bọt, thuốc bột pha tiêm, thuốc tiêm đông khô, thuốc tiêm dung dịch, thuốc tiêm truyền, dung dịch thuốc nhỏ mũi, xịt mũi.</v>
          </cell>
          <cell r="F198" t="str">
            <v>WHO-GMP</v>
          </cell>
          <cell r="G198" t="str">
            <v>Tái</v>
          </cell>
          <cell r="H198">
            <v>42991</v>
          </cell>
          <cell r="I198" t="str">
            <v>90/GPs</v>
          </cell>
          <cell r="J198">
            <v>43020</v>
          </cell>
          <cell r="K198" t="str">
            <v>Hoàng Văn Đức</v>
          </cell>
          <cell r="L198" t="str">
            <v>Đạt</v>
          </cell>
          <cell r="M198" t="str">
            <v>02-03/11/2017</v>
          </cell>
          <cell r="N198" t="str">
            <v>476/QĐ-QLD ngày 01/11/2017</v>
          </cell>
          <cell r="O198">
            <v>43042</v>
          </cell>
          <cell r="P198" t="str">
            <v>Lê Thị Cẩm Hương, Hà Hoàng Phương, Nguyễn Thị Lan Hương, Trần Thúy Hạnh</v>
          </cell>
          <cell r="Q198" t="str">
            <v>Đạt</v>
          </cell>
          <cell r="R198" t="str">
            <v>-</v>
          </cell>
          <cell r="S198">
            <v>43081</v>
          </cell>
          <cell r="T198">
            <v>43085</v>
          </cell>
          <cell r="U198" t="str">
            <v>-</v>
          </cell>
          <cell r="V198" t="str">
            <v>-</v>
          </cell>
          <cell r="W198" t="str">
            <v>-</v>
          </cell>
          <cell r="X198" t="str">
            <v>Hà Hoàng Phương</v>
          </cell>
          <cell r="Y198" t="str">
            <v>-</v>
          </cell>
          <cell r="Z198" t="str">
            <v>-</v>
          </cell>
          <cell r="AA198" t="str">
            <v>-</v>
          </cell>
          <cell r="AB198" t="str">
            <v>Đạt</v>
          </cell>
          <cell r="AC198" t="str">
            <v>-</v>
          </cell>
          <cell r="AD198" t="str">
            <v>-</v>
          </cell>
          <cell r="AE198" t="str">
            <v>-</v>
          </cell>
          <cell r="AF198" t="str">
            <v>Hoàn thành</v>
          </cell>
          <cell r="AG198">
            <v>202</v>
          </cell>
          <cell r="AH198" t="str">
            <v>-</v>
          </cell>
          <cell r="AI198" t="str">
            <v>o</v>
          </cell>
          <cell r="AJ198" t="str">
            <v>GMP-23B</v>
          </cell>
          <cell r="AK198" t="str">
            <v>* Cephalosporin (viên, cốm, bột uống, tiêm bột)
* Non-β (viên, cốm, bột uống, tiêm bột, tiêm nước, nhỏ mũi)</v>
          </cell>
          <cell r="AL198">
            <v>29</v>
          </cell>
          <cell r="AM198">
            <v>50</v>
          </cell>
          <cell r="AN198">
            <v>0</v>
          </cell>
          <cell r="AO198">
            <v>39</v>
          </cell>
          <cell r="AP198">
            <v>4</v>
          </cell>
          <cell r="AQ198" t="str">
            <v>\</v>
          </cell>
          <cell r="AR198">
            <v>23</v>
          </cell>
          <cell r="AS198" t="str">
            <v>\</v>
          </cell>
          <cell r="AT198" t="str">
            <v>Hoàn thành</v>
          </cell>
          <cell r="AU198" t="str">
            <v>Hoàn thành</v>
          </cell>
          <cell r="AV198" t="str">
            <v>Hoàn thành</v>
          </cell>
          <cell r="AW198" t="str">
            <v>Hoàn thành</v>
          </cell>
          <cell r="AX198" t="str">
            <v>Hoàn thành</v>
          </cell>
          <cell r="AY198" t="str">
            <v>Hoàn thành</v>
          </cell>
          <cell r="AZ198" t="str">
            <v>Hoàn thành</v>
          </cell>
          <cell r="BA198" t="str">
            <v>Hoàn thành</v>
          </cell>
          <cell r="BB198" t="str">
            <v>Chờ cấp giấy ĐĐKKDD</v>
          </cell>
          <cell r="BC198" t="str">
            <v>x</v>
          </cell>
          <cell r="BD198" t="str">
            <v/>
          </cell>
          <cell r="BE198" t="str">
            <v/>
          </cell>
          <cell r="BF198" t="str">
            <v/>
          </cell>
          <cell r="BG198" t="str">
            <v/>
          </cell>
          <cell r="BH198" t="str">
            <v/>
          </cell>
          <cell r="BI198" t="str">
            <v>N C K</v>
          </cell>
          <cell r="BJ198" t="str">
            <v>N T</v>
          </cell>
          <cell r="BK198" t="str">
            <v>N C S</v>
          </cell>
          <cell r="BL198" t="str">
            <v/>
          </cell>
          <cell r="BM198" t="str">
            <v/>
          </cell>
          <cell r="BN198" t="str">
            <v>N</v>
          </cell>
          <cell r="BO198" t="str">
            <v/>
          </cell>
          <cell r="BP198" t="str">
            <v/>
          </cell>
          <cell r="BQ198" t="str">
            <v/>
          </cell>
          <cell r="BR198" t="str">
            <v/>
          </cell>
          <cell r="BS198" t="str">
            <v/>
          </cell>
          <cell r="BT198" t="str">
            <v/>
          </cell>
          <cell r="BU198" t="str">
            <v/>
          </cell>
          <cell r="BV198" t="str">
            <v/>
          </cell>
          <cell r="BW198" t="str">
            <v/>
          </cell>
          <cell r="BX198" t="str">
            <v/>
          </cell>
          <cell r="BY198" t="str">
            <v>06/GCN-QLD</v>
          </cell>
          <cell r="BZ198" t="str">
            <v/>
          </cell>
          <cell r="CA198" t="str">
            <v/>
          </cell>
          <cell r="CB198">
            <v>200</v>
          </cell>
          <cell r="CC198">
            <v>201</v>
          </cell>
          <cell r="CD198">
            <v>43021</v>
          </cell>
          <cell r="CE198">
            <v>20</v>
          </cell>
        </row>
        <row r="199">
          <cell r="A199">
            <v>195</v>
          </cell>
          <cell r="B199" t="str">
            <v>GMP</v>
          </cell>
          <cell r="C199">
            <v>23</v>
          </cell>
          <cell r="D199" t="str">
            <v>B</v>
          </cell>
          <cell r="E199"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thuốc cốm, viên nén sủi bọt, thuốc bột sủi bọt, thuốc cốm sủi bọt, thuốc bột pha tiêm, thuốc tiêm đông khô, thuốc tiêm dung dịch, thuốc tiêm truyền, dung dịch thuốc nhỏ mũi, xịt mũi.</v>
          </cell>
          <cell r="F199" t="str">
            <v>WHO-GMP</v>
          </cell>
          <cell r="G199" t="str">
            <v>Tái</v>
          </cell>
          <cell r="H199">
            <v>41806</v>
          </cell>
          <cell r="I199" t="str">
            <v>39/GPs</v>
          </cell>
          <cell r="J199">
            <v>41887</v>
          </cell>
          <cell r="K199" t="str">
            <v>Hiếu</v>
          </cell>
          <cell r="L199" t="str">
            <v>Đạt</v>
          </cell>
          <cell r="M199" t="str">
            <v>05-06/9/2014</v>
          </cell>
          <cell r="N199" t="str">
            <v>406/QĐ-QLD ngày 05/8/2014</v>
          </cell>
          <cell r="O199">
            <v>41888</v>
          </cell>
          <cell r="P199" t="str">
            <v>Đặng Thị Minh Hằng, Lê Thị Cẩm Hương, Nguyễn Đức Toàn, Trần Thị Hồng Anh, Nguyễn Quang Trung</v>
          </cell>
          <cell r="Q199" t="str">
            <v>Đạt</v>
          </cell>
          <cell r="S199">
            <v>41900</v>
          </cell>
          <cell r="T199" t="str">
            <v>-</v>
          </cell>
          <cell r="X199" t="str">
            <v>-</v>
          </cell>
          <cell r="Y199" t="str">
            <v>-</v>
          </cell>
          <cell r="Z199" t="str">
            <v>-</v>
          </cell>
          <cell r="AA199" t="str">
            <v>-</v>
          </cell>
          <cell r="AB199" t="str">
            <v>Đạt</v>
          </cell>
          <cell r="AF199" t="str">
            <v>Hoàn thành</v>
          </cell>
          <cell r="AG199">
            <v>203</v>
          </cell>
          <cell r="AJ199" t="str">
            <v/>
          </cell>
          <cell r="AK199" t="str">
            <v>* Cephalosporin (viên, cốm, bột uống, tiêm bột)
* Non-β (viên, cốm, bột uống, tiêm bột, tiêm nước, nhỏ mũi)</v>
          </cell>
          <cell r="AL199">
            <v>81</v>
          </cell>
          <cell r="AM199">
            <v>81</v>
          </cell>
          <cell r="AN199">
            <v>0</v>
          </cell>
          <cell r="AO199">
            <v>12</v>
          </cell>
          <cell r="AP199" t="str">
            <v>\</v>
          </cell>
          <cell r="AQ199" t="str">
            <v>\</v>
          </cell>
          <cell r="AR199">
            <v>37</v>
          </cell>
          <cell r="AS199" t="str">
            <v>\</v>
          </cell>
          <cell r="AT199" t="str">
            <v>Hoàn thành</v>
          </cell>
          <cell r="AU199" t="str">
            <v>Hoàn thành</v>
          </cell>
          <cell r="AV199" t="str">
            <v>Hoàn thành</v>
          </cell>
          <cell r="AW199" t="str">
            <v>Hoàn thành</v>
          </cell>
          <cell r="AX199" t="str">
            <v>Chờ cơ sở nộp báo cáo khắc phục lần 2 ...</v>
          </cell>
          <cell r="AY199" t="str">
            <v>Hoàn thành</v>
          </cell>
          <cell r="AZ199" t="str">
            <v>Hoàn thành</v>
          </cell>
          <cell r="BA199" t="str">
            <v>Hoàn thành</v>
          </cell>
          <cell r="BB199" t="str">
            <v>Chờ cấp giấy ĐĐKKDD</v>
          </cell>
          <cell r="BY199" t="str">
            <v>568/GCN-QLD</v>
          </cell>
          <cell r="BZ199" t="str">
            <v/>
          </cell>
          <cell r="CA199" t="str">
            <v/>
          </cell>
          <cell r="CB199">
            <v>201</v>
          </cell>
          <cell r="CC199">
            <v>202</v>
          </cell>
          <cell r="CD199">
            <v>41887</v>
          </cell>
          <cell r="CE199">
            <v>0</v>
          </cell>
        </row>
        <row r="200">
          <cell r="A200">
            <v>196</v>
          </cell>
          <cell r="B200" t="str">
            <v>GMP</v>
          </cell>
          <cell r="C200">
            <v>23</v>
          </cell>
          <cell r="D200" t="str">
            <v>B</v>
          </cell>
          <cell r="E200" t="str">
            <v>* Thuốc viên nén, viên nén bao phim, viên nang cứng, thuốc bột, thuốc cốm, thuốc bột pha tiêm chứa các kháng sinh nhóm Cephalosporin;_x000D_
* Thuốc viên nén, viên nén bao phim, viên nén bao đường, viên nang cứng, thuốc bột, thuốc cốm, viên nén, thuốc bột, thuốc cốm sủi bọt, thuốc bột pha tiêm, thuốc tiêm dung dịch, thuốc tiêm đông khô, dung dịch thuốc nhỏ mũi, xịt mũi không chứa kháng sinh nhóm β-Lactam.</v>
          </cell>
          <cell r="F200" t="str">
            <v>WHO-GMP</v>
          </cell>
          <cell r="G200" t="str">
            <v>Tái</v>
          </cell>
          <cell r="H200" t="str">
            <v>-</v>
          </cell>
          <cell r="I200" t="str">
            <v>-</v>
          </cell>
          <cell r="J200" t="str">
            <v>-</v>
          </cell>
          <cell r="K200" t="str">
            <v>-</v>
          </cell>
          <cell r="L200" t="str">
            <v>-</v>
          </cell>
          <cell r="M200" t="str">
            <v>04-06/08/2011</v>
          </cell>
          <cell r="N200" t="str">
            <v>123/QĐ-QLD ngày 13/5/2010</v>
          </cell>
          <cell r="O200" t="str">
            <v>-</v>
          </cell>
          <cell r="P200" t="str">
            <v>Nguyễn Văn Lợi, Lưu Đức Du, Nguyễn Thị Vĩnh Hồng</v>
          </cell>
          <cell r="Q200" t="str">
            <v>Đạt</v>
          </cell>
          <cell r="S200" t="str">
            <v>-</v>
          </cell>
          <cell r="T200" t="str">
            <v>-</v>
          </cell>
          <cell r="X200" t="str">
            <v>-</v>
          </cell>
          <cell r="Y200" t="str">
            <v>-</v>
          </cell>
          <cell r="Z200" t="str">
            <v>-</v>
          </cell>
          <cell r="AA200" t="str">
            <v>-</v>
          </cell>
          <cell r="AB200" t="str">
            <v>Đạt</v>
          </cell>
          <cell r="AF200" t="str">
            <v>Hoàn thành</v>
          </cell>
          <cell r="AG200">
            <v>204</v>
          </cell>
          <cell r="AJ200" t="str">
            <v/>
          </cell>
          <cell r="AK200" t="str">
            <v>* Cephalosporin (viên, cốm, bột uống, tiêm bột)
* Non-β (viên, cốm, bột uống, tiêm bột, tiêm nước, nhỏ mũi)</v>
          </cell>
          <cell r="AL200" t="str">
            <v>\</v>
          </cell>
          <cell r="AM200" t="str">
            <v>\</v>
          </cell>
          <cell r="AN200" t="str">
            <v>\</v>
          </cell>
          <cell r="AO200" t="str">
            <v>\</v>
          </cell>
          <cell r="AP200" t="str">
            <v>\</v>
          </cell>
          <cell r="AQ200" t="str">
            <v>\</v>
          </cell>
          <cell r="AR200" t="str">
            <v>\</v>
          </cell>
          <cell r="AS200" t="str">
            <v>\</v>
          </cell>
          <cell r="AT200" t="str">
            <v>Hoàn thành</v>
          </cell>
          <cell r="AU200" t="str">
            <v>Hoàn thành</v>
          </cell>
          <cell r="AV200" t="str">
            <v>Hoàn thành</v>
          </cell>
          <cell r="AW200" t="str">
            <v>Hoàn thành</v>
          </cell>
          <cell r="AX200" t="str">
            <v>Chờ cơ sở nộp báo cáo khắc phục lần 2 ...</v>
          </cell>
          <cell r="AY200" t="str">
            <v>Hoàn thành</v>
          </cell>
          <cell r="AZ200" t="str">
            <v>Hoàn thành</v>
          </cell>
          <cell r="BA200" t="str">
            <v>Hoàn thành</v>
          </cell>
          <cell r="BB200" t="str">
            <v>Chờ cấp giấy ĐĐKKDD</v>
          </cell>
          <cell r="BY200" t="str">
            <v>328/CN-QLD</v>
          </cell>
          <cell r="BZ200" t="str">
            <v/>
          </cell>
          <cell r="CA200" t="str">
            <v/>
          </cell>
          <cell r="CB200">
            <v>202</v>
          </cell>
          <cell r="CD200" t="str">
            <v>-</v>
          </cell>
          <cell r="CE200" t="str">
            <v>-</v>
          </cell>
        </row>
        <row r="201">
          <cell r="A201">
            <v>197</v>
          </cell>
          <cell r="B201" t="str">
            <v>GMP</v>
          </cell>
          <cell r="C201">
            <v>23</v>
          </cell>
          <cell r="D201" t="str">
            <v>B</v>
          </cell>
          <cell r="E201" t="str">
            <v>Thuốc tiêm bột chứa kháng sinh nhóm Cephalosporin.</v>
          </cell>
          <cell r="F201" t="str">
            <v>3P</v>
          </cell>
          <cell r="G201" t="str">
            <v>Tái</v>
          </cell>
          <cell r="H201" t="str">
            <v>-</v>
          </cell>
          <cell r="I201" t="str">
            <v>-</v>
          </cell>
          <cell r="J201" t="str">
            <v>-</v>
          </cell>
          <cell r="K201" t="str">
            <v>-</v>
          </cell>
          <cell r="L201" t="str">
            <v>-</v>
          </cell>
          <cell r="M201">
            <v>39925</v>
          </cell>
          <cell r="N201" t="str">
            <v>73/QĐ-QLD ngày 14/04/2009</v>
          </cell>
          <cell r="O201" t="str">
            <v>-</v>
          </cell>
          <cell r="P201" t="str">
            <v>Đặng Thị Minh Hằng, Lê Thị Cẩm Hương, Nguyễn Thị Vĩnh Hồng</v>
          </cell>
          <cell r="Q201" t="str">
            <v>Đạt</v>
          </cell>
          <cell r="S201" t="str">
            <v>-</v>
          </cell>
          <cell r="T201" t="str">
            <v>-</v>
          </cell>
          <cell r="X201" t="str">
            <v>-</v>
          </cell>
          <cell r="Y201" t="str">
            <v>-</v>
          </cell>
          <cell r="Z201" t="str">
            <v>-</v>
          </cell>
          <cell r="AA201" t="str">
            <v>-</v>
          </cell>
          <cell r="AB201" t="str">
            <v>Đạt</v>
          </cell>
          <cell r="AF201" t="str">
            <v>Hoàn thành</v>
          </cell>
          <cell r="AG201">
            <v>205</v>
          </cell>
          <cell r="AJ201" t="str">
            <v/>
          </cell>
          <cell r="AK201" t="str">
            <v>* Cephalosporin (tiêm bột)</v>
          </cell>
          <cell r="AL201" t="str">
            <v>\</v>
          </cell>
          <cell r="AM201" t="str">
            <v>\</v>
          </cell>
          <cell r="AN201" t="str">
            <v>\</v>
          </cell>
          <cell r="AO201" t="str">
            <v>\</v>
          </cell>
          <cell r="AP201" t="str">
            <v>\</v>
          </cell>
          <cell r="AQ201" t="str">
            <v>\</v>
          </cell>
          <cell r="AR201" t="str">
            <v>\</v>
          </cell>
          <cell r="AS201" t="str">
            <v>\</v>
          </cell>
          <cell r="AT201" t="str">
            <v>Hoàn thành</v>
          </cell>
          <cell r="AU201" t="str">
            <v>Hoàn thành</v>
          </cell>
          <cell r="AV201" t="str">
            <v>Hoàn thành</v>
          </cell>
          <cell r="AW201" t="str">
            <v>Hoàn thành</v>
          </cell>
          <cell r="AX201" t="str">
            <v>Chờ cơ sở nộp báo cáo khắc phục lần 2 ...</v>
          </cell>
          <cell r="AY201" t="str">
            <v>Hoàn thành</v>
          </cell>
          <cell r="AZ201" t="str">
            <v>Hoàn thành</v>
          </cell>
          <cell r="BA201" t="str">
            <v>Hoàn thành</v>
          </cell>
          <cell r="BB201" t="str">
            <v>Chờ cấp giấy ĐĐKKDD</v>
          </cell>
          <cell r="BY201" t="str">
            <v>90/CN-QLD</v>
          </cell>
          <cell r="BZ201" t="str">
            <v/>
          </cell>
          <cell r="CA201" t="str">
            <v/>
          </cell>
          <cell r="CB201">
            <v>203</v>
          </cell>
          <cell r="CD201" t="str">
            <v>-</v>
          </cell>
          <cell r="CE201" t="str">
            <v>-</v>
          </cell>
        </row>
        <row r="202">
          <cell r="A202">
            <v>198</v>
          </cell>
          <cell r="B202" t="str">
            <v>GMP</v>
          </cell>
          <cell r="C202">
            <v>23</v>
          </cell>
          <cell r="D202" t="str">
            <v>B</v>
          </cell>
          <cell r="E202" t="str">
            <v>Thuốc tiêm dung dịch, thuốc tiêm đông khô, viên nén, viên nén bao phim, viên nén bao đường, viên nang cứng, thuốc bột, thuốc cốm, viên nén sủi bọt, thuốc bột sủi bọt, thuốc cốm sủi bọt không chứa kháng sinh nhóm β-Lactam</v>
          </cell>
          <cell r="F202" t="str">
            <v>3P</v>
          </cell>
          <cell r="G202" t="str">
            <v>Mới</v>
          </cell>
          <cell r="H202" t="str">
            <v>-</v>
          </cell>
          <cell r="I202" t="str">
            <v>-</v>
          </cell>
          <cell r="J202" t="str">
            <v>-</v>
          </cell>
          <cell r="K202" t="str">
            <v>-</v>
          </cell>
          <cell r="L202" t="str">
            <v>-</v>
          </cell>
          <cell r="M202">
            <v>39802</v>
          </cell>
          <cell r="N202" t="str">
            <v>266/QĐ-QLD ngày 04/11/2008</v>
          </cell>
          <cell r="O202" t="str">
            <v>-</v>
          </cell>
          <cell r="P202" t="str">
            <v>Đặng Thị Minh Hằng, Lưu Đức Du</v>
          </cell>
          <cell r="Q202" t="str">
            <v>Đạt</v>
          </cell>
          <cell r="S202" t="str">
            <v>-</v>
          </cell>
          <cell r="T202" t="str">
            <v>-</v>
          </cell>
          <cell r="X202" t="str">
            <v>-</v>
          </cell>
          <cell r="Y202" t="str">
            <v>-</v>
          </cell>
          <cell r="Z202" t="str">
            <v>-</v>
          </cell>
          <cell r="AA202" t="str">
            <v>-</v>
          </cell>
          <cell r="AB202" t="str">
            <v>Đạt</v>
          </cell>
          <cell r="AF202" t="str">
            <v>Hoàn thành</v>
          </cell>
          <cell r="AG202">
            <v>206</v>
          </cell>
          <cell r="AJ202" t="str">
            <v/>
          </cell>
          <cell r="AK202" t="str">
            <v>* Non-β (viên, cốm, bột uống, tiêm nước)</v>
          </cell>
          <cell r="AL202" t="str">
            <v>\</v>
          </cell>
          <cell r="AM202" t="str">
            <v>\</v>
          </cell>
          <cell r="AN202" t="str">
            <v>\</v>
          </cell>
          <cell r="AO202" t="str">
            <v>\</v>
          </cell>
          <cell r="AP202" t="str">
            <v>\</v>
          </cell>
          <cell r="AQ202" t="str">
            <v>\</v>
          </cell>
          <cell r="AR202" t="str">
            <v>\</v>
          </cell>
          <cell r="AS202" t="str">
            <v>\</v>
          </cell>
          <cell r="AT202" t="str">
            <v>Hoàn thành</v>
          </cell>
          <cell r="AU202" t="str">
            <v>Hoàn thành</v>
          </cell>
          <cell r="AV202" t="str">
            <v>Hoàn thành</v>
          </cell>
          <cell r="AW202" t="str">
            <v>Hoàn thành</v>
          </cell>
          <cell r="AX202" t="str">
            <v>Chờ cơ sở nộp báo cáo khắc phục lần 2 ...</v>
          </cell>
          <cell r="AY202" t="str">
            <v>Hoàn thành</v>
          </cell>
          <cell r="AZ202" t="str">
            <v>Hoàn thành</v>
          </cell>
          <cell r="BA202" t="str">
            <v>Hoàn thành</v>
          </cell>
          <cell r="BB202" t="str">
            <v>Chờ cấp giấy ĐĐKKDD</v>
          </cell>
          <cell r="BY202" t="str">
            <v>322/CN-QLD</v>
          </cell>
          <cell r="BZ202" t="str">
            <v/>
          </cell>
          <cell r="CA202" t="str">
            <v/>
          </cell>
          <cell r="CB202">
            <v>204</v>
          </cell>
          <cell r="CD202" t="str">
            <v>-</v>
          </cell>
          <cell r="CE202" t="str">
            <v>-</v>
          </cell>
        </row>
        <row r="203">
          <cell r="A203">
            <v>199</v>
          </cell>
          <cell r="B203" t="str">
            <v>GMP</v>
          </cell>
          <cell r="C203">
            <v>23</v>
          </cell>
          <cell r="D203" t="str">
            <v>C</v>
          </cell>
          <cell r="E203" t="str">
            <v>* Đóng gói thứ cấp: Vắc xin và sinh phẩm y tế.</v>
          </cell>
          <cell r="F203" t="str">
            <v>WHO-GMP</v>
          </cell>
          <cell r="G203" t="str">
            <v>Mới</v>
          </cell>
          <cell r="H203">
            <v>42804</v>
          </cell>
          <cell r="I203" t="str">
            <v>07/GPs</v>
          </cell>
          <cell r="J203">
            <v>42845</v>
          </cell>
          <cell r="K203" t="str">
            <v>Hà Hoàng Phương</v>
          </cell>
          <cell r="L203" t="str">
            <v>Đạt</v>
          </cell>
          <cell r="M203">
            <v>42873</v>
          </cell>
          <cell r="N203" t="str">
            <v>148/QĐ-QLD ngày 24/04/2017</v>
          </cell>
          <cell r="O203">
            <v>42873</v>
          </cell>
          <cell r="P203" t="str">
            <v>Lê Thị Cẩm Hương, Hoàng Văn Đức, Trần Thị Phương Thanh, Trần Thị Bích Vân</v>
          </cell>
          <cell r="Q203" t="str">
            <v>Đạt</v>
          </cell>
          <cell r="S203">
            <v>42877</v>
          </cell>
          <cell r="T203">
            <v>42885</v>
          </cell>
          <cell r="X203" t="str">
            <v>Trần Thị Phương Thanh</v>
          </cell>
          <cell r="Y203" t="str">
            <v>-</v>
          </cell>
          <cell r="Z203" t="str">
            <v>-</v>
          </cell>
          <cell r="AA203" t="str">
            <v>-</v>
          </cell>
          <cell r="AB203" t="str">
            <v>Đạt</v>
          </cell>
          <cell r="AF203" t="str">
            <v>Hoàn thành</v>
          </cell>
          <cell r="AG203">
            <v>207</v>
          </cell>
          <cell r="AI203" t="str">
            <v>o</v>
          </cell>
          <cell r="AJ203" t="str">
            <v>GMP-23C</v>
          </cell>
          <cell r="AK203" t="str">
            <v>* Đóng gói cấp 2</v>
          </cell>
          <cell r="AL203">
            <v>41</v>
          </cell>
          <cell r="AM203">
            <v>69</v>
          </cell>
          <cell r="AN203">
            <v>0</v>
          </cell>
          <cell r="AO203">
            <v>4</v>
          </cell>
          <cell r="AP203">
            <v>8</v>
          </cell>
          <cell r="AQ203" t="str">
            <v>\</v>
          </cell>
          <cell r="AR203">
            <v>10</v>
          </cell>
          <cell r="AS203" t="str">
            <v>\</v>
          </cell>
          <cell r="AT203" t="str">
            <v>Hoàn thành</v>
          </cell>
          <cell r="AU203" t="str">
            <v>Hoàn thành</v>
          </cell>
          <cell r="AV203" t="str">
            <v>Hoàn thành</v>
          </cell>
          <cell r="AW203" t="str">
            <v>Hoàn thành</v>
          </cell>
          <cell r="AX203" t="str">
            <v>Chờ cơ sở nộp báo cáo khắc phục lần 2 ...</v>
          </cell>
          <cell r="AY203" t="str">
            <v>Hoàn thành</v>
          </cell>
          <cell r="AZ203" t="str">
            <v>Hoàn thành</v>
          </cell>
          <cell r="BA203" t="str">
            <v>Hoàn thành</v>
          </cell>
          <cell r="BB203" t="str">
            <v>Chờ cấp giấy ĐĐKKDD</v>
          </cell>
          <cell r="BC203" t="str">
            <v/>
          </cell>
          <cell r="BD203" t="str">
            <v/>
          </cell>
          <cell r="BE203" t="str">
            <v/>
          </cell>
          <cell r="BF203" t="str">
            <v/>
          </cell>
          <cell r="BG203" t="str">
            <v/>
          </cell>
          <cell r="BH203" t="str">
            <v/>
          </cell>
          <cell r="BI203" t="str">
            <v/>
          </cell>
          <cell r="BJ203" t="str">
            <v/>
          </cell>
          <cell r="BK203" t="str">
            <v/>
          </cell>
          <cell r="BL203" t="str">
            <v/>
          </cell>
          <cell r="BM203" t="str">
            <v/>
          </cell>
          <cell r="BN203" t="str">
            <v/>
          </cell>
          <cell r="BO203" t="str">
            <v/>
          </cell>
          <cell r="BP203" t="str">
            <v/>
          </cell>
          <cell r="BQ203" t="str">
            <v/>
          </cell>
          <cell r="BR203" t="str">
            <v/>
          </cell>
          <cell r="BS203" t="str">
            <v/>
          </cell>
          <cell r="BT203" t="str">
            <v/>
          </cell>
          <cell r="BU203" t="str">
            <v/>
          </cell>
          <cell r="BV203" t="str">
            <v/>
          </cell>
          <cell r="BW203" t="str">
            <v/>
          </cell>
          <cell r="BX203" t="str">
            <v/>
          </cell>
          <cell r="BY203" t="str">
            <v>220/GCN-QLD</v>
          </cell>
          <cell r="BZ203" t="str">
            <v/>
          </cell>
          <cell r="CA203" t="str">
            <v/>
          </cell>
          <cell r="CB203">
            <v>205</v>
          </cell>
          <cell r="CC203" t="str">
            <v>-</v>
          </cell>
          <cell r="CD203" t="str">
            <v>-</v>
          </cell>
          <cell r="CE203" t="str">
            <v>-</v>
          </cell>
        </row>
        <row r="204">
          <cell r="A204">
            <v>200</v>
          </cell>
          <cell r="B204" t="str">
            <v>GMP</v>
          </cell>
          <cell r="C204">
            <v>23</v>
          </cell>
          <cell r="D204" t="str">
            <v>D</v>
          </cell>
          <cell r="E204" t="str">
            <v>* Thuốc từ dược liệu: Viên nén, viên nén bao phim, viên bao đường, viên nang cứng, viên nang mềm, thuốc bột, thuốc cốm, thuốc nước uống, siro</v>
          </cell>
          <cell r="F204" t="str">
            <v>WHO-GMP</v>
          </cell>
          <cell r="G204" t="str">
            <v>Mới</v>
          </cell>
          <cell r="H204">
            <v>43180</v>
          </cell>
          <cell r="I204" t="str">
            <v>47/GPs</v>
          </cell>
          <cell r="J204">
            <v>43185</v>
          </cell>
          <cell r="K204" t="str">
            <v>Hoàng Văn Đức</v>
          </cell>
          <cell r="L204" t="str">
            <v>Đạt</v>
          </cell>
          <cell r="M204" t="str">
            <v>10-11/7/2018</v>
          </cell>
          <cell r="N204" t="str">
            <v>296/QĐ-QLD ngày 28/05/2018</v>
          </cell>
          <cell r="O204">
            <v>43296</v>
          </cell>
          <cell r="P204" t="str">
            <v>Hoàng Văn Đức, Lê Xuân Hoành, Trần Thúy Hạnh</v>
          </cell>
          <cell r="Q204" t="str">
            <v>B</v>
          </cell>
          <cell r="S204">
            <v>43314</v>
          </cell>
          <cell r="T204">
            <v>43318</v>
          </cell>
          <cell r="X204" t="str">
            <v>Lê Xuân Hoành</v>
          </cell>
          <cell r="Y204" t="str">
            <v>-</v>
          </cell>
          <cell r="Z204" t="str">
            <v>-</v>
          </cell>
          <cell r="AA204" t="str">
            <v>-</v>
          </cell>
          <cell r="AB204" t="str">
            <v>Đạt</v>
          </cell>
          <cell r="AF204" t="str">
            <v>Hoàn thành</v>
          </cell>
          <cell r="AG204">
            <v>208</v>
          </cell>
          <cell r="AI204" t="str">
            <v>o</v>
          </cell>
          <cell r="AJ204" t="str">
            <v>GMP-23D</v>
          </cell>
          <cell r="AK204" t="str">
            <v>* Dược liệu (viên, cốm, bột uống, nang mềm, nước uống)</v>
          </cell>
          <cell r="AL204">
            <v>5</v>
          </cell>
          <cell r="AM204">
            <v>111</v>
          </cell>
          <cell r="AN204">
            <v>4</v>
          </cell>
          <cell r="AO204">
            <v>22</v>
          </cell>
          <cell r="AP204">
            <v>4</v>
          </cell>
          <cell r="AQ204" t="str">
            <v>\</v>
          </cell>
          <cell r="AR204">
            <v>8</v>
          </cell>
          <cell r="AS204" t="str">
            <v>\</v>
          </cell>
          <cell r="AT204" t="str">
            <v>Hoàn thành</v>
          </cell>
          <cell r="AU204" t="str">
            <v>Hoàn thành</v>
          </cell>
          <cell r="AV204" t="str">
            <v>Hoàn thành</v>
          </cell>
          <cell r="AW204" t="str">
            <v>Hoàn thành</v>
          </cell>
          <cell r="AX204" t="str">
            <v>Chờ cơ sở nộp báo cáo khắc phục lần 2 ...</v>
          </cell>
          <cell r="AY204" t="str">
            <v>Hoàn thành</v>
          </cell>
          <cell r="AZ204" t="str">
            <v>Hoàn thành</v>
          </cell>
          <cell r="BA204" t="str">
            <v>Hoàn thành</v>
          </cell>
          <cell r="BB204" t="str">
            <v>Chờ cấp giấy ĐĐKKDD</v>
          </cell>
          <cell r="BC204" t="str">
            <v/>
          </cell>
          <cell r="BD204" t="str">
            <v>x</v>
          </cell>
          <cell r="BE204" t="str">
            <v/>
          </cell>
          <cell r="BF204" t="str">
            <v/>
          </cell>
          <cell r="BG204" t="str">
            <v/>
          </cell>
          <cell r="BH204" t="str">
            <v/>
          </cell>
          <cell r="BI204" t="str">
            <v/>
          </cell>
          <cell r="BJ204" t="str">
            <v/>
          </cell>
          <cell r="BK204" t="str">
            <v>D H</v>
          </cell>
          <cell r="BL204" t="str">
            <v/>
          </cell>
          <cell r="BM204" t="str">
            <v/>
          </cell>
          <cell r="BN204" t="str">
            <v>D</v>
          </cell>
          <cell r="BO204" t="str">
            <v/>
          </cell>
          <cell r="BP204" t="str">
            <v/>
          </cell>
          <cell r="BQ204" t="str">
            <v/>
          </cell>
          <cell r="BR204" t="str">
            <v/>
          </cell>
          <cell r="BS204" t="str">
            <v>x</v>
          </cell>
          <cell r="BT204" t="str">
            <v/>
          </cell>
          <cell r="BU204" t="str">
            <v/>
          </cell>
          <cell r="BV204" t="str">
            <v/>
          </cell>
          <cell r="BW204" t="str">
            <v/>
          </cell>
          <cell r="BX204" t="str">
            <v/>
          </cell>
          <cell r="BY204" t="str">
            <v>530/GCN-QLD</v>
          </cell>
          <cell r="BZ204" t="str">
            <v/>
          </cell>
          <cell r="CA204" t="str">
            <v/>
          </cell>
          <cell r="CB204">
            <v>206</v>
          </cell>
          <cell r="CC204" t="str">
            <v>-</v>
          </cell>
          <cell r="CD204" t="str">
            <v>-</v>
          </cell>
          <cell r="CE204" t="str">
            <v>-</v>
          </cell>
        </row>
        <row r="205">
          <cell r="A205">
            <v>201</v>
          </cell>
          <cell r="B205" t="str">
            <v>GMP</v>
          </cell>
          <cell r="C205">
            <v>24</v>
          </cell>
          <cell r="D205" t="str">
            <v>A</v>
          </cell>
          <cell r="E205" t="str">
            <v>* Thuốc không chứa kháng sinh nhóm β-Lactam (bao gồm thuốc dạng phối hợp có chứa dược chất gây nghiện, thuốc độc, thuốc thuộc danh mục chất bị cấm sử dụng trong một số ngành, lĩnh vực): Viên nén, viên bao phim, viên bao đường, viên nang cứng, thuốc bột, thuốc cốm, viên nén sủi bọt, thuốc bột sủi bọt, thuốc cốm sủi bọt; thuốc uống dạng lỏng (dung dịch, sirô, hỗn dịch, nhũ dịch).</v>
          </cell>
          <cell r="F205" t="str">
            <v>WHO-GMP</v>
          </cell>
          <cell r="G205" t="str">
            <v>Tái</v>
          </cell>
          <cell r="H205">
            <v>43164</v>
          </cell>
          <cell r="I205" t="str">
            <v>48/GPs</v>
          </cell>
          <cell r="J205">
            <v>43173</v>
          </cell>
          <cell r="K205" t="str">
            <v>Trần Thị Phương Thanh</v>
          </cell>
          <cell r="L205" t="str">
            <v>Đạt</v>
          </cell>
          <cell r="M205" t="str">
            <v>15 - 16/6/2018</v>
          </cell>
          <cell r="N205" t="str">
            <v>294/QĐ-QLD ngày 28/5/2018</v>
          </cell>
          <cell r="O205">
            <v>43267</v>
          </cell>
          <cell r="P205" t="str">
            <v>Nguyễn Văn Viên, Nguyễn Đức Toàn, Chương Ngọc Nãi, Quán Thị Lệ Hằng</v>
          </cell>
          <cell r="Q205" t="str">
            <v>A</v>
          </cell>
          <cell r="R205" t="str">
            <v>-</v>
          </cell>
          <cell r="S205">
            <v>43335</v>
          </cell>
          <cell r="T205">
            <v>43340</v>
          </cell>
          <cell r="U205" t="str">
            <v>-</v>
          </cell>
          <cell r="V205" t="str">
            <v>-</v>
          </cell>
          <cell r="W205" t="str">
            <v>-</v>
          </cell>
          <cell r="X205" t="str">
            <v>Nguyễn Đức Toàn</v>
          </cell>
          <cell r="Y205" t="str">
            <v>-</v>
          </cell>
          <cell r="Z205" t="str">
            <v>-</v>
          </cell>
          <cell r="AA205" t="str">
            <v>-</v>
          </cell>
          <cell r="AB205" t="str">
            <v>Đạt</v>
          </cell>
          <cell r="AC205" t="str">
            <v>-</v>
          </cell>
          <cell r="AD205" t="str">
            <v>-</v>
          </cell>
          <cell r="AE205">
            <v>44459</v>
          </cell>
          <cell r="AF205" t="str">
            <v>Hoàn thành</v>
          </cell>
          <cell r="AG205">
            <v>209</v>
          </cell>
          <cell r="AH205" t="str">
            <v>-</v>
          </cell>
          <cell r="AJ205" t="str">
            <v/>
          </cell>
          <cell r="AK205" t="str">
            <v>* Non-β (viên, cốm, bột uống)</v>
          </cell>
          <cell r="AL205">
            <v>9</v>
          </cell>
          <cell r="AM205">
            <v>102</v>
          </cell>
          <cell r="AN205">
            <v>0</v>
          </cell>
          <cell r="AO205">
            <v>68</v>
          </cell>
          <cell r="AP205">
            <v>5</v>
          </cell>
          <cell r="AQ205" t="str">
            <v>\</v>
          </cell>
          <cell r="AR205">
            <v>23</v>
          </cell>
          <cell r="AS205" t="str">
            <v>\</v>
          </cell>
          <cell r="AT205" t="str">
            <v>Hoàn thành</v>
          </cell>
          <cell r="AU205" t="str">
            <v>Hoàn thành</v>
          </cell>
          <cell r="AV205" t="str">
            <v>Hoàn thành</v>
          </cell>
          <cell r="AW205" t="str">
            <v>Hoàn thành</v>
          </cell>
          <cell r="AX205" t="str">
            <v>Hoàn thành</v>
          </cell>
          <cell r="AY205" t="str">
            <v>Hoàn thành</v>
          </cell>
          <cell r="AZ205" t="str">
            <v>Hoàn thành</v>
          </cell>
          <cell r="BA205" t="str">
            <v>Hoàn thành</v>
          </cell>
          <cell r="BB205" t="str">
            <v>Hoàn thành</v>
          </cell>
          <cell r="BC205" t="str">
            <v>x</v>
          </cell>
          <cell r="BD205" t="str">
            <v/>
          </cell>
          <cell r="BE205" t="str">
            <v/>
          </cell>
          <cell r="BF205" t="str">
            <v/>
          </cell>
          <cell r="BG205" t="str">
            <v/>
          </cell>
          <cell r="BH205" t="str">
            <v/>
          </cell>
          <cell r="BI205" t="str">
            <v/>
          </cell>
          <cell r="BJ205" t="str">
            <v/>
          </cell>
          <cell r="BK205" t="str">
            <v>N S</v>
          </cell>
          <cell r="BL205" t="str">
            <v/>
          </cell>
          <cell r="BM205" t="str">
            <v/>
          </cell>
          <cell r="BN205" t="str">
            <v>N</v>
          </cell>
          <cell r="BO205" t="str">
            <v>N</v>
          </cell>
          <cell r="BP205" t="str">
            <v/>
          </cell>
          <cell r="BQ205" t="str">
            <v>N</v>
          </cell>
          <cell r="BR205" t="str">
            <v/>
          </cell>
          <cell r="BS205" t="str">
            <v/>
          </cell>
          <cell r="BT205" t="str">
            <v/>
          </cell>
          <cell r="BU205" t="str">
            <v/>
          </cell>
          <cell r="BV205" t="str">
            <v/>
          </cell>
          <cell r="BW205" t="str">
            <v/>
          </cell>
          <cell r="BX205" t="str">
            <v/>
          </cell>
          <cell r="BY205" t="str">
            <v>648/GCN-QLD</v>
          </cell>
          <cell r="BZ205">
            <v>90</v>
          </cell>
          <cell r="CA205" t="str">
            <v>137/ĐKKDD-BYT</v>
          </cell>
          <cell r="CB205">
            <v>207</v>
          </cell>
          <cell r="CC205">
            <v>208</v>
          </cell>
          <cell r="CD205">
            <v>43283</v>
          </cell>
          <cell r="CE205">
            <v>-17</v>
          </cell>
        </row>
        <row r="206">
          <cell r="A206">
            <v>202</v>
          </cell>
          <cell r="B206" t="str">
            <v>GMP</v>
          </cell>
          <cell r="C206">
            <v>24</v>
          </cell>
          <cell r="D206" t="str">
            <v>A</v>
          </cell>
          <cell r="E206" t="str">
            <v>* Thuốc không chứa kháng sinh nhóm β-Lactam: thuốc viên nén, viên bao phim, viên bao đường, viên nang cứng, thuốc bột, thuốc cốm, viên nén sủi bọt, thuốc bột sủi bọt, thuốc cốm sủi bọt, thuốc nước uống.</v>
          </cell>
          <cell r="F206" t="str">
            <v>WHO-GMP</v>
          </cell>
          <cell r="G206" t="str">
            <v>Tái</v>
          </cell>
          <cell r="H206">
            <v>42027</v>
          </cell>
          <cell r="I206" t="str">
            <v>05/GPs</v>
          </cell>
          <cell r="J206">
            <v>42030</v>
          </cell>
          <cell r="K206" t="str">
            <v>Nguyễn Đức Toàn</v>
          </cell>
          <cell r="L206" t="str">
            <v>Đạt</v>
          </cell>
          <cell r="M206" t="str">
            <v>24-25/04/2015</v>
          </cell>
          <cell r="N206" t="str">
            <v>196/QD-QLD ngày 10/04/2015</v>
          </cell>
          <cell r="O206">
            <v>42119</v>
          </cell>
          <cell r="P206" t="str">
            <v>Nguyễn Việt Hùng, Trần Thị Phương Thanh, Lữ Thị Kim Chi, Vũ Thị Thanh Thúy</v>
          </cell>
          <cell r="Q206" t="str">
            <v>A</v>
          </cell>
          <cell r="S206">
            <v>42142</v>
          </cell>
          <cell r="T206">
            <v>42158</v>
          </cell>
          <cell r="X206" t="str">
            <v>Trần Thị Phương Thanh</v>
          </cell>
          <cell r="Y206" t="str">
            <v>-</v>
          </cell>
          <cell r="Z206" t="str">
            <v>-</v>
          </cell>
          <cell r="AA206" t="str">
            <v>-</v>
          </cell>
          <cell r="AB206" t="str">
            <v>Đạt</v>
          </cell>
          <cell r="AF206" t="str">
            <v>Hoàn thành</v>
          </cell>
          <cell r="AG206">
            <v>210</v>
          </cell>
          <cell r="AJ206" t="str">
            <v/>
          </cell>
          <cell r="AK206" t="str">
            <v>* Non-β (viên, cốm, bột uống, nước uống)</v>
          </cell>
          <cell r="AL206">
            <v>3</v>
          </cell>
          <cell r="AM206">
            <v>91</v>
          </cell>
          <cell r="AN206">
            <v>0</v>
          </cell>
          <cell r="AO206">
            <v>23</v>
          </cell>
          <cell r="AP206">
            <v>16</v>
          </cell>
          <cell r="AQ206" t="str">
            <v>\</v>
          </cell>
          <cell r="AR206">
            <v>29</v>
          </cell>
          <cell r="AS206" t="str">
            <v>\</v>
          </cell>
          <cell r="AT206" t="str">
            <v>Hoàn thành</v>
          </cell>
          <cell r="AU206" t="str">
            <v>Hoàn thành</v>
          </cell>
          <cell r="AV206" t="str">
            <v>Hoàn thành</v>
          </cell>
          <cell r="AW206" t="str">
            <v>Hoàn thành</v>
          </cell>
          <cell r="AX206" t="str">
            <v>Chờ cơ sở nộp báo cáo khắc phục lần 2 ...</v>
          </cell>
          <cell r="AY206" t="str">
            <v>Hoàn thành</v>
          </cell>
          <cell r="AZ206" t="str">
            <v>Hoàn thành</v>
          </cell>
          <cell r="BA206" t="str">
            <v>Hoàn thành</v>
          </cell>
          <cell r="BB206" t="str">
            <v>Chờ cấp giấy ĐĐKKDD</v>
          </cell>
          <cell r="BY206" t="str">
            <v>343/GCN-QLD</v>
          </cell>
          <cell r="BZ206" t="str">
            <v/>
          </cell>
          <cell r="CA206" t="str">
            <v/>
          </cell>
          <cell r="CB206">
            <v>208</v>
          </cell>
          <cell r="CC206">
            <v>209</v>
          </cell>
          <cell r="CD206">
            <v>42082</v>
          </cell>
          <cell r="CE206">
            <v>36</v>
          </cell>
        </row>
        <row r="207">
          <cell r="A207">
            <v>203</v>
          </cell>
          <cell r="B207" t="str">
            <v>GMP</v>
          </cell>
          <cell r="C207">
            <v>24</v>
          </cell>
          <cell r="D207" t="str">
            <v>A</v>
          </cell>
          <cell r="E207" t="str">
            <v>Thuốc viên nén, viên bao, viên nang cứng, thuốc bột, thuốc cốm, viên nén sủi bọt, thuốc bột và thuốc cốm sủi bọt, thuốc nước uống, thuốc gel uống, hỗn dịch uống, thuốc nước dùng ngoài không chứa kháng sinh nhóm β-Lactam</v>
          </cell>
          <cell r="F207" t="str">
            <v>WHO-GMP</v>
          </cell>
          <cell r="G207" t="str">
            <v>Tái</v>
          </cell>
          <cell r="H207" t="str">
            <v>-</v>
          </cell>
          <cell r="I207" t="str">
            <v>-</v>
          </cell>
          <cell r="J207" t="str">
            <v>-</v>
          </cell>
          <cell r="K207" t="str">
            <v>-</v>
          </cell>
          <cell r="L207" t="str">
            <v>-</v>
          </cell>
          <cell r="M207" t="str">
            <v>12-13/01/2012</v>
          </cell>
          <cell r="N207" t="str">
            <v>484/QĐ-QLD ngày 01/12/2011</v>
          </cell>
          <cell r="O207" t="str">
            <v>-</v>
          </cell>
          <cell r="P207" t="str">
            <v>Đặng Thị Minh Hằng, Lê Thị Cẩm Hương, Hoàng Thái Phượng Các, Vũ Thị Thanh Thúy</v>
          </cell>
          <cell r="Q207" t="str">
            <v>Đạt</v>
          </cell>
          <cell r="S207" t="str">
            <v>-</v>
          </cell>
          <cell r="T207" t="str">
            <v>-</v>
          </cell>
          <cell r="X207" t="str">
            <v>-</v>
          </cell>
          <cell r="Y207" t="str">
            <v>-</v>
          </cell>
          <cell r="Z207" t="str">
            <v>-</v>
          </cell>
          <cell r="AA207" t="str">
            <v>-</v>
          </cell>
          <cell r="AB207" t="str">
            <v>Đạt</v>
          </cell>
          <cell r="AF207" t="str">
            <v>Hoàn thành</v>
          </cell>
          <cell r="AG207">
            <v>211</v>
          </cell>
          <cell r="AJ207" t="str">
            <v/>
          </cell>
          <cell r="AK207" t="str">
            <v>* Non-β (viên, cốm, bột uống, gel, nước uống, nước dùng ngoài)</v>
          </cell>
          <cell r="AL207" t="str">
            <v>\</v>
          </cell>
          <cell r="AM207" t="str">
            <v>\</v>
          </cell>
          <cell r="AN207" t="str">
            <v>\</v>
          </cell>
          <cell r="AO207" t="str">
            <v>\</v>
          </cell>
          <cell r="AP207" t="str">
            <v>\</v>
          </cell>
          <cell r="AQ207" t="str">
            <v>\</v>
          </cell>
          <cell r="AR207" t="str">
            <v>\</v>
          </cell>
          <cell r="AS207" t="str">
            <v>\</v>
          </cell>
          <cell r="AT207" t="str">
            <v>Hoàn thành</v>
          </cell>
          <cell r="AU207" t="str">
            <v>Hoàn thành</v>
          </cell>
          <cell r="AV207" t="str">
            <v>Hoàn thành</v>
          </cell>
          <cell r="AW207" t="str">
            <v>Hoàn thành</v>
          </cell>
          <cell r="AX207" t="str">
            <v>Chờ cơ sở nộp báo cáo khắc phục lần 2 ...</v>
          </cell>
          <cell r="AY207" t="str">
            <v>Hoàn thành</v>
          </cell>
          <cell r="AZ207" t="str">
            <v>Hoàn thành</v>
          </cell>
          <cell r="BA207" t="str">
            <v>Hoàn thành</v>
          </cell>
          <cell r="BB207" t="str">
            <v>Chờ cấp giấy ĐĐKKDD</v>
          </cell>
          <cell r="BY207" t="str">
            <v>78/GCN-QLD</v>
          </cell>
          <cell r="BZ207" t="str">
            <v/>
          </cell>
          <cell r="CA207" t="str">
            <v/>
          </cell>
          <cell r="CB207">
            <v>209</v>
          </cell>
          <cell r="CD207" t="str">
            <v>-</v>
          </cell>
          <cell r="CE207" t="str">
            <v>-</v>
          </cell>
        </row>
        <row r="208">
          <cell r="A208">
            <v>204</v>
          </cell>
          <cell r="B208" t="str">
            <v>GMP</v>
          </cell>
          <cell r="C208">
            <v>24</v>
          </cell>
          <cell r="D208" t="str">
            <v>A</v>
          </cell>
          <cell r="E208" t="str">
            <v>Thuốc viên nén, viên bao phim, viên nang cứng, thuốc bột, thuốc cốm, thuốc nước không chứa kháng sinh nhóm β-Lactam</v>
          </cell>
          <cell r="F208" t="str">
            <v>3P</v>
          </cell>
          <cell r="G208" t="str">
            <v>Tái</v>
          </cell>
          <cell r="H208" t="str">
            <v>-</v>
          </cell>
          <cell r="I208" t="str">
            <v>-</v>
          </cell>
          <cell r="J208" t="str">
            <v>-</v>
          </cell>
          <cell r="K208" t="str">
            <v>-</v>
          </cell>
          <cell r="L208" t="str">
            <v>-</v>
          </cell>
          <cell r="M208" t="str">
            <v>10-11/11/2009</v>
          </cell>
          <cell r="N208" t="str">
            <v>306/QĐ-QLD ngày 05/11/2009</v>
          </cell>
          <cell r="O208">
            <v>40128</v>
          </cell>
          <cell r="P208" t="str">
            <v>Nguyễn Văn Lợi, Nguyễn Văn Viên, Trần Thị Quỳnh Chi, Nguyễn Văn Năm</v>
          </cell>
          <cell r="Q208" t="str">
            <v>Đạt</v>
          </cell>
          <cell r="S208" t="str">
            <v>-</v>
          </cell>
          <cell r="T208" t="str">
            <v>-</v>
          </cell>
          <cell r="X208" t="str">
            <v>-</v>
          </cell>
          <cell r="Y208" t="str">
            <v>-</v>
          </cell>
          <cell r="Z208" t="str">
            <v>-</v>
          </cell>
          <cell r="AA208" t="str">
            <v>-</v>
          </cell>
          <cell r="AB208" t="str">
            <v>Đạt</v>
          </cell>
          <cell r="AF208" t="str">
            <v>Hoàn thành</v>
          </cell>
          <cell r="AG208">
            <v>212</v>
          </cell>
          <cell r="AJ208" t="str">
            <v/>
          </cell>
          <cell r="AK208" t="str">
            <v>* Non-β (viên, cốm, bột uống)</v>
          </cell>
          <cell r="AL208" t="str">
            <v>\</v>
          </cell>
          <cell r="AM208" t="str">
            <v>\</v>
          </cell>
          <cell r="AN208">
            <v>0</v>
          </cell>
          <cell r="AO208" t="str">
            <v>\</v>
          </cell>
          <cell r="AP208" t="str">
            <v>\</v>
          </cell>
          <cell r="AQ208" t="str">
            <v>\</v>
          </cell>
          <cell r="AR208">
            <v>21</v>
          </cell>
          <cell r="AS208" t="str">
            <v>\</v>
          </cell>
          <cell r="AT208" t="str">
            <v>Hoàn thành</v>
          </cell>
          <cell r="AU208" t="str">
            <v>Hoàn thành</v>
          </cell>
          <cell r="AV208" t="str">
            <v>Hoàn thành</v>
          </cell>
          <cell r="AW208" t="str">
            <v>Hoàn thành</v>
          </cell>
          <cell r="AX208" t="str">
            <v>Chờ cơ sở nộp báo cáo khắc phục lần 2 ...</v>
          </cell>
          <cell r="AY208" t="str">
            <v>Hoàn thành</v>
          </cell>
          <cell r="AZ208" t="str">
            <v>Hoàn thành</v>
          </cell>
          <cell r="BA208" t="str">
            <v>Hoàn thành</v>
          </cell>
          <cell r="BB208" t="str">
            <v>Chờ cấp giấy ĐĐKKDD</v>
          </cell>
          <cell r="BY208" t="str">
            <v>329/CN-QLD</v>
          </cell>
          <cell r="BZ208" t="str">
            <v/>
          </cell>
          <cell r="CA208" t="str">
            <v/>
          </cell>
          <cell r="CB208">
            <v>210</v>
          </cell>
          <cell r="CD208" t="str">
            <v>-</v>
          </cell>
          <cell r="CE208" t="str">
            <v>-</v>
          </cell>
        </row>
        <row r="209">
          <cell r="A209">
            <v>205</v>
          </cell>
          <cell r="B209" t="str">
            <v>GMP</v>
          </cell>
          <cell r="C209">
            <v>24</v>
          </cell>
          <cell r="D209" t="str">
            <v>A</v>
          </cell>
          <cell r="E209" t="str">
            <v>Thuốc viên, thuốc nước không chứa kháng sinh nhóm β-Lactam</v>
          </cell>
          <cell r="F209" t="str">
            <v>3P</v>
          </cell>
          <cell r="G209" t="str">
            <v>Mới</v>
          </cell>
          <cell r="H209" t="str">
            <v>-</v>
          </cell>
          <cell r="I209" t="str">
            <v>-</v>
          </cell>
          <cell r="J209" t="str">
            <v>-</v>
          </cell>
          <cell r="K209" t="str">
            <v>-</v>
          </cell>
          <cell r="L209" t="str">
            <v>-</v>
          </cell>
          <cell r="M209" t="str">
            <v>20-21/11/2007</v>
          </cell>
          <cell r="N209" t="str">
            <v>263/QĐ-QLD ngày 13/11/2007</v>
          </cell>
          <cell r="O209">
            <v>39407</v>
          </cell>
          <cell r="P209" t="str">
            <v>Nguyễn Văn Thanh, Đặng Thị Minh Hằng, Nguyễn Văn Lợi, Huỳnh Thị Thành, Đặng Xuân Chiều</v>
          </cell>
          <cell r="Q209" t="str">
            <v>Đạt</v>
          </cell>
          <cell r="S209" t="str">
            <v>-</v>
          </cell>
          <cell r="T209" t="str">
            <v>-</v>
          </cell>
          <cell r="X209" t="str">
            <v>-</v>
          </cell>
          <cell r="Y209" t="str">
            <v>-</v>
          </cell>
          <cell r="Z209" t="str">
            <v>-</v>
          </cell>
          <cell r="AA209" t="str">
            <v>-</v>
          </cell>
          <cell r="AB209" t="str">
            <v>Đạt</v>
          </cell>
          <cell r="AF209" t="str">
            <v>Hoàn thành</v>
          </cell>
          <cell r="AG209">
            <v>213</v>
          </cell>
          <cell r="AJ209" t="str">
            <v/>
          </cell>
          <cell r="AK209" t="str">
            <v>* Non-β (viên)</v>
          </cell>
          <cell r="AL209" t="str">
            <v>\</v>
          </cell>
          <cell r="AM209" t="str">
            <v>\</v>
          </cell>
          <cell r="AN209">
            <v>0</v>
          </cell>
          <cell r="AO209" t="str">
            <v>\</v>
          </cell>
          <cell r="AP209" t="str">
            <v>\</v>
          </cell>
          <cell r="AQ209" t="str">
            <v>\</v>
          </cell>
          <cell r="AR209">
            <v>9</v>
          </cell>
          <cell r="AS209" t="str">
            <v>\</v>
          </cell>
          <cell r="AT209" t="str">
            <v>Hoàn thành</v>
          </cell>
          <cell r="AU209" t="str">
            <v>Hoàn thành</v>
          </cell>
          <cell r="AV209" t="str">
            <v>Hoàn thành</v>
          </cell>
          <cell r="AW209" t="str">
            <v>Hoàn thành</v>
          </cell>
          <cell r="AX209" t="str">
            <v>Chờ cơ sở nộp báo cáo khắc phục lần 2 ...</v>
          </cell>
          <cell r="AY209" t="str">
            <v>Hoàn thành</v>
          </cell>
          <cell r="AZ209" t="str">
            <v>Hoàn thành</v>
          </cell>
          <cell r="BA209" t="str">
            <v>Hoàn thành</v>
          </cell>
          <cell r="BB209" t="str">
            <v>Chờ cấp giấy ĐĐKKDD</v>
          </cell>
          <cell r="BY209" t="str">
            <v>289/CN-QLD</v>
          </cell>
          <cell r="BZ209" t="str">
            <v/>
          </cell>
          <cell r="CA209" t="str">
            <v/>
          </cell>
          <cell r="CB209">
            <v>211</v>
          </cell>
          <cell r="CD209" t="str">
            <v>-</v>
          </cell>
          <cell r="CE209" t="str">
            <v>-</v>
          </cell>
        </row>
        <row r="210">
          <cell r="A210">
            <v>206</v>
          </cell>
          <cell r="B210" t="str">
            <v>GMP</v>
          </cell>
          <cell r="C210">
            <v>25</v>
          </cell>
          <cell r="D210" t="str">
            <v>B</v>
          </cell>
          <cell r="E210" t="str">
            <v>* Thuốc không chứa kháng sinh nhóm β-Lactam: Viên nén, viên bao, viên nang cứng, thuốc bột, thuốc cốm, thuốc kem, thuốc mỡ, thuốc gel, thuốc nước dùng ngoài;_x000D_
* Thuốc chứa hóc môn - nội tiết tố: Viên nén.</v>
          </cell>
          <cell r="F210" t="str">
            <v>WHO-GMP</v>
          </cell>
          <cell r="G210" t="str">
            <v>Tái</v>
          </cell>
          <cell r="H210">
            <v>42663</v>
          </cell>
          <cell r="I210" t="str">
            <v>72/GPs</v>
          </cell>
          <cell r="J210">
            <v>42669</v>
          </cell>
          <cell r="K210" t="str">
            <v>Đỗ Thị Ngọc Lan</v>
          </cell>
          <cell r="L210" t="str">
            <v>Đạt</v>
          </cell>
          <cell r="M210" t="str">
            <v>04-05/03/2017</v>
          </cell>
          <cell r="N210" t="str">
            <v>566/QĐ-QLD ngày 23/11/2016</v>
          </cell>
          <cell r="O210">
            <v>42829</v>
          </cell>
          <cell r="P210" t="str">
            <v>Nguyễn Tất Đạt, Hà Hoàng Phương, Nguyễn Anh Đào, Trương Thị Thu Lan, Trần Văn Mười</v>
          </cell>
          <cell r="Q210" t="str">
            <v>B</v>
          </cell>
          <cell r="R210" t="str">
            <v>-</v>
          </cell>
          <cell r="S210">
            <v>42845</v>
          </cell>
          <cell r="T210">
            <v>42849</v>
          </cell>
          <cell r="U210" t="str">
            <v>-</v>
          </cell>
          <cell r="V210" t="str">
            <v>-</v>
          </cell>
          <cell r="W210" t="str">
            <v>-</v>
          </cell>
          <cell r="X210" t="str">
            <v>Hà Hoàng Phương</v>
          </cell>
          <cell r="Y210" t="str">
            <v>-</v>
          </cell>
          <cell r="Z210" t="str">
            <v>-</v>
          </cell>
          <cell r="AA210" t="str">
            <v>-</v>
          </cell>
          <cell r="AB210" t="str">
            <v>Đạt</v>
          </cell>
          <cell r="AC210" t="str">
            <v>-</v>
          </cell>
          <cell r="AD210" t="str">
            <v>-</v>
          </cell>
          <cell r="AE210">
            <v>43434</v>
          </cell>
          <cell r="AF210" t="str">
            <v>Hoàn thành</v>
          </cell>
          <cell r="AG210">
            <v>214</v>
          </cell>
          <cell r="AH210" t="str">
            <v>-</v>
          </cell>
          <cell r="AJ210" t="str">
            <v/>
          </cell>
          <cell r="AK210" t="str">
            <v>* Non-β (viên, cốm, bột uống, kem, gel, mỡ, nước dùng ngoài)
* Hóc môn (viên)</v>
          </cell>
          <cell r="AL210">
            <v>6</v>
          </cell>
          <cell r="AM210">
            <v>135</v>
          </cell>
          <cell r="AN210">
            <v>30</v>
          </cell>
          <cell r="AO210">
            <v>46</v>
          </cell>
          <cell r="AP210">
            <v>4</v>
          </cell>
          <cell r="AQ210" t="str">
            <v>\</v>
          </cell>
          <cell r="AR210">
            <v>36</v>
          </cell>
          <cell r="AS210" t="str">
            <v>\</v>
          </cell>
          <cell r="AT210" t="str">
            <v>Hoàn thành</v>
          </cell>
          <cell r="AU210" t="str">
            <v>Hoàn thành</v>
          </cell>
          <cell r="AV210" t="str">
            <v>Hoàn thành</v>
          </cell>
          <cell r="AW210" t="str">
            <v>Hoàn thành</v>
          </cell>
          <cell r="AX210" t="str">
            <v>Hoàn thành</v>
          </cell>
          <cell r="AY210" t="str">
            <v>Hoàn thành</v>
          </cell>
          <cell r="AZ210" t="str">
            <v>Hoàn thành</v>
          </cell>
          <cell r="BA210" t="str">
            <v>Hoàn thành</v>
          </cell>
          <cell r="BB210" t="str">
            <v>Hoàn thành</v>
          </cell>
          <cell r="BC210" t="str">
            <v>x</v>
          </cell>
          <cell r="BD210" t="str">
            <v/>
          </cell>
          <cell r="BE210" t="str">
            <v/>
          </cell>
          <cell r="BF210" t="str">
            <v/>
          </cell>
          <cell r="BG210" t="str">
            <v/>
          </cell>
          <cell r="BH210" t="str">
            <v/>
          </cell>
          <cell r="BI210" t="str">
            <v/>
          </cell>
          <cell r="BJ210" t="str">
            <v/>
          </cell>
          <cell r="BK210" t="str">
            <v>N</v>
          </cell>
          <cell r="BL210" t="str">
            <v/>
          </cell>
          <cell r="BM210" t="str">
            <v>x</v>
          </cell>
          <cell r="BN210" t="str">
            <v/>
          </cell>
          <cell r="BO210" t="str">
            <v>N</v>
          </cell>
          <cell r="BP210" t="str">
            <v/>
          </cell>
          <cell r="BQ210" t="str">
            <v>N</v>
          </cell>
          <cell r="BR210" t="str">
            <v/>
          </cell>
          <cell r="BS210" t="str">
            <v/>
          </cell>
          <cell r="BT210" t="str">
            <v/>
          </cell>
          <cell r="BU210" t="str">
            <v/>
          </cell>
          <cell r="BV210" t="str">
            <v/>
          </cell>
          <cell r="BW210" t="str">
            <v/>
          </cell>
          <cell r="BX210" t="str">
            <v/>
          </cell>
          <cell r="BY210" t="str">
            <v>198/GCN-QLD</v>
          </cell>
          <cell r="BZ210">
            <v>61</v>
          </cell>
          <cell r="CA210" t="str">
            <v>245/ĐKKDD-BYT</v>
          </cell>
          <cell r="CB210">
            <v>212</v>
          </cell>
          <cell r="CC210">
            <v>213</v>
          </cell>
          <cell r="CD210">
            <v>42678</v>
          </cell>
          <cell r="CE210">
            <v>120</v>
          </cell>
        </row>
        <row r="211">
          <cell r="A211">
            <v>207</v>
          </cell>
          <cell r="B211" t="str">
            <v>GMP</v>
          </cell>
          <cell r="C211">
            <v>25</v>
          </cell>
          <cell r="D211" t="str">
            <v>B</v>
          </cell>
          <cell r="E211"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F211" t="str">
            <v>WHO-GMP</v>
          </cell>
          <cell r="G211" t="str">
            <v>Tái</v>
          </cell>
          <cell r="H211" t="str">
            <v>-</v>
          </cell>
          <cell r="I211" t="str">
            <v>-</v>
          </cell>
          <cell r="J211" t="str">
            <v>-</v>
          </cell>
          <cell r="K211" t="str">
            <v>-</v>
          </cell>
          <cell r="L211" t="str">
            <v>-</v>
          </cell>
          <cell r="M211">
            <v>41562</v>
          </cell>
          <cell r="N211" t="str">
            <v>270/QĐ-QLD ngày 02/10/2013</v>
          </cell>
          <cell r="O211" t="str">
            <v>-</v>
          </cell>
          <cell r="P211" t="str">
            <v>Đặng Thị Minh Hằng, Lê Thị Cẩm Hương, Trần Thị Thu Hà, Trần Văn Mười</v>
          </cell>
          <cell r="Q211" t="str">
            <v>Đạt</v>
          </cell>
          <cell r="S211" t="str">
            <v>-</v>
          </cell>
          <cell r="T211" t="str">
            <v>-</v>
          </cell>
          <cell r="X211" t="str">
            <v>-</v>
          </cell>
          <cell r="Y211" t="str">
            <v>-</v>
          </cell>
          <cell r="Z211" t="str">
            <v>-</v>
          </cell>
          <cell r="AA211" t="str">
            <v>-</v>
          </cell>
          <cell r="AB211" t="str">
            <v>Đạt</v>
          </cell>
          <cell r="AF211" t="str">
            <v>Hoàn thành</v>
          </cell>
          <cell r="AG211">
            <v>216</v>
          </cell>
          <cell r="AJ211" t="str">
            <v/>
          </cell>
          <cell r="AK211" t="str">
            <v>* Non-β (viên, cốm, bột uống, kem, gel, mỡ, nước dùng ngoài)
* Hóc môn (viên)</v>
          </cell>
          <cell r="AL211" t="str">
            <v>\</v>
          </cell>
          <cell r="AM211" t="str">
            <v>\</v>
          </cell>
          <cell r="AN211" t="str">
            <v>\</v>
          </cell>
          <cell r="AO211" t="str">
            <v>\</v>
          </cell>
          <cell r="AP211" t="str">
            <v>\</v>
          </cell>
          <cell r="AQ211" t="str">
            <v>\</v>
          </cell>
          <cell r="AR211" t="str">
            <v>\</v>
          </cell>
          <cell r="AS211" t="str">
            <v>\</v>
          </cell>
          <cell r="AT211" t="str">
            <v>Hoàn thành</v>
          </cell>
          <cell r="AU211" t="str">
            <v>Hoàn thành</v>
          </cell>
          <cell r="AV211" t="str">
            <v>Hoàn thành</v>
          </cell>
          <cell r="AW211" t="str">
            <v>Hoàn thành</v>
          </cell>
          <cell r="AX211" t="str">
            <v>Chờ cơ sở nộp báo cáo khắc phục lần 2 ...</v>
          </cell>
          <cell r="AY211" t="str">
            <v>Hoàn thành</v>
          </cell>
          <cell r="AZ211" t="str">
            <v>Hoàn thành</v>
          </cell>
          <cell r="BA211" t="str">
            <v>Hoàn thành</v>
          </cell>
          <cell r="BB211" t="str">
            <v>Chờ cấp giấy ĐĐKKDD</v>
          </cell>
          <cell r="BY211" t="str">
            <v>266/GCN-QLD</v>
          </cell>
          <cell r="BZ211" t="str">
            <v/>
          </cell>
          <cell r="CA211" t="str">
            <v/>
          </cell>
          <cell r="CB211">
            <v>214</v>
          </cell>
          <cell r="CC211">
            <v>215</v>
          </cell>
          <cell r="CD211">
            <v>41546</v>
          </cell>
          <cell r="CE211">
            <v>16</v>
          </cell>
        </row>
        <row r="212">
          <cell r="A212">
            <v>208</v>
          </cell>
          <cell r="B212" t="str">
            <v>GMP</v>
          </cell>
          <cell r="C212">
            <v>25</v>
          </cell>
          <cell r="D212" t="str">
            <v>B</v>
          </cell>
          <cell r="E212"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F212" t="str">
            <v>3P</v>
          </cell>
          <cell r="G212" t="str">
            <v>Tái</v>
          </cell>
          <cell r="H212" t="str">
            <v>-</v>
          </cell>
          <cell r="I212" t="str">
            <v>-</v>
          </cell>
          <cell r="J212" t="str">
            <v>-</v>
          </cell>
          <cell r="K212" t="str">
            <v>-</v>
          </cell>
          <cell r="L212" t="str">
            <v>-</v>
          </cell>
          <cell r="M212" t="str">
            <v>06-07/08/2010</v>
          </cell>
          <cell r="N212" t="str">
            <v>220/QĐ-QLD ngày 03/08/2010</v>
          </cell>
          <cell r="O212" t="str">
            <v>-</v>
          </cell>
          <cell r="P212" t="str">
            <v>Nguyễn Văn Lợi, Nguyễn Văn Viên, Ngô Việt Thảo, Đỗ Ngọc Dũng</v>
          </cell>
          <cell r="Q212" t="str">
            <v>Đạt</v>
          </cell>
          <cell r="S212" t="str">
            <v>-</v>
          </cell>
          <cell r="T212" t="str">
            <v>-</v>
          </cell>
          <cell r="X212" t="str">
            <v>-</v>
          </cell>
          <cell r="Y212" t="str">
            <v>-</v>
          </cell>
          <cell r="Z212" t="str">
            <v>-</v>
          </cell>
          <cell r="AA212" t="str">
            <v>-</v>
          </cell>
          <cell r="AB212" t="str">
            <v>Đạt</v>
          </cell>
          <cell r="AF212" t="str">
            <v>Hoàn thành</v>
          </cell>
          <cell r="AG212">
            <v>218</v>
          </cell>
          <cell r="AJ212" t="str">
            <v/>
          </cell>
          <cell r="AK212" t="str">
            <v>* Non-β (viên, cốm, bột uống, kem, gel, mỡ, nước dùng ngoài)
* Hóc môn (viên)</v>
          </cell>
          <cell r="AL212" t="str">
            <v>\</v>
          </cell>
          <cell r="AM212" t="str">
            <v>\</v>
          </cell>
          <cell r="AN212" t="str">
            <v>\</v>
          </cell>
          <cell r="AO212" t="str">
            <v>\</v>
          </cell>
          <cell r="AP212" t="str">
            <v>\</v>
          </cell>
          <cell r="AQ212" t="str">
            <v>\</v>
          </cell>
          <cell r="AR212" t="str">
            <v>\</v>
          </cell>
          <cell r="AS212" t="str">
            <v>\</v>
          </cell>
          <cell r="AT212" t="str">
            <v>Hoàn thành</v>
          </cell>
          <cell r="AU212" t="str">
            <v>Hoàn thành</v>
          </cell>
          <cell r="AV212" t="str">
            <v>Hoàn thành</v>
          </cell>
          <cell r="AW212" t="str">
            <v>Hoàn thành</v>
          </cell>
          <cell r="AX212" t="str">
            <v>Chờ cơ sở nộp báo cáo khắc phục lần 2 ...</v>
          </cell>
          <cell r="AY212" t="str">
            <v>Hoàn thành</v>
          </cell>
          <cell r="AZ212" t="str">
            <v>Hoàn thành</v>
          </cell>
          <cell r="BA212" t="str">
            <v>Hoàn thành</v>
          </cell>
          <cell r="BB212" t="str">
            <v>Chờ cấp giấy ĐĐKKDD</v>
          </cell>
          <cell r="BY212" t="str">
            <v>313/CN-QLD</v>
          </cell>
          <cell r="BZ212" t="str">
            <v/>
          </cell>
          <cell r="CA212" t="str">
            <v/>
          </cell>
          <cell r="CB212">
            <v>216</v>
          </cell>
          <cell r="CD212" t="str">
            <v>-</v>
          </cell>
          <cell r="CE212" t="str">
            <v>-</v>
          </cell>
        </row>
        <row r="213">
          <cell r="A213">
            <v>209</v>
          </cell>
          <cell r="B213" t="str">
            <v>GMP</v>
          </cell>
          <cell r="C213">
            <v>25</v>
          </cell>
          <cell r="D213" t="str">
            <v>B</v>
          </cell>
          <cell r="E213" t="str">
            <v>* Thuốc không chứa kháng sinh nhóm β-Lactam: Viên nén, viên bao, viên nang cứng, thuốc bột, thuốc cốm, thuốc dùng ngoài.</v>
          </cell>
          <cell r="F213" t="str">
            <v>3P</v>
          </cell>
          <cell r="G213" t="str">
            <v>Tái</v>
          </cell>
          <cell r="H213" t="str">
            <v>-</v>
          </cell>
          <cell r="I213" t="str">
            <v>-</v>
          </cell>
          <cell r="J213" t="str">
            <v>-</v>
          </cell>
          <cell r="K213" t="str">
            <v>-</v>
          </cell>
          <cell r="L213" t="str">
            <v>-</v>
          </cell>
          <cell r="M213" t="str">
            <v>22-23/05/2008</v>
          </cell>
          <cell r="N213" t="str">
            <v>106/QĐ-QLD ngày 05/05/2008</v>
          </cell>
          <cell r="O213">
            <v>39591</v>
          </cell>
          <cell r="P213" t="str">
            <v>Lê Thị Cẩm Hương, Lưu Đức Du, Trương Thị Thu Lan</v>
          </cell>
          <cell r="Q213" t="str">
            <v>Đạt</v>
          </cell>
          <cell r="S213" t="str">
            <v>-</v>
          </cell>
          <cell r="T213" t="str">
            <v>-</v>
          </cell>
          <cell r="X213" t="str">
            <v>-</v>
          </cell>
          <cell r="Y213" t="str">
            <v>-</v>
          </cell>
          <cell r="Z213" t="str">
            <v>-</v>
          </cell>
          <cell r="AA213" t="str">
            <v>-</v>
          </cell>
          <cell r="AB213" t="str">
            <v>Đạt</v>
          </cell>
          <cell r="AF213" t="str">
            <v>Hoàn thành</v>
          </cell>
          <cell r="AG213">
            <v>219</v>
          </cell>
          <cell r="AJ213" t="str">
            <v/>
          </cell>
          <cell r="AK213" t="str">
            <v>* Non-β (viên, cốm, bột uống)</v>
          </cell>
          <cell r="AL213" t="str">
            <v>\</v>
          </cell>
          <cell r="AM213" t="str">
            <v>\</v>
          </cell>
          <cell r="AN213">
            <v>0</v>
          </cell>
          <cell r="AO213" t="str">
            <v>\</v>
          </cell>
          <cell r="AP213" t="str">
            <v>\</v>
          </cell>
          <cell r="AQ213" t="str">
            <v>\</v>
          </cell>
          <cell r="AR213">
            <v>31</v>
          </cell>
          <cell r="AS213" t="str">
            <v>\</v>
          </cell>
          <cell r="AT213" t="str">
            <v>Hoàn thành</v>
          </cell>
          <cell r="AU213" t="str">
            <v>Hoàn thành</v>
          </cell>
          <cell r="AV213" t="str">
            <v>Hoàn thành</v>
          </cell>
          <cell r="AW213" t="str">
            <v>Hoàn thành</v>
          </cell>
          <cell r="AX213" t="str">
            <v>Chờ cơ sở nộp báo cáo khắc phục lần 2 ...</v>
          </cell>
          <cell r="AY213" t="str">
            <v>Hoàn thành</v>
          </cell>
          <cell r="AZ213" t="str">
            <v>Hoàn thành</v>
          </cell>
          <cell r="BA213" t="str">
            <v>Hoàn thành</v>
          </cell>
          <cell r="BB213" t="str">
            <v>Chờ cấp giấy ĐĐKKDD</v>
          </cell>
          <cell r="BY213" t="str">
            <v>137/CN-QLD</v>
          </cell>
          <cell r="BZ213" t="str">
            <v/>
          </cell>
          <cell r="CA213" t="str">
            <v/>
          </cell>
          <cell r="CB213">
            <v>217</v>
          </cell>
          <cell r="CD213" t="str">
            <v>-</v>
          </cell>
          <cell r="CE213" t="str">
            <v>-</v>
          </cell>
        </row>
        <row r="214">
          <cell r="A214">
            <v>210</v>
          </cell>
          <cell r="B214" t="str">
            <v>GMP</v>
          </cell>
          <cell r="C214">
            <v>25</v>
          </cell>
          <cell r="D214" t="str">
            <v>B</v>
          </cell>
          <cell r="E214" t="str">
            <v>* Thuốc không chứa kháng sinh nhóm β-Lactam: Thuốc viên, thuốc nước và thuốc dùng ngoài.</v>
          </cell>
          <cell r="F214" t="str">
            <v>3P</v>
          </cell>
          <cell r="G214" t="str">
            <v>Tái</v>
          </cell>
          <cell r="H214" t="str">
            <v>-</v>
          </cell>
          <cell r="I214" t="str">
            <v>-</v>
          </cell>
          <cell r="J214" t="str">
            <v>-</v>
          </cell>
          <cell r="K214" t="str">
            <v>-</v>
          </cell>
          <cell r="L214" t="str">
            <v>-</v>
          </cell>
          <cell r="M214" t="str">
            <v>27-28/03/2006</v>
          </cell>
          <cell r="N214" t="str">
            <v>28/QĐ-QLD ngày 20/03/2006</v>
          </cell>
          <cell r="O214">
            <v>38804</v>
          </cell>
          <cell r="P214" t="str">
            <v>Tạ Thị Phúc Chân, Nguyễn Văn Lợi, Hà Diệu Ly, Đỗ Ngọc Dũng</v>
          </cell>
          <cell r="Q214" t="str">
            <v>Đạt</v>
          </cell>
          <cell r="S214" t="str">
            <v>-</v>
          </cell>
          <cell r="T214" t="str">
            <v>-</v>
          </cell>
          <cell r="X214" t="str">
            <v>-</v>
          </cell>
          <cell r="Y214" t="str">
            <v>-</v>
          </cell>
          <cell r="Z214" t="str">
            <v>-</v>
          </cell>
          <cell r="AA214" t="str">
            <v>-</v>
          </cell>
          <cell r="AB214" t="str">
            <v>Đạt</v>
          </cell>
          <cell r="AF214" t="str">
            <v>Hoàn thành</v>
          </cell>
          <cell r="AG214">
            <v>220</v>
          </cell>
          <cell r="AJ214" t="str">
            <v/>
          </cell>
          <cell r="AK214" t="str">
            <v>* Non-β (viên)</v>
          </cell>
          <cell r="AL214" t="str">
            <v>\</v>
          </cell>
          <cell r="AM214" t="str">
            <v>\</v>
          </cell>
          <cell r="AN214">
            <v>0</v>
          </cell>
          <cell r="AO214" t="str">
            <v>\</v>
          </cell>
          <cell r="AP214" t="str">
            <v>\</v>
          </cell>
          <cell r="AQ214" t="str">
            <v>\</v>
          </cell>
          <cell r="AR214">
            <v>14</v>
          </cell>
          <cell r="AS214" t="str">
            <v>\</v>
          </cell>
          <cell r="AT214" t="str">
            <v>Hoàn thành</v>
          </cell>
          <cell r="AU214" t="str">
            <v>Hoàn thành</v>
          </cell>
          <cell r="AV214" t="str">
            <v>Hoàn thành</v>
          </cell>
          <cell r="AW214" t="str">
            <v>Hoàn thành</v>
          </cell>
          <cell r="AX214" t="str">
            <v>Chờ cơ sở nộp báo cáo khắc phục lần 2 ...</v>
          </cell>
          <cell r="AY214" t="str">
            <v>Hoàn thành</v>
          </cell>
          <cell r="AZ214" t="str">
            <v>Hoàn thành</v>
          </cell>
          <cell r="BA214" t="str">
            <v>Hoàn thành</v>
          </cell>
          <cell r="BB214" t="str">
            <v>Chờ cấp giấy ĐĐKKDD</v>
          </cell>
          <cell r="BY214" t="str">
            <v>39/CN-QLD</v>
          </cell>
          <cell r="BZ214" t="str">
            <v/>
          </cell>
          <cell r="CA214" t="str">
            <v/>
          </cell>
          <cell r="CB214">
            <v>218</v>
          </cell>
          <cell r="CD214" t="str">
            <v>-</v>
          </cell>
          <cell r="CE214" t="str">
            <v>-</v>
          </cell>
        </row>
        <row r="215">
          <cell r="A215">
            <v>211</v>
          </cell>
          <cell r="B215" t="str">
            <v>GMP</v>
          </cell>
          <cell r="C215">
            <v>25</v>
          </cell>
          <cell r="D215" t="str">
            <v>B</v>
          </cell>
          <cell r="E215" t="str">
            <v>* Thuốc không chứa kháng sinh nhóm β-Lactam: Thuốc viên, thuốc nước và thuốc dùng ngoài.</v>
          </cell>
          <cell r="F215" t="str">
            <v>3P</v>
          </cell>
          <cell r="G215" t="str">
            <v>Tái</v>
          </cell>
          <cell r="H215" t="str">
            <v>-</v>
          </cell>
          <cell r="I215" t="str">
            <v>-</v>
          </cell>
          <cell r="J215" t="str">
            <v>-</v>
          </cell>
          <cell r="K215" t="str">
            <v>-</v>
          </cell>
          <cell r="L215" t="str">
            <v>-</v>
          </cell>
          <cell r="M215" t="str">
            <v>9-10/09/2003</v>
          </cell>
          <cell r="N215" t="str">
            <v>65/QĐ-QLD ngày 04/09/2003</v>
          </cell>
          <cell r="O215">
            <v>37874</v>
          </cell>
          <cell r="P215" t="str">
            <v>Đặng Thị Minh Hằng, Nguyễn Văn Vĩnh</v>
          </cell>
          <cell r="Q215" t="str">
            <v>Đạt</v>
          </cell>
          <cell r="S215" t="str">
            <v>-</v>
          </cell>
          <cell r="T215" t="str">
            <v>-</v>
          </cell>
          <cell r="X215" t="str">
            <v>-</v>
          </cell>
          <cell r="Y215" t="str">
            <v>-</v>
          </cell>
          <cell r="Z215" t="str">
            <v>-</v>
          </cell>
          <cell r="AA215" t="str">
            <v>-</v>
          </cell>
          <cell r="AB215" t="str">
            <v>Đạt</v>
          </cell>
          <cell r="AF215" t="str">
            <v>Hoàn thành</v>
          </cell>
          <cell r="AG215">
            <v>221</v>
          </cell>
          <cell r="AJ215" t="str">
            <v/>
          </cell>
          <cell r="AK215" t="str">
            <v>* Non-β (viên)</v>
          </cell>
          <cell r="AL215" t="str">
            <v>\</v>
          </cell>
          <cell r="AM215" t="str">
            <v>\</v>
          </cell>
          <cell r="AN215">
            <v>0</v>
          </cell>
          <cell r="AO215" t="str">
            <v>\</v>
          </cell>
          <cell r="AP215" t="str">
            <v>\</v>
          </cell>
          <cell r="AQ215" t="str">
            <v>\</v>
          </cell>
          <cell r="AR215">
            <v>29</v>
          </cell>
          <cell r="AS215" t="str">
            <v>\</v>
          </cell>
          <cell r="AT215" t="str">
            <v>Hoàn thành</v>
          </cell>
          <cell r="AU215" t="str">
            <v>Hoàn thành</v>
          </cell>
          <cell r="AV215" t="str">
            <v>Hoàn thành</v>
          </cell>
          <cell r="AW215" t="str">
            <v>Hoàn thành</v>
          </cell>
          <cell r="AX215" t="str">
            <v>Chờ cơ sở nộp báo cáo khắc phục lần 2 ...</v>
          </cell>
          <cell r="AY215" t="str">
            <v>Hoàn thành</v>
          </cell>
          <cell r="AZ215" t="str">
            <v>Hoàn thành</v>
          </cell>
          <cell r="BA215" t="str">
            <v>Hoàn thành</v>
          </cell>
          <cell r="BB215" t="str">
            <v>Chờ cấp giấy ĐĐKKDD</v>
          </cell>
          <cell r="BY215" t="str">
            <v>20/2003/CN-QLD</v>
          </cell>
          <cell r="BZ215" t="str">
            <v/>
          </cell>
          <cell r="CA215" t="str">
            <v/>
          </cell>
          <cell r="CB215">
            <v>219</v>
          </cell>
          <cell r="CD215" t="str">
            <v>-</v>
          </cell>
          <cell r="CE215" t="str">
            <v>-</v>
          </cell>
        </row>
        <row r="216">
          <cell r="A216">
            <v>212</v>
          </cell>
          <cell r="B216" t="str">
            <v>GMP</v>
          </cell>
          <cell r="C216">
            <v>25</v>
          </cell>
          <cell r="D216" t="str">
            <v>B</v>
          </cell>
          <cell r="E216" t="str">
            <v>* Thuốc không chứa kháng sinh nhóm β-Lactam: Thuốc dùng ngoài da.</v>
          </cell>
          <cell r="F216" t="str">
            <v>3P</v>
          </cell>
          <cell r="G216" t="str">
            <v>Mới</v>
          </cell>
          <cell r="H216" t="str">
            <v>-</v>
          </cell>
          <cell r="I216" t="str">
            <v>-</v>
          </cell>
          <cell r="J216" t="str">
            <v>-</v>
          </cell>
          <cell r="K216" t="str">
            <v>-</v>
          </cell>
          <cell r="L216" t="str">
            <v>-</v>
          </cell>
          <cell r="M216">
            <v>37432</v>
          </cell>
          <cell r="N216" t="str">
            <v>42/2002/QĐ-QLD ngày 21/06/2002</v>
          </cell>
          <cell r="O216">
            <v>37432</v>
          </cell>
          <cell r="P216" t="str">
            <v>Tạ Thị Phúc Chân, Nguyễn Văn Lợi</v>
          </cell>
          <cell r="Q216" t="str">
            <v>Đạt</v>
          </cell>
          <cell r="S216" t="str">
            <v>-</v>
          </cell>
          <cell r="T216" t="str">
            <v>-</v>
          </cell>
          <cell r="X216" t="str">
            <v>-</v>
          </cell>
          <cell r="Y216" t="str">
            <v>-</v>
          </cell>
          <cell r="Z216" t="str">
            <v>-</v>
          </cell>
          <cell r="AA216" t="str">
            <v>-</v>
          </cell>
          <cell r="AB216" t="str">
            <v>Đạt</v>
          </cell>
          <cell r="AF216" t="str">
            <v>Hoàn thành</v>
          </cell>
          <cell r="AG216">
            <v>222</v>
          </cell>
          <cell r="AJ216" t="str">
            <v/>
          </cell>
          <cell r="AK216" t="str">
            <v>* Non-β</v>
          </cell>
          <cell r="AL216" t="str">
            <v>\</v>
          </cell>
          <cell r="AM216" t="str">
            <v>\</v>
          </cell>
          <cell r="AN216">
            <v>0</v>
          </cell>
          <cell r="AO216" t="str">
            <v>\</v>
          </cell>
          <cell r="AP216" t="str">
            <v>\</v>
          </cell>
          <cell r="AQ216" t="str">
            <v>\</v>
          </cell>
          <cell r="AR216">
            <v>3</v>
          </cell>
          <cell r="AS216" t="str">
            <v>\</v>
          </cell>
          <cell r="AT216" t="str">
            <v>Hoàn thành</v>
          </cell>
          <cell r="AU216" t="str">
            <v>Hoàn thành</v>
          </cell>
          <cell r="AV216" t="str">
            <v>Hoàn thành</v>
          </cell>
          <cell r="AW216" t="str">
            <v>Hoàn thành</v>
          </cell>
          <cell r="AX216" t="str">
            <v>Chờ cơ sở nộp báo cáo khắc phục lần 2 ...</v>
          </cell>
          <cell r="AY216" t="str">
            <v>Hoàn thành</v>
          </cell>
          <cell r="AZ216" t="str">
            <v>Hoàn thành</v>
          </cell>
          <cell r="BA216" t="str">
            <v>Hoàn thành</v>
          </cell>
          <cell r="BB216" t="str">
            <v>Chờ cấp giấy ĐĐKKDD</v>
          </cell>
          <cell r="BY216" t="str">
            <v>13/2002/CN-QLD</v>
          </cell>
          <cell r="BZ216" t="str">
            <v/>
          </cell>
          <cell r="CA216" t="str">
            <v/>
          </cell>
          <cell r="CB216">
            <v>220</v>
          </cell>
          <cell r="CD216" t="str">
            <v>-</v>
          </cell>
          <cell r="CE216" t="str">
            <v>-</v>
          </cell>
        </row>
        <row r="217">
          <cell r="A217">
            <v>213</v>
          </cell>
          <cell r="B217" t="str">
            <v>GMP</v>
          </cell>
          <cell r="C217">
            <v>25</v>
          </cell>
          <cell r="D217" t="str">
            <v>B</v>
          </cell>
          <cell r="E217" t="str">
            <v>* Thuốc không chứa kháng sinh nhóm β-Lactam: Thuốc viên, thuốc nước.</v>
          </cell>
          <cell r="F217" t="str">
            <v>3P</v>
          </cell>
          <cell r="G217" t="str">
            <v>Mới</v>
          </cell>
          <cell r="H217" t="str">
            <v>-</v>
          </cell>
          <cell r="I217" t="str">
            <v>-</v>
          </cell>
          <cell r="J217" t="str">
            <v>-</v>
          </cell>
          <cell r="K217" t="str">
            <v>-</v>
          </cell>
          <cell r="L217" t="str">
            <v>-</v>
          </cell>
          <cell r="M217" t="str">
            <v>07-08/04/2001</v>
          </cell>
          <cell r="N217" t="str">
            <v>13/2001/QĐ-QLD ngày 29/03/2001</v>
          </cell>
          <cell r="O217">
            <v>36989</v>
          </cell>
          <cell r="P217" t="str">
            <v>Tạ Thị Phúc Chân, Nguyễn Văn Lợi</v>
          </cell>
          <cell r="Q217" t="str">
            <v>Đạt</v>
          </cell>
          <cell r="S217" t="str">
            <v>-</v>
          </cell>
          <cell r="T217" t="str">
            <v>-</v>
          </cell>
          <cell r="X217" t="str">
            <v>-</v>
          </cell>
          <cell r="Y217" t="str">
            <v>-</v>
          </cell>
          <cell r="Z217" t="str">
            <v>-</v>
          </cell>
          <cell r="AA217" t="str">
            <v>-</v>
          </cell>
          <cell r="AB217" t="str">
            <v>Đạt</v>
          </cell>
          <cell r="AF217" t="str">
            <v>Hoàn thành</v>
          </cell>
          <cell r="AG217">
            <v>223</v>
          </cell>
          <cell r="AJ217" t="str">
            <v/>
          </cell>
          <cell r="AK217" t="str">
            <v>* Non-β (viên)</v>
          </cell>
          <cell r="AL217" t="str">
            <v>\</v>
          </cell>
          <cell r="AM217" t="str">
            <v>\</v>
          </cell>
          <cell r="AN217">
            <v>0</v>
          </cell>
          <cell r="AO217" t="str">
            <v>\</v>
          </cell>
          <cell r="AP217" t="str">
            <v>\</v>
          </cell>
          <cell r="AQ217" t="str">
            <v>\</v>
          </cell>
          <cell r="AR217">
            <v>11</v>
          </cell>
          <cell r="AS217" t="str">
            <v>\</v>
          </cell>
          <cell r="AT217" t="str">
            <v>Hoàn thành</v>
          </cell>
          <cell r="AU217" t="str">
            <v>Hoàn thành</v>
          </cell>
          <cell r="AV217" t="str">
            <v>Hoàn thành</v>
          </cell>
          <cell r="AW217" t="str">
            <v>Hoàn thành</v>
          </cell>
          <cell r="AX217" t="str">
            <v>Chờ cơ sở nộp báo cáo khắc phục lần 2 ...</v>
          </cell>
          <cell r="AY217" t="str">
            <v>Hoàn thành</v>
          </cell>
          <cell r="AZ217" t="str">
            <v>Hoàn thành</v>
          </cell>
          <cell r="BA217" t="str">
            <v>Hoàn thành</v>
          </cell>
          <cell r="BB217" t="str">
            <v>Chờ cấp giấy ĐĐKKDD</v>
          </cell>
          <cell r="BY217" t="str">
            <v>06/2001/CN-QLD</v>
          </cell>
          <cell r="BZ217" t="str">
            <v/>
          </cell>
          <cell r="CA217" t="str">
            <v/>
          </cell>
          <cell r="CB217">
            <v>221</v>
          </cell>
          <cell r="CD217" t="str">
            <v>-</v>
          </cell>
          <cell r="CE217" t="str">
            <v>-</v>
          </cell>
        </row>
        <row r="218">
          <cell r="A218">
            <v>214</v>
          </cell>
          <cell r="B218" t="str">
            <v>GMP</v>
          </cell>
          <cell r="C218">
            <v>26</v>
          </cell>
          <cell r="D218" t="str">
            <v>A</v>
          </cell>
          <cell r="E218" t="str">
            <v>*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 Thuốc không chứa kháng sinh nhóm β-Lactam: thuốc viên nén, viên nén bao phim, viên nén bao đường, viên nang cứng, viên nang mềm, thuốc bột, thuốc cốm, viên nén sủi bọt, thuốc bột sủi bọt, thuốc cốm sủi bọt, thuốc kem, thuốc mỡ, thuốc gel, cao xoa, thuốc nước uống, thuốc xịt mũi, thuốc nước dùng ngoài, thuốc bột dùng ngoài, thuốc nhỏ mắt, thuốc nhỏ mũi._x000D_
* Thuốc từ dược liệu: Thuốc viên nén, viên nén bao phim, viên nén bao đường, viên nang cứng, thuốc bột, thuốc cốm và thuốc nước uống; _x000D_
* Nguyên liệu làm thuốc: cao khô, cao đặc, cao lỏng.</v>
          </cell>
          <cell r="F218" t="str">
            <v>WHO-GMP</v>
          </cell>
          <cell r="G218" t="str">
            <v>Tái</v>
          </cell>
          <cell r="H218" t="str">
            <v>-</v>
          </cell>
          <cell r="I218" t="str">
            <v>-</v>
          </cell>
          <cell r="J218" t="str">
            <v>-</v>
          </cell>
          <cell r="K218" t="str">
            <v>-</v>
          </cell>
          <cell r="L218" t="str">
            <v>-</v>
          </cell>
          <cell r="M218" t="str">
            <v>14-15/04/2017</v>
          </cell>
          <cell r="N218" t="str">
            <v>104/QĐ-QLD ngày 20/03/2017</v>
          </cell>
          <cell r="O218">
            <v>42840</v>
          </cell>
          <cell r="P218" t="str">
            <v>Lê Thị Cẩm Hương, Trần Thị Phương Thanh, Hoàng Văn Đức, Lục Thị Vân, Nguyễn Văn Khải</v>
          </cell>
          <cell r="Q218" t="str">
            <v>C</v>
          </cell>
          <cell r="R218" t="str">
            <v>-</v>
          </cell>
          <cell r="S218">
            <v>42895</v>
          </cell>
          <cell r="T218">
            <v>42898</v>
          </cell>
          <cell r="U218" t="str">
            <v>-</v>
          </cell>
          <cell r="V218" t="str">
            <v>-</v>
          </cell>
          <cell r="W218" t="str">
            <v>-</v>
          </cell>
          <cell r="X218" t="str">
            <v>Trần Thị Phương Thanh</v>
          </cell>
          <cell r="Y218" t="str">
            <v>-</v>
          </cell>
          <cell r="Z218" t="str">
            <v>-</v>
          </cell>
          <cell r="AA218" t="str">
            <v>-</v>
          </cell>
          <cell r="AB218" t="str">
            <v>Đạt</v>
          </cell>
          <cell r="AC218" t="str">
            <v>-</v>
          </cell>
          <cell r="AD218" t="str">
            <v>-</v>
          </cell>
          <cell r="AE218" t="str">
            <v>-</v>
          </cell>
          <cell r="AF218" t="str">
            <v>Hoàn thành</v>
          </cell>
          <cell r="AG218">
            <v>224</v>
          </cell>
          <cell r="AH218" t="str">
            <v>Thất lạc HSĐK</v>
          </cell>
          <cell r="AJ218" t="str">
            <v/>
          </cell>
          <cell r="AK218" t="str">
            <v>* Penicillin (viên, cốm, bột uống)
* Cephalosporin (viên, cốm, bột uống, tiêm bột)
* Non-β (viên, cốm, bột uống, nang mềm, kem, gel, mỡ, nước uống, nước dùng ngoài, nhỏ mắt, nhỏ mũi)
* Dược liệu (viên, cốm, bột uống, nước uống)
* Nguyên liệu (cao)</v>
          </cell>
          <cell r="AL218" t="str">
            <v>\</v>
          </cell>
          <cell r="AM218" t="str">
            <v>\</v>
          </cell>
          <cell r="AN218">
            <v>0</v>
          </cell>
          <cell r="AO218">
            <v>55</v>
          </cell>
          <cell r="AP218">
            <v>3</v>
          </cell>
          <cell r="AQ218" t="str">
            <v>\</v>
          </cell>
          <cell r="AR218">
            <v>25</v>
          </cell>
          <cell r="AS218" t="str">
            <v>\</v>
          </cell>
          <cell r="AT218" t="str">
            <v>Hoàn thành</v>
          </cell>
          <cell r="AU218" t="str">
            <v>Hoàn thành</v>
          </cell>
          <cell r="AV218" t="str">
            <v>Hoàn thành</v>
          </cell>
          <cell r="AW218" t="str">
            <v>Hoàn thành</v>
          </cell>
          <cell r="AX218" t="str">
            <v>Hoàn thành</v>
          </cell>
          <cell r="AY218" t="str">
            <v>Hoàn thành</v>
          </cell>
          <cell r="AZ218" t="str">
            <v>Hoàn thành</v>
          </cell>
          <cell r="BA218" t="str">
            <v>Hoàn thành</v>
          </cell>
          <cell r="BB218" t="str">
            <v>Chờ cấp giấy ĐĐKKDD</v>
          </cell>
          <cell r="BC218" t="str">
            <v>x</v>
          </cell>
          <cell r="BD218" t="str">
            <v>x</v>
          </cell>
          <cell r="BE218" t="str">
            <v/>
          </cell>
          <cell r="BF218" t="str">
            <v/>
          </cell>
          <cell r="BG218" t="str">
            <v/>
          </cell>
          <cell r="BH218" t="str">
            <v/>
          </cell>
          <cell r="BI218" t="str">
            <v>C</v>
          </cell>
          <cell r="BJ218" t="str">
            <v/>
          </cell>
          <cell r="BK218" t="str">
            <v>N P C D S</v>
          </cell>
          <cell r="BL218" t="str">
            <v/>
          </cell>
          <cell r="BM218" t="str">
            <v/>
          </cell>
          <cell r="BN218" t="str">
            <v>N D</v>
          </cell>
          <cell r="BO218" t="str">
            <v/>
          </cell>
          <cell r="BP218" t="str">
            <v>N</v>
          </cell>
          <cell r="BQ218" t="str">
            <v>N</v>
          </cell>
          <cell r="BR218" t="str">
            <v/>
          </cell>
          <cell r="BS218" t="str">
            <v>x</v>
          </cell>
          <cell r="BT218" t="str">
            <v/>
          </cell>
          <cell r="BU218" t="str">
            <v/>
          </cell>
          <cell r="BV218" t="str">
            <v/>
          </cell>
          <cell r="BW218" t="str">
            <v/>
          </cell>
          <cell r="BX218" t="str">
            <v/>
          </cell>
          <cell r="BY218" t="str">
            <v>254/GCN-QLD</v>
          </cell>
          <cell r="BZ218" t="str">
            <v/>
          </cell>
          <cell r="CA218" t="str">
            <v/>
          </cell>
          <cell r="CB218">
            <v>222</v>
          </cell>
          <cell r="CC218">
            <v>223</v>
          </cell>
          <cell r="CD218">
            <v>42850</v>
          </cell>
          <cell r="CE218">
            <v>-11</v>
          </cell>
        </row>
        <row r="219">
          <cell r="A219">
            <v>215</v>
          </cell>
          <cell r="B219" t="str">
            <v>GMP</v>
          </cell>
          <cell r="C219">
            <v>26</v>
          </cell>
          <cell r="D219" t="str">
            <v>A</v>
          </cell>
          <cell r="E219" t="str">
            <v>* Thuốc từ dược liệu: Thuốc viên nén, viên nén bao phim, viên nén bao đường, viên nang cứng và thuốc nước uống;_x000D_
* Thuốc chứa kháng sinh nhóm Penicillin: Thuốc viên nén, viên nén bao phim, viên nang cứng, thuốc bột và thuốc cốm;_x000D_
* Thuốc chứa kháng sinh nhóm Cephalosporin: Thuốc viên nén, viên nén bao phim, viên nang cứng, thuốc bột, thuốc cốm và thuốc tiêm bột;_x000D_
* Thuốc không chứa kháng sinh nhóm β-Lactam: thuốc viên nén, viên nén bao phim, viên nén bao đường, viên nang cứng, viên nang mềm, thuốc bột, thuốc cốm, viên nén sủi bọt, thuốc bột sủi bọt, thuốc kem, thuốc mỡ, thuốc nước uống, thuốc nhỏ mắt, thuốc nhỏ mũi, thuốc xịt mũi.</v>
          </cell>
          <cell r="F219" t="str">
            <v>WHO-GMP</v>
          </cell>
          <cell r="G219" t="str">
            <v>Tái</v>
          </cell>
          <cell r="H219">
            <v>41627</v>
          </cell>
          <cell r="I219" t="str">
            <v>-</v>
          </cell>
          <cell r="J219" t="str">
            <v>-</v>
          </cell>
          <cell r="K219" t="str">
            <v>-</v>
          </cell>
          <cell r="L219" t="str">
            <v>Đạt</v>
          </cell>
          <cell r="M219">
            <v>41662</v>
          </cell>
          <cell r="N219" t="str">
            <v>439/QĐ-QLD ngày 31/12/2013</v>
          </cell>
          <cell r="O219">
            <v>41662</v>
          </cell>
          <cell r="P219" t="str">
            <v>Đỗ Văn Đông, Lê Thị Cẩm Hương, Đỗ Thị Ngọc Lan, Lê Thị Hường Hoa</v>
          </cell>
          <cell r="Q219" t="str">
            <v>Kh. Đạt</v>
          </cell>
          <cell r="R219" t="str">
            <v>-</v>
          </cell>
          <cell r="S219">
            <v>41697</v>
          </cell>
          <cell r="T219" t="str">
            <v>-</v>
          </cell>
          <cell r="U219" t="str">
            <v>-</v>
          </cell>
          <cell r="V219" t="str">
            <v>-</v>
          </cell>
          <cell r="W219" t="str">
            <v>-</v>
          </cell>
          <cell r="X219" t="str">
            <v>-</v>
          </cell>
          <cell r="Y219" t="str">
            <v>-</v>
          </cell>
          <cell r="Z219" t="str">
            <v>-</v>
          </cell>
          <cell r="AA219" t="str">
            <v>-</v>
          </cell>
          <cell r="AB219" t="str">
            <v>Đạt</v>
          </cell>
          <cell r="AC219" t="str">
            <v>-</v>
          </cell>
          <cell r="AD219" t="str">
            <v>-</v>
          </cell>
          <cell r="AE219" t="str">
            <v>-</v>
          </cell>
          <cell r="AF219" t="str">
            <v>Hoàn thành</v>
          </cell>
          <cell r="AG219">
            <v>225</v>
          </cell>
          <cell r="AH219" t="str">
            <v>Phương pháp định lượng Naphazolin trong thuốc nhỏ mắt Polydoxancol không khả thi (CV Thu hồi)</v>
          </cell>
          <cell r="AJ219" t="str">
            <v/>
          </cell>
          <cell r="AK219" t="str">
            <v>* Dược liệu (viên, nước uống)
* Penicillin (viên, cốm, bột uống)
* Cephalosporin (viên, cốm, bột uống, tiêm bột)
* Non-β (viên, cốm, bột uống, nang mềm, kem, mỡ, nước uống, nhỏ mắt, nhỏ mũi)</v>
          </cell>
          <cell r="AL219" t="str">
            <v>\</v>
          </cell>
          <cell r="AM219">
            <v>35</v>
          </cell>
          <cell r="AN219">
            <v>0</v>
          </cell>
          <cell r="AO219">
            <v>35</v>
          </cell>
          <cell r="AP219" t="str">
            <v>\</v>
          </cell>
          <cell r="AQ219" t="str">
            <v>\</v>
          </cell>
          <cell r="AR219">
            <v>92</v>
          </cell>
          <cell r="AS219" t="str">
            <v>\</v>
          </cell>
          <cell r="AT219" t="str">
            <v>Hoàn thành</v>
          </cell>
          <cell r="AU219" t="str">
            <v>Hoàn thành</v>
          </cell>
          <cell r="AV219" t="str">
            <v>Hoàn thành</v>
          </cell>
          <cell r="AW219" t="str">
            <v>Hoàn thành</v>
          </cell>
          <cell r="AX219" t="str">
            <v>Hoàn thành</v>
          </cell>
          <cell r="AY219" t="str">
            <v>Hoàn thành</v>
          </cell>
          <cell r="AZ219" t="str">
            <v>Hoàn thành</v>
          </cell>
          <cell r="BA219" t="str">
            <v>Hoàn thành</v>
          </cell>
          <cell r="BB219" t="str">
            <v>Chờ cấp giấy ĐĐKKDD</v>
          </cell>
          <cell r="BY219" t="str">
            <v>227/GCN-QLD</v>
          </cell>
          <cell r="BZ219" t="str">
            <v/>
          </cell>
          <cell r="CA219" t="str">
            <v/>
          </cell>
          <cell r="CB219">
            <v>223</v>
          </cell>
          <cell r="CD219" t="str">
            <v>-</v>
          </cell>
          <cell r="CE219" t="str">
            <v>-</v>
          </cell>
        </row>
        <row r="220">
          <cell r="A220">
            <v>216</v>
          </cell>
          <cell r="B220" t="str">
            <v>GMP</v>
          </cell>
          <cell r="C220">
            <v>27</v>
          </cell>
          <cell r="D220" t="str">
            <v>A</v>
          </cell>
          <cell r="E220" t="str">
            <v>Thuốc viên không chứa kháng sinh β-lactam</v>
          </cell>
          <cell r="F220" t="str">
            <v>3P</v>
          </cell>
          <cell r="G220" t="str">
            <v>Tái</v>
          </cell>
          <cell r="H220" t="str">
            <v>-</v>
          </cell>
          <cell r="I220" t="str">
            <v>-</v>
          </cell>
          <cell r="J220" t="str">
            <v>-</v>
          </cell>
          <cell r="K220" t="str">
            <v>-</v>
          </cell>
          <cell r="L220" t="str">
            <v>-</v>
          </cell>
          <cell r="M220" t="str">
            <v>10-11/09/2003</v>
          </cell>
          <cell r="N220" t="str">
            <v>67/QĐ-QLD ngày 04/09/2003</v>
          </cell>
          <cell r="O220">
            <v>41528</v>
          </cell>
          <cell r="P220" t="str">
            <v>Tạ Thị Phúc Chân, Nguyễn Văn Viên</v>
          </cell>
          <cell r="Q220" t="str">
            <v>Kh. Đạt</v>
          </cell>
          <cell r="S220">
            <v>37921</v>
          </cell>
          <cell r="T220" t="str">
            <v>-</v>
          </cell>
          <cell r="X220" t="str">
            <v>-</v>
          </cell>
          <cell r="Y220" t="str">
            <v>-</v>
          </cell>
          <cell r="Z220" t="str">
            <v>-</v>
          </cell>
          <cell r="AA220" t="str">
            <v>-</v>
          </cell>
          <cell r="AB220" t="str">
            <v>Đạt</v>
          </cell>
          <cell r="AF220" t="str">
            <v>Hoàn thành</v>
          </cell>
          <cell r="AG220">
            <v>226</v>
          </cell>
          <cell r="AI220" t="str">
            <v>o</v>
          </cell>
          <cell r="AJ220" t="str">
            <v>GMP-27A</v>
          </cell>
          <cell r="AK220" t="str">
            <v>* Non-β (viên)</v>
          </cell>
          <cell r="AL220" t="str">
            <v>\</v>
          </cell>
          <cell r="AM220" t="str">
            <v>\</v>
          </cell>
          <cell r="AN220">
            <v>3653</v>
          </cell>
          <cell r="AO220">
            <v>46</v>
          </cell>
          <cell r="AP220" t="str">
            <v>\</v>
          </cell>
          <cell r="AQ220" t="str">
            <v>\</v>
          </cell>
          <cell r="AR220">
            <v>-3585</v>
          </cell>
          <cell r="AS220" t="str">
            <v>\</v>
          </cell>
          <cell r="AT220" t="str">
            <v>Hoàn thành</v>
          </cell>
          <cell r="AU220" t="str">
            <v>Hoàn thành</v>
          </cell>
          <cell r="AV220" t="str">
            <v>Hoàn thành</v>
          </cell>
          <cell r="AW220" t="str">
            <v>Hoàn thành</v>
          </cell>
          <cell r="AX220" t="str">
            <v>Chờ cơ sở nộp báo cáo khắc phục lần 2 ...</v>
          </cell>
          <cell r="AY220" t="str">
            <v>Hoàn thành</v>
          </cell>
          <cell r="AZ220" t="str">
            <v>Hoàn thành</v>
          </cell>
          <cell r="BA220" t="str">
            <v>Hoàn thành</v>
          </cell>
          <cell r="BB220" t="str">
            <v>Chờ cấp giấy ĐĐKKDD</v>
          </cell>
          <cell r="BC220" t="str">
            <v>x</v>
          </cell>
          <cell r="BD220" t="str">
            <v/>
          </cell>
          <cell r="BE220" t="str">
            <v/>
          </cell>
          <cell r="BF220" t="str">
            <v/>
          </cell>
          <cell r="BG220" t="str">
            <v/>
          </cell>
          <cell r="BH220" t="str">
            <v/>
          </cell>
          <cell r="BI220" t="str">
            <v/>
          </cell>
          <cell r="BJ220" t="str">
            <v/>
          </cell>
          <cell r="BK220" t="str">
            <v/>
          </cell>
          <cell r="BL220" t="str">
            <v/>
          </cell>
          <cell r="BM220" t="str">
            <v/>
          </cell>
          <cell r="BN220" t="str">
            <v/>
          </cell>
          <cell r="BO220" t="str">
            <v/>
          </cell>
          <cell r="BP220" t="str">
            <v/>
          </cell>
          <cell r="BQ220" t="str">
            <v/>
          </cell>
          <cell r="BR220" t="str">
            <v/>
          </cell>
          <cell r="BS220" t="str">
            <v/>
          </cell>
          <cell r="BT220" t="str">
            <v/>
          </cell>
          <cell r="BU220" t="str">
            <v/>
          </cell>
          <cell r="BV220" t="str">
            <v/>
          </cell>
          <cell r="BW220" t="str">
            <v/>
          </cell>
          <cell r="BX220" t="str">
            <v/>
          </cell>
          <cell r="BY220" t="str">
            <v>30/2003/CN-QLD</v>
          </cell>
          <cell r="BZ220" t="str">
            <v/>
          </cell>
          <cell r="CA220" t="str">
            <v/>
          </cell>
          <cell r="CB220">
            <v>224</v>
          </cell>
          <cell r="CD220" t="str">
            <v>-</v>
          </cell>
          <cell r="CE220" t="str">
            <v>-</v>
          </cell>
        </row>
        <row r="221">
          <cell r="A221">
            <v>217</v>
          </cell>
          <cell r="B221" t="str">
            <v>GMP</v>
          </cell>
          <cell r="C221">
            <v>28</v>
          </cell>
          <cell r="D221" t="str">
            <v>A</v>
          </cell>
          <cell r="E221" t="str">
            <v>* Thuốc không chứa kháng sinh nhóm β-Lactam: Thuốc nhỏ tai, thuốc nhỏ mũi.</v>
          </cell>
          <cell r="F221" t="str">
            <v>WHO-GMP</v>
          </cell>
          <cell r="G221" t="str">
            <v>Tái</v>
          </cell>
          <cell r="H221">
            <v>42583</v>
          </cell>
          <cell r="I221" t="str">
            <v>50/GPs</v>
          </cell>
          <cell r="J221">
            <v>42618</v>
          </cell>
          <cell r="K221" t="str">
            <v>Trần Thị Phương Thanh</v>
          </cell>
          <cell r="L221" t="str">
            <v>Đạt</v>
          </cell>
          <cell r="M221" t="str">
            <v>25-26/11/2016</v>
          </cell>
          <cell r="N221" t="str">
            <v>446/QĐ-QLD ngày 12/09/2016</v>
          </cell>
          <cell r="O221">
            <v>42700</v>
          </cell>
          <cell r="P221" t="str">
            <v>Nguyễn Văn Viên, Hà Hoàng Phương, Phạm Thị Minh Tâm, Trần Văn Mười</v>
          </cell>
          <cell r="Q221" t="str">
            <v>C</v>
          </cell>
          <cell r="R221" t="str">
            <v>-</v>
          </cell>
          <cell r="S221">
            <v>42870</v>
          </cell>
          <cell r="T221">
            <v>42884</v>
          </cell>
          <cell r="U221" t="str">
            <v>-</v>
          </cell>
          <cell r="V221" t="str">
            <v>-</v>
          </cell>
          <cell r="W221" t="str">
            <v>-</v>
          </cell>
          <cell r="X221" t="str">
            <v>Hà Hoàng Phương</v>
          </cell>
          <cell r="Y221" t="str">
            <v>-</v>
          </cell>
          <cell r="Z221" t="str">
            <v>-</v>
          </cell>
          <cell r="AA221" t="str">
            <v>-</v>
          </cell>
          <cell r="AB221" t="str">
            <v>Đạt</v>
          </cell>
          <cell r="AC221" t="str">
            <v>-</v>
          </cell>
          <cell r="AD221" t="str">
            <v>-</v>
          </cell>
          <cell r="AE221">
            <v>43443</v>
          </cell>
          <cell r="AF221" t="str">
            <v>Hoàn thành</v>
          </cell>
          <cell r="AG221">
            <v>227</v>
          </cell>
          <cell r="AH221" t="str">
            <v>-</v>
          </cell>
          <cell r="AI221" t="str">
            <v>o</v>
          </cell>
          <cell r="AJ221" t="str">
            <v>GMP-28A</v>
          </cell>
          <cell r="AK221" t="str">
            <v>* Non-β (nhỏ mũi)</v>
          </cell>
          <cell r="AL221">
            <v>35</v>
          </cell>
          <cell r="AM221">
            <v>116</v>
          </cell>
          <cell r="AN221">
            <v>0</v>
          </cell>
          <cell r="AO221">
            <v>170</v>
          </cell>
          <cell r="AP221">
            <v>14</v>
          </cell>
          <cell r="AQ221" t="str">
            <v>\</v>
          </cell>
          <cell r="AR221">
            <v>11</v>
          </cell>
          <cell r="AS221" t="str">
            <v>\</v>
          </cell>
          <cell r="AT221" t="str">
            <v>Hoàn thành</v>
          </cell>
          <cell r="AU221" t="str">
            <v>Hoàn thành</v>
          </cell>
          <cell r="AV221" t="str">
            <v>Hoàn thành</v>
          </cell>
          <cell r="AW221" t="str">
            <v>Hoàn thành</v>
          </cell>
          <cell r="AX221" t="str">
            <v>Hoàn thành</v>
          </cell>
          <cell r="AY221" t="str">
            <v>Hoàn thành</v>
          </cell>
          <cell r="AZ221" t="str">
            <v>Hoàn thành</v>
          </cell>
          <cell r="BA221" t="str">
            <v>Hoàn thành</v>
          </cell>
          <cell r="BB221" t="str">
            <v>Hoàn thành</v>
          </cell>
          <cell r="BC221" t="str">
            <v>x</v>
          </cell>
          <cell r="BD221" t="str">
            <v/>
          </cell>
          <cell r="BE221" t="str">
            <v/>
          </cell>
          <cell r="BF221" t="str">
            <v/>
          </cell>
          <cell r="BG221" t="str">
            <v/>
          </cell>
          <cell r="BH221" t="str">
            <v/>
          </cell>
          <cell r="BI221" t="str">
            <v/>
          </cell>
          <cell r="BJ221" t="str">
            <v/>
          </cell>
          <cell r="BK221" t="str">
            <v/>
          </cell>
          <cell r="BL221" t="str">
            <v/>
          </cell>
          <cell r="BM221" t="str">
            <v/>
          </cell>
          <cell r="BN221" t="str">
            <v>N</v>
          </cell>
          <cell r="BO221" t="str">
            <v/>
          </cell>
          <cell r="BP221" t="str">
            <v/>
          </cell>
          <cell r="BQ221" t="str">
            <v/>
          </cell>
          <cell r="BR221" t="str">
            <v/>
          </cell>
          <cell r="BS221" t="str">
            <v/>
          </cell>
          <cell r="BT221" t="str">
            <v/>
          </cell>
          <cell r="BU221" t="str">
            <v/>
          </cell>
          <cell r="BV221" t="str">
            <v/>
          </cell>
          <cell r="BW221" t="str">
            <v/>
          </cell>
          <cell r="BX221" t="str">
            <v/>
          </cell>
          <cell r="BY221" t="str">
            <v>216/GCN-QLD</v>
          </cell>
          <cell r="BZ221">
            <v>70</v>
          </cell>
          <cell r="CA221" t="str">
            <v>15/ĐKKDD-BYT</v>
          </cell>
          <cell r="CB221">
            <v>225</v>
          </cell>
          <cell r="CC221">
            <v>226</v>
          </cell>
          <cell r="CD221">
            <v>42596</v>
          </cell>
          <cell r="CE221">
            <v>103</v>
          </cell>
        </row>
        <row r="222">
          <cell r="A222">
            <v>218</v>
          </cell>
          <cell r="B222" t="str">
            <v>GMP</v>
          </cell>
          <cell r="C222">
            <v>28</v>
          </cell>
          <cell r="D222" t="str">
            <v>A</v>
          </cell>
          <cell r="E222" t="str">
            <v>Thuốc không chứa kháng sinh nhóm β-Lactam: Dung dịch thuốc tiêm, thuốc nhỏ mắt, thuốc nhỏ tai, thuốc nhỏ mũi.</v>
          </cell>
          <cell r="F222" t="str">
            <v>WHO-GMP</v>
          </cell>
          <cell r="G222" t="str">
            <v>Tái</v>
          </cell>
          <cell r="H222" t="str">
            <v>-</v>
          </cell>
          <cell r="I222" t="str">
            <v>-</v>
          </cell>
          <cell r="J222" t="str">
            <v>-</v>
          </cell>
          <cell r="K222" t="str">
            <v>-</v>
          </cell>
          <cell r="L222" t="str">
            <v>-</v>
          </cell>
          <cell r="M222">
            <v>41423</v>
          </cell>
          <cell r="N222" t="str">
            <v>127/QĐ-QLD ngày 22/5/2013</v>
          </cell>
          <cell r="O222">
            <v>41423</v>
          </cell>
          <cell r="P222" t="str">
            <v>Nguyễn Văn Lợi, Lưu Đức Du, Hoàng Thái Phượng Các, Đỗ Ngọc Dũng</v>
          </cell>
          <cell r="Q222" t="str">
            <v>Đạt</v>
          </cell>
          <cell r="S222" t="str">
            <v>-</v>
          </cell>
          <cell r="T222" t="str">
            <v>-</v>
          </cell>
          <cell r="X222" t="str">
            <v>-</v>
          </cell>
          <cell r="Y222" t="str">
            <v>-</v>
          </cell>
          <cell r="Z222" t="str">
            <v>-</v>
          </cell>
          <cell r="AA222" t="str">
            <v>-</v>
          </cell>
          <cell r="AB222" t="str">
            <v>Đạt</v>
          </cell>
          <cell r="AF222" t="str">
            <v>Hoàn thành</v>
          </cell>
          <cell r="AG222">
            <v>228</v>
          </cell>
          <cell r="AJ222" t="str">
            <v/>
          </cell>
          <cell r="AK222" t="str">
            <v>* Non-β (tiêm nước, nhỏ mắt, nhỏ mũi)</v>
          </cell>
          <cell r="AL222" t="str">
            <v>\</v>
          </cell>
          <cell r="AM222" t="str">
            <v>\</v>
          </cell>
          <cell r="AN222">
            <v>0</v>
          </cell>
          <cell r="AO222" t="str">
            <v>\</v>
          </cell>
          <cell r="AP222" t="str">
            <v>\</v>
          </cell>
          <cell r="AQ222" t="str">
            <v>\</v>
          </cell>
          <cell r="AR222">
            <v>77</v>
          </cell>
          <cell r="AS222" t="str">
            <v>\</v>
          </cell>
          <cell r="AT222" t="str">
            <v>Hoàn thành</v>
          </cell>
          <cell r="AU222" t="str">
            <v>Hoàn thành</v>
          </cell>
          <cell r="AV222" t="str">
            <v>Hoàn thành</v>
          </cell>
          <cell r="AW222" t="str">
            <v>Hoàn thành</v>
          </cell>
          <cell r="AX222" t="str">
            <v>Chờ cơ sở nộp báo cáo khắc phục lần 2 ...</v>
          </cell>
          <cell r="AY222" t="str">
            <v>Hoàn thành</v>
          </cell>
          <cell r="AZ222" t="str">
            <v>Hoàn thành</v>
          </cell>
          <cell r="BA222" t="str">
            <v>Hoàn thành</v>
          </cell>
          <cell r="BB222" t="str">
            <v>Chờ cấp giấy ĐĐKKDD</v>
          </cell>
          <cell r="BY222" t="str">
            <v>221/GCN-QLD</v>
          </cell>
          <cell r="BZ222" t="str">
            <v/>
          </cell>
          <cell r="CA222" t="str">
            <v/>
          </cell>
          <cell r="CB222">
            <v>226</v>
          </cell>
          <cell r="CC222">
            <v>227</v>
          </cell>
          <cell r="CD222">
            <v>40786</v>
          </cell>
          <cell r="CE222">
            <v>637</v>
          </cell>
        </row>
        <row r="223">
          <cell r="A223">
            <v>219</v>
          </cell>
          <cell r="B223" t="str">
            <v>GMP</v>
          </cell>
          <cell r="C223">
            <v>28</v>
          </cell>
          <cell r="D223" t="str">
            <v>A</v>
          </cell>
          <cell r="E223" t="str">
            <v>Thuốc không chứa kháng sinh nhóm β-Lactam: Dung dịch thuốc tiêm, thuốc nhỏ giọt.</v>
          </cell>
          <cell r="F223" t="str">
            <v>3P</v>
          </cell>
          <cell r="G223" t="str">
            <v>Tái</v>
          </cell>
          <cell r="H223" t="str">
            <v>-</v>
          </cell>
          <cell r="I223" t="str">
            <v>-</v>
          </cell>
          <cell r="J223" t="str">
            <v>-</v>
          </cell>
          <cell r="K223" t="str">
            <v>-</v>
          </cell>
          <cell r="L223" t="str">
            <v>-</v>
          </cell>
          <cell r="M223" t="str">
            <v>10-11/08/2009</v>
          </cell>
          <cell r="N223" t="str">
            <v>195/QĐ-QLD ngày 04/08/2009</v>
          </cell>
          <cell r="O223">
            <v>40036</v>
          </cell>
          <cell r="P223" t="str">
            <v>Nguyễn Văn Lợi, Lưu Đức Du, Dương Nguyễn Hồng Mai, Trần Văn Mười</v>
          </cell>
          <cell r="Q223" t="str">
            <v>Đạt</v>
          </cell>
          <cell r="S223" t="str">
            <v>-</v>
          </cell>
          <cell r="T223" t="str">
            <v>-</v>
          </cell>
          <cell r="X223" t="str">
            <v>-</v>
          </cell>
          <cell r="Y223" t="str">
            <v>-</v>
          </cell>
          <cell r="Z223" t="str">
            <v>-</v>
          </cell>
          <cell r="AA223" t="str">
            <v>-</v>
          </cell>
          <cell r="AB223" t="str">
            <v>Đạt</v>
          </cell>
          <cell r="AF223" t="str">
            <v>Hoàn thành</v>
          </cell>
          <cell r="AG223">
            <v>229</v>
          </cell>
          <cell r="AJ223" t="str">
            <v/>
          </cell>
          <cell r="AK223" t="str">
            <v>* Non-β (tiêm nước)</v>
          </cell>
          <cell r="AL223" t="str">
            <v>\</v>
          </cell>
          <cell r="AM223" t="str">
            <v>\</v>
          </cell>
          <cell r="AN223">
            <v>0</v>
          </cell>
          <cell r="AO223" t="str">
            <v>\</v>
          </cell>
          <cell r="AP223" t="str">
            <v>\</v>
          </cell>
          <cell r="AQ223" t="str">
            <v>\</v>
          </cell>
          <cell r="AR223">
            <v>20</v>
          </cell>
          <cell r="AS223" t="str">
            <v>\</v>
          </cell>
          <cell r="AT223" t="str">
            <v>Hoàn thành</v>
          </cell>
          <cell r="AU223" t="str">
            <v>Hoàn thành</v>
          </cell>
          <cell r="AV223" t="str">
            <v>Hoàn thành</v>
          </cell>
          <cell r="AW223" t="str">
            <v>Hoàn thành</v>
          </cell>
          <cell r="AX223" t="str">
            <v>Chờ cơ sở nộp báo cáo khắc phục lần 2 ...</v>
          </cell>
          <cell r="AY223" t="str">
            <v>Hoàn thành</v>
          </cell>
          <cell r="AZ223" t="str">
            <v>Hoàn thành</v>
          </cell>
          <cell r="BA223" t="str">
            <v>Hoàn thành</v>
          </cell>
          <cell r="BB223" t="str">
            <v>Chờ cấp giấy ĐĐKKDD</v>
          </cell>
          <cell r="BY223" t="str">
            <v>221/CN-QLD</v>
          </cell>
          <cell r="BZ223" t="str">
            <v/>
          </cell>
          <cell r="CA223" t="str">
            <v/>
          </cell>
          <cell r="CB223">
            <v>227</v>
          </cell>
          <cell r="CD223" t="str">
            <v>-</v>
          </cell>
          <cell r="CE223" t="str">
            <v>-</v>
          </cell>
        </row>
        <row r="224">
          <cell r="A224">
            <v>220</v>
          </cell>
          <cell r="B224" t="str">
            <v>GMP</v>
          </cell>
          <cell r="C224">
            <v>28</v>
          </cell>
          <cell r="D224" t="str">
            <v>B</v>
          </cell>
          <cell r="E224" t="str">
            <v>* Thuốc không vô trùng: Viên nang cứng (Non-β; Cephalosporin); Thuốc dùng ngoài dạng lỏng (Thuốc nhỏ mũi; Thuốc nhỏ tai); Dạng bào chế rắn khác (Non-β: Thuốc bột, thuốc cốm; Cephalosporin: Thuốc bột, thuốc cốm); Viên nén (Non-β: Viên nén, viên nén bao phim, viên nén bao đường; Cephalosporin: Viên nén, viên nén bao phim). _x000D_
* Xuất xưởng thuốc không vô trùng. _x000D_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Non-β; Cephalosporin;_x000D_
2.1.5: Thuốc nhỏ mũi; Thuốc nhỏ tai;_x000D_
2.1.8: Non-β: Thuốc bột, thuốc cốm; Cephalosporin: Thuốc bột, thuốc cốm;_x000D_
2.1.13: Non-β: Viên nén, viên nén bao phim, viên nén bao đường; Cephalosporin: Viên nén, viên nén bao phim;_x000D_
2.2: _x000D_
6: _x000D_
6.1: _x000D_
6.1.1: 2.1;_x000D_
6.2: _x000D_
6.2.1: 2.1;_x000D_
7.1: _x000D_
7.1.2: _x000D_
7.1.3: _x000D_
7.2: _x000D_
- Non-β:  Thuốc không chứa kháng sinh nhóm β-Lactam: ; thuốc nhỏ tai, ._x000D_
- -_x000D_
- Cephalosporin:  Thuốc chứa kháng sinh nhóm Cephalosporin: .}*</v>
          </cell>
          <cell r="F224" t="str">
            <v>WHO-GMP</v>
          </cell>
          <cell r="G224" t="str">
            <v>Tái</v>
          </cell>
          <cell r="H224">
            <v>43075</v>
          </cell>
          <cell r="I224" t="str">
            <v>168/GPs</v>
          </cell>
          <cell r="J224">
            <v>43084</v>
          </cell>
          <cell r="K224" t="str">
            <v>Nguyễn Đức Toàn</v>
          </cell>
          <cell r="L224" t="str">
            <v>Đạt</v>
          </cell>
          <cell r="M224" t="str">
            <v>18-19/01/2018</v>
          </cell>
          <cell r="N224" t="str">
            <v>21/QĐ-QLD ngày 08/01/2018</v>
          </cell>
          <cell r="O224">
            <v>43119</v>
          </cell>
          <cell r="P224" t="str">
            <v>Lê Thị Cẩm Hương, Đỗ Thị Ngọc Lan, Nguyễn Thị Kim Phương, Trần Văn Mười</v>
          </cell>
          <cell r="Q224" t="str">
            <v>Đạt</v>
          </cell>
          <cell r="R224" t="str">
            <v>-</v>
          </cell>
          <cell r="S224" t="str">
            <v>26-03-2018_x000D_
13/4/2018</v>
          </cell>
          <cell r="T224">
            <v>43203</v>
          </cell>
          <cell r="U224" t="str">
            <v>-</v>
          </cell>
          <cell r="V224" t="str">
            <v>-</v>
          </cell>
          <cell r="W224" t="str">
            <v>-</v>
          </cell>
          <cell r="X224" t="str">
            <v>Đỗ Thị Ngọc Lan</v>
          </cell>
          <cell r="Y224" t="str">
            <v>-</v>
          </cell>
          <cell r="Z224" t="str">
            <v>-</v>
          </cell>
          <cell r="AA224" t="str">
            <v>-</v>
          </cell>
          <cell r="AB224" t="str">
            <v>Đạt</v>
          </cell>
          <cell r="AC224" t="str">
            <v>-</v>
          </cell>
          <cell r="AD224" t="str">
            <v>-</v>
          </cell>
          <cell r="AE224">
            <v>43790</v>
          </cell>
          <cell r="AF224" t="str">
            <v>Hoàn thành</v>
          </cell>
          <cell r="AG224">
            <v>230</v>
          </cell>
          <cell r="AH224" t="str">
            <v>-</v>
          </cell>
          <cell r="AJ224" t="str">
            <v/>
          </cell>
          <cell r="AK224" t="str">
            <v>* Không vô trùng (+Cephalosporin) (viên, cốm, bột uống, nhỏ mũi)_x000D_
* Xuất xưởng thuốc không vô trùng. _x000D__x000D__x000D_
* Đóng gói sơ cấp_x000D_
* Đóng gói thứ cấp_x000D_
* QC</v>
          </cell>
          <cell r="AL224">
            <v>9</v>
          </cell>
          <cell r="AM224">
            <v>43</v>
          </cell>
          <cell r="AN224">
            <v>0</v>
          </cell>
          <cell r="AO224" t="str">
            <v>\</v>
          </cell>
          <cell r="AP224" t="str">
            <v>\</v>
          </cell>
          <cell r="AQ224" t="str">
            <v>\</v>
          </cell>
          <cell r="AR224">
            <v>38</v>
          </cell>
          <cell r="AS224" t="str">
            <v>\</v>
          </cell>
          <cell r="AT224" t="str">
            <v>Hoàn thành</v>
          </cell>
          <cell r="AU224" t="str">
            <v>Hoàn thành</v>
          </cell>
          <cell r="AV224" t="str">
            <v>Hoàn thành</v>
          </cell>
          <cell r="AW224" t="str">
            <v>Hoàn thành</v>
          </cell>
          <cell r="AX224" t="str">
            <v>Hoàn thành</v>
          </cell>
          <cell r="AY224" t="str">
            <v>Hoàn thành</v>
          </cell>
          <cell r="AZ224" t="str">
            <v>Hoàn thành</v>
          </cell>
          <cell r="BA224" t="str">
            <v>Hoàn thành</v>
          </cell>
          <cell r="BB224" t="str">
            <v>Hoàn thành</v>
          </cell>
          <cell r="BC224" t="str">
            <v>x</v>
          </cell>
          <cell r="BK224" t="str">
            <v>N C</v>
          </cell>
          <cell r="BY224" t="str">
            <v>285/GCN-QLD</v>
          </cell>
          <cell r="BZ224">
            <v>86</v>
          </cell>
          <cell r="CA224" t="str">
            <v>120/ĐKKDD-BYT</v>
          </cell>
          <cell r="CB224">
            <v>228</v>
          </cell>
          <cell r="CC224">
            <v>229</v>
          </cell>
          <cell r="CD224">
            <v>43100</v>
          </cell>
          <cell r="CE224">
            <v>18</v>
          </cell>
        </row>
        <row r="225">
          <cell r="A225">
            <v>221</v>
          </cell>
          <cell r="B225" t="str">
            <v>GMP</v>
          </cell>
          <cell r="C225">
            <v>28</v>
          </cell>
          <cell r="D225" t="str">
            <v>B</v>
          </cell>
          <cell r="E225" t="str">
            <v>* Thuốc không chứa kháng sinh nhóm β-Lactam: viên nén, viên nén bao phim, viên nén bao đường, viên nang cứng, thuốc bột, thuốc cốm;_x000D_
* Thuốc chứa kháng sinh nhóm Cephalosporin: viên nén, viên nén bao phim, viên nang cứng, thuốc bột và thuốc cốm;_x000D_
* Thuốc chứa kháng sinh nhóm Penicillin: viên nén, viên nén bao phim, viên nang cứng, thuốc bột và thuốc cốm.</v>
          </cell>
          <cell r="F225" t="str">
            <v>WHO-GMP</v>
          </cell>
          <cell r="G225" t="str">
            <v>Tái</v>
          </cell>
          <cell r="H225">
            <v>41775</v>
          </cell>
          <cell r="I225" t="str">
            <v>24/GPs</v>
          </cell>
          <cell r="J225">
            <v>41954</v>
          </cell>
          <cell r="K225" t="str">
            <v>Lưu Đức Du</v>
          </cell>
          <cell r="L225" t="str">
            <v>Đạt</v>
          </cell>
          <cell r="M225" t="str">
            <v>12-13/11/2014</v>
          </cell>
          <cell r="N225" t="str">
            <v>642/QĐ-QLD ngày 11/11/2014</v>
          </cell>
          <cell r="O225">
            <v>41956</v>
          </cell>
          <cell r="P225" t="str">
            <v>Đặng Thị Minh Hằng, Đỗ Thị Thu Hương, Phạm Thị Hồng Nhung, Đỗ Ngọc Dũng</v>
          </cell>
          <cell r="Q225" t="str">
            <v>Đạt</v>
          </cell>
          <cell r="S225" t="str">
            <v>-</v>
          </cell>
          <cell r="T225" t="str">
            <v>-</v>
          </cell>
          <cell r="X225" t="str">
            <v>-</v>
          </cell>
          <cell r="Y225" t="str">
            <v>-</v>
          </cell>
          <cell r="Z225" t="str">
            <v>-</v>
          </cell>
          <cell r="AA225" t="str">
            <v>-</v>
          </cell>
          <cell r="AB225" t="str">
            <v>Đạt</v>
          </cell>
          <cell r="AF225" t="str">
            <v>Hoàn thành</v>
          </cell>
          <cell r="AG225">
            <v>231</v>
          </cell>
          <cell r="AJ225" t="str">
            <v/>
          </cell>
          <cell r="AK225" t="str">
            <v>* Non-β (viên, cốm, bột uống)
* Cephalosporin (viên, cốm, bột uống)
* Penicillin (viên, cốm, bột uống)</v>
          </cell>
          <cell r="AL225">
            <v>179</v>
          </cell>
          <cell r="AM225">
            <v>180</v>
          </cell>
          <cell r="AN225">
            <v>0</v>
          </cell>
          <cell r="AO225" t="str">
            <v>\</v>
          </cell>
          <cell r="AP225" t="str">
            <v>\</v>
          </cell>
          <cell r="AQ225" t="str">
            <v>\</v>
          </cell>
          <cell r="AR225">
            <v>48</v>
          </cell>
          <cell r="AS225" t="str">
            <v>\</v>
          </cell>
          <cell r="AT225" t="str">
            <v>Hoàn thành</v>
          </cell>
          <cell r="AU225" t="str">
            <v>Hoàn thành</v>
          </cell>
          <cell r="AV225" t="str">
            <v>Hoàn thành</v>
          </cell>
          <cell r="AW225" t="str">
            <v>Hoàn thành</v>
          </cell>
          <cell r="AX225" t="str">
            <v>Chờ cơ sở nộp báo cáo khắc phục lần 2 ...</v>
          </cell>
          <cell r="AY225" t="str">
            <v>Hoàn thành</v>
          </cell>
          <cell r="AZ225" t="str">
            <v>Hoàn thành</v>
          </cell>
          <cell r="BA225" t="str">
            <v>Hoàn thành</v>
          </cell>
          <cell r="BB225" t="str">
            <v>Hoàn thành</v>
          </cell>
          <cell r="BY225" t="str">
            <v>713/GCN-QLD</v>
          </cell>
          <cell r="BZ225">
            <v>70</v>
          </cell>
          <cell r="CA225" t="str">
            <v>15/ĐKKDD-BYT</v>
          </cell>
          <cell r="CB225">
            <v>229</v>
          </cell>
          <cell r="CC225">
            <v>230</v>
          </cell>
          <cell r="CD225">
            <v>42120</v>
          </cell>
          <cell r="CE225">
            <v>-165</v>
          </cell>
        </row>
        <row r="226">
          <cell r="A226">
            <v>222</v>
          </cell>
          <cell r="B226" t="str">
            <v>GMP</v>
          </cell>
          <cell r="C226">
            <v>28</v>
          </cell>
          <cell r="D226" t="str">
            <v>B</v>
          </cell>
          <cell r="E226" t="str">
            <v>Thuốc viên nén, viên nén bao phim, viên nén bao đường, viên nang cứng, thuốc bột, thuốc cốm và dung dịch thuốc dùng ngoài không chứa kháng sinh nhóm β-Lactam.</v>
          </cell>
          <cell r="F226" t="str">
            <v>WHO-GMP</v>
          </cell>
          <cell r="G226" t="str">
            <v>Tái</v>
          </cell>
          <cell r="H226" t="str">
            <v>-</v>
          </cell>
          <cell r="I226" t="str">
            <v>-</v>
          </cell>
          <cell r="J226" t="str">
            <v>-</v>
          </cell>
          <cell r="K226" t="str">
            <v>-</v>
          </cell>
          <cell r="L226" t="str">
            <v>-</v>
          </cell>
          <cell r="M226" t="str">
            <v>16-17/03/2012</v>
          </cell>
          <cell r="N226" t="str">
            <v>64/QĐ-QLD ngày 15/3/2012</v>
          </cell>
          <cell r="O226" t="str">
            <v>-</v>
          </cell>
          <cell r="P226" t="str">
            <v>Nguyễn Việt Hùng, Lưu Đức Du, Lê Thị Thu Cúc, Trần Văn Mười</v>
          </cell>
          <cell r="Q226" t="str">
            <v>Đạt</v>
          </cell>
          <cell r="S226" t="str">
            <v>-</v>
          </cell>
          <cell r="T226" t="str">
            <v>-</v>
          </cell>
          <cell r="X226" t="str">
            <v>-</v>
          </cell>
          <cell r="Y226" t="str">
            <v>-</v>
          </cell>
          <cell r="Z226" t="str">
            <v>-</v>
          </cell>
          <cell r="AA226" t="str">
            <v>-</v>
          </cell>
          <cell r="AB226" t="str">
            <v>Đạt</v>
          </cell>
          <cell r="AF226" t="str">
            <v>Hoàn thành</v>
          </cell>
          <cell r="AG226">
            <v>232</v>
          </cell>
          <cell r="AJ226" t="str">
            <v/>
          </cell>
          <cell r="AK226" t="str">
            <v>* Non-β (viên, cốm, bột uống, nước dùng ngoài)</v>
          </cell>
          <cell r="AL226" t="str">
            <v>\</v>
          </cell>
          <cell r="AM226" t="str">
            <v>\</v>
          </cell>
          <cell r="AN226" t="str">
            <v>\</v>
          </cell>
          <cell r="AO226" t="str">
            <v>\</v>
          </cell>
          <cell r="AP226" t="str">
            <v>\</v>
          </cell>
          <cell r="AQ226" t="str">
            <v>\</v>
          </cell>
          <cell r="AR226" t="str">
            <v>\</v>
          </cell>
          <cell r="AS226" t="str">
            <v>\</v>
          </cell>
          <cell r="AT226" t="str">
            <v>Hoàn thành</v>
          </cell>
          <cell r="AU226" t="str">
            <v>Hoàn thành</v>
          </cell>
          <cell r="AV226" t="str">
            <v>Hoàn thành</v>
          </cell>
          <cell r="AW226" t="str">
            <v>Hoàn thành</v>
          </cell>
          <cell r="AX226" t="str">
            <v>Chờ cơ sở nộp báo cáo khắc phục lần 2 ...</v>
          </cell>
          <cell r="AY226" t="str">
            <v>Hoàn thành</v>
          </cell>
          <cell r="AZ226" t="str">
            <v>Hoàn thành</v>
          </cell>
          <cell r="BA226" t="str">
            <v>Hoàn thành</v>
          </cell>
          <cell r="BB226" t="str">
            <v>Chờ cấp giấy ĐĐKKDD</v>
          </cell>
          <cell r="BY226" t="str">
            <v>121/GCN-QLD</v>
          </cell>
          <cell r="BZ226" t="str">
            <v/>
          </cell>
          <cell r="CA226" t="str">
            <v/>
          </cell>
          <cell r="CB226">
            <v>230</v>
          </cell>
          <cell r="CD226" t="str">
            <v>-</v>
          </cell>
          <cell r="CE226" t="str">
            <v>-</v>
          </cell>
        </row>
        <row r="227">
          <cell r="A227">
            <v>223</v>
          </cell>
          <cell r="B227" t="str">
            <v>GMP</v>
          </cell>
          <cell r="C227">
            <v>28</v>
          </cell>
          <cell r="D227" t="str">
            <v>B</v>
          </cell>
          <cell r="E227" t="str">
            <v>Thuốc viên nén không bao, viên bao phim, viên nang cứng, thuốc bột và thuốc cốm chứa kháng sinh nhóm Penicillin và kháng sinh nhóm Cephalosporin.</v>
          </cell>
          <cell r="F227" t="str">
            <v>WHO-GMP</v>
          </cell>
          <cell r="G227" t="str">
            <v>Tái</v>
          </cell>
          <cell r="H227" t="str">
            <v>-</v>
          </cell>
          <cell r="I227" t="str">
            <v>-</v>
          </cell>
          <cell r="J227" t="str">
            <v>-</v>
          </cell>
          <cell r="K227" t="str">
            <v>-</v>
          </cell>
          <cell r="L227" t="str">
            <v>-</v>
          </cell>
          <cell r="M227" t="str">
            <v>21-22/03/2011</v>
          </cell>
          <cell r="N227" t="str">
            <v>74/QĐ-QLD ngày 18/03/2011</v>
          </cell>
          <cell r="O227">
            <v>40624</v>
          </cell>
          <cell r="P227" t="str">
            <v>Nguyễn Văn Lợi, Nguyễn Văn Viên, Trần Thị Thu Hà, Trần Văn Mười</v>
          </cell>
          <cell r="Q227" t="str">
            <v>Đạt</v>
          </cell>
          <cell r="S227" t="str">
            <v>-</v>
          </cell>
          <cell r="T227" t="str">
            <v>-</v>
          </cell>
          <cell r="X227" t="str">
            <v>-</v>
          </cell>
          <cell r="Y227" t="str">
            <v>-</v>
          </cell>
          <cell r="Z227" t="str">
            <v>-</v>
          </cell>
          <cell r="AA227" t="str">
            <v>-</v>
          </cell>
          <cell r="AB227" t="str">
            <v>Đạt</v>
          </cell>
          <cell r="AF227" t="str">
            <v>Hoàn thành</v>
          </cell>
          <cell r="AG227">
            <v>233</v>
          </cell>
          <cell r="AJ227" t="str">
            <v/>
          </cell>
          <cell r="AK227" t="str">
            <v>* Penicillin &amp; Cephalosporin (viên, cốm, bột uống)</v>
          </cell>
          <cell r="AL227" t="str">
            <v>\</v>
          </cell>
          <cell r="AM227" t="str">
            <v>\</v>
          </cell>
          <cell r="AN227">
            <v>0</v>
          </cell>
          <cell r="AO227" t="str">
            <v>\</v>
          </cell>
          <cell r="AP227" t="str">
            <v>\</v>
          </cell>
          <cell r="AQ227" t="str">
            <v>\</v>
          </cell>
          <cell r="AR227">
            <v>63</v>
          </cell>
          <cell r="AS227" t="str">
            <v>\</v>
          </cell>
          <cell r="AT227" t="str">
            <v>Hoàn thành</v>
          </cell>
          <cell r="AU227" t="str">
            <v>Hoàn thành</v>
          </cell>
          <cell r="AV227" t="str">
            <v>Hoàn thành</v>
          </cell>
          <cell r="AW227" t="str">
            <v>Hoàn thành</v>
          </cell>
          <cell r="AX227" t="str">
            <v>Chờ cơ sở nộp báo cáo khắc phục lần 2 ...</v>
          </cell>
          <cell r="AY227" t="str">
            <v>Hoàn thành</v>
          </cell>
          <cell r="AZ227" t="str">
            <v>Hoàn thành</v>
          </cell>
          <cell r="BA227" t="str">
            <v>Hoàn thành</v>
          </cell>
          <cell r="BB227" t="str">
            <v>Chờ cấp giấy ĐĐKKDD</v>
          </cell>
          <cell r="BY227" t="str">
            <v>161/CN-QLD</v>
          </cell>
          <cell r="BZ227" t="str">
            <v/>
          </cell>
          <cell r="CA227" t="str">
            <v/>
          </cell>
          <cell r="CB227">
            <v>231</v>
          </cell>
          <cell r="CD227" t="str">
            <v>-</v>
          </cell>
          <cell r="CE227" t="str">
            <v>-</v>
          </cell>
        </row>
        <row r="228">
          <cell r="A228">
            <v>224</v>
          </cell>
          <cell r="B228" t="str">
            <v>GMP</v>
          </cell>
          <cell r="C228">
            <v>28</v>
          </cell>
          <cell r="D228" t="str">
            <v>B</v>
          </cell>
          <cell r="E228" t="str">
            <v>* Thuốc không chứa kháng sinh nhóm β-Lactam;_x000D_
* Thuốc chứa kháng sinh nhóm Cephalosporin;_x000D_
* Thuốc chứa kháng sinh nhóm Penicillin;_x000D_
* Thuốc tiêm.</v>
          </cell>
          <cell r="F228" t="str">
            <v>3P</v>
          </cell>
          <cell r="G228" t="str">
            <v>Tái</v>
          </cell>
          <cell r="H228" t="str">
            <v>-</v>
          </cell>
          <cell r="I228" t="str">
            <v>-</v>
          </cell>
          <cell r="J228" t="str">
            <v>-</v>
          </cell>
          <cell r="K228" t="str">
            <v>-</v>
          </cell>
          <cell r="L228" t="str">
            <v>-</v>
          </cell>
          <cell r="M228" t="str">
            <v>23-25/02/2006</v>
          </cell>
          <cell r="N228" t="str">
            <v>14/QĐ-QLD ngày 15/02/2006</v>
          </cell>
          <cell r="O228">
            <v>38773</v>
          </cell>
          <cell r="P228" t="str">
            <v>Tạ Thị Phúc Chân, Ngô Việt Thảo, Phan Tấn Hiếu</v>
          </cell>
          <cell r="Q228" t="str">
            <v>Đạt</v>
          </cell>
          <cell r="S228" t="str">
            <v>-</v>
          </cell>
          <cell r="T228" t="str">
            <v>-</v>
          </cell>
          <cell r="X228" t="str">
            <v>-</v>
          </cell>
          <cell r="Y228" t="str">
            <v>-</v>
          </cell>
          <cell r="Z228" t="str">
            <v>-</v>
          </cell>
          <cell r="AA228" t="str">
            <v>-</v>
          </cell>
          <cell r="AB228" t="str">
            <v>Đạt</v>
          </cell>
          <cell r="AF228" t="str">
            <v>Hoàn thành</v>
          </cell>
          <cell r="AG228">
            <v>235</v>
          </cell>
          <cell r="AJ228" t="str">
            <v/>
          </cell>
          <cell r="AK228" t="str">
            <v>* Non-β
* Cephalosporin
* Penicillin
* Thuốc tiêm.</v>
          </cell>
          <cell r="AL228" t="str">
            <v>\</v>
          </cell>
          <cell r="AM228" t="str">
            <v>\</v>
          </cell>
          <cell r="AN228">
            <v>0</v>
          </cell>
          <cell r="AO228" t="str">
            <v>\</v>
          </cell>
          <cell r="AP228" t="str">
            <v>\</v>
          </cell>
          <cell r="AQ228" t="str">
            <v>\</v>
          </cell>
          <cell r="AR228">
            <v>19</v>
          </cell>
          <cell r="AS228" t="str">
            <v>\</v>
          </cell>
          <cell r="AT228" t="str">
            <v>Hoàn thành</v>
          </cell>
          <cell r="AU228" t="str">
            <v>Hoàn thành</v>
          </cell>
          <cell r="AV228" t="str">
            <v>Hoàn thành</v>
          </cell>
          <cell r="AW228" t="str">
            <v>Hoàn thành</v>
          </cell>
          <cell r="AX228" t="str">
            <v>Chờ cơ sở nộp báo cáo khắc phục lần 2 ...</v>
          </cell>
          <cell r="AY228" t="str">
            <v>Hoàn thành</v>
          </cell>
          <cell r="AZ228" t="str">
            <v>Hoàn thành</v>
          </cell>
          <cell r="BA228" t="str">
            <v>Hoàn thành</v>
          </cell>
          <cell r="BB228" t="str">
            <v>Chờ cấp giấy ĐĐKKDD</v>
          </cell>
          <cell r="BY228" t="str">
            <v>27/CN-QLD</v>
          </cell>
          <cell r="BZ228" t="str">
            <v/>
          </cell>
          <cell r="CA228" t="str">
            <v/>
          </cell>
          <cell r="CB228">
            <v>233</v>
          </cell>
          <cell r="CD228" t="str">
            <v>-</v>
          </cell>
          <cell r="CE228" t="str">
            <v>-</v>
          </cell>
        </row>
        <row r="229">
          <cell r="A229">
            <v>225</v>
          </cell>
          <cell r="B229" t="str">
            <v>GMP</v>
          </cell>
          <cell r="C229">
            <v>28</v>
          </cell>
          <cell r="D229" t="str">
            <v>B</v>
          </cell>
          <cell r="E229" t="str">
            <v>* Thuốc không chứa kháng sinh nhóm β-Lactam: viên nén, viên bao phim, viên bao đường, viên nang, thuốc bột, thuốc cốm;_x000D_
* Thuốc chứa kháng sinh nhóm Cephalosporin: viên nén;_x000D_
* Thuốc chứa kháng sinh nhóm Penicillin: viên nén;_x000D_
* Thuốc tiêm.</v>
          </cell>
          <cell r="F229" t="str">
            <v>3P</v>
          </cell>
          <cell r="G229" t="str">
            <v>Tái</v>
          </cell>
          <cell r="H229" t="str">
            <v>-</v>
          </cell>
          <cell r="I229" t="str">
            <v>-</v>
          </cell>
          <cell r="J229" t="str">
            <v>-</v>
          </cell>
          <cell r="K229" t="str">
            <v>-</v>
          </cell>
          <cell r="L229" t="str">
            <v>-</v>
          </cell>
          <cell r="M229" t="str">
            <v>10-12/12/2003</v>
          </cell>
          <cell r="N229" t="str">
            <v>102/QĐ-QLD ngày 04/12/2003</v>
          </cell>
          <cell r="O229">
            <v>37967</v>
          </cell>
          <cell r="P229" t="str">
            <v>Tạ Thị Phúc Chân, Nguyễn Văn Lợi, Đỗ Ngọc Dũng</v>
          </cell>
          <cell r="Q229" t="str">
            <v>Đạt</v>
          </cell>
          <cell r="S229" t="str">
            <v>-</v>
          </cell>
          <cell r="T229" t="str">
            <v>-</v>
          </cell>
          <cell r="X229" t="str">
            <v>-</v>
          </cell>
          <cell r="Y229" t="str">
            <v>-</v>
          </cell>
          <cell r="Z229" t="str">
            <v>-</v>
          </cell>
          <cell r="AA229" t="str">
            <v>-</v>
          </cell>
          <cell r="AB229" t="str">
            <v>Đạt</v>
          </cell>
          <cell r="AF229" t="str">
            <v>Hoàn thành</v>
          </cell>
          <cell r="AG229">
            <v>236</v>
          </cell>
          <cell r="AJ229" t="str">
            <v/>
          </cell>
          <cell r="AK229" t="str">
            <v>* Non-β (viên, cốm, bột uống)
* Cephalosporin (viên)
* Penicillin (viên)
* Thuốc tiêm.</v>
          </cell>
          <cell r="AL229" t="str">
            <v>\</v>
          </cell>
          <cell r="AM229" t="str">
            <v>\</v>
          </cell>
          <cell r="AN229">
            <v>0</v>
          </cell>
          <cell r="AO229" t="str">
            <v>\</v>
          </cell>
          <cell r="AP229" t="str">
            <v>\</v>
          </cell>
          <cell r="AQ229" t="str">
            <v>\</v>
          </cell>
          <cell r="AR229">
            <v>19</v>
          </cell>
          <cell r="AS229" t="str">
            <v>\</v>
          </cell>
          <cell r="AT229" t="str">
            <v>Hoàn thành</v>
          </cell>
          <cell r="AU229" t="str">
            <v>Hoàn thành</v>
          </cell>
          <cell r="AV229" t="str">
            <v>Hoàn thành</v>
          </cell>
          <cell r="AW229" t="str">
            <v>Hoàn thành</v>
          </cell>
          <cell r="AX229" t="str">
            <v>Chờ cơ sở nộp báo cáo khắc phục lần 2 ...</v>
          </cell>
          <cell r="AY229" t="str">
            <v>Hoàn thành</v>
          </cell>
          <cell r="AZ229" t="str">
            <v>Hoàn thành</v>
          </cell>
          <cell r="BA229" t="str">
            <v>Hoàn thành</v>
          </cell>
          <cell r="BB229" t="str">
            <v>Chờ cấp giấy ĐĐKKDD</v>
          </cell>
          <cell r="BY229" t="str">
            <v>35/2003/CN-QLD</v>
          </cell>
          <cell r="BZ229" t="str">
            <v/>
          </cell>
          <cell r="CA229" t="str">
            <v/>
          </cell>
          <cell r="CB229">
            <v>234</v>
          </cell>
          <cell r="CD229" t="str">
            <v>-</v>
          </cell>
          <cell r="CE229" t="str">
            <v>-</v>
          </cell>
        </row>
        <row r="230">
          <cell r="A230">
            <v>226</v>
          </cell>
          <cell r="B230" t="str">
            <v>GMP</v>
          </cell>
          <cell r="C230">
            <v>28</v>
          </cell>
          <cell r="D230" t="str">
            <v>B</v>
          </cell>
          <cell r="E230" t="str">
            <v>* Thuốc không chứa kháng sinh nhóm β-Lactam: viên nén, viên bao, viên nang cứng;_x000D_
* Thuốc chứa kháng sinh nhóm β-Lactam: viên nén, viên bao, viên nang cứng, thuốc gói.</v>
          </cell>
          <cell r="F230" t="str">
            <v>3P</v>
          </cell>
          <cell r="G230" t="str">
            <v>Tái</v>
          </cell>
          <cell r="H230" t="str">
            <v>-</v>
          </cell>
          <cell r="I230" t="str">
            <v>-</v>
          </cell>
          <cell r="J230" t="str">
            <v>-</v>
          </cell>
          <cell r="K230" t="str">
            <v>-</v>
          </cell>
          <cell r="L230" t="str">
            <v>-</v>
          </cell>
          <cell r="M230" t="str">
            <v>28-30/08/2001</v>
          </cell>
          <cell r="N230" t="str">
            <v>36/2001/QĐ-QLD ngày 23/08/2001</v>
          </cell>
          <cell r="O230">
            <v>37133</v>
          </cell>
          <cell r="P230" t="str">
            <v>Tạ Thị Phúc Chân, Nguyễn Văn Viên</v>
          </cell>
          <cell r="Q230" t="str">
            <v>Đạt</v>
          </cell>
          <cell r="S230" t="str">
            <v>-</v>
          </cell>
          <cell r="T230" t="str">
            <v>-</v>
          </cell>
          <cell r="X230" t="str">
            <v>-</v>
          </cell>
          <cell r="Y230" t="str">
            <v>-</v>
          </cell>
          <cell r="Z230" t="str">
            <v>-</v>
          </cell>
          <cell r="AA230" t="str">
            <v>-</v>
          </cell>
          <cell r="AB230" t="str">
            <v>Đạt</v>
          </cell>
          <cell r="AF230" t="str">
            <v>Hoàn thành</v>
          </cell>
          <cell r="AG230">
            <v>237</v>
          </cell>
          <cell r="AJ230" t="str">
            <v/>
          </cell>
          <cell r="AK230" t="str">
            <v>* Non-β (viên)
* β-Lactam (viên)</v>
          </cell>
          <cell r="AL230" t="str">
            <v>\</v>
          </cell>
          <cell r="AM230" t="str">
            <v>\</v>
          </cell>
          <cell r="AN230">
            <v>0</v>
          </cell>
          <cell r="AO230" t="str">
            <v>\</v>
          </cell>
          <cell r="AP230" t="str">
            <v>\</v>
          </cell>
          <cell r="AQ230" t="str">
            <v>\</v>
          </cell>
          <cell r="AR230">
            <v>67</v>
          </cell>
          <cell r="AS230" t="str">
            <v>\</v>
          </cell>
          <cell r="AT230" t="str">
            <v>Hoàn thành</v>
          </cell>
          <cell r="AU230" t="str">
            <v>Hoàn thành</v>
          </cell>
          <cell r="AV230" t="str">
            <v>Hoàn thành</v>
          </cell>
          <cell r="AW230" t="str">
            <v>Hoàn thành</v>
          </cell>
          <cell r="AX230" t="str">
            <v>Chờ cơ sở nộp báo cáo khắc phục lần 2 ...</v>
          </cell>
          <cell r="AY230" t="str">
            <v>Hoàn thành</v>
          </cell>
          <cell r="AZ230" t="str">
            <v>Hoàn thành</v>
          </cell>
          <cell r="BA230" t="str">
            <v>Hoàn thành</v>
          </cell>
          <cell r="BB230" t="str">
            <v>Chờ cấp giấy ĐĐKKDD</v>
          </cell>
          <cell r="BY230" t="str">
            <v>12/2001/CN-QLD</v>
          </cell>
          <cell r="BZ230" t="str">
            <v/>
          </cell>
          <cell r="CA230" t="str">
            <v/>
          </cell>
          <cell r="CB230">
            <v>235</v>
          </cell>
          <cell r="CD230" t="str">
            <v>-</v>
          </cell>
          <cell r="CE230" t="str">
            <v>-</v>
          </cell>
        </row>
        <row r="231">
          <cell r="A231">
            <v>227</v>
          </cell>
          <cell r="B231" t="str">
            <v>GMP</v>
          </cell>
          <cell r="C231">
            <v>28</v>
          </cell>
          <cell r="D231" t="str">
            <v>C</v>
          </cell>
          <cell r="E231" t="str">
            <v>* Thuốc chứa vi sinh vật: viên nang cứng, thuốc bột, thuốc cốm</v>
          </cell>
          <cell r="F231" t="str">
            <v>WHO-GMP</v>
          </cell>
          <cell r="G231" t="str">
            <v>Mới</v>
          </cell>
          <cell r="H231">
            <v>42963</v>
          </cell>
          <cell r="I231" t="str">
            <v>74/GPs</v>
          </cell>
          <cell r="J231">
            <v>42972</v>
          </cell>
          <cell r="K231" t="str">
            <v>Nguyễn Thị Lan Hương</v>
          </cell>
          <cell r="L231" t="str">
            <v>Đạt</v>
          </cell>
          <cell r="M231" t="str">
            <v>29 - 30/9/2017</v>
          </cell>
          <cell r="N231" t="str">
            <v>394/QĐ-QLD ngày 13/9/2017</v>
          </cell>
          <cell r="O231">
            <v>43008</v>
          </cell>
          <cell r="P231" t="str">
            <v>Nguyễn Văn Viên, Nguyễn Đức Toàn, Trần Thị Quỳnh Chi, Trần Văn Mười</v>
          </cell>
          <cell r="Q231" t="str">
            <v>B</v>
          </cell>
          <cell r="S231">
            <v>43056</v>
          </cell>
          <cell r="T231">
            <v>43063</v>
          </cell>
          <cell r="X231" t="str">
            <v>Nguyễn Đức Toàn</v>
          </cell>
          <cell r="Y231" t="str">
            <v>-</v>
          </cell>
          <cell r="Z231" t="str">
            <v>-</v>
          </cell>
          <cell r="AA231" t="str">
            <v>-</v>
          </cell>
          <cell r="AB231" t="str">
            <v>Đạt</v>
          </cell>
          <cell r="AE231" t="str">
            <v>-</v>
          </cell>
          <cell r="AF231" t="str">
            <v>Hoàn thành</v>
          </cell>
          <cell r="AG231">
            <v>238</v>
          </cell>
          <cell r="AI231" t="str">
            <v>o</v>
          </cell>
          <cell r="AJ231" t="str">
            <v>GMP-28C</v>
          </cell>
          <cell r="AK231" t="str">
            <v>* Vi sinh (viên, cốm, bột uống)</v>
          </cell>
          <cell r="AL231">
            <v>9</v>
          </cell>
          <cell r="AM231">
            <v>44</v>
          </cell>
          <cell r="AN231">
            <v>0</v>
          </cell>
          <cell r="AO231">
            <v>48</v>
          </cell>
          <cell r="AP231">
            <v>7</v>
          </cell>
          <cell r="AQ231" t="str">
            <v>\</v>
          </cell>
          <cell r="AR231">
            <v>60</v>
          </cell>
          <cell r="AS231" t="str">
            <v>\</v>
          </cell>
          <cell r="AT231" t="str">
            <v>Hoàn thành</v>
          </cell>
          <cell r="AU231" t="str">
            <v>Hoàn thành</v>
          </cell>
          <cell r="AV231" t="str">
            <v>Hoàn thành</v>
          </cell>
          <cell r="AW231" t="str">
            <v>Hoàn thành</v>
          </cell>
          <cell r="AX231" t="str">
            <v>Chờ cơ sở nộp báo cáo khắc phục lần 2 ...</v>
          </cell>
          <cell r="AY231" t="str">
            <v>Hoàn thành</v>
          </cell>
          <cell r="AZ231" t="str">
            <v>Hoàn thành</v>
          </cell>
          <cell r="BA231" t="str">
            <v>Hoàn thành</v>
          </cell>
          <cell r="BB231" t="str">
            <v>Hoàn thành</v>
          </cell>
          <cell r="BC231" t="str">
            <v/>
          </cell>
          <cell r="BD231" t="str">
            <v/>
          </cell>
          <cell r="BE231" t="str">
            <v/>
          </cell>
          <cell r="BF231" t="str">
            <v/>
          </cell>
          <cell r="BG231" t="str">
            <v/>
          </cell>
          <cell r="BH231" t="str">
            <v/>
          </cell>
          <cell r="BI231" t="str">
            <v/>
          </cell>
          <cell r="BJ231" t="str">
            <v/>
          </cell>
          <cell r="BK231" t="str">
            <v/>
          </cell>
          <cell r="BL231" t="str">
            <v/>
          </cell>
          <cell r="BM231" t="str">
            <v/>
          </cell>
          <cell r="BN231" t="str">
            <v/>
          </cell>
          <cell r="BO231" t="str">
            <v/>
          </cell>
          <cell r="BP231" t="str">
            <v/>
          </cell>
          <cell r="BQ231" t="str">
            <v/>
          </cell>
          <cell r="BR231" t="str">
            <v/>
          </cell>
          <cell r="BS231" t="str">
            <v/>
          </cell>
          <cell r="BT231" t="str">
            <v/>
          </cell>
          <cell r="BU231" t="str">
            <v/>
          </cell>
          <cell r="BV231" t="str">
            <v/>
          </cell>
          <cell r="BW231" t="str">
            <v/>
          </cell>
          <cell r="BX231" t="str">
            <v/>
          </cell>
          <cell r="BY231" t="str">
            <v>66/GCN-QLD</v>
          </cell>
          <cell r="BZ231">
            <v>86</v>
          </cell>
          <cell r="CA231" t="str">
            <v>120/ĐKKDD-BYT</v>
          </cell>
          <cell r="CB231">
            <v>236</v>
          </cell>
          <cell r="CC231" t="str">
            <v>-</v>
          </cell>
          <cell r="CD231" t="str">
            <v>-</v>
          </cell>
          <cell r="CE231" t="str">
            <v>-</v>
          </cell>
        </row>
        <row r="232">
          <cell r="A232">
            <v>228</v>
          </cell>
          <cell r="B232" t="str">
            <v>GMP</v>
          </cell>
          <cell r="C232">
            <v>29</v>
          </cell>
          <cell r="D232" t="str">
            <v>A</v>
          </cell>
          <cell r="E232" t="str">
            <v>* Thuốc không chứa kháng sinh nhóm β-Lactam: Thuốc viên nén, viên nén bao phim, viên nang cứng, thuốc bột, thuốc cốm.</v>
          </cell>
          <cell r="F232" t="str">
            <v>WHO-GMP</v>
          </cell>
          <cell r="G232" t="str">
            <v>Tái</v>
          </cell>
          <cell r="H232">
            <v>42507</v>
          </cell>
          <cell r="I232" t="str">
            <v>29/GPs</v>
          </cell>
          <cell r="J232" t="str">
            <v>-</v>
          </cell>
          <cell r="K232" t="str">
            <v>Nguyễn Anh Đào</v>
          </cell>
          <cell r="L232" t="str">
            <v>Đạt</v>
          </cell>
          <cell r="M232" t="str">
            <v>26-27/7/2016</v>
          </cell>
          <cell r="N232" t="str">
            <v>272/QĐ-QLD ngày 30/06/2016</v>
          </cell>
          <cell r="O232">
            <v>42578</v>
          </cell>
          <cell r="P232" t="str">
            <v>Nguyễn Văn Viên, Đỗ Thị Ngọc Lan, Nguyễn Thị Kim Phương, Quán Thị Lệ Hằng</v>
          </cell>
          <cell r="Q232" t="str">
            <v>C</v>
          </cell>
          <cell r="S232">
            <v>42647</v>
          </cell>
          <cell r="T232">
            <v>42648</v>
          </cell>
          <cell r="X232" t="str">
            <v>Đỗ Thị Ngọc Lan</v>
          </cell>
          <cell r="Y232" t="str">
            <v>-</v>
          </cell>
          <cell r="Z232" t="str">
            <v>-</v>
          </cell>
          <cell r="AA232" t="str">
            <v>-</v>
          </cell>
          <cell r="AB232" t="str">
            <v>Đạt</v>
          </cell>
          <cell r="AE232" t="str">
            <v>-</v>
          </cell>
          <cell r="AF232" t="str">
            <v>Hoàn thành</v>
          </cell>
          <cell r="AG232">
            <v>239</v>
          </cell>
          <cell r="AJ232" t="str">
            <v/>
          </cell>
          <cell r="AK232" t="str">
            <v>* Non-β (viên, cốm, bột uống)</v>
          </cell>
          <cell r="AL232" t="str">
            <v>\</v>
          </cell>
          <cell r="AM232">
            <v>70</v>
          </cell>
          <cell r="AN232">
            <v>0</v>
          </cell>
          <cell r="AO232">
            <v>69</v>
          </cell>
          <cell r="AP232">
            <v>1</v>
          </cell>
          <cell r="AQ232" t="str">
            <v>\</v>
          </cell>
          <cell r="AR232">
            <v>14</v>
          </cell>
          <cell r="AS232" t="str">
            <v>\</v>
          </cell>
          <cell r="AT232" t="str">
            <v>Hoàn thành</v>
          </cell>
          <cell r="AU232" t="str">
            <v>Hoàn thành</v>
          </cell>
          <cell r="AV232" t="str">
            <v>Hoàn thành</v>
          </cell>
          <cell r="AW232" t="str">
            <v>Hoàn thành</v>
          </cell>
          <cell r="AX232" t="str">
            <v>Chờ cơ sở nộp báo cáo khắc phục lần 2 ...</v>
          </cell>
          <cell r="AY232" t="str">
            <v>Hoàn thành</v>
          </cell>
          <cell r="AZ232" t="str">
            <v>Hoàn thành</v>
          </cell>
          <cell r="BA232" t="str">
            <v>Hoàn thành</v>
          </cell>
          <cell r="BB232" t="str">
            <v>Chờ cấp giấy ĐĐKKDD</v>
          </cell>
          <cell r="BC232" t="str">
            <v>x</v>
          </cell>
          <cell r="BD232" t="str">
            <v/>
          </cell>
          <cell r="BE232" t="str">
            <v/>
          </cell>
          <cell r="BF232" t="str">
            <v/>
          </cell>
          <cell r="BG232" t="str">
            <v/>
          </cell>
          <cell r="BH232" t="str">
            <v/>
          </cell>
          <cell r="BI232" t="str">
            <v/>
          </cell>
          <cell r="BJ232" t="str">
            <v/>
          </cell>
          <cell r="BK232" t="str">
            <v>N</v>
          </cell>
          <cell r="BL232" t="str">
            <v/>
          </cell>
          <cell r="BM232" t="str">
            <v/>
          </cell>
          <cell r="BN232" t="str">
            <v/>
          </cell>
          <cell r="BO232" t="str">
            <v/>
          </cell>
          <cell r="BP232" t="str">
            <v/>
          </cell>
          <cell r="BQ232" t="str">
            <v/>
          </cell>
          <cell r="BR232" t="str">
            <v/>
          </cell>
          <cell r="BS232" t="str">
            <v/>
          </cell>
          <cell r="BT232" t="str">
            <v/>
          </cell>
          <cell r="BU232" t="str">
            <v/>
          </cell>
          <cell r="BV232" t="str">
            <v/>
          </cell>
          <cell r="BW232" t="str">
            <v/>
          </cell>
          <cell r="BX232" t="str">
            <v/>
          </cell>
          <cell r="BY232" t="str">
            <v>507/GCN-QLD</v>
          </cell>
          <cell r="BZ232" t="str">
            <v/>
          </cell>
          <cell r="CA232" t="str">
            <v/>
          </cell>
          <cell r="CB232">
            <v>237</v>
          </cell>
          <cell r="CC232">
            <v>238</v>
          </cell>
          <cell r="CD232">
            <v>42568</v>
          </cell>
          <cell r="CE232">
            <v>9</v>
          </cell>
        </row>
        <row r="233">
          <cell r="A233">
            <v>229</v>
          </cell>
          <cell r="B233" t="str">
            <v>GMP</v>
          </cell>
          <cell r="C233">
            <v>29</v>
          </cell>
          <cell r="D233" t="str">
            <v>A</v>
          </cell>
          <cell r="E233" t="str">
            <v>Thuốc không chứa kháng sinh nhóm β-Lactam: Thuốc viên nén, viên nén bao phim, viên nang cứng, thuốc bột, thuốc cốm.</v>
          </cell>
          <cell r="F233" t="str">
            <v>WHO-GMP</v>
          </cell>
          <cell r="G233" t="str">
            <v>Tái</v>
          </cell>
          <cell r="H233" t="str">
            <v>-</v>
          </cell>
          <cell r="I233" t="str">
            <v>-</v>
          </cell>
          <cell r="J233" t="str">
            <v>-</v>
          </cell>
          <cell r="K233" t="str">
            <v>-</v>
          </cell>
          <cell r="L233" t="str">
            <v>Đạt</v>
          </cell>
          <cell r="M233" t="str">
            <v>29-30/05/2013</v>
          </cell>
          <cell r="N233" t="str">
            <v>155/QĐ-QLD ngày 20/05/2013</v>
          </cell>
          <cell r="O233">
            <v>41424</v>
          </cell>
          <cell r="P233" t="str">
            <v>Đặng Thị Minh Hằng, Lê Thị Cẩm Hương, Hà Minh Hiển, Quách Ái Quốc</v>
          </cell>
          <cell r="Q233" t="str">
            <v>Đạt</v>
          </cell>
          <cell r="S233" t="str">
            <v>-</v>
          </cell>
          <cell r="T233" t="str">
            <v>-</v>
          </cell>
          <cell r="X233" t="str">
            <v>-</v>
          </cell>
          <cell r="Y233" t="str">
            <v>-</v>
          </cell>
          <cell r="Z233" t="str">
            <v>-</v>
          </cell>
          <cell r="AA233" t="str">
            <v>-</v>
          </cell>
          <cell r="AB233" t="str">
            <v>Đạt</v>
          </cell>
          <cell r="AF233" t="str">
            <v>Hoàn thành</v>
          </cell>
          <cell r="AG233">
            <v>240</v>
          </cell>
          <cell r="AJ233" t="str">
            <v/>
          </cell>
          <cell r="AK233" t="str">
            <v>* Non-β (viên, cốm, bột uống)</v>
          </cell>
          <cell r="AL233" t="str">
            <v>\</v>
          </cell>
          <cell r="AM233" t="str">
            <v>\</v>
          </cell>
          <cell r="AN233">
            <v>0</v>
          </cell>
          <cell r="AO233" t="str">
            <v>\</v>
          </cell>
          <cell r="AP233" t="str">
            <v>\</v>
          </cell>
          <cell r="AQ233" t="str">
            <v>\</v>
          </cell>
          <cell r="AR233">
            <v>48</v>
          </cell>
          <cell r="AS233" t="str">
            <v>\</v>
          </cell>
          <cell r="AT233" t="str">
            <v>Hoàn thành</v>
          </cell>
          <cell r="AU233" t="str">
            <v>Hoàn thành</v>
          </cell>
          <cell r="AV233" t="str">
            <v>Hoàn thành</v>
          </cell>
          <cell r="AW233" t="str">
            <v>Hoàn thành</v>
          </cell>
          <cell r="AX233" t="str">
            <v>Chờ cơ sở nộp báo cáo khắc phục lần 2 ...</v>
          </cell>
          <cell r="AY233" t="str">
            <v>Hoàn thành</v>
          </cell>
          <cell r="AZ233" t="str">
            <v>Hoàn thành</v>
          </cell>
          <cell r="BA233" t="str">
            <v>Hoàn thành</v>
          </cell>
          <cell r="BB233" t="str">
            <v>Chờ cấp giấy ĐĐKKDD</v>
          </cell>
          <cell r="BY233" t="str">
            <v>198/GCN-QLD</v>
          </cell>
          <cell r="BZ233" t="str">
            <v/>
          </cell>
          <cell r="CA233" t="str">
            <v/>
          </cell>
          <cell r="CB233">
            <v>238</v>
          </cell>
          <cell r="CC233">
            <v>239</v>
          </cell>
          <cell r="CD233">
            <v>41422</v>
          </cell>
          <cell r="CE233">
            <v>1</v>
          </cell>
        </row>
        <row r="234">
          <cell r="A234">
            <v>230</v>
          </cell>
          <cell r="B234" t="str">
            <v>GMP</v>
          </cell>
          <cell r="C234">
            <v>29</v>
          </cell>
          <cell r="D234" t="str">
            <v>A</v>
          </cell>
          <cell r="E234" t="str">
            <v>Thuốc không chứa kháng sinh nhóm β-Lactam: Thuốc viên nén, viên nén bao phim, viên nang cứng, thuốc bột, thuốc cốm.</v>
          </cell>
          <cell r="F234" t="str">
            <v>WHO-GMP</v>
          </cell>
          <cell r="G234" t="str">
            <v>Tái</v>
          </cell>
          <cell r="H234" t="str">
            <v>-</v>
          </cell>
          <cell r="I234" t="str">
            <v>-</v>
          </cell>
          <cell r="J234" t="str">
            <v>-</v>
          </cell>
          <cell r="K234" t="str">
            <v>-</v>
          </cell>
          <cell r="L234" t="str">
            <v>-</v>
          </cell>
          <cell r="M234">
            <v>40319</v>
          </cell>
          <cell r="O234" t="str">
            <v>-</v>
          </cell>
          <cell r="P234" t="str">
            <v>-</v>
          </cell>
          <cell r="Q234" t="str">
            <v>Đạt</v>
          </cell>
          <cell r="S234" t="str">
            <v>-</v>
          </cell>
          <cell r="T234" t="str">
            <v>-</v>
          </cell>
          <cell r="X234" t="str">
            <v>-</v>
          </cell>
          <cell r="Y234" t="str">
            <v>-</v>
          </cell>
          <cell r="Z234" t="str">
            <v>-</v>
          </cell>
          <cell r="AA234" t="str">
            <v>-</v>
          </cell>
          <cell r="AB234" t="str">
            <v>Đạt</v>
          </cell>
          <cell r="AF234" t="str">
            <v>Hoàn thành</v>
          </cell>
          <cell r="AG234">
            <v>241</v>
          </cell>
          <cell r="AJ234" t="str">
            <v/>
          </cell>
          <cell r="AK234" t="str">
            <v>* Non-β (viên, cốm, bột uống)</v>
          </cell>
          <cell r="AL234" t="str">
            <v>\</v>
          </cell>
          <cell r="AM234" t="str">
            <v>\</v>
          </cell>
          <cell r="AN234" t="str">
            <v>\</v>
          </cell>
          <cell r="AO234" t="str">
            <v>\</v>
          </cell>
          <cell r="AP234" t="str">
            <v>\</v>
          </cell>
          <cell r="AQ234" t="str">
            <v>\</v>
          </cell>
          <cell r="AR234" t="str">
            <v>\</v>
          </cell>
          <cell r="AS234" t="str">
            <v>\</v>
          </cell>
          <cell r="AT234" t="str">
            <v>Hoàn thành</v>
          </cell>
          <cell r="AU234" t="str">
            <v>Hoàn thành</v>
          </cell>
          <cell r="AV234" t="str">
            <v>Hoàn thành</v>
          </cell>
          <cell r="AW234" t="str">
            <v>Hoàn thành</v>
          </cell>
          <cell r="AX234" t="str">
            <v>Chờ cơ sở nộp báo cáo khắc phục lần 2 ...</v>
          </cell>
          <cell r="AY234" t="str">
            <v>Hoàn thành</v>
          </cell>
          <cell r="AZ234" t="str">
            <v>Hoàn thành</v>
          </cell>
          <cell r="BA234" t="str">
            <v>Hoàn thành</v>
          </cell>
          <cell r="BB234" t="str">
            <v>Chờ cấp giấy ĐĐKKDD</v>
          </cell>
          <cell r="BY234" t="str">
            <v>146/CN-QLD</v>
          </cell>
          <cell r="BZ234" t="str">
            <v/>
          </cell>
          <cell r="CA234" t="str">
            <v/>
          </cell>
          <cell r="CB234">
            <v>239</v>
          </cell>
          <cell r="CD234" t="str">
            <v>-</v>
          </cell>
          <cell r="CE234" t="str">
            <v>-</v>
          </cell>
        </row>
        <row r="235">
          <cell r="A235">
            <v>231</v>
          </cell>
          <cell r="B235" t="str">
            <v>GMP</v>
          </cell>
          <cell r="C235">
            <v>30</v>
          </cell>
          <cell r="D235" t="str">
            <v>A</v>
          </cell>
          <cell r="E235" t="str">
            <v>* Thuốc không chứa kháng sinh nhóm β-Lactam: Thuốc viên nén, viên nén bao phim, viên nén bao đường, thuốc bột, thuốc cốm, viên nang cứng, viên nang mềm, viên nén sủi bọt, thuốc bột sủi bọt, thuốc cốm sủi bọt, thuốc xịt mũi, dung dịch thuốc uống, hỗn dịch thuốc uống, nhũ dịch thuốc uống, thuốc giun quả núi, thuốc kem, thuốc mỡ,  thuốc nhỏ mắt, thuốc nhỏ mũi._x000D_
* Thuốc chứa hóc môn - nội tiết tố: Thuốc viên nén, viên nén bao phim, viên nén bao đường.</v>
          </cell>
          <cell r="F235" t="str">
            <v>WHO-GMP</v>
          </cell>
          <cell r="G235" t="str">
            <v>Tái</v>
          </cell>
          <cell r="H235">
            <v>42815</v>
          </cell>
          <cell r="I235" t="str">
            <v>14/GPs</v>
          </cell>
          <cell r="J235">
            <v>42828</v>
          </cell>
          <cell r="K235" t="str">
            <v>Lê Xuân Hoành</v>
          </cell>
          <cell r="L235" t="str">
            <v>Đạt</v>
          </cell>
          <cell r="M235" t="str">
            <v>22-23/6/2017</v>
          </cell>
          <cell r="N235" t="str">
            <v>142/QĐ-QLD ngày 24/04/2017</v>
          </cell>
          <cell r="O235">
            <v>42909</v>
          </cell>
          <cell r="P235" t="str">
            <v>Nguyễn Tất Đạt, Trần Thị Phương Thanh, Lê Xuân Hoành, Lê Thị Hường Hoa, Trần Bắc Hà</v>
          </cell>
          <cell r="Q235" t="str">
            <v>C</v>
          </cell>
          <cell r="R235" t="str">
            <v>-</v>
          </cell>
          <cell r="S235">
            <v>42937</v>
          </cell>
          <cell r="T235" t="str">
            <v>-</v>
          </cell>
          <cell r="U235" t="str">
            <v>-</v>
          </cell>
          <cell r="V235" t="str">
            <v>-</v>
          </cell>
          <cell r="W235" t="str">
            <v>-</v>
          </cell>
          <cell r="X235" t="str">
            <v>Lê Xuân Hoành</v>
          </cell>
          <cell r="Y235" t="str">
            <v>-</v>
          </cell>
          <cell r="Z235" t="str">
            <v>-</v>
          </cell>
          <cell r="AA235" t="str">
            <v>-</v>
          </cell>
          <cell r="AB235" t="str">
            <v>Đạt</v>
          </cell>
          <cell r="AC235" t="str">
            <v>-</v>
          </cell>
          <cell r="AD235" t="str">
            <v>-</v>
          </cell>
          <cell r="AF235" t="str">
            <v>Hoàn thành</v>
          </cell>
          <cell r="AG235">
            <v>242</v>
          </cell>
          <cell r="AH235" t="str">
            <v>-</v>
          </cell>
          <cell r="AJ235" t="str">
            <v/>
          </cell>
          <cell r="AK235" t="str">
            <v>* Non-β (viên, cốm, bột uống, nang mềm, kem, mỡ, nước uống, nhỏ mắt, nhỏ mũi)
* Hóc môn (viên)</v>
          </cell>
          <cell r="AL235">
            <v>13</v>
          </cell>
          <cell r="AM235">
            <v>93</v>
          </cell>
          <cell r="AN235">
            <v>0</v>
          </cell>
          <cell r="AO235">
            <v>28</v>
          </cell>
          <cell r="AP235" t="str">
            <v>\</v>
          </cell>
          <cell r="AQ235" t="str">
            <v>\</v>
          </cell>
          <cell r="AR235">
            <v>81</v>
          </cell>
          <cell r="AS235" t="str">
            <v>\</v>
          </cell>
          <cell r="AT235" t="str">
            <v>Hoàn thành</v>
          </cell>
          <cell r="AU235" t="str">
            <v>Hoàn thành</v>
          </cell>
          <cell r="AV235" t="str">
            <v>Hoàn thành</v>
          </cell>
          <cell r="AW235" t="str">
            <v>Hoàn thành</v>
          </cell>
          <cell r="AX235" t="str">
            <v>Hoàn thành</v>
          </cell>
          <cell r="AY235" t="str">
            <v>Hoàn thành</v>
          </cell>
          <cell r="AZ235" t="str">
            <v>Hoàn thành</v>
          </cell>
          <cell r="BA235" t="str">
            <v>Hoàn thành</v>
          </cell>
          <cell r="BB235" t="str">
            <v>Chờ cấp giấy ĐĐKKDD</v>
          </cell>
          <cell r="BC235" t="str">
            <v>x</v>
          </cell>
          <cell r="BD235" t="str">
            <v/>
          </cell>
          <cell r="BE235" t="str">
            <v/>
          </cell>
          <cell r="BF235" t="str">
            <v/>
          </cell>
          <cell r="BG235" t="str">
            <v/>
          </cell>
          <cell r="BH235" t="str">
            <v/>
          </cell>
          <cell r="BI235" t="str">
            <v/>
          </cell>
          <cell r="BJ235" t="str">
            <v/>
          </cell>
          <cell r="BK235" t="str">
            <v>N S</v>
          </cell>
          <cell r="BL235" t="str">
            <v/>
          </cell>
          <cell r="BM235" t="str">
            <v>x</v>
          </cell>
          <cell r="BN235" t="str">
            <v>N</v>
          </cell>
          <cell r="BO235" t="str">
            <v/>
          </cell>
          <cell r="BP235" t="str">
            <v>N</v>
          </cell>
          <cell r="BQ235" t="str">
            <v>N</v>
          </cell>
          <cell r="BR235" t="str">
            <v/>
          </cell>
          <cell r="BS235" t="str">
            <v>x</v>
          </cell>
          <cell r="BT235" t="str">
            <v/>
          </cell>
          <cell r="BU235" t="str">
            <v/>
          </cell>
          <cell r="BV235" t="str">
            <v/>
          </cell>
          <cell r="BW235" t="str">
            <v/>
          </cell>
          <cell r="BX235" t="str">
            <v/>
          </cell>
          <cell r="BY235" t="str">
            <v>383/GCN-QLD</v>
          </cell>
          <cell r="BZ235" t="str">
            <v/>
          </cell>
          <cell r="CA235" t="str">
            <v/>
          </cell>
          <cell r="CB235">
            <v>240</v>
          </cell>
          <cell r="CC235">
            <v>241</v>
          </cell>
          <cell r="CD235">
            <v>42843</v>
          </cell>
          <cell r="CE235">
            <v>65</v>
          </cell>
        </row>
        <row r="236">
          <cell r="A236">
            <v>232</v>
          </cell>
          <cell r="B236" t="str">
            <v>GMP</v>
          </cell>
          <cell r="C236">
            <v>30</v>
          </cell>
          <cell r="D236" t="str">
            <v>A</v>
          </cell>
          <cell r="E236" t="str">
            <v>* Thuốc không chứa kháng sinh nhóm β-Lactam: Thuốc viên nén, viên nén bao phim, viên nén bao đường, thuốc bột, thuốc cốm, viên nang cứng, viên nang mềm, viên nén sủi bọt, thuốc bột sủi bọt, thuốc cốm sủi bọt, thuốc nước uống, thuốc nhỏ mắt, thuốc nhỏ mũi, thuốc giun quả núi, thuốc kem và thuốc mỡ;_x000D_
* Thuốc chứa hóc môn - nội tiết tố: Thuốc viên nén và thuốc viên nén bao.</v>
          </cell>
          <cell r="F236" t="str">
            <v>WHO-GMP</v>
          </cell>
          <cell r="G236" t="str">
            <v>Tái</v>
          </cell>
          <cell r="H236">
            <v>41655</v>
          </cell>
          <cell r="I236" t="str">
            <v>61/GPs</v>
          </cell>
          <cell r="J236">
            <v>41707</v>
          </cell>
          <cell r="K236" t="str">
            <v>Đỗ Thị Ngọc Lan</v>
          </cell>
          <cell r="L236" t="str">
            <v>Đạt</v>
          </cell>
          <cell r="M236" t="str">
            <v>10-11/03/2014</v>
          </cell>
          <cell r="N236" t="str">
            <v>111/QĐ-QLD ngày 27/02/2014</v>
          </cell>
          <cell r="O236">
            <v>41709</v>
          </cell>
          <cell r="P236" t="str">
            <v>Đặng Thị Minh Hằng, Lê Thị Cẩm Hương, Đỗ Thị Ngọc Lan, Trần Thúy Hạnh, Ngô Vĩnh Linh</v>
          </cell>
          <cell r="Q236" t="str">
            <v>Kh. Đạt</v>
          </cell>
          <cell r="R236" t="str">
            <v>-</v>
          </cell>
          <cell r="S236">
            <v>41718</v>
          </cell>
          <cell r="T236" t="str">
            <v>-</v>
          </cell>
          <cell r="U236" t="str">
            <v>-</v>
          </cell>
          <cell r="V236" t="str">
            <v>-</v>
          </cell>
          <cell r="W236" t="str">
            <v>-</v>
          </cell>
          <cell r="X236" t="str">
            <v>-</v>
          </cell>
          <cell r="Y236" t="str">
            <v>-</v>
          </cell>
          <cell r="Z236" t="str">
            <v>-</v>
          </cell>
          <cell r="AA236" t="str">
            <v>-</v>
          </cell>
          <cell r="AB236" t="str">
            <v>Đạt</v>
          </cell>
          <cell r="AC236" t="str">
            <v>-</v>
          </cell>
          <cell r="AD236" t="str">
            <v>-</v>
          </cell>
          <cell r="AE236" t="str">
            <v>-</v>
          </cell>
          <cell r="AF236" t="str">
            <v>Hoàn thành</v>
          </cell>
          <cell r="AG236">
            <v>243</v>
          </cell>
          <cell r="AH236" t="str">
            <v>-</v>
          </cell>
          <cell r="AJ236" t="str">
            <v/>
          </cell>
          <cell r="AK236" t="str">
            <v>* Non-β (viên, cốm, bột uống, nang mềm, kem, mỡ, nước uống, nhỏ mắt, nhỏ mũi)
* Hóc môn (viên)</v>
          </cell>
          <cell r="AL236">
            <v>52</v>
          </cell>
          <cell r="AM236">
            <v>53</v>
          </cell>
          <cell r="AN236">
            <v>0</v>
          </cell>
          <cell r="AO236">
            <v>9</v>
          </cell>
          <cell r="AP236" t="str">
            <v>\</v>
          </cell>
          <cell r="AQ236" t="str">
            <v>\</v>
          </cell>
          <cell r="AR236">
            <v>38</v>
          </cell>
          <cell r="AS236" t="str">
            <v>\</v>
          </cell>
          <cell r="AT236" t="str">
            <v>Hoàn thành</v>
          </cell>
          <cell r="AU236" t="str">
            <v>Hoàn thành</v>
          </cell>
          <cell r="AV236" t="str">
            <v>Hoàn thành</v>
          </cell>
          <cell r="AW236" t="str">
            <v>Hoàn thành</v>
          </cell>
          <cell r="AX236" t="str">
            <v>Hoàn thành</v>
          </cell>
          <cell r="AY236" t="str">
            <v>Hoàn thành</v>
          </cell>
          <cell r="AZ236" t="str">
            <v>Hoàn thành</v>
          </cell>
          <cell r="BA236" t="str">
            <v>Hoàn thành</v>
          </cell>
          <cell r="BB236" t="str">
            <v>Chờ cấp giấy ĐĐKKDD</v>
          </cell>
          <cell r="BY236" t="str">
            <v>217/GCN-QLD</v>
          </cell>
          <cell r="BZ236" t="str">
            <v/>
          </cell>
          <cell r="CA236" t="str">
            <v/>
          </cell>
          <cell r="CB236">
            <v>241</v>
          </cell>
          <cell r="CD236" t="str">
            <v>-</v>
          </cell>
          <cell r="CE236" t="str">
            <v>-</v>
          </cell>
        </row>
        <row r="237">
          <cell r="A237">
            <v>233</v>
          </cell>
          <cell r="B237" t="str">
            <v>GMP</v>
          </cell>
          <cell r="C237">
            <v>30</v>
          </cell>
          <cell r="D237" t="str">
            <v>A</v>
          </cell>
          <cell r="E237" t="str">
            <v>* Thuốc không chứa kháng sinh nhóm β-Lactam: Thuốc viên nén, viên bao, thuốc bột, thuốc cốm, viên nang cứng, viên nang mềm, viên nén sủi bọt, thuốc bột sủi bọt, thuốc cốm sủi bọt, thuốc xịt mũi, thuốc nước uống, thuốc giun quả núi, thuốc kem, thuốc mỡ,  thuốc nhỏ mắt, thuốc nhỏ mũi, thuốc kem, mỡ._x000D_
* Thuốc chứa nội tiết tố: Thuốc viên nén, viên nén bao.</v>
          </cell>
          <cell r="F237" t="str">
            <v>WHO-GMP</v>
          </cell>
          <cell r="G237" t="str">
            <v>Tái</v>
          </cell>
          <cell r="M237" t="str">
            <v>05-06/01/2011</v>
          </cell>
          <cell r="N237" t="str">
            <v>448/QĐ-QLD ngày 28/12/2010</v>
          </cell>
          <cell r="O237">
            <v>40549</v>
          </cell>
          <cell r="P237" t="str">
            <v>Đặng Thị Minh Hằng, Lưu Đức Du, Nguyễn Thị Hoàng Liên, Phùng Công Trung</v>
          </cell>
          <cell r="Q237" t="str">
            <v>Đạt</v>
          </cell>
          <cell r="Y237" t="str">
            <v>-</v>
          </cell>
          <cell r="Z237" t="str">
            <v>-</v>
          </cell>
          <cell r="AA237" t="str">
            <v>-</v>
          </cell>
          <cell r="AB237" t="str">
            <v>Đạt</v>
          </cell>
          <cell r="AF237" t="str">
            <v>Đang trình lãnh đạo Cục</v>
          </cell>
          <cell r="AG237">
            <v>244</v>
          </cell>
          <cell r="AJ237" t="str">
            <v/>
          </cell>
          <cell r="AK237" t="str">
            <v>* Non-β (viên, cốm, bột uống, nang mềm, kem, mỡ, nước uống, nhỏ mắt, nhỏ mũi)
* Hóc môn (viên)</v>
          </cell>
          <cell r="AL237" t="str">
            <v>\</v>
          </cell>
          <cell r="AM237" t="str">
            <v>\</v>
          </cell>
          <cell r="AN237">
            <v>0</v>
          </cell>
          <cell r="AO237" t="str">
            <v>\</v>
          </cell>
          <cell r="AP237" t="str">
            <v>\</v>
          </cell>
          <cell r="AQ237" t="str">
            <v>\</v>
          </cell>
          <cell r="AR237" t="str">
            <v>\</v>
          </cell>
          <cell r="AS237" t="str">
            <v>\</v>
          </cell>
          <cell r="AT237" t="str">
            <v>Hoàn thành</v>
          </cell>
          <cell r="AU237" t="str">
            <v>Hoàn thành</v>
          </cell>
          <cell r="AV237" t="str">
            <v>Hoàn thành</v>
          </cell>
          <cell r="AW237" t="str">
            <v>Chờ cơ sở nộp báo cáo khắc phục lần 1 ...</v>
          </cell>
          <cell r="AX237" t="str">
            <v>Chờ cơ sở nộp báo cáo khắc phục lần 1 ...</v>
          </cell>
          <cell r="AY237" t="str">
            <v>Hoàn thành</v>
          </cell>
          <cell r="AZ237" t="str">
            <v>Đang trình lãnh đạo Cục</v>
          </cell>
          <cell r="BA237" t="str">
            <v>Đang trình lãnh đạo Cục</v>
          </cell>
          <cell r="BB237" t="str">
            <v>Đang trình lãnh đạo Cục</v>
          </cell>
          <cell r="BY237">
            <v>0</v>
          </cell>
          <cell r="BZ237" t="str">
            <v/>
          </cell>
          <cell r="CA237" t="str">
            <v/>
          </cell>
          <cell r="CB237">
            <v>242</v>
          </cell>
          <cell r="CD237" t="str">
            <v>-</v>
          </cell>
          <cell r="CE237" t="str">
            <v>-</v>
          </cell>
        </row>
        <row r="238">
          <cell r="A238">
            <v>234</v>
          </cell>
          <cell r="B238" t="str">
            <v>GMP</v>
          </cell>
          <cell r="C238">
            <v>30</v>
          </cell>
          <cell r="D238" t="str">
            <v>B</v>
          </cell>
          <cell r="E238" t="str">
            <v>* Thuốc từ dược liệu: viên nén, viên bao đường, viên bao phim, viên nang cứng, thuốc bột, thuốc cốm, viên hoàn cứng, viên hoàn mềm, thuốc nước uống, cao dược liệu (cao đặc, cao khô), thuốc phiến.</v>
          </cell>
          <cell r="F238" t="str">
            <v>WHO-GMP</v>
          </cell>
          <cell r="G238" t="str">
            <v>Mới</v>
          </cell>
          <cell r="H238">
            <v>42398</v>
          </cell>
          <cell r="I238" t="str">
            <v>61/GPs</v>
          </cell>
          <cell r="J238">
            <v>42418</v>
          </cell>
          <cell r="K238" t="str">
            <v>Nguyễn Đức Toàn</v>
          </cell>
          <cell r="L238" t="str">
            <v>Đạt, không có GLP, GSP</v>
          </cell>
          <cell r="M238" t="str">
            <v>20-21/06/2016</v>
          </cell>
          <cell r="N238" t="str">
            <v>63/QĐ-QLD ngày 08/03/2016</v>
          </cell>
          <cell r="O238">
            <v>42542</v>
          </cell>
          <cell r="P238" t="str">
            <v>Lê Thị Cẩm Hương, Nguyễn Tuấn Anh, Nguyễn Anh Đào, Nguyễn Văn Hà, Ngô Vĩnh Linh</v>
          </cell>
          <cell r="Q238" t="str">
            <v>B</v>
          </cell>
          <cell r="R238" t="str">
            <v>-</v>
          </cell>
          <cell r="S238">
            <v>42566</v>
          </cell>
          <cell r="T238">
            <v>42583</v>
          </cell>
          <cell r="U238" t="str">
            <v>-</v>
          </cell>
          <cell r="V238" t="str">
            <v>-</v>
          </cell>
          <cell r="W238" t="str">
            <v>-</v>
          </cell>
          <cell r="X238" t="str">
            <v>Nguyễn Anh Đào</v>
          </cell>
          <cell r="Y238" t="str">
            <v>-</v>
          </cell>
          <cell r="Z238" t="str">
            <v>-</v>
          </cell>
          <cell r="AA238" t="str">
            <v>-</v>
          </cell>
          <cell r="AB238" t="str">
            <v>Đạt</v>
          </cell>
          <cell r="AC238" t="str">
            <v>-</v>
          </cell>
          <cell r="AD238" t="str">
            <v>-</v>
          </cell>
          <cell r="AE238" t="str">
            <v>-</v>
          </cell>
          <cell r="AF238" t="str">
            <v>Hoàn thành</v>
          </cell>
          <cell r="AG238">
            <v>245</v>
          </cell>
          <cell r="AH238" t="str">
            <v>-</v>
          </cell>
          <cell r="AJ238" t="str">
            <v/>
          </cell>
          <cell r="AK238" t="str">
            <v>* Dược liệu (viên, cốm, bột uống, nước uống, cao, phiến)</v>
          </cell>
          <cell r="AL238">
            <v>20</v>
          </cell>
          <cell r="AM238">
            <v>143</v>
          </cell>
          <cell r="AN238">
            <v>0</v>
          </cell>
          <cell r="AO238">
            <v>24</v>
          </cell>
          <cell r="AP238">
            <v>17</v>
          </cell>
          <cell r="AQ238" t="str">
            <v>\</v>
          </cell>
          <cell r="AR238">
            <v>23</v>
          </cell>
          <cell r="AS238" t="str">
            <v>\</v>
          </cell>
          <cell r="AT238" t="str">
            <v>Hoàn thành</v>
          </cell>
          <cell r="AU238" t="str">
            <v>Hoàn thành</v>
          </cell>
          <cell r="AV238" t="str">
            <v>Hoàn thành</v>
          </cell>
          <cell r="AW238" t="str">
            <v>Hoàn thành</v>
          </cell>
          <cell r="AX238" t="str">
            <v>Hoàn thành</v>
          </cell>
          <cell r="AY238" t="str">
            <v>Hoàn thành</v>
          </cell>
          <cell r="AZ238" t="str">
            <v>Hoàn thành</v>
          </cell>
          <cell r="BA238" t="str">
            <v>Hoàn thành</v>
          </cell>
          <cell r="BB238" t="str">
            <v>Chờ cấp giấy ĐĐKKDD</v>
          </cell>
          <cell r="BC238" t="str">
            <v/>
          </cell>
          <cell r="BD238" t="str">
            <v>x</v>
          </cell>
          <cell r="BE238" t="str">
            <v/>
          </cell>
          <cell r="BF238" t="str">
            <v/>
          </cell>
          <cell r="BG238" t="str">
            <v/>
          </cell>
          <cell r="BH238" t="str">
            <v/>
          </cell>
          <cell r="BI238" t="str">
            <v/>
          </cell>
          <cell r="BJ238" t="str">
            <v/>
          </cell>
          <cell r="BK238" t="str">
            <v>D H</v>
          </cell>
          <cell r="BL238" t="str">
            <v>D</v>
          </cell>
          <cell r="BM238" t="str">
            <v/>
          </cell>
          <cell r="BN238" t="str">
            <v>D</v>
          </cell>
          <cell r="BO238" t="str">
            <v/>
          </cell>
          <cell r="BP238" t="str">
            <v/>
          </cell>
          <cell r="BQ238" t="str">
            <v/>
          </cell>
          <cell r="BR238" t="str">
            <v/>
          </cell>
          <cell r="BS238" t="str">
            <v/>
          </cell>
          <cell r="BT238" t="str">
            <v/>
          </cell>
          <cell r="BU238" t="str">
            <v/>
          </cell>
          <cell r="BV238" t="str">
            <v/>
          </cell>
          <cell r="BW238" t="str">
            <v/>
          </cell>
          <cell r="BX238" t="str">
            <v>D</v>
          </cell>
          <cell r="BY238" t="str">
            <v>367/GCN-QLD</v>
          </cell>
          <cell r="BZ238" t="str">
            <v/>
          </cell>
          <cell r="CA238" t="str">
            <v/>
          </cell>
          <cell r="CB238">
            <v>243</v>
          </cell>
          <cell r="CC238" t="str">
            <v>-</v>
          </cell>
          <cell r="CD238" t="str">
            <v>-</v>
          </cell>
          <cell r="CE238" t="str">
            <v>-</v>
          </cell>
        </row>
        <row r="239">
          <cell r="A239">
            <v>235</v>
          </cell>
          <cell r="B239" t="str">
            <v>GMP</v>
          </cell>
          <cell r="C239">
            <v>31</v>
          </cell>
          <cell r="D239" t="str">
            <v>A</v>
          </cell>
          <cell r="E239" t="str">
            <v>* Thuốc không chứa kháng sinh nhóm β-Lactam: Dung dịch thuốc tiêm nước, thuốc nhỏ mắt, thuốc nhỏ mũi, thuốc nhỏ tai, nước muối sinh lý vô trùng, sirô, ống uống, dung dịch uống, hỗn dịch uống, gel uống, nhũ dịch uống, thuốc nước dùng ngoài, thuốc bột dùng ngoài, gel dùng ngoài, kem, mỡ, viên nén, viên bao phim, viên bao đường, thuốc bột, thuốc cốm, viên nang cứng, viên nang mềm, viên nén sủi bọt, thuốc bột sủi bọt và thuốc cốm sủi bọt;_x000D_
* Thuốc chứa kháng sinh Penicillin: Viên nén, viên bao phim, viên nang cứng, thuốc bột, thuốc cốm;_x000D_
* Thuốc chứa kháng sinh Cephalosporin: Thuốc tiêm bột, viên nén, viên bao phim, viên nang cứng, thuốc bột, thuốc cốm.</v>
          </cell>
          <cell r="F239" t="str">
            <v>WHO-GMP</v>
          </cell>
          <cell r="G239" t="str">
            <v>Tái</v>
          </cell>
          <cell r="H239">
            <v>42663</v>
          </cell>
          <cell r="I239" t="str">
            <v>74/GPs</v>
          </cell>
          <cell r="J239">
            <v>42671</v>
          </cell>
          <cell r="K239" t="str">
            <v>Hà Hoàng Phương</v>
          </cell>
          <cell r="L239" t="str">
            <v>Đạt</v>
          </cell>
          <cell r="M239" t="str">
            <v>21-23/12/2016</v>
          </cell>
          <cell r="N239" t="str">
            <v>562/QĐ-QLD ngày 23/11/2016</v>
          </cell>
          <cell r="O239">
            <v>42727</v>
          </cell>
          <cell r="P239" t="str">
            <v>Nguyễn Văn Viên, Trần Thị Phương Thanh, Đỗ Thị Ngọc Lan, Huỳnh Ngọc Duy, Quán Thị Lệ Hằng</v>
          </cell>
          <cell r="Q239" t="str">
            <v>C</v>
          </cell>
          <cell r="R239" t="str">
            <v>-</v>
          </cell>
          <cell r="S239">
            <v>42797</v>
          </cell>
          <cell r="T239">
            <v>42807</v>
          </cell>
          <cell r="U239" t="str">
            <v>-</v>
          </cell>
          <cell r="V239" t="str">
            <v>-</v>
          </cell>
          <cell r="W239" t="str">
            <v>-</v>
          </cell>
          <cell r="X239" t="str">
            <v>Trần Thị Phương Thanh</v>
          </cell>
          <cell r="Y239" t="str">
            <v>-</v>
          </cell>
          <cell r="Z239" t="str">
            <v>-</v>
          </cell>
          <cell r="AA239" t="str">
            <v>-</v>
          </cell>
          <cell r="AB239" t="str">
            <v>Đạt</v>
          </cell>
          <cell r="AC239" t="str">
            <v>-</v>
          </cell>
          <cell r="AD239" t="str">
            <v>-</v>
          </cell>
          <cell r="AE239" t="str">
            <v>-</v>
          </cell>
          <cell r="AF239" t="str">
            <v>Hoàn thành</v>
          </cell>
          <cell r="AG239">
            <v>246</v>
          </cell>
          <cell r="AH239" t="str">
            <v>-</v>
          </cell>
          <cell r="AJ239" t="str">
            <v/>
          </cell>
          <cell r="AK239" t="str">
            <v>* Non-β (viên, cốm, bột uống, nang mềm, kem, gel, mỡ, tiêm nước, nước uống, nước dùng ngoài, nhỏ mắt, nhỏ mũi)
* Penicillin (viên, cốm, bột uống)
* Cephalosporin (viên, cốm, bột uống, tiêm bột)</v>
          </cell>
          <cell r="AL239">
            <v>8</v>
          </cell>
          <cell r="AM239">
            <v>62</v>
          </cell>
          <cell r="AN239">
            <v>0</v>
          </cell>
          <cell r="AO239">
            <v>70</v>
          </cell>
          <cell r="AP239">
            <v>10</v>
          </cell>
          <cell r="AQ239" t="str">
            <v>\</v>
          </cell>
          <cell r="AR239">
            <v>0</v>
          </cell>
          <cell r="AS239" t="str">
            <v>\</v>
          </cell>
          <cell r="AT239" t="str">
            <v>Hoàn thành</v>
          </cell>
          <cell r="AU239" t="str">
            <v>Hoàn thành</v>
          </cell>
          <cell r="AV239" t="str">
            <v>Hoàn thành</v>
          </cell>
          <cell r="AW239" t="str">
            <v>Hoàn thành</v>
          </cell>
          <cell r="AX239" t="str">
            <v>Hoàn thành</v>
          </cell>
          <cell r="AY239" t="str">
            <v>Hoàn thành</v>
          </cell>
          <cell r="AZ239" t="str">
            <v>Hoàn thành</v>
          </cell>
          <cell r="BA239" t="str">
            <v>Hoàn thành</v>
          </cell>
          <cell r="BB239" t="str">
            <v>Hoàn thành</v>
          </cell>
          <cell r="BC239" t="str">
            <v>x</v>
          </cell>
          <cell r="BD239" t="str">
            <v/>
          </cell>
          <cell r="BE239" t="str">
            <v/>
          </cell>
          <cell r="BF239" t="str">
            <v/>
          </cell>
          <cell r="BG239" t="str">
            <v/>
          </cell>
          <cell r="BH239" t="str">
            <v/>
          </cell>
          <cell r="BI239" t="str">
            <v>C</v>
          </cell>
          <cell r="BJ239" t="str">
            <v>N</v>
          </cell>
          <cell r="BK239" t="str">
            <v>N P C S</v>
          </cell>
          <cell r="BL239" t="str">
            <v/>
          </cell>
          <cell r="BM239" t="str">
            <v/>
          </cell>
          <cell r="BN239" t="str">
            <v>N</v>
          </cell>
          <cell r="BO239" t="str">
            <v>N</v>
          </cell>
          <cell r="BP239" t="str">
            <v>N</v>
          </cell>
          <cell r="BQ239" t="str">
            <v>N</v>
          </cell>
          <cell r="BR239" t="str">
            <v/>
          </cell>
          <cell r="BS239" t="str">
            <v>x</v>
          </cell>
          <cell r="BT239" t="str">
            <v/>
          </cell>
          <cell r="BU239" t="str">
            <v/>
          </cell>
          <cell r="BV239" t="str">
            <v/>
          </cell>
          <cell r="BW239" t="str">
            <v/>
          </cell>
          <cell r="BX239" t="str">
            <v/>
          </cell>
          <cell r="BY239" t="str">
            <v>92/GCN-QLD</v>
          </cell>
          <cell r="BZ239">
            <v>79</v>
          </cell>
          <cell r="CA239" t="str">
            <v>99/ĐKKDD-BYT</v>
          </cell>
          <cell r="CB239">
            <v>244</v>
          </cell>
          <cell r="CC239">
            <v>245</v>
          </cell>
          <cell r="CD239">
            <v>42742</v>
          </cell>
          <cell r="CE239">
            <v>-17</v>
          </cell>
        </row>
        <row r="240">
          <cell r="A240">
            <v>236</v>
          </cell>
          <cell r="B240" t="str">
            <v>GMP</v>
          </cell>
          <cell r="C240">
            <v>31</v>
          </cell>
          <cell r="D240" t="str">
            <v>A</v>
          </cell>
          <cell r="E240"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ngoài, gel dùng ngoài, kem, mỡ, viên nén, viên bao phim, viên bao đường, thuốc bột, thuốc cốm, viên nang cứng, viên nang mềm, viên nén sủi bọt, thuốc bột sủi bọt và thuốc cốm sủi bọt;_x000D_
* Thuốc chứa kháng sinh Penicillin: thuốc viên nén, viên bao phim, viên nang cứng, thuốc bột, thuốc cốm;_x000D_
* Thuốc chứa kháng sinh Cephalosporin: thuốc tiêm bột, viên nén, viên bao phim, viên nang cứng, thuốc bột, thuốc cốm.</v>
          </cell>
          <cell r="F240" t="str">
            <v>WHO-GMP</v>
          </cell>
          <cell r="G240" t="str">
            <v>Tái</v>
          </cell>
          <cell r="H240" t="str">
            <v>-</v>
          </cell>
          <cell r="I240" t="str">
            <v>-</v>
          </cell>
          <cell r="J240" t="str">
            <v>-</v>
          </cell>
          <cell r="K240" t="str">
            <v>-</v>
          </cell>
          <cell r="L240" t="str">
            <v>-</v>
          </cell>
          <cell r="M240">
            <v>41615</v>
          </cell>
          <cell r="N240" t="str">
            <v>383/QĐ-QLD ngày 28/11/2013</v>
          </cell>
          <cell r="O240">
            <v>41615</v>
          </cell>
          <cell r="P240" t="str">
            <v>Nguyễn Văn Viên, Đỗ Thị Thu Hương, Trần Thị Phương Thanh, Trịnh Hoàng Dương, Nguyễn Văn Năm</v>
          </cell>
          <cell r="Q240" t="str">
            <v>Đạt</v>
          </cell>
          <cell r="S240">
            <v>41627</v>
          </cell>
          <cell r="T240" t="str">
            <v>-</v>
          </cell>
          <cell r="X240" t="str">
            <v>-</v>
          </cell>
          <cell r="Y240" t="str">
            <v>-</v>
          </cell>
          <cell r="Z240" t="str">
            <v>-</v>
          </cell>
          <cell r="AA240" t="str">
            <v>-</v>
          </cell>
          <cell r="AB240" t="str">
            <v>Đạt</v>
          </cell>
          <cell r="AF240" t="str">
            <v>Hoàn thành</v>
          </cell>
          <cell r="AG240">
            <v>247</v>
          </cell>
          <cell r="AJ240" t="str">
            <v/>
          </cell>
          <cell r="AK240" t="str">
            <v>* Non-β (viên, cốm, bột uống, nang mềm, kem, gel, mỡ, tiêm nước, nước uống, nước dùng ngoài, nhỏ mắt, nhỏ mũi)
* Penicillin (viên, cốm, bột uống)
* Cephalosporin (viên, cốm, bột uống, tiêm bột)</v>
          </cell>
          <cell r="AL240" t="str">
            <v>\</v>
          </cell>
          <cell r="AM240" t="str">
            <v>\</v>
          </cell>
          <cell r="AN240">
            <v>0</v>
          </cell>
          <cell r="AO240">
            <v>12</v>
          </cell>
          <cell r="AP240" t="str">
            <v>\</v>
          </cell>
          <cell r="AQ240" t="str">
            <v>\</v>
          </cell>
          <cell r="AR240">
            <v>31</v>
          </cell>
          <cell r="AS240" t="str">
            <v>\</v>
          </cell>
          <cell r="AT240" t="str">
            <v>Hoàn thành</v>
          </cell>
          <cell r="AU240" t="str">
            <v>Hoàn thành</v>
          </cell>
          <cell r="AV240" t="str">
            <v>Hoàn thành</v>
          </cell>
          <cell r="AW240" t="str">
            <v>Hoàn thành</v>
          </cell>
          <cell r="AX240" t="str">
            <v>Chờ cơ sở nộp báo cáo khắc phục lần 2 ...</v>
          </cell>
          <cell r="AY240" t="str">
            <v>Hoàn thành</v>
          </cell>
          <cell r="AZ240" t="str">
            <v>Hoàn thành</v>
          </cell>
          <cell r="BA240" t="str">
            <v>Hoàn thành</v>
          </cell>
          <cell r="BB240" t="str">
            <v>Hoàn thành</v>
          </cell>
          <cell r="BY240" t="str">
            <v>07/GCN-QLD</v>
          </cell>
          <cell r="BZ240">
            <v>119</v>
          </cell>
          <cell r="CA240" t="str">
            <v>212/BYT-ĐKKDD</v>
          </cell>
          <cell r="CB240">
            <v>245</v>
          </cell>
          <cell r="CC240">
            <v>246</v>
          </cell>
          <cell r="CD240">
            <v>41639</v>
          </cell>
          <cell r="CE240">
            <v>-24</v>
          </cell>
        </row>
        <row r="241">
          <cell r="A241">
            <v>237</v>
          </cell>
          <cell r="B241" t="str">
            <v>GMP</v>
          </cell>
          <cell r="C241">
            <v>31</v>
          </cell>
          <cell r="D241" t="str">
            <v>A</v>
          </cell>
          <cell r="E241"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ngoài, gel dùng ngoài, kem, mỡ, viên nén, viên bao phim, viên bao đường, thuốc bột, thuốc cốm, viên nang cứng, viên nang mềm, viên nén sủi bọt, thuốc bột sủi bọt và thuốc cốm sủi bọt;_x000D_
* Thuốc chứa kháng sinh Penicillin: thuốc viên nén, viên bao phim, viên nang cứng, thuốc bột, thuốc cốm;_x000D_
* Thuốc chứa kháng sinh Cephalosporin: thuốc tiêm bột, viên nén, viên bao phim, viên nang cứng, thuốc bột, thuốc cốm.</v>
          </cell>
          <cell r="F241" t="str">
            <v>WHO-GMP</v>
          </cell>
          <cell r="G241" t="str">
            <v>Tái</v>
          </cell>
          <cell r="H241" t="str">
            <v>-</v>
          </cell>
          <cell r="I241" t="str">
            <v>-</v>
          </cell>
          <cell r="J241" t="str">
            <v>-</v>
          </cell>
          <cell r="K241" t="str">
            <v>-</v>
          </cell>
          <cell r="L241" t="str">
            <v>-</v>
          </cell>
          <cell r="M241">
            <v>40513</v>
          </cell>
          <cell r="O241" t="str">
            <v>-</v>
          </cell>
          <cell r="P241" t="str">
            <v>-</v>
          </cell>
          <cell r="Q241" t="str">
            <v>Đạt</v>
          </cell>
          <cell r="S241" t="str">
            <v>-</v>
          </cell>
          <cell r="T241" t="str">
            <v>-</v>
          </cell>
          <cell r="X241" t="str">
            <v>-</v>
          </cell>
          <cell r="Y241" t="str">
            <v>-</v>
          </cell>
          <cell r="Z241" t="str">
            <v>-</v>
          </cell>
          <cell r="AA241" t="str">
            <v>-</v>
          </cell>
          <cell r="AB241" t="str">
            <v>Đạt</v>
          </cell>
          <cell r="AF241" t="str">
            <v>Hoàn thành</v>
          </cell>
          <cell r="AG241">
            <v>248</v>
          </cell>
          <cell r="AJ241" t="str">
            <v/>
          </cell>
          <cell r="AK241" t="str">
            <v>* Non-β (viên, cốm, bột uống, nang mềm, kem, gel, mỡ, tiêm nước, nước uống, nước dùng ngoài, nhỏ mắt, nhỏ mũi)
* Penicillin (viên, cốm, bột uống)
* Cephalosporin (viên, cốm, bột uống, tiêm bột)</v>
          </cell>
          <cell r="AL241" t="str">
            <v>\</v>
          </cell>
          <cell r="AM241" t="str">
            <v>\</v>
          </cell>
          <cell r="AN241" t="str">
            <v>\</v>
          </cell>
          <cell r="AO241" t="str">
            <v>\</v>
          </cell>
          <cell r="AP241" t="str">
            <v>\</v>
          </cell>
          <cell r="AQ241" t="str">
            <v>\</v>
          </cell>
          <cell r="AR241" t="str">
            <v>\</v>
          </cell>
          <cell r="AS241" t="str">
            <v>\</v>
          </cell>
          <cell r="AT241" t="str">
            <v>Hoàn thành</v>
          </cell>
          <cell r="AU241" t="str">
            <v>Hoàn thành</v>
          </cell>
          <cell r="AV241" t="str">
            <v>Hoàn thành</v>
          </cell>
          <cell r="AW241" t="str">
            <v>Hoàn thành</v>
          </cell>
          <cell r="AX241" t="str">
            <v>Chờ cơ sở nộp báo cáo khắc phục lần 2 ...</v>
          </cell>
          <cell r="AY241" t="str">
            <v>Hoàn thành</v>
          </cell>
          <cell r="AZ241" t="str">
            <v>Hoàn thành</v>
          </cell>
          <cell r="BA241" t="str">
            <v>Hoàn thành</v>
          </cell>
          <cell r="BB241" t="str">
            <v>Chờ cấp giấy ĐĐKKDD</v>
          </cell>
          <cell r="BY241" t="str">
            <v>451/CN-QLD</v>
          </cell>
          <cell r="BZ241" t="str">
            <v/>
          </cell>
          <cell r="CA241" t="str">
            <v/>
          </cell>
          <cell r="CB241">
            <v>246</v>
          </cell>
          <cell r="CD241" t="str">
            <v>-</v>
          </cell>
          <cell r="CE241" t="str">
            <v>-</v>
          </cell>
        </row>
        <row r="242">
          <cell r="A242">
            <v>238</v>
          </cell>
          <cell r="B242" t="str">
            <v>GMP</v>
          </cell>
          <cell r="C242">
            <v>32</v>
          </cell>
          <cell r="D242" t="str">
            <v>A</v>
          </cell>
          <cell r="E242" t="str">
            <v>* Thuốc không chứa kháng sinh nhóm β-Lactam: Thuốc viên nén, viên bao, thuốc nước uống, thuốc kem, thuốc mỡ và thuốc ống hít.</v>
          </cell>
          <cell r="F242" t="str">
            <v>WHO-GMP</v>
          </cell>
          <cell r="G242" t="str">
            <v>Tái</v>
          </cell>
          <cell r="H242">
            <v>42657</v>
          </cell>
          <cell r="I242" t="str">
            <v>64/GPs</v>
          </cell>
          <cell r="J242">
            <v>42667</v>
          </cell>
          <cell r="K242" t="str">
            <v>Nguyễn Đức Toàn</v>
          </cell>
          <cell r="L242" t="str">
            <v>Đạt</v>
          </cell>
          <cell r="M242" t="str">
            <v>25-27/5/2017</v>
          </cell>
          <cell r="N242" t="str">
            <v>570/QĐ-QLD ngày 23/11/2016</v>
          </cell>
          <cell r="O242">
            <v>42882</v>
          </cell>
          <cell r="P242" t="str">
            <v>Nguyễn Văn Viên, Nguyễn Đức Toàn, Nguyễn Tuấn Anh, Phạm Ngọc Chương</v>
          </cell>
          <cell r="Q242" t="str">
            <v>C</v>
          </cell>
          <cell r="R242" t="str">
            <v>-</v>
          </cell>
          <cell r="S242">
            <v>42949</v>
          </cell>
          <cell r="T242">
            <v>42996</v>
          </cell>
          <cell r="U242" t="str">
            <v>-</v>
          </cell>
          <cell r="V242">
            <v>42991</v>
          </cell>
          <cell r="W242">
            <v>42996</v>
          </cell>
          <cell r="X242" t="str">
            <v>Nguyễn Đức Toàn</v>
          </cell>
          <cell r="Y242" t="str">
            <v>-</v>
          </cell>
          <cell r="Z242" t="str">
            <v>-</v>
          </cell>
          <cell r="AA242" t="str">
            <v>-</v>
          </cell>
          <cell r="AB242" t="str">
            <v>Đạt</v>
          </cell>
          <cell r="AC242" t="str">
            <v>-</v>
          </cell>
          <cell r="AD242" t="str">
            <v>-</v>
          </cell>
          <cell r="AE242" t="str">
            <v>-</v>
          </cell>
          <cell r="AF242" t="str">
            <v>Hoàn thành</v>
          </cell>
          <cell r="AG242">
            <v>249</v>
          </cell>
          <cell r="AH242" t="str">
            <v>-</v>
          </cell>
          <cell r="AI242" t="str">
            <v>o</v>
          </cell>
          <cell r="AJ242" t="str">
            <v>GMP-32A</v>
          </cell>
          <cell r="AK242" t="str">
            <v>* Non-β (viên, kem, mỡ, nước uống, ống hít)</v>
          </cell>
          <cell r="AL242">
            <v>10</v>
          </cell>
          <cell r="AM242">
            <v>223</v>
          </cell>
          <cell r="AN242">
            <v>0</v>
          </cell>
          <cell r="AO242">
            <v>67</v>
          </cell>
          <cell r="AP242">
            <v>47</v>
          </cell>
          <cell r="AQ242">
            <v>5</v>
          </cell>
          <cell r="AR242">
            <v>72</v>
          </cell>
          <cell r="AS242" t="str">
            <v>\</v>
          </cell>
          <cell r="AT242" t="str">
            <v>Hoàn thành</v>
          </cell>
          <cell r="AU242" t="str">
            <v>Hoàn thành</v>
          </cell>
          <cell r="AV242" t="str">
            <v>Hoàn thành</v>
          </cell>
          <cell r="AW242" t="str">
            <v>Hoàn thành</v>
          </cell>
          <cell r="AX242" t="str">
            <v>Hoàn thành</v>
          </cell>
          <cell r="AY242" t="str">
            <v>Hoàn thành</v>
          </cell>
          <cell r="AZ242" t="str">
            <v>Hoàn thành</v>
          </cell>
          <cell r="BA242" t="str">
            <v>Hoàn thành</v>
          </cell>
          <cell r="BB242" t="str">
            <v>Hoàn thành</v>
          </cell>
          <cell r="BC242" t="str">
            <v>x</v>
          </cell>
          <cell r="BD242" t="str">
            <v/>
          </cell>
          <cell r="BE242" t="str">
            <v/>
          </cell>
          <cell r="BF242" t="str">
            <v/>
          </cell>
          <cell r="BG242" t="str">
            <v/>
          </cell>
          <cell r="BH242" t="str">
            <v/>
          </cell>
          <cell r="BI242" t="str">
            <v/>
          </cell>
          <cell r="BJ242" t="str">
            <v/>
          </cell>
          <cell r="BK242" t="str">
            <v>N</v>
          </cell>
          <cell r="BL242" t="str">
            <v/>
          </cell>
          <cell r="BM242" t="str">
            <v/>
          </cell>
          <cell r="BN242" t="str">
            <v>N</v>
          </cell>
          <cell r="BO242" t="str">
            <v>N</v>
          </cell>
          <cell r="BP242" t="str">
            <v/>
          </cell>
          <cell r="BQ242" t="str">
            <v>N</v>
          </cell>
          <cell r="BR242" t="str">
            <v/>
          </cell>
          <cell r="BS242" t="str">
            <v/>
          </cell>
          <cell r="BT242" t="str">
            <v/>
          </cell>
          <cell r="BU242" t="str">
            <v/>
          </cell>
          <cell r="BV242" t="str">
            <v/>
          </cell>
          <cell r="BW242" t="str">
            <v>x</v>
          </cell>
          <cell r="BX242" t="str">
            <v/>
          </cell>
          <cell r="BY242" t="str">
            <v>545/GCN-QLD</v>
          </cell>
          <cell r="BZ242">
            <v>106</v>
          </cell>
          <cell r="CA242" t="str">
            <v>341/ĐKKDD-BYT</v>
          </cell>
          <cell r="CB242">
            <v>247</v>
          </cell>
          <cell r="CC242">
            <v>248</v>
          </cell>
          <cell r="CD242">
            <v>42699</v>
          </cell>
          <cell r="CE242">
            <v>181</v>
          </cell>
        </row>
        <row r="243">
          <cell r="A243">
            <v>239</v>
          </cell>
          <cell r="B243" t="str">
            <v>GMP</v>
          </cell>
          <cell r="C243">
            <v>32</v>
          </cell>
          <cell r="D243" t="str">
            <v>A</v>
          </cell>
          <cell r="E243" t="str">
            <v>* Thuốc không chứa kháng sinh nhóm β-Lactam: Thuốc viên nén, viên bao, thuốc nước uống, thuốc kem, thuốc mỡ, thuốc nước dùng ngoài và thuốc ống hít.</v>
          </cell>
          <cell r="F243" t="str">
            <v>WHO-GMP</v>
          </cell>
          <cell r="G243" t="str">
            <v>Tái</v>
          </cell>
          <cell r="H243" t="str">
            <v>-</v>
          </cell>
          <cell r="I243" t="str">
            <v>-</v>
          </cell>
          <cell r="J243" t="str">
            <v>-</v>
          </cell>
          <cell r="K243" t="str">
            <v>-</v>
          </cell>
          <cell r="L243" t="str">
            <v>-</v>
          </cell>
          <cell r="M243" t="str">
            <v>16-17/09/2013</v>
          </cell>
          <cell r="N243" t="str">
            <v>208/QĐ-QLD ngày 30/07/2013</v>
          </cell>
          <cell r="O243">
            <v>41534</v>
          </cell>
          <cell r="P243" t="str">
            <v>Đặng Thị Minh Hằng, Lê Thị Cẩm Hương, Trần Thị Thu Hà</v>
          </cell>
          <cell r="Q243" t="str">
            <v>Đạt</v>
          </cell>
          <cell r="R243" t="str">
            <v>-</v>
          </cell>
          <cell r="S243" t="str">
            <v>-</v>
          </cell>
          <cell r="T243" t="str">
            <v>-</v>
          </cell>
          <cell r="U243" t="str">
            <v>-</v>
          </cell>
          <cell r="V243" t="str">
            <v>-</v>
          </cell>
          <cell r="W243" t="str">
            <v>-</v>
          </cell>
          <cell r="X243" t="str">
            <v>-</v>
          </cell>
          <cell r="Y243" t="str">
            <v>-</v>
          </cell>
          <cell r="Z243" t="str">
            <v>-</v>
          </cell>
          <cell r="AA243" t="str">
            <v>-</v>
          </cell>
          <cell r="AB243" t="str">
            <v>Đạt</v>
          </cell>
          <cell r="AC243" t="str">
            <v>-</v>
          </cell>
          <cell r="AD243" t="str">
            <v>-</v>
          </cell>
          <cell r="AE243" t="str">
            <v>-</v>
          </cell>
          <cell r="AF243" t="str">
            <v>Hoàn thành</v>
          </cell>
          <cell r="AG243">
            <v>250</v>
          </cell>
          <cell r="AH243" t="str">
            <v>-</v>
          </cell>
          <cell r="AJ243" t="str">
            <v/>
          </cell>
          <cell r="AK243" t="str">
            <v>* Non-β (viên, kem, mỡ, nước uống, nước dùng ngoài, ống hít)</v>
          </cell>
          <cell r="AL243" t="str">
            <v>\</v>
          </cell>
          <cell r="AM243" t="str">
            <v>\</v>
          </cell>
          <cell r="AN243">
            <v>0</v>
          </cell>
          <cell r="AO243" t="str">
            <v>\</v>
          </cell>
          <cell r="AP243" t="str">
            <v>\</v>
          </cell>
          <cell r="AQ243" t="str">
            <v>\</v>
          </cell>
          <cell r="AR243">
            <v>69</v>
          </cell>
          <cell r="AS243" t="str">
            <v>\</v>
          </cell>
          <cell r="AT243" t="str">
            <v>Hoàn thành</v>
          </cell>
          <cell r="AU243" t="str">
            <v>Hoàn thành</v>
          </cell>
          <cell r="AV243" t="str">
            <v>Hoàn thành</v>
          </cell>
          <cell r="AW243" t="str">
            <v>Hoàn thành</v>
          </cell>
          <cell r="AX243" t="str">
            <v>Hoàn thành</v>
          </cell>
          <cell r="AY243" t="str">
            <v>Hoàn thành</v>
          </cell>
          <cell r="AZ243" t="str">
            <v>Hoàn thành</v>
          </cell>
          <cell r="BA243" t="str">
            <v>Hoàn thành</v>
          </cell>
          <cell r="BB243" t="str">
            <v>Hoàn thành</v>
          </cell>
          <cell r="BY243" t="str">
            <v>367/GCN-QLD</v>
          </cell>
          <cell r="BZ243">
            <v>105</v>
          </cell>
          <cell r="CA243" t="str">
            <v>126/BYT-ĐKKDD</v>
          </cell>
          <cell r="CB243">
            <v>248</v>
          </cell>
          <cell r="CC243">
            <v>249</v>
          </cell>
          <cell r="CD243">
            <v>41513</v>
          </cell>
          <cell r="CE243">
            <v>20</v>
          </cell>
        </row>
        <row r="244">
          <cell r="A244">
            <v>240</v>
          </cell>
          <cell r="B244" t="str">
            <v>GMP</v>
          </cell>
          <cell r="C244">
            <v>32</v>
          </cell>
          <cell r="D244" t="str">
            <v>A</v>
          </cell>
          <cell r="E244" t="str">
            <v>Thuốc không chứa kháng sinh nhóm β-Lactam: Thuốc viên nén, viên bao, thuốc nước uống, thuốc kem, thuốc mỡ, thuốc nước dùng ngoài và thuốc ống hít.</v>
          </cell>
          <cell r="F244" t="str">
            <v>WHO-GMP</v>
          </cell>
          <cell r="G244" t="str">
            <v>Tái</v>
          </cell>
          <cell r="H244" t="str">
            <v>-</v>
          </cell>
          <cell r="I244" t="str">
            <v>-</v>
          </cell>
          <cell r="J244" t="str">
            <v>-</v>
          </cell>
          <cell r="K244" t="str">
            <v>-</v>
          </cell>
          <cell r="L244" t="str">
            <v>-</v>
          </cell>
          <cell r="M244">
            <v>40346</v>
          </cell>
          <cell r="O244">
            <v>40346</v>
          </cell>
          <cell r="P244" t="str">
            <v>-</v>
          </cell>
          <cell r="Q244" t="str">
            <v>Đạt</v>
          </cell>
          <cell r="S244" t="str">
            <v>-</v>
          </cell>
          <cell r="T244" t="str">
            <v>-</v>
          </cell>
          <cell r="X244" t="str">
            <v>-</v>
          </cell>
          <cell r="Y244" t="str">
            <v>-</v>
          </cell>
          <cell r="Z244" t="str">
            <v>-</v>
          </cell>
          <cell r="AA244" t="str">
            <v>-</v>
          </cell>
          <cell r="AB244" t="str">
            <v>Đạt</v>
          </cell>
          <cell r="AF244" t="str">
            <v>Hoàn thành</v>
          </cell>
          <cell r="AG244">
            <v>251</v>
          </cell>
          <cell r="AJ244" t="str">
            <v/>
          </cell>
          <cell r="AK244" t="str">
            <v>* Non-β (viên, kem, mỡ, nước uống, nước dùng ngoài, ống hít)</v>
          </cell>
          <cell r="AL244" t="str">
            <v>\</v>
          </cell>
          <cell r="AM244" t="str">
            <v>\</v>
          </cell>
          <cell r="AN244">
            <v>0</v>
          </cell>
          <cell r="AO244" t="str">
            <v>\</v>
          </cell>
          <cell r="AP244" t="str">
            <v>\</v>
          </cell>
          <cell r="AQ244" t="str">
            <v>\</v>
          </cell>
          <cell r="AR244">
            <v>71</v>
          </cell>
          <cell r="AS244" t="str">
            <v>\</v>
          </cell>
          <cell r="AT244" t="str">
            <v>Hoàn thành</v>
          </cell>
          <cell r="AU244" t="str">
            <v>Hoàn thành</v>
          </cell>
          <cell r="AV244" t="str">
            <v>Hoàn thành</v>
          </cell>
          <cell r="AW244" t="str">
            <v>Hoàn thành</v>
          </cell>
          <cell r="AX244" t="str">
            <v>Chờ cơ sở nộp báo cáo khắc phục lần 2 ...</v>
          </cell>
          <cell r="AY244" t="str">
            <v>Hoàn thành</v>
          </cell>
          <cell r="AZ244" t="str">
            <v>Hoàn thành</v>
          </cell>
          <cell r="BA244" t="str">
            <v>Hoàn thành</v>
          </cell>
          <cell r="BB244" t="str">
            <v>Chờ cấp giấy ĐĐKKDD</v>
          </cell>
          <cell r="BY244" t="str">
            <v>257/GCN-QLD</v>
          </cell>
          <cell r="BZ244" t="str">
            <v/>
          </cell>
          <cell r="CA244" t="str">
            <v/>
          </cell>
          <cell r="CB244">
            <v>249</v>
          </cell>
          <cell r="CD244" t="str">
            <v>-</v>
          </cell>
          <cell r="CE244" t="str">
            <v>-</v>
          </cell>
        </row>
        <row r="245">
          <cell r="A245">
            <v>241</v>
          </cell>
          <cell r="B245" t="str">
            <v>GMP</v>
          </cell>
          <cell r="C245">
            <v>33</v>
          </cell>
          <cell r="D245" t="str">
            <v>A</v>
          </cell>
          <cell r="E245" t="str">
            <v>Thuốc viên nén, viên nén bao phim, viên nang cứng, thuốc cốm từ nguyên liệu dạng cốm và thuốc bột chứa kháng sinh nhóm Cephalosporin</v>
          </cell>
          <cell r="F245" t="str">
            <v>WHO-GMP</v>
          </cell>
          <cell r="G245" t="str">
            <v>Tái</v>
          </cell>
          <cell r="H245" t="str">
            <v>-</v>
          </cell>
          <cell r="I245" t="str">
            <v>-</v>
          </cell>
          <cell r="J245" t="str">
            <v>-</v>
          </cell>
          <cell r="K245" t="str">
            <v>-</v>
          </cell>
          <cell r="L245" t="str">
            <v>-</v>
          </cell>
          <cell r="M245">
            <v>40782</v>
          </cell>
          <cell r="O245">
            <v>40782</v>
          </cell>
          <cell r="P245" t="str">
            <v>-</v>
          </cell>
          <cell r="Q245" t="str">
            <v>Đạt</v>
          </cell>
          <cell r="S245" t="str">
            <v>-</v>
          </cell>
          <cell r="T245" t="str">
            <v>-</v>
          </cell>
          <cell r="X245" t="str">
            <v>-</v>
          </cell>
          <cell r="Y245" t="str">
            <v>-</v>
          </cell>
          <cell r="Z245" t="str">
            <v>-</v>
          </cell>
          <cell r="AA245" t="str">
            <v>-</v>
          </cell>
          <cell r="AB245" t="str">
            <v>Đạt</v>
          </cell>
          <cell r="AF245" t="str">
            <v>Hoàn thành</v>
          </cell>
          <cell r="AG245">
            <v>252</v>
          </cell>
          <cell r="AI245" t="str">
            <v>o</v>
          </cell>
          <cell r="AJ245" t="str">
            <v>GMP-33A</v>
          </cell>
          <cell r="AK245" t="str">
            <v>* Cephalosporin (viên, cốm)</v>
          </cell>
          <cell r="AL245" t="str">
            <v>\</v>
          </cell>
          <cell r="AM245" t="str">
            <v>\</v>
          </cell>
          <cell r="AN245">
            <v>0</v>
          </cell>
          <cell r="AO245" t="str">
            <v>\</v>
          </cell>
          <cell r="AP245" t="str">
            <v>\</v>
          </cell>
          <cell r="AQ245" t="str">
            <v>\</v>
          </cell>
          <cell r="AR245">
            <v>31</v>
          </cell>
          <cell r="AS245" t="str">
            <v>\</v>
          </cell>
          <cell r="AT245" t="str">
            <v>Hoàn thành</v>
          </cell>
          <cell r="AU245" t="str">
            <v>Hoàn thành</v>
          </cell>
          <cell r="AV245" t="str">
            <v>Hoàn thành</v>
          </cell>
          <cell r="AW245" t="str">
            <v>Hoàn thành</v>
          </cell>
          <cell r="AX245" t="str">
            <v>Chờ cơ sở nộp báo cáo khắc phục lần 2 ...</v>
          </cell>
          <cell r="AY245" t="str">
            <v>Hoàn thành</v>
          </cell>
          <cell r="AZ245" t="str">
            <v>Hoàn thành</v>
          </cell>
          <cell r="BA245" t="str">
            <v>Hoàn thành</v>
          </cell>
          <cell r="BB245" t="str">
            <v>Chờ cấp giấy ĐĐKKDD</v>
          </cell>
          <cell r="BC245" t="str">
            <v/>
          </cell>
          <cell r="BD245" t="str">
            <v/>
          </cell>
          <cell r="BE245" t="str">
            <v/>
          </cell>
          <cell r="BF245" t="str">
            <v/>
          </cell>
          <cell r="BG245" t="str">
            <v/>
          </cell>
          <cell r="BH245" t="str">
            <v/>
          </cell>
          <cell r="BI245" t="str">
            <v/>
          </cell>
          <cell r="BJ245" t="str">
            <v/>
          </cell>
          <cell r="BK245" t="str">
            <v/>
          </cell>
          <cell r="BL245" t="str">
            <v/>
          </cell>
          <cell r="BM245" t="str">
            <v/>
          </cell>
          <cell r="BN245" t="str">
            <v/>
          </cell>
          <cell r="BO245" t="str">
            <v/>
          </cell>
          <cell r="BP245" t="str">
            <v/>
          </cell>
          <cell r="BQ245" t="str">
            <v/>
          </cell>
          <cell r="BR245" t="str">
            <v/>
          </cell>
          <cell r="BS245" t="str">
            <v/>
          </cell>
          <cell r="BT245" t="str">
            <v/>
          </cell>
          <cell r="BU245" t="str">
            <v/>
          </cell>
          <cell r="BV245" t="str">
            <v/>
          </cell>
          <cell r="BW245" t="str">
            <v/>
          </cell>
          <cell r="BX245" t="str">
            <v/>
          </cell>
          <cell r="BY245" t="str">
            <v>380/CN-QLD</v>
          </cell>
          <cell r="BZ245" t="str">
            <v/>
          </cell>
          <cell r="CA245" t="str">
            <v/>
          </cell>
          <cell r="CB245">
            <v>250</v>
          </cell>
          <cell r="CD245" t="str">
            <v>-</v>
          </cell>
          <cell r="CE245" t="str">
            <v>-</v>
          </cell>
        </row>
        <row r="246">
          <cell r="A246">
            <v>242</v>
          </cell>
          <cell r="B246" t="str">
            <v>GMP</v>
          </cell>
          <cell r="C246">
            <v>34</v>
          </cell>
          <cell r="D246" t="str">
            <v>A</v>
          </cell>
          <cell r="E246" t="str">
            <v>* Thuốc không chứa kháng sinh nhóm β-Lactam: Viên nén, viên bao phim, viên bao đường, viên nang cứng, thuốc bột, thuốc cốm, viên nén sủi bọt, thuốc bột sủi bọt, thuốc cốm sủi bọt, thuốc  dung dịch uống, hỗn dịch uống, gel uống, thuốc nước dùng ngoài, dung dịch bơm trực tràng,  thuốc kem, thuốc gel, thuốc mỡ; dầu xoa, ống hít, thuốc nhỏ mắt, thuốc nhỏ mũi; thuốc nhỏ tai.</v>
          </cell>
          <cell r="F246" t="str">
            <v>WHO-GMP</v>
          </cell>
          <cell r="G246" t="str">
            <v>Tái</v>
          </cell>
          <cell r="H246">
            <v>43084</v>
          </cell>
          <cell r="I246" t="str">
            <v>174/GPs</v>
          </cell>
          <cell r="J246">
            <v>43095</v>
          </cell>
          <cell r="K246" t="str">
            <v>Nguyễn Đức Toàn</v>
          </cell>
          <cell r="L246" t="str">
            <v>Đạt</v>
          </cell>
          <cell r="M246" t="str">
            <v>18-19/4/2018</v>
          </cell>
          <cell r="N246" t="str">
            <v>22/QĐ-QLD ngày 08/01/2018</v>
          </cell>
          <cell r="O246">
            <v>43209</v>
          </cell>
          <cell r="P246" t="str">
            <v>Lê Thị Cẩm Hương, Đỗ Thị Ngọc Lan, Lữ Thị Kim Chi, Trần Văn Mười</v>
          </cell>
          <cell r="Q246" t="str">
            <v>Đạt</v>
          </cell>
          <cell r="S246">
            <v>43270</v>
          </cell>
          <cell r="T246">
            <v>43273</v>
          </cell>
          <cell r="X246" t="str">
            <v>Đỗ Thị Ngọc Lan</v>
          </cell>
          <cell r="Y246" t="str">
            <v>-</v>
          </cell>
          <cell r="Z246" t="str">
            <v>-</v>
          </cell>
          <cell r="AA246" t="str">
            <v>-</v>
          </cell>
          <cell r="AB246" t="str">
            <v>Đạt</v>
          </cell>
          <cell r="AE246">
            <v>43835</v>
          </cell>
          <cell r="AF246" t="str">
            <v>Hoàn thành</v>
          </cell>
          <cell r="AG246">
            <v>253</v>
          </cell>
          <cell r="AH246" t="str">
            <v>-</v>
          </cell>
          <cell r="AI246" t="str">
            <v>o</v>
          </cell>
          <cell r="AJ246" t="str">
            <v>GMP-34A</v>
          </cell>
          <cell r="AK246" t="str">
            <v>* Non-β (viên, cốm, bột uống, kem, gel, mỡ, nước uống, nước dùng ngoài, nhỏ mắt, nhỏ mũi, dầu xoa, ống hít)</v>
          </cell>
          <cell r="AL246">
            <v>11</v>
          </cell>
          <cell r="AM246">
            <v>124</v>
          </cell>
          <cell r="AN246">
            <v>0</v>
          </cell>
          <cell r="AO246">
            <v>61</v>
          </cell>
          <cell r="AP246">
            <v>3</v>
          </cell>
          <cell r="AQ246" t="str">
            <v>\</v>
          </cell>
          <cell r="AR246">
            <v>13</v>
          </cell>
          <cell r="AS246" t="str">
            <v>\</v>
          </cell>
          <cell r="AT246" t="str">
            <v>Hoàn thành</v>
          </cell>
          <cell r="AU246" t="str">
            <v>Hoàn thành</v>
          </cell>
          <cell r="AV246" t="str">
            <v>Hoàn thành</v>
          </cell>
          <cell r="AW246" t="str">
            <v>Hoàn thành</v>
          </cell>
          <cell r="AX246" t="str">
            <v>Chờ cơ sở nộp báo cáo khắc phục lần 2 ...</v>
          </cell>
          <cell r="AY246" t="str">
            <v>Hoàn thành</v>
          </cell>
          <cell r="AZ246" t="str">
            <v>Hoàn thành</v>
          </cell>
          <cell r="BA246" t="str">
            <v>Hoàn thành</v>
          </cell>
          <cell r="BB246" t="str">
            <v>Hoàn thành</v>
          </cell>
          <cell r="BC246" t="str">
            <v>x</v>
          </cell>
          <cell r="BD246" t="str">
            <v/>
          </cell>
          <cell r="BE246" t="str">
            <v/>
          </cell>
          <cell r="BF246" t="str">
            <v/>
          </cell>
          <cell r="BG246" t="str">
            <v/>
          </cell>
          <cell r="BH246" t="str">
            <v/>
          </cell>
          <cell r="BI246" t="str">
            <v/>
          </cell>
          <cell r="BJ246" t="str">
            <v/>
          </cell>
          <cell r="BK246" t="str">
            <v>N S</v>
          </cell>
          <cell r="BL246" t="str">
            <v/>
          </cell>
          <cell r="BM246" t="str">
            <v/>
          </cell>
          <cell r="BN246" t="str">
            <v>N</v>
          </cell>
          <cell r="BO246" t="str">
            <v>N</v>
          </cell>
          <cell r="BP246" t="str">
            <v>N</v>
          </cell>
          <cell r="BQ246" t="str">
            <v>N</v>
          </cell>
          <cell r="BR246" t="str">
            <v/>
          </cell>
          <cell r="BS246" t="str">
            <v/>
          </cell>
          <cell r="BT246" t="str">
            <v/>
          </cell>
          <cell r="BU246" t="str">
            <v/>
          </cell>
          <cell r="BV246" t="str">
            <v/>
          </cell>
          <cell r="BW246" t="str">
            <v>x</v>
          </cell>
          <cell r="BX246" t="str">
            <v/>
          </cell>
          <cell r="BY246" t="str">
            <v>445/GCN-QLD</v>
          </cell>
          <cell r="BZ246">
            <v>84</v>
          </cell>
          <cell r="CA246" t="str">
            <v>115/ĐKKDD-BYT</v>
          </cell>
          <cell r="CB246">
            <v>251</v>
          </cell>
          <cell r="CC246">
            <v>252</v>
          </cell>
          <cell r="CD246">
            <v>43143</v>
          </cell>
          <cell r="CE246">
            <v>65</v>
          </cell>
        </row>
        <row r="247">
          <cell r="A247">
            <v>243</v>
          </cell>
          <cell r="B247" t="str">
            <v>GMP</v>
          </cell>
          <cell r="C247">
            <v>34</v>
          </cell>
          <cell r="D247" t="str">
            <v>A</v>
          </cell>
          <cell r="E247" t="str">
            <v>* Thuốc không chứa kháng sinh nhóm β-Lactam: Viên nén, viên nén bao phim, viên nén bao đường, viên nang cứng, viên nén nhai, viên nén ngậm, viên nén đặt âm đạo, thuốc bột, thuốc cốm, thuốc viên nén sủi bọt, thuốc bột sủi bọt, thuốc cốm sủi bọt, thuốc nhỏ mắt, thuốc nhỏ mũi; dung dịch thuốc uống, hỗn dịch uống, siro, dung dịch thuốc dùng ngoài, thuốc nhỏ tai, dung dịch bơm trực tràng, thuốc súc miệng; thuốc kem, gel, mỡ; dầu xoa, ống hít.</v>
          </cell>
          <cell r="F247" t="str">
            <v>WHO-GMP</v>
          </cell>
          <cell r="G247" t="str">
            <v>Tái</v>
          </cell>
          <cell r="H247">
            <v>41888</v>
          </cell>
          <cell r="I247" t="str">
            <v>41/GPs</v>
          </cell>
          <cell r="J247">
            <v>41986</v>
          </cell>
          <cell r="K247" t="str">
            <v>Nguyễn Tuấn Anh</v>
          </cell>
          <cell r="L247" t="str">
            <v>Đạt</v>
          </cell>
          <cell r="M247">
            <v>41986</v>
          </cell>
          <cell r="N247" t="str">
            <v>361/QĐ-QLD ngày 21/07/2014</v>
          </cell>
          <cell r="O247">
            <v>41986</v>
          </cell>
          <cell r="P247" t="str">
            <v>Đỗ Văn Đông, Lưu Đức Du, Nguyễn Đức Toàn, Huỳnh Ngọc Duy, Nguyễn Văn Vĩnh</v>
          </cell>
          <cell r="Q247" t="str">
            <v>Đạt</v>
          </cell>
          <cell r="R247" t="str">
            <v>-</v>
          </cell>
          <cell r="S247" t="str">
            <v>-</v>
          </cell>
          <cell r="T247" t="str">
            <v>-</v>
          </cell>
          <cell r="U247" t="str">
            <v>-</v>
          </cell>
          <cell r="V247" t="str">
            <v>-</v>
          </cell>
          <cell r="W247" t="str">
            <v>-</v>
          </cell>
          <cell r="X247" t="str">
            <v>-</v>
          </cell>
          <cell r="Y247" t="str">
            <v>-</v>
          </cell>
          <cell r="Z247" t="str">
            <v>-</v>
          </cell>
          <cell r="AA247" t="str">
            <v>-</v>
          </cell>
          <cell r="AB247" t="str">
            <v>Đạt</v>
          </cell>
          <cell r="AC247" t="str">
            <v>-</v>
          </cell>
          <cell r="AD247" t="str">
            <v>-</v>
          </cell>
          <cell r="AE247" t="str">
            <v>-</v>
          </cell>
          <cell r="AF247" t="str">
            <v>Hoàn thành</v>
          </cell>
          <cell r="AG247">
            <v>254</v>
          </cell>
          <cell r="AH247" t="str">
            <v>-</v>
          </cell>
          <cell r="AJ247" t="str">
            <v/>
          </cell>
          <cell r="AK247" t="str">
            <v>* Non-β (viên, cốm, bột uống, kem, gel, mỡ, nước uống, nước dùng ngoài, nhỏ mắt, nhỏ mũi, dầu xoa, ống hít)</v>
          </cell>
          <cell r="AL247">
            <v>98</v>
          </cell>
          <cell r="AM247">
            <v>98</v>
          </cell>
          <cell r="AN247">
            <v>0</v>
          </cell>
          <cell r="AO247" t="str">
            <v>\</v>
          </cell>
          <cell r="AP247" t="str">
            <v>\</v>
          </cell>
          <cell r="AQ247" t="str">
            <v>\</v>
          </cell>
          <cell r="AR247">
            <v>61</v>
          </cell>
          <cell r="AS247" t="str">
            <v>\</v>
          </cell>
          <cell r="AT247" t="str">
            <v>Hoàn thành</v>
          </cell>
          <cell r="AU247" t="str">
            <v>Hoàn thành</v>
          </cell>
          <cell r="AV247" t="str">
            <v>Hoàn thành</v>
          </cell>
          <cell r="AW247" t="str">
            <v>Hoàn thành</v>
          </cell>
          <cell r="AX247" t="str">
            <v>Hoàn thành</v>
          </cell>
          <cell r="AY247" t="str">
            <v>Hoàn thành</v>
          </cell>
          <cell r="AZ247" t="str">
            <v>Hoàn thành</v>
          </cell>
          <cell r="BA247" t="str">
            <v>Hoàn thành</v>
          </cell>
          <cell r="BB247" t="str">
            <v>Chờ cấp giấy ĐĐKKDD</v>
          </cell>
          <cell r="BY247" t="str">
            <v>92/GCN-QLD</v>
          </cell>
          <cell r="BZ247" t="str">
            <v/>
          </cell>
          <cell r="CA247" t="str">
            <v/>
          </cell>
          <cell r="CB247">
            <v>252</v>
          </cell>
          <cell r="CC247">
            <v>253</v>
          </cell>
          <cell r="CD247">
            <v>41870</v>
          </cell>
          <cell r="CE247">
            <v>116</v>
          </cell>
        </row>
        <row r="248">
          <cell r="A248">
            <v>244</v>
          </cell>
          <cell r="B248" t="str">
            <v>GMP</v>
          </cell>
          <cell r="C248">
            <v>34</v>
          </cell>
          <cell r="D248" t="str">
            <v>A</v>
          </cell>
          <cell r="E248" t="str">
            <v>Thuốc nhỏ mắt, thuốc nhỏ mũi, viên nén, viên bao phim, viên bao đường, viên nang cứng, thuốc bột, thuốc cốm, thuốc viên nén sủi bọt, thuốc bột sủi bọt, thuốc cốm sủi bọt, dung dịch thuốc uống, hỗn dịch thuốc uống, siro thuốc, thuốc nước dùng ngoài, thuốc nhỏ tai, thuốc kem, thuốc mỡ, dầu xoa, ống hít không chứa kháng sinh nhóm β-Lactam</v>
          </cell>
          <cell r="F248" t="str">
            <v>WHO-GMP</v>
          </cell>
          <cell r="G248" t="str">
            <v>Tái</v>
          </cell>
          <cell r="H248" t="str">
            <v>-</v>
          </cell>
          <cell r="I248" t="str">
            <v>-</v>
          </cell>
          <cell r="J248" t="str">
            <v>-</v>
          </cell>
          <cell r="K248" t="str">
            <v>-</v>
          </cell>
          <cell r="L248" t="str">
            <v>-</v>
          </cell>
          <cell r="M248">
            <v>40544</v>
          </cell>
          <cell r="O248" t="str">
            <v>-</v>
          </cell>
          <cell r="P248" t="str">
            <v>-</v>
          </cell>
          <cell r="Q248" t="str">
            <v>Đạt</v>
          </cell>
          <cell r="R248" t="str">
            <v>-</v>
          </cell>
          <cell r="S248" t="str">
            <v>-</v>
          </cell>
          <cell r="T248" t="str">
            <v>-</v>
          </cell>
          <cell r="U248" t="str">
            <v>-</v>
          </cell>
          <cell r="V248" t="str">
            <v>-</v>
          </cell>
          <cell r="W248" t="str">
            <v>-</v>
          </cell>
          <cell r="X248" t="str">
            <v>-</v>
          </cell>
          <cell r="Y248" t="str">
            <v>-</v>
          </cell>
          <cell r="Z248" t="str">
            <v>-</v>
          </cell>
          <cell r="AA248" t="str">
            <v>-</v>
          </cell>
          <cell r="AB248" t="str">
            <v>Đạt</v>
          </cell>
          <cell r="AC248" t="str">
            <v>-</v>
          </cell>
          <cell r="AD248" t="str">
            <v>-</v>
          </cell>
          <cell r="AE248" t="str">
            <v>-</v>
          </cell>
          <cell r="AF248" t="str">
            <v>Hoàn thành</v>
          </cell>
          <cell r="AG248">
            <v>255</v>
          </cell>
          <cell r="AH248" t="str">
            <v>-</v>
          </cell>
          <cell r="AJ248" t="str">
            <v/>
          </cell>
          <cell r="AK248" t="str">
            <v>* Non-β (viên, cốm, bột uống, kem, mỡ, nước uống, nước dùng ngoài, nhỏ mắt, nhỏ mũi, dầu xoa, ống hít)</v>
          </cell>
          <cell r="AL248" t="str">
            <v>\</v>
          </cell>
          <cell r="AM248" t="str">
            <v>\</v>
          </cell>
          <cell r="AN248" t="str">
            <v>\</v>
          </cell>
          <cell r="AO248" t="str">
            <v>\</v>
          </cell>
          <cell r="AP248" t="str">
            <v>\</v>
          </cell>
          <cell r="AQ248" t="str">
            <v>\</v>
          </cell>
          <cell r="AR248" t="str">
            <v>\</v>
          </cell>
          <cell r="AS248" t="str">
            <v>\</v>
          </cell>
          <cell r="AT248" t="str">
            <v>Hoàn thành</v>
          </cell>
          <cell r="AU248" t="str">
            <v>Hoàn thành</v>
          </cell>
          <cell r="AV248" t="str">
            <v>Hoàn thành</v>
          </cell>
          <cell r="AW248" t="str">
            <v>Hoàn thành</v>
          </cell>
          <cell r="AX248" t="str">
            <v>Hoàn thành</v>
          </cell>
          <cell r="AY248" t="str">
            <v>Hoàn thành</v>
          </cell>
          <cell r="AZ248" t="str">
            <v>Hoàn thành</v>
          </cell>
          <cell r="BA248" t="str">
            <v>Hoàn thành</v>
          </cell>
          <cell r="BB248" t="str">
            <v>Chờ cấp giấy ĐĐKKDD</v>
          </cell>
          <cell r="BY248" t="str">
            <v>315/CN-QLD</v>
          </cell>
          <cell r="BZ248" t="str">
            <v/>
          </cell>
          <cell r="CA248" t="str">
            <v/>
          </cell>
          <cell r="CB248">
            <v>253</v>
          </cell>
          <cell r="CD248" t="str">
            <v>-</v>
          </cell>
          <cell r="CE248" t="str">
            <v>-</v>
          </cell>
        </row>
        <row r="249">
          <cell r="A249">
            <v>245</v>
          </cell>
          <cell r="B249" t="str">
            <v>GMP</v>
          </cell>
          <cell r="C249">
            <v>35</v>
          </cell>
          <cell r="D249" t="str">
            <v>A</v>
          </cell>
          <cell r="E249" t="str">
            <v>* Thuốc sản xuất vô trùng: Thuốc sản xuất vô trùng khác (Thuốc nhỏ mắt). _x000D_
* Thuốc tiệt trùng cuối: Thuốc dạng lỏng thể tích nhỏ (Dung dịch tiêm). _x000D_
     * Xuất xưởng thuốc vô trùng. _x000D_
* Thuốc không vô trùng: Viên nang cứng (Viên nang cứng (bao gồm cả thuốc chứa kháng sinh nhóm Cephalosporin và Penicillin)); Thuốc uống dạng lỏng (Dung dịch uống; Sirô uống; Hỗn dịch uống); Dạng bào chế rắn khác (Thuốc bột, Thuốc cốm (bao gồm cả thuốc chứa kháng sinh nhóm Cephalosporin và Penicillin)); Viên nén (Viên nén, Viên nén bao phim (bao gồm cả thuốc chứa kháng sinh nhóm Cephalosporin và Penicillin); Viên nén bao đường); Thuốc không vô trùng khác. _x000D_
     * Xuất xưởng thuốc không vô trùng. _x000D_
* Đóng gói sơ cấp: Tất cả các dạng thuốc ở mục.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{1.1.6: Thuốc nhỏ mắt;_x000D_
1.2.3: Dung dịch tiêm;_x000D_
1.3: _x000D_
2.1.1: Viên nang cứng (bao gồm cả thuốc chứa kháng sinh nhóm Cephalosporin và Penicillin)_x000D_
2.1.6: Dung dịch uống; Sirô uống; Hỗn dịch uống;_x000D_
2.1.8: Thuốc bột, Thuốc cốm (bao gồm cả thuốc chứa kháng sinh nhóm Cephalosporin và Penicillin);_x000D_
2.1.13: Viên nén, Viên nén bao phim (bao gồm cả thuốc chứa kháng sinh nhóm Cephalosporin và Penicillin); Viên nén bao đường;_x000D_
2.1.15: _x000D_
2.2: _x000D_
6.1: _x000D_
6.1.1: _x000D_
6.2: _x000D_
7.1: _x000D_
7.1.1: _x000D_
7.1.2: _x000D_
7.1.3: _x000D_
7.2: _x000D_
7.3.1:}*</v>
          </cell>
          <cell r="F249" t="str">
            <v>WHO-GMP</v>
          </cell>
          <cell r="G249" t="str">
            <v>Tái</v>
          </cell>
          <cell r="H249">
            <v>43158</v>
          </cell>
          <cell r="I249" t="str">
            <v>39/GPs</v>
          </cell>
          <cell r="J249">
            <v>43165</v>
          </cell>
          <cell r="K249" t="str">
            <v>Hoàng Văn Đức</v>
          </cell>
          <cell r="L249" t="str">
            <v>Đạt</v>
          </cell>
          <cell r="M249" t="str">
            <v>12-13/10/2018</v>
          </cell>
          <cell r="N249" t="str">
            <v>200/QĐ-QLD ngày  30/3/2018</v>
          </cell>
          <cell r="O249">
            <v>43398</v>
          </cell>
          <cell r="P249" t="str">
            <v>Hoàng Văn Đức, Lê Xuân Hoành, Nguyễn Thị Lan Hương, Nguyễn Văn Hà, Đoàn Dũng Chiến</v>
          </cell>
          <cell r="R249" t="str">
            <v>CV đến số 38</v>
          </cell>
          <cell r="S249">
            <v>43467</v>
          </cell>
          <cell r="T249">
            <v>43473</v>
          </cell>
          <cell r="U249">
            <v>1616</v>
          </cell>
          <cell r="V249">
            <v>43494</v>
          </cell>
          <cell r="W249">
            <v>43522</v>
          </cell>
          <cell r="X249" t="str">
            <v>Lê Xuân Hoành</v>
          </cell>
          <cell r="Y249" t="str">
            <v>-</v>
          </cell>
          <cell r="Z249" t="str">
            <v>-</v>
          </cell>
          <cell r="AA249" t="str">
            <v>-</v>
          </cell>
          <cell r="AB249" t="str">
            <v>Đạt</v>
          </cell>
          <cell r="AC249" t="str">
            <v>152/Cl ngày 26/3/2019</v>
          </cell>
          <cell r="AD249" t="str">
            <v>168/CL ngày 05/4/2019</v>
          </cell>
          <cell r="AE249">
            <v>43751</v>
          </cell>
          <cell r="AF249" t="str">
            <v>Hoàn thành</v>
          </cell>
          <cell r="AG249">
            <v>754</v>
          </cell>
          <cell r="AH249" t="str">
            <v>Công ty chỉ hoãn kiểm tra dây truyền chứa kháng sinh. Và đề nghị kiểm tra dây truyền không chứa kháng sinh beta lactam. Công ty xin lùi thời hạn kiểm tra GMP đến cuối tháng 6/2018 do có kế hoạch cải tạo nhà xưởng, dự kiến tách dây chuyền SX viên cốm bột thuốc chứa kháng sinh nhóm Penicillin thành dây chuyền SX thuốc Penicillin và Cephalosporin riêng (văn bản số 55/TGĐ-CT ngày 22/01/2018, số đến 1351 ngày 25/01/2018), cam kết dừng mọi hoạt động sản xuất đối với các sản phẩm chứa kháng sinh nhóm Penicillin.</v>
          </cell>
          <cell r="AI249" t="str">
            <v>o</v>
          </cell>
          <cell r="AJ249" t="str">
            <v>GMP-35A</v>
          </cell>
          <cell r="AK249" t="str">
            <v>* Vô trùng (nhỏ mắt)_x000D_
* Vô trùng cuối (tiêm nước)_x000D_
* Xuất xưởng thuốc vô trùng. _x000D__x000D_
* Không vô trùng (+Penicillin &amp; Cephalosporin) (viên, cốm, bột uống, nước uống)_x000D_
* Xuất xưởng thuốc không vô trùng. _x000D__x000D_
* Đóng gói sơ cấp_x000D_
* Đóng gói thứ cấp. _x000D__x000D_
* QC</v>
          </cell>
          <cell r="AL249">
            <v>7</v>
          </cell>
          <cell r="AM249">
            <v>227</v>
          </cell>
          <cell r="AN249">
            <v>12</v>
          </cell>
          <cell r="AO249">
            <v>81</v>
          </cell>
          <cell r="AP249">
            <v>6</v>
          </cell>
          <cell r="AQ249">
            <v>28</v>
          </cell>
          <cell r="AR249">
            <v>41</v>
          </cell>
          <cell r="AS249" t="str">
            <v>\</v>
          </cell>
          <cell r="AT249" t="str">
            <v>Hoàn thành</v>
          </cell>
          <cell r="AU249" t="str">
            <v>Hoàn thành</v>
          </cell>
          <cell r="AV249" t="str">
            <v>Chờ đánh giá kết quả báo cáo ...</v>
          </cell>
          <cell r="AW249" t="str">
            <v>Hoàn thành</v>
          </cell>
          <cell r="AX249" t="str">
            <v>Hoàn thành</v>
          </cell>
          <cell r="AY249" t="str">
            <v>Hoàn thành</v>
          </cell>
          <cell r="AZ249" t="str">
            <v>Hoàn thành</v>
          </cell>
          <cell r="BA249" t="str">
            <v>Hoàn thành</v>
          </cell>
          <cell r="BB249" t="str">
            <v>Chờ cấp giấy ĐĐKKDD</v>
          </cell>
          <cell r="BC249" t="str">
            <v>x</v>
          </cell>
          <cell r="BJ249" t="str">
            <v>N</v>
          </cell>
          <cell r="BK249" t="str">
            <v>N P C</v>
          </cell>
          <cell r="BN249" t="str">
            <v>N</v>
          </cell>
          <cell r="BP249" t="str">
            <v>N</v>
          </cell>
          <cell r="BY249" t="str">
            <v>207/GCN-QLD</v>
          </cell>
          <cell r="BZ249">
            <v>117</v>
          </cell>
          <cell r="CA249" t="str">
            <v>???</v>
          </cell>
          <cell r="CB249">
            <v>743</v>
          </cell>
          <cell r="CC249">
            <v>255</v>
          </cell>
          <cell r="CD249">
            <v>43168</v>
          </cell>
          <cell r="CE249">
            <v>217</v>
          </cell>
        </row>
        <row r="250">
          <cell r="A250">
            <v>246</v>
          </cell>
          <cell r="B250" t="str">
            <v>GMP</v>
          </cell>
          <cell r="C250">
            <v>35</v>
          </cell>
          <cell r="D250" t="str">
            <v>A</v>
          </cell>
          <cell r="E250" t="str">
            <v>* Thuốc không chứa kháng sinh nhóm β-Lactam: Dung dịch thuốc tiêm, thuốc nhỏ mắt, viên nén, viên bao phim, viên bao đường, viên nang cứng, thuốc bột và thuốc cốm;_x000D_
* Thuốc chứa kháng sinh nhóm Penicillin: Viên nén, viên bao phim, viên nang cứng, thuốc bột và thuốc cốm.</v>
          </cell>
          <cell r="F250" t="str">
            <v>WHO-GMP</v>
          </cell>
          <cell r="G250" t="str">
            <v>Tái</v>
          </cell>
          <cell r="H250">
            <v>42010</v>
          </cell>
          <cell r="I250" t="str">
            <v>02/GPs</v>
          </cell>
          <cell r="J250">
            <v>42034</v>
          </cell>
          <cell r="K250" t="str">
            <v>Trần Thị Phương Thanh</v>
          </cell>
          <cell r="L250" t="str">
            <v>Đạt</v>
          </cell>
          <cell r="M250" t="str">
            <v>30-31/01/2015</v>
          </cell>
          <cell r="N250" t="str">
            <v>13/QĐ-QLD ngày 13/01/2015</v>
          </cell>
          <cell r="O250">
            <v>42035</v>
          </cell>
          <cell r="P250" t="str">
            <v>Đỗ Văn Đông, Lê Thị Cẩm Hương, Nguyễn Đức Toàn, Trần Thị Bích Vân, Đoàn Dũng Chiến</v>
          </cell>
          <cell r="Q250" t="str">
            <v>C</v>
          </cell>
          <cell r="R250" t="str">
            <v>-</v>
          </cell>
          <cell r="S250">
            <v>42048</v>
          </cell>
          <cell r="T250">
            <v>42069</v>
          </cell>
          <cell r="U250" t="str">
            <v>-</v>
          </cell>
          <cell r="V250" t="str">
            <v>-</v>
          </cell>
          <cell r="W250" t="str">
            <v>-</v>
          </cell>
          <cell r="X250" t="str">
            <v>Lê Thị Cẩm Hương, Nguyễn Đức Toàn</v>
          </cell>
          <cell r="Y250" t="str">
            <v>-</v>
          </cell>
          <cell r="Z250" t="str">
            <v>-</v>
          </cell>
          <cell r="AA250" t="str">
            <v>-</v>
          </cell>
          <cell r="AB250" t="str">
            <v>Đạt</v>
          </cell>
          <cell r="AC250" t="str">
            <v>-</v>
          </cell>
          <cell r="AD250" t="str">
            <v>-</v>
          </cell>
          <cell r="AE250" t="str">
            <v>-</v>
          </cell>
          <cell r="AF250" t="str">
            <v>Hoàn thành</v>
          </cell>
          <cell r="AG250">
            <v>257</v>
          </cell>
          <cell r="AH250" t="str">
            <v>-</v>
          </cell>
          <cell r="AJ250" t="str">
            <v/>
          </cell>
          <cell r="AK250" t="str">
            <v>* Non-β (viên, cốm, bột uống, tiêm nước, nhỏ mắt)
* Penicillin (viên, cốm, bột uống)</v>
          </cell>
          <cell r="AL250">
            <v>24</v>
          </cell>
          <cell r="AM250">
            <v>24</v>
          </cell>
          <cell r="AN250">
            <v>0</v>
          </cell>
          <cell r="AO250">
            <v>13</v>
          </cell>
          <cell r="AP250">
            <v>21</v>
          </cell>
          <cell r="AQ250" t="str">
            <v>\</v>
          </cell>
          <cell r="AR250">
            <v>3</v>
          </cell>
          <cell r="AS250" t="str">
            <v>\</v>
          </cell>
          <cell r="AT250" t="str">
            <v>Hoàn thành</v>
          </cell>
          <cell r="AU250" t="str">
            <v>Hoàn thành</v>
          </cell>
          <cell r="AV250" t="str">
            <v>Hoàn thành</v>
          </cell>
          <cell r="AW250" t="str">
            <v>Hoàn thành</v>
          </cell>
          <cell r="AX250" t="str">
            <v>Hoàn thành</v>
          </cell>
          <cell r="AY250" t="str">
            <v>Hoàn thành</v>
          </cell>
          <cell r="AZ250" t="str">
            <v>Hoàn thành</v>
          </cell>
          <cell r="BA250" t="str">
            <v>Hoàn thành</v>
          </cell>
          <cell r="BB250" t="str">
            <v>Chờ cấp giấy ĐĐKKDD</v>
          </cell>
          <cell r="BY250" t="str">
            <v>114/GCN-QLD</v>
          </cell>
          <cell r="BZ250" t="str">
            <v/>
          </cell>
          <cell r="CA250" t="str">
            <v/>
          </cell>
          <cell r="CB250">
            <v>255</v>
          </cell>
          <cell r="CC250">
            <v>256</v>
          </cell>
          <cell r="CD250">
            <v>42051</v>
          </cell>
          <cell r="CE250">
            <v>-17</v>
          </cell>
        </row>
        <row r="251">
          <cell r="A251">
            <v>247</v>
          </cell>
          <cell r="B251" t="str">
            <v>GMP</v>
          </cell>
          <cell r="C251">
            <v>35</v>
          </cell>
          <cell r="D251" t="str">
            <v>A</v>
          </cell>
          <cell r="E251" t="str">
            <v>* Dung dịch thuốc tiêm, dung dịch thuốc nhỏ mắt, viên nén, viên bao phim, viên bao đường, viên nang cứng, thuốc bột và thuốc cốm không chứa kháng sinh nhóm β-Lactam._x000D_
* Viên nén, viên bao phim, viên nang cứng, thuốc bột và thuốc cốm chứa kháng sinh nhóm Penicilin</v>
          </cell>
          <cell r="F251" t="str">
            <v>WHO-GMP</v>
          </cell>
          <cell r="G251" t="str">
            <v>Tái</v>
          </cell>
          <cell r="H251" t="str">
            <v>-</v>
          </cell>
          <cell r="I251" t="str">
            <v>-</v>
          </cell>
          <cell r="J251" t="str">
            <v>-</v>
          </cell>
          <cell r="K251" t="str">
            <v>-</v>
          </cell>
          <cell r="L251" t="str">
            <v>-</v>
          </cell>
          <cell r="M251" t="str">
            <v>06-07/01/2012</v>
          </cell>
          <cell r="N251" t="str">
            <v>531/QĐ-QLD ngày 30/12/2011</v>
          </cell>
          <cell r="O251" t="str">
            <v>-</v>
          </cell>
          <cell r="P251" t="str">
            <v>Nguyễn Văn Lợi, Lưu Đức Du, Đỗ Thị Thu Hương, Trần Thị Bích Vân, Nguyễn Văn Việt</v>
          </cell>
          <cell r="Q251" t="str">
            <v>Đạt</v>
          </cell>
          <cell r="R251" t="str">
            <v>-</v>
          </cell>
          <cell r="S251" t="str">
            <v>-</v>
          </cell>
          <cell r="T251" t="str">
            <v>-</v>
          </cell>
          <cell r="U251" t="str">
            <v>-</v>
          </cell>
          <cell r="V251" t="str">
            <v>-</v>
          </cell>
          <cell r="W251" t="str">
            <v>-</v>
          </cell>
          <cell r="X251" t="str">
            <v>-</v>
          </cell>
          <cell r="Y251" t="str">
            <v>-</v>
          </cell>
          <cell r="Z251" t="str">
            <v>-</v>
          </cell>
          <cell r="AA251" t="str">
            <v>-</v>
          </cell>
          <cell r="AB251" t="str">
            <v>Đạt</v>
          </cell>
          <cell r="AC251" t="str">
            <v>-</v>
          </cell>
          <cell r="AD251" t="str">
            <v>-</v>
          </cell>
          <cell r="AE251" t="str">
            <v>-</v>
          </cell>
          <cell r="AF251" t="str">
            <v>Hoàn thành</v>
          </cell>
          <cell r="AG251">
            <v>258</v>
          </cell>
          <cell r="AH251" t="str">
            <v>-</v>
          </cell>
          <cell r="AJ251" t="str">
            <v/>
          </cell>
          <cell r="AK251" t="str">
            <v>* Non-β (viên, cốm, bột uống, tiêm nước, nhỏ mắt)
* Penicillin (viên, cốm, bột uống)</v>
          </cell>
          <cell r="AL251" t="str">
            <v>\</v>
          </cell>
          <cell r="AM251" t="str">
            <v>\</v>
          </cell>
          <cell r="AN251" t="str">
            <v>\</v>
          </cell>
          <cell r="AO251" t="str">
            <v>\</v>
          </cell>
          <cell r="AP251" t="str">
            <v>\</v>
          </cell>
          <cell r="AQ251" t="str">
            <v>\</v>
          </cell>
          <cell r="AR251" t="str">
            <v>\</v>
          </cell>
          <cell r="AS251" t="str">
            <v>\</v>
          </cell>
          <cell r="AT251" t="str">
            <v>Hoàn thành</v>
          </cell>
          <cell r="AU251" t="str">
            <v>Hoàn thành</v>
          </cell>
          <cell r="AV251" t="str">
            <v>Hoàn thành</v>
          </cell>
          <cell r="AW251" t="str">
            <v>Hoàn thành</v>
          </cell>
          <cell r="AX251" t="str">
            <v>Hoàn thành</v>
          </cell>
          <cell r="AY251" t="str">
            <v>Hoàn thành</v>
          </cell>
          <cell r="AZ251" t="str">
            <v>Hoàn thành</v>
          </cell>
          <cell r="BA251" t="str">
            <v>Hoàn thành</v>
          </cell>
          <cell r="BB251" t="str">
            <v>Hoàn thành</v>
          </cell>
          <cell r="BY251" t="str">
            <v>40/CN-QLD</v>
          </cell>
          <cell r="BZ251">
            <v>118</v>
          </cell>
          <cell r="CA251" t="str">
            <v>62/BYT-ĐKKDD</v>
          </cell>
          <cell r="CB251">
            <v>256</v>
          </cell>
          <cell r="CC251">
            <v>257</v>
          </cell>
          <cell r="CD251">
            <v>40923</v>
          </cell>
          <cell r="CE251">
            <v>-9</v>
          </cell>
        </row>
        <row r="252">
          <cell r="A252">
            <v>248</v>
          </cell>
          <cell r="B252" t="str">
            <v>GMP</v>
          </cell>
          <cell r="C252">
            <v>35</v>
          </cell>
          <cell r="D252" t="str">
            <v>A</v>
          </cell>
          <cell r="E252" t="str">
            <v>* Thuốc không chứa kháng sinh nhóm β-Lactam: Thuốc tiêm dung tích nhỏ, thuốc nhỏ mắt, viên nén, viên bao phim, viên bao đường, viên nang cứng, thuốc bột và thuốc cốm;_x000D_
* Thuốc chứa kháng sinh nhóm Penicillin: Viên nén, viên nang, thuốc bột và thuốc cốm.</v>
          </cell>
          <cell r="F252" t="str">
            <v>WHO-GMP</v>
          </cell>
          <cell r="G252" t="str">
            <v>Tái</v>
          </cell>
          <cell r="H252" t="str">
            <v>-</v>
          </cell>
          <cell r="I252" t="str">
            <v>-</v>
          </cell>
          <cell r="J252" t="str">
            <v>-</v>
          </cell>
          <cell r="K252" t="str">
            <v>-</v>
          </cell>
          <cell r="L252" t="str">
            <v>-</v>
          </cell>
          <cell r="M252" t="str">
            <v>08-09/01/2010</v>
          </cell>
          <cell r="N252" t="str">
            <v>02/QĐ-QLD ngày 05/01/2010</v>
          </cell>
          <cell r="O252">
            <v>40187</v>
          </cell>
          <cell r="P252" t="str">
            <v>Nguyễn Văn Lợi, Nguyễn Văn Viên, Nguyễn Thị Hoàng Liên, Nguyễn Văn Việt</v>
          </cell>
          <cell r="Q252" t="str">
            <v>Đạt</v>
          </cell>
          <cell r="S252" t="str">
            <v>-</v>
          </cell>
          <cell r="T252" t="str">
            <v>-</v>
          </cell>
          <cell r="X252" t="str">
            <v>-</v>
          </cell>
          <cell r="Y252" t="str">
            <v>-</v>
          </cell>
          <cell r="Z252" t="str">
            <v>-</v>
          </cell>
          <cell r="AA252" t="str">
            <v>-</v>
          </cell>
          <cell r="AB252" t="str">
            <v>Đạt</v>
          </cell>
          <cell r="AF252" t="str">
            <v>Hoàn thành</v>
          </cell>
          <cell r="AG252">
            <v>259</v>
          </cell>
          <cell r="AJ252" t="str">
            <v/>
          </cell>
          <cell r="AK252" t="str">
            <v>* Non-β (viên, cốm, bột uống, nhỏ mắt)
* Penicillin (viên, cốm, bột uống)</v>
          </cell>
          <cell r="AL252" t="str">
            <v>\</v>
          </cell>
          <cell r="AM252" t="str">
            <v>\</v>
          </cell>
          <cell r="AN252">
            <v>0</v>
          </cell>
          <cell r="AO252" t="str">
            <v>\</v>
          </cell>
          <cell r="AP252" t="str">
            <v>\</v>
          </cell>
          <cell r="AQ252" t="str">
            <v>\</v>
          </cell>
          <cell r="AR252">
            <v>6</v>
          </cell>
          <cell r="AS252" t="str">
            <v>\</v>
          </cell>
          <cell r="AT252" t="str">
            <v>Hoàn thành</v>
          </cell>
          <cell r="AU252" t="str">
            <v>Hoàn thành</v>
          </cell>
          <cell r="AV252" t="str">
            <v>Hoàn thành</v>
          </cell>
          <cell r="AW252" t="str">
            <v>Hoàn thành</v>
          </cell>
          <cell r="AX252" t="str">
            <v>Chờ cơ sở nộp báo cáo khắc phục lần 2 ...</v>
          </cell>
          <cell r="AY252" t="str">
            <v>Hoàn thành</v>
          </cell>
          <cell r="AZ252" t="str">
            <v>Hoàn thành</v>
          </cell>
          <cell r="BA252" t="str">
            <v>Hoàn thành</v>
          </cell>
          <cell r="BB252" t="str">
            <v>Chờ cấp giấy ĐĐKKDD</v>
          </cell>
          <cell r="BY252" t="str">
            <v>19/CN-QLD</v>
          </cell>
          <cell r="BZ252" t="str">
            <v/>
          </cell>
          <cell r="CA252" t="str">
            <v/>
          </cell>
          <cell r="CB252">
            <v>257</v>
          </cell>
          <cell r="CD252" t="str">
            <v>-</v>
          </cell>
          <cell r="CE252" t="str">
            <v>-</v>
          </cell>
        </row>
        <row r="253">
          <cell r="A253">
            <v>249</v>
          </cell>
          <cell r="B253" t="str">
            <v>GMP</v>
          </cell>
          <cell r="C253">
            <v>35</v>
          </cell>
          <cell r="D253" t="str">
            <v>A</v>
          </cell>
          <cell r="E253" t="str">
            <v>* Thuốc không chứa kháng sinh nhóm β-Lactam: Viên nén, viên bao, viên nang cứng, thuốc bột và thuốc cốm;_x000D_
* Thuốc chứa kháng sinh nhóm Penicillin: Viên nén, viên nang cứng, thuốc bột và thuốc cốm.</v>
          </cell>
          <cell r="F253" t="str">
            <v>3P</v>
          </cell>
          <cell r="G253" t="str">
            <v>Tái</v>
          </cell>
          <cell r="H253" t="str">
            <v>-</v>
          </cell>
          <cell r="I253" t="str">
            <v>-</v>
          </cell>
          <cell r="J253" t="str">
            <v>-</v>
          </cell>
          <cell r="K253" t="str">
            <v>-</v>
          </cell>
          <cell r="L253" t="str">
            <v>-</v>
          </cell>
          <cell r="M253" t="str">
            <v>25-26/12/2007</v>
          </cell>
          <cell r="N253" t="str">
            <v>302/QĐ-QLD ngày 21/12/2007</v>
          </cell>
          <cell r="O253">
            <v>39442</v>
          </cell>
          <cell r="P253" t="str">
            <v>Đặng Thị Minh Hằng, Lê Thị Cẩm Hương, Phan Thị Thùy Chi, Nguyễn Bá Việt</v>
          </cell>
          <cell r="Q253" t="str">
            <v>Đạt</v>
          </cell>
          <cell r="S253" t="str">
            <v>-</v>
          </cell>
          <cell r="T253" t="str">
            <v>-</v>
          </cell>
          <cell r="X253" t="str">
            <v>-</v>
          </cell>
          <cell r="Y253" t="str">
            <v>-</v>
          </cell>
          <cell r="Z253" t="str">
            <v>-</v>
          </cell>
          <cell r="AA253" t="str">
            <v>-</v>
          </cell>
          <cell r="AB253" t="str">
            <v>Đạt</v>
          </cell>
          <cell r="AF253" t="str">
            <v>Hoàn thành</v>
          </cell>
          <cell r="AG253">
            <v>260</v>
          </cell>
          <cell r="AJ253" t="str">
            <v/>
          </cell>
          <cell r="AK253" t="str">
            <v>* Non-β (viên, cốm, bột uống)
* Penicillin (viên, cốm, bột uống)</v>
          </cell>
          <cell r="AL253" t="str">
            <v>\</v>
          </cell>
          <cell r="AM253" t="str">
            <v>\</v>
          </cell>
          <cell r="AN253">
            <v>0</v>
          </cell>
          <cell r="AO253" t="str">
            <v>\</v>
          </cell>
          <cell r="AP253" t="str">
            <v>\</v>
          </cell>
          <cell r="AQ253" t="str">
            <v>\</v>
          </cell>
          <cell r="AR253">
            <v>1</v>
          </cell>
          <cell r="AS253" t="str">
            <v>\</v>
          </cell>
          <cell r="AT253" t="str">
            <v>Hoàn thành</v>
          </cell>
          <cell r="AU253" t="str">
            <v>Hoàn thành</v>
          </cell>
          <cell r="AV253" t="str">
            <v>Hoàn thành</v>
          </cell>
          <cell r="AW253" t="str">
            <v>Hoàn thành</v>
          </cell>
          <cell r="AX253" t="str">
            <v>Chờ cơ sở nộp báo cáo khắc phục lần 2 ...</v>
          </cell>
          <cell r="AY253" t="str">
            <v>Hoàn thành</v>
          </cell>
          <cell r="AZ253" t="str">
            <v>Hoàn thành</v>
          </cell>
          <cell r="BA253" t="str">
            <v>Hoàn thành</v>
          </cell>
          <cell r="BB253" t="str">
            <v>Chờ cấp giấy ĐĐKKDD</v>
          </cell>
          <cell r="BY253" t="str">
            <v>312/CN-QLD</v>
          </cell>
          <cell r="BZ253" t="str">
            <v/>
          </cell>
          <cell r="CA253" t="str">
            <v/>
          </cell>
          <cell r="CB253">
            <v>258</v>
          </cell>
          <cell r="CD253" t="str">
            <v>-</v>
          </cell>
          <cell r="CE253" t="str">
            <v>-</v>
          </cell>
        </row>
        <row r="254">
          <cell r="A254">
            <v>250</v>
          </cell>
          <cell r="B254" t="str">
            <v>GMP</v>
          </cell>
          <cell r="C254">
            <v>35</v>
          </cell>
          <cell r="D254" t="str">
            <v>A</v>
          </cell>
          <cell r="E254" t="str">
            <v>* Thuốc không chứa kháng sinh nhóm β-Lactam: Thuốc tiêm, thuốc nhỏ mắt.</v>
          </cell>
          <cell r="F254" t="str">
            <v>3P</v>
          </cell>
          <cell r="G254" t="str">
            <v>Mới</v>
          </cell>
          <cell r="H254" t="str">
            <v>-</v>
          </cell>
          <cell r="I254" t="str">
            <v>-</v>
          </cell>
          <cell r="J254" t="str">
            <v>-</v>
          </cell>
          <cell r="K254" t="str">
            <v>-</v>
          </cell>
          <cell r="L254" t="str">
            <v>-</v>
          </cell>
          <cell r="M254" t="str">
            <v>16-17/10/2007</v>
          </cell>
          <cell r="N254" t="str">
            <v>228/QĐ-QLD ngày 03/10/2007</v>
          </cell>
          <cell r="O254">
            <v>39372</v>
          </cell>
          <cell r="P254" t="str">
            <v>Đặng Thị Minh Hằng, Nguyễn Văn Việt</v>
          </cell>
          <cell r="Q254" t="str">
            <v>Đạt</v>
          </cell>
          <cell r="S254" t="str">
            <v>-</v>
          </cell>
          <cell r="T254" t="str">
            <v>-</v>
          </cell>
          <cell r="X254" t="str">
            <v>-</v>
          </cell>
          <cell r="Y254" t="str">
            <v>-</v>
          </cell>
          <cell r="Z254" t="str">
            <v>-</v>
          </cell>
          <cell r="AA254" t="str">
            <v>-</v>
          </cell>
          <cell r="AB254" t="str">
            <v>Đạt</v>
          </cell>
          <cell r="AF254" t="str">
            <v>Hoàn thành</v>
          </cell>
          <cell r="AG254">
            <v>261</v>
          </cell>
          <cell r="AJ254" t="str">
            <v/>
          </cell>
          <cell r="AK254" t="str">
            <v>* Non-β (nhỏ mắt)</v>
          </cell>
          <cell r="AL254" t="str">
            <v>\</v>
          </cell>
          <cell r="AM254" t="str">
            <v>\</v>
          </cell>
          <cell r="AN254">
            <v>0</v>
          </cell>
          <cell r="AO254" t="str">
            <v>\</v>
          </cell>
          <cell r="AP254" t="str">
            <v>\</v>
          </cell>
          <cell r="AQ254" t="str">
            <v>\</v>
          </cell>
          <cell r="AR254">
            <v>36</v>
          </cell>
          <cell r="AS254" t="str">
            <v>\</v>
          </cell>
          <cell r="AT254" t="str">
            <v>Hoàn thành</v>
          </cell>
          <cell r="AU254" t="str">
            <v>Hoàn thành</v>
          </cell>
          <cell r="AV254" t="str">
            <v>Hoàn thành</v>
          </cell>
          <cell r="AW254" t="str">
            <v>Hoàn thành</v>
          </cell>
          <cell r="AX254" t="str">
            <v>Chờ cơ sở nộp báo cáo khắc phục lần 2 ...</v>
          </cell>
          <cell r="AY254" t="str">
            <v>Hoàn thành</v>
          </cell>
          <cell r="AZ254" t="str">
            <v>Hoàn thành</v>
          </cell>
          <cell r="BA254" t="str">
            <v>Hoàn thành</v>
          </cell>
          <cell r="BB254" t="str">
            <v>Chờ cấp giấy ĐĐKKDD</v>
          </cell>
          <cell r="BY254" t="str">
            <v>282/CN-QLD</v>
          </cell>
          <cell r="BZ254" t="str">
            <v/>
          </cell>
          <cell r="CA254" t="str">
            <v/>
          </cell>
          <cell r="CB254">
            <v>259</v>
          </cell>
          <cell r="CD254" t="str">
            <v>-</v>
          </cell>
          <cell r="CE254" t="str">
            <v>-</v>
          </cell>
        </row>
        <row r="255">
          <cell r="A255">
            <v>251</v>
          </cell>
          <cell r="B255" t="str">
            <v>GMP</v>
          </cell>
          <cell r="C255">
            <v>35</v>
          </cell>
          <cell r="D255" t="str">
            <v>A</v>
          </cell>
          <cell r="E255" t="str">
            <v>* Thuốc không chứa kháng sinh nhóm β-Lactam: Viên nén, viên bao phim, viên nang cứng;_x000D_
* Thuốc chứa kháng sinh nhóm Penicillin: Viên nén, viên bao phim, viên nang cứng, thuốc bột và thuốc cốm.</v>
          </cell>
          <cell r="F255" t="str">
            <v>3P</v>
          </cell>
          <cell r="G255" t="str">
            <v>Tái + Mới</v>
          </cell>
          <cell r="H255" t="str">
            <v>-</v>
          </cell>
          <cell r="I255" t="str">
            <v>-</v>
          </cell>
          <cell r="J255" t="str">
            <v>-</v>
          </cell>
          <cell r="K255" t="str">
            <v>-</v>
          </cell>
          <cell r="L255" t="str">
            <v>-</v>
          </cell>
          <cell r="M255" t="str">
            <v>05-06/04/2005</v>
          </cell>
          <cell r="N255" t="str">
            <v>58/QĐ-QLD ngày 29/03/2005</v>
          </cell>
          <cell r="O255">
            <v>38448</v>
          </cell>
          <cell r="P255" t="str">
            <v>PCT. Nguyễn Văn Thanh, Nguyễn Văn Lợi</v>
          </cell>
          <cell r="Q255" t="str">
            <v>Đạt</v>
          </cell>
          <cell r="S255" t="str">
            <v>-</v>
          </cell>
          <cell r="T255" t="str">
            <v>-</v>
          </cell>
          <cell r="X255" t="str">
            <v>-</v>
          </cell>
          <cell r="Y255" t="str">
            <v>-</v>
          </cell>
          <cell r="Z255" t="str">
            <v>-</v>
          </cell>
          <cell r="AA255" t="str">
            <v>-</v>
          </cell>
          <cell r="AB255" t="str">
            <v>Đạt</v>
          </cell>
          <cell r="AF255" t="str">
            <v>Hoàn thành</v>
          </cell>
          <cell r="AG255">
            <v>262</v>
          </cell>
          <cell r="AJ255" t="str">
            <v/>
          </cell>
          <cell r="AK255" t="str">
            <v>* Non-β (viên)
* Penicillin (viên, cốm, bột uống)</v>
          </cell>
          <cell r="AL255" t="str">
            <v>\</v>
          </cell>
          <cell r="AM255" t="str">
            <v>\</v>
          </cell>
          <cell r="AN255">
            <v>0</v>
          </cell>
          <cell r="AO255" t="str">
            <v>\</v>
          </cell>
          <cell r="AP255" t="str">
            <v>\</v>
          </cell>
          <cell r="AQ255" t="str">
            <v>\</v>
          </cell>
          <cell r="AR255" t="str">
            <v>\</v>
          </cell>
          <cell r="AS255" t="str">
            <v>\</v>
          </cell>
          <cell r="AT255" t="str">
            <v>Hoàn thành</v>
          </cell>
          <cell r="AU255" t="str">
            <v>Hoàn thành</v>
          </cell>
          <cell r="AV255" t="str">
            <v>Hoàn thành</v>
          </cell>
          <cell r="AW255" t="str">
            <v>Hoàn thành</v>
          </cell>
          <cell r="AX255" t="str">
            <v>Chờ cơ sở nộp báo cáo khắc phục lần 2 ...</v>
          </cell>
          <cell r="AY255" t="str">
            <v>Hoàn thành</v>
          </cell>
          <cell r="AZ255" t="str">
            <v>Hoàn thành</v>
          </cell>
          <cell r="BA255" t="str">
            <v>Hoàn thành</v>
          </cell>
          <cell r="BB255" t="str">
            <v>Chờ cấp giấy ĐĐKKDD</v>
          </cell>
          <cell r="BY255" t="str">
            <v>68/CN-QLD_x000D_
110/CN-QLD</v>
          </cell>
          <cell r="BZ255" t="str">
            <v/>
          </cell>
          <cell r="CA255" t="str">
            <v/>
          </cell>
          <cell r="CB255">
            <v>260</v>
          </cell>
          <cell r="CD255" t="str">
            <v>-</v>
          </cell>
          <cell r="CE255" t="str">
            <v>-</v>
          </cell>
        </row>
        <row r="256">
          <cell r="A256">
            <v>252</v>
          </cell>
          <cell r="B256" t="str">
            <v>GMP</v>
          </cell>
          <cell r="C256">
            <v>35</v>
          </cell>
          <cell r="D256" t="str">
            <v>A</v>
          </cell>
          <cell r="E256" t="str">
            <v>* Thuốc không chứa kháng sinh nhóm β-Lactam: Viên nén, viên bao, viên nang cứng.</v>
          </cell>
          <cell r="F256" t="str">
            <v>3P</v>
          </cell>
          <cell r="G256" t="str">
            <v>Mới</v>
          </cell>
          <cell r="H256" t="str">
            <v>-</v>
          </cell>
          <cell r="I256" t="str">
            <v>-</v>
          </cell>
          <cell r="J256" t="str">
            <v>-</v>
          </cell>
          <cell r="K256" t="str">
            <v>-</v>
          </cell>
          <cell r="L256" t="str">
            <v>-</v>
          </cell>
          <cell r="M256" t="str">
            <v>07-08/08/2002</v>
          </cell>
          <cell r="N256" t="str">
            <v>50/2002/QĐ-QLD ngày 05/08/2002</v>
          </cell>
          <cell r="O256">
            <v>37476</v>
          </cell>
          <cell r="P256" t="str">
            <v>Tạ Thị Phúc Chân, Nguyễn Văn Viên</v>
          </cell>
          <cell r="Q256" t="str">
            <v>Đạt</v>
          </cell>
          <cell r="S256" t="str">
            <v>-</v>
          </cell>
          <cell r="T256" t="str">
            <v>-</v>
          </cell>
          <cell r="X256" t="str">
            <v>-</v>
          </cell>
          <cell r="Y256" t="str">
            <v>-</v>
          </cell>
          <cell r="Z256" t="str">
            <v>-</v>
          </cell>
          <cell r="AA256" t="str">
            <v>-</v>
          </cell>
          <cell r="AB256" t="str">
            <v>Đạt</v>
          </cell>
          <cell r="AF256" t="str">
            <v>Hoàn thành</v>
          </cell>
          <cell r="AG256">
            <v>263</v>
          </cell>
          <cell r="AJ256" t="str">
            <v/>
          </cell>
          <cell r="AK256" t="str">
            <v>* Non-β (viên)</v>
          </cell>
          <cell r="AL256" t="str">
            <v>\</v>
          </cell>
          <cell r="AM256" t="str">
            <v>\</v>
          </cell>
          <cell r="AN256">
            <v>0</v>
          </cell>
          <cell r="AO256" t="str">
            <v>\</v>
          </cell>
          <cell r="AP256" t="str">
            <v>\</v>
          </cell>
          <cell r="AQ256" t="str">
            <v>\</v>
          </cell>
          <cell r="AR256">
            <v>55</v>
          </cell>
          <cell r="AS256" t="str">
            <v>\</v>
          </cell>
          <cell r="AT256" t="str">
            <v>Hoàn thành</v>
          </cell>
          <cell r="AU256" t="str">
            <v>Hoàn thành</v>
          </cell>
          <cell r="AV256" t="str">
            <v>Hoàn thành</v>
          </cell>
          <cell r="AW256" t="str">
            <v>Hoàn thành</v>
          </cell>
          <cell r="AX256" t="str">
            <v>Chờ cơ sở nộp báo cáo khắc phục lần 2 ...</v>
          </cell>
          <cell r="AY256" t="str">
            <v>Hoàn thành</v>
          </cell>
          <cell r="AZ256" t="str">
            <v>Hoàn thành</v>
          </cell>
          <cell r="BA256" t="str">
            <v>Hoàn thành</v>
          </cell>
          <cell r="BB256" t="str">
            <v>Chờ cấp giấy ĐĐKKDD</v>
          </cell>
          <cell r="BY256" t="str">
            <v>14/2002/CN-QLD</v>
          </cell>
          <cell r="BZ256" t="str">
            <v/>
          </cell>
          <cell r="CA256" t="str">
            <v/>
          </cell>
          <cell r="CB256">
            <v>261</v>
          </cell>
          <cell r="CD256" t="str">
            <v>-</v>
          </cell>
          <cell r="CE256" t="str">
            <v>-</v>
          </cell>
        </row>
        <row r="257">
          <cell r="A257">
            <v>253</v>
          </cell>
          <cell r="B257" t="str">
            <v>GMP</v>
          </cell>
          <cell r="C257">
            <v>35</v>
          </cell>
          <cell r="D257" t="str">
            <v>B</v>
          </cell>
          <cell r="E257" t="str">
            <v>* Thuốc không chứa kháng sinh nhóm β-Lactam: Siro thuốc, dung dịch và hỗn dịch uống.</v>
          </cell>
          <cell r="F257" t="str">
            <v>WHO-GMP</v>
          </cell>
          <cell r="G257" t="str">
            <v>Mới</v>
          </cell>
          <cell r="H257">
            <v>42986</v>
          </cell>
          <cell r="I257" t="str">
            <v>79/GPs</v>
          </cell>
          <cell r="J257">
            <v>42991</v>
          </cell>
          <cell r="K257" t="str">
            <v>Nguyễn Thị Lan Hương</v>
          </cell>
          <cell r="L257" t="str">
            <v>Bổ sung GCN ĐKKD bản sao có chứng thực, bản đồ hệ thống nước RO và bản đồ chênh áp.</v>
          </cell>
          <cell r="M257" t="str">
            <v>07-08/12/2017</v>
          </cell>
          <cell r="N257" t="str">
            <v>510/QĐ-QLD ngày 09/11/2017</v>
          </cell>
          <cell r="O257">
            <v>43077</v>
          </cell>
          <cell r="P257" t="str">
            <v>PCT. Nguyễn Tất Đạt, Nguyễn Đức Toàn, Nguyễn Văn Hà, Đoàn Dũng Chiến</v>
          </cell>
          <cell r="Q257" t="str">
            <v>B</v>
          </cell>
          <cell r="R257" t="str">
            <v>-</v>
          </cell>
          <cell r="S257">
            <v>43115</v>
          </cell>
          <cell r="T257">
            <v>43118</v>
          </cell>
          <cell r="U257" t="str">
            <v>-</v>
          </cell>
          <cell r="V257" t="str">
            <v>-</v>
          </cell>
          <cell r="W257" t="str">
            <v>-</v>
          </cell>
          <cell r="X257" t="str">
            <v>Đỗ Thị Ngọc Lan</v>
          </cell>
          <cell r="Y257" t="str">
            <v>-</v>
          </cell>
          <cell r="Z257" t="str">
            <v>-</v>
          </cell>
          <cell r="AA257" t="str">
            <v>-</v>
          </cell>
          <cell r="AB257" t="str">
            <v>Đạt</v>
          </cell>
          <cell r="AC257" t="str">
            <v>-</v>
          </cell>
          <cell r="AD257" t="str">
            <v>-</v>
          </cell>
          <cell r="AE257" t="str">
            <v>-</v>
          </cell>
          <cell r="AF257" t="str">
            <v>Hoàn thành</v>
          </cell>
          <cell r="AG257">
            <v>264</v>
          </cell>
          <cell r="AH257" t="str">
            <v>-</v>
          </cell>
          <cell r="AI257" t="str">
            <v>o</v>
          </cell>
          <cell r="AJ257" t="str">
            <v>GMP-35B</v>
          </cell>
          <cell r="AK257" t="str">
            <v>* Non-β (nước uống)</v>
          </cell>
          <cell r="AL257">
            <v>5</v>
          </cell>
          <cell r="AM257">
            <v>90</v>
          </cell>
          <cell r="AN257">
            <v>0</v>
          </cell>
          <cell r="AO257">
            <v>38</v>
          </cell>
          <cell r="AP257">
            <v>3</v>
          </cell>
          <cell r="AQ257" t="str">
            <v>\</v>
          </cell>
          <cell r="AR257">
            <v>53</v>
          </cell>
          <cell r="AS257" t="str">
            <v>\</v>
          </cell>
          <cell r="AT257" t="str">
            <v>Hoàn thành</v>
          </cell>
          <cell r="AU257" t="str">
            <v>Hoàn thành</v>
          </cell>
          <cell r="AV257" t="str">
            <v>Hoàn thành</v>
          </cell>
          <cell r="AW257" t="str">
            <v>Hoàn thành</v>
          </cell>
          <cell r="AX257" t="str">
            <v>Hoàn thành</v>
          </cell>
          <cell r="AY257" t="str">
            <v>Hoàn thành</v>
          </cell>
          <cell r="AZ257" t="str">
            <v>Hoàn thành</v>
          </cell>
          <cell r="BA257" t="str">
            <v>Hoàn thành</v>
          </cell>
          <cell r="BB257" t="str">
            <v>Chờ cấp giấy ĐĐKKDD</v>
          </cell>
          <cell r="BC257" t="str">
            <v>x</v>
          </cell>
          <cell r="BD257" t="str">
            <v/>
          </cell>
          <cell r="BE257" t="str">
            <v/>
          </cell>
          <cell r="BF257" t="str">
            <v/>
          </cell>
          <cell r="BG257" t="str">
            <v/>
          </cell>
          <cell r="BH257" t="str">
            <v/>
          </cell>
          <cell r="BI257" t="str">
            <v/>
          </cell>
          <cell r="BJ257" t="str">
            <v/>
          </cell>
          <cell r="BK257" t="str">
            <v/>
          </cell>
          <cell r="BL257" t="str">
            <v/>
          </cell>
          <cell r="BM257" t="str">
            <v/>
          </cell>
          <cell r="BN257" t="str">
            <v>N</v>
          </cell>
          <cell r="BO257" t="str">
            <v/>
          </cell>
          <cell r="BP257" t="str">
            <v/>
          </cell>
          <cell r="BQ257" t="str">
            <v/>
          </cell>
          <cell r="BR257" t="str">
            <v/>
          </cell>
          <cell r="BS257" t="str">
            <v/>
          </cell>
          <cell r="BT257" t="str">
            <v/>
          </cell>
          <cell r="BU257" t="str">
            <v/>
          </cell>
          <cell r="BV257" t="str">
            <v/>
          </cell>
          <cell r="BW257" t="str">
            <v/>
          </cell>
          <cell r="BX257" t="str">
            <v/>
          </cell>
          <cell r="BY257" t="str">
            <v>116/GCN-QLD</v>
          </cell>
          <cell r="BZ257" t="str">
            <v/>
          </cell>
          <cell r="CA257" t="str">
            <v/>
          </cell>
          <cell r="CB257">
            <v>262</v>
          </cell>
          <cell r="CC257" t="str">
            <v>-</v>
          </cell>
          <cell r="CD257" t="str">
            <v>-</v>
          </cell>
          <cell r="CE257" t="str">
            <v>-</v>
          </cell>
        </row>
        <row r="258">
          <cell r="A258">
            <v>254</v>
          </cell>
          <cell r="B258" t="str">
            <v>GMP</v>
          </cell>
          <cell r="C258">
            <v>36</v>
          </cell>
          <cell r="D258" t="str">
            <v>B</v>
          </cell>
          <cell r="E258" t="str">
            <v>* Thuốc dược liệu, thuốc cổ truyền: Viên nang cứng; Thuốc dùng ngoài dạng lỏng (Cồn thuốc); Thuốc uống dạng lỏng (Dung dịch thuốc uống, xi rô thuốc; Chè thuốc); Dạng bào chế rắn khác (Thuốc bột, thuốc cốm); Viên nén (Viên nén, Viên nén bao phim, Viên nén bao đường); Viên hoàn (Viên hoàn cứng). _x000D_
* Xuất xưởng thuốc dược liệu, thuốc cổ truyền. _x000D_
* Nguyên liệu từ dược liệu: Cao dược liệu (Cao đặc, cao khô). _x000D_
* Đóng gói sơ cấp: Tất cả các dạng thuốc ở mục Thuốc dược liệu, thuốc cổ truyền. _x000D_
* Đóng gói thứ cấp: Tất cả các dạng thuốc ở mục 4.1._x000D_
(*Phạm vi chứng nhận bao gồm cả thuốc chứa dược liệu thuộc Danh mục dược liệu độc làm thuốc.*)_x000D_
{4.1.1: _x000D_
4.1.4: Cồn thuốc;_x000D_
4.1.5: Dung dịch thuốc uống, xi rô thuốc; Chè thuốc;_x000D_
4.1.7: Thuốc bột, thuốc cốm;_x000D_
4.1.11: Viên nén, Viên nén bao phim, Viên nén bao đường;_x000D_
4.1.13: Viên hoàn cứng;_x000D_
4.2: _x000D_
5.2.1: Cao đặc, cao khô;_x000D_
6.1.1: 4.1_x000D_
6.2.1: 4.1}*</v>
          </cell>
          <cell r="F258" t="str">
            <v>WHO-GMP</v>
          </cell>
          <cell r="G258" t="str">
            <v>Tái</v>
          </cell>
          <cell r="H258">
            <v>43496</v>
          </cell>
          <cell r="I258" t="str">
            <v>24/GPs</v>
          </cell>
          <cell r="J258">
            <v>43509</v>
          </cell>
          <cell r="K258" t="str">
            <v>Nguyễn Thị Lan Hương</v>
          </cell>
          <cell r="L258" t="str">
            <v>Đạt</v>
          </cell>
          <cell r="M258" t="str">
            <v>01-02/8/2019</v>
          </cell>
          <cell r="N258" t="str">
            <v>127/QĐ-QLD ngày 6/3/2019</v>
          </cell>
          <cell r="O258">
            <v>43683</v>
          </cell>
          <cell r="P258" t="str">
            <v>Hoàng Văn Đức, Lê Xuân Hoành, Nguyễn Thị Phương Thảo, Lê Đăng Vinh</v>
          </cell>
          <cell r="Q258" t="str">
            <v>B</v>
          </cell>
          <cell r="R258">
            <v>9591</v>
          </cell>
          <cell r="S258">
            <v>43724</v>
          </cell>
          <cell r="T258">
            <v>43741</v>
          </cell>
          <cell r="U258" t="str">
            <v>-</v>
          </cell>
          <cell r="V258" t="str">
            <v>-</v>
          </cell>
          <cell r="W258" t="str">
            <v>-</v>
          </cell>
          <cell r="X258" t="str">
            <v>Lê Xuân Hoành</v>
          </cell>
          <cell r="Y258" t="str">
            <v>-</v>
          </cell>
          <cell r="Z258" t="str">
            <v>-</v>
          </cell>
          <cell r="AA258" t="str">
            <v>-</v>
          </cell>
          <cell r="AB258" t="str">
            <v>Đạt</v>
          </cell>
          <cell r="AC258" t="str">
            <v>507/CL ngày 11/10/2019</v>
          </cell>
          <cell r="AD258" t="str">
            <v>526/CL ngày 25/10/2019</v>
          </cell>
          <cell r="AE258">
            <v>44775</v>
          </cell>
          <cell r="AF258" t="str">
            <v>Hoàn thành</v>
          </cell>
          <cell r="AG258">
            <v>782</v>
          </cell>
          <cell r="AH258" t="str">
            <v>-</v>
          </cell>
          <cell r="AI258" t="str">
            <v>o</v>
          </cell>
          <cell r="AJ258" t="str">
            <v>GMP-36B</v>
          </cell>
          <cell r="AK258" t="str">
            <v>* Thuốc dược liệu (viên, cốm, bột uống, nước uống)_x000D_
* Xuất xưởng thuốc dược liệu, thuốc cổ truyền. _x000D__x000D_
* Nguyên liệu từ dược liệu (cao)_x000D_
* Đóng gói sơ cấp_x000D_
* Đóng gói thứ cấp</v>
          </cell>
          <cell r="AL258">
            <v>13</v>
          </cell>
          <cell r="AM258">
            <v>182</v>
          </cell>
          <cell r="AN258">
            <v>4</v>
          </cell>
          <cell r="AO258">
            <v>45</v>
          </cell>
          <cell r="AP258">
            <v>17</v>
          </cell>
          <cell r="AQ258" t="str">
            <v>\</v>
          </cell>
          <cell r="AR258">
            <v>25</v>
          </cell>
          <cell r="AS258" t="str">
            <v>\</v>
          </cell>
          <cell r="AT258" t="str">
            <v>Hoàn thành</v>
          </cell>
          <cell r="AU258" t="str">
            <v>Hoàn thành</v>
          </cell>
          <cell r="AV258" t="str">
            <v>Hoàn thành</v>
          </cell>
          <cell r="AW258" t="str">
            <v>Hoàn thành</v>
          </cell>
          <cell r="AX258" t="str">
            <v>Hoàn thành</v>
          </cell>
          <cell r="AY258" t="str">
            <v>Hoàn thành</v>
          </cell>
          <cell r="AZ258" t="str">
            <v>Hoàn thành</v>
          </cell>
          <cell r="BA258" t="str">
            <v>Hoàn thành</v>
          </cell>
          <cell r="BB258" t="str">
            <v>Chờ cấp giấy ĐĐKKDD</v>
          </cell>
          <cell r="BD258" t="str">
            <v>x</v>
          </cell>
          <cell r="BK258" t="str">
            <v>D H</v>
          </cell>
          <cell r="BL258" t="str">
            <v>D</v>
          </cell>
          <cell r="BN258" t="str">
            <v>D</v>
          </cell>
          <cell r="BO258" t="str">
            <v>D</v>
          </cell>
          <cell r="BY258" t="str">
            <v>658/GCN-QLD</v>
          </cell>
          <cell r="BZ258" t="str">
            <v/>
          </cell>
          <cell r="CA258" t="str">
            <v/>
          </cell>
          <cell r="CB258">
            <v>771</v>
          </cell>
          <cell r="CC258">
            <v>263</v>
          </cell>
          <cell r="CD258">
            <v>43560</v>
          </cell>
          <cell r="CE258">
            <v>118</v>
          </cell>
        </row>
        <row r="259">
          <cell r="A259">
            <v>255</v>
          </cell>
          <cell r="B259" t="str">
            <v>GMP</v>
          </cell>
          <cell r="C259">
            <v>36</v>
          </cell>
          <cell r="D259" t="str">
            <v>B</v>
          </cell>
          <cell r="E259" t="str">
            <v>* Thuốc từ dược liệu: cao đặc, cao khô, thuốc viên nén, viên bao phim, viên bao đường, viên hoàn cứng, viên nang cứng, thuốc bột, thuốc cốm, thuốc cao lỏng, dung dịch thuốc uống, xi rô thuốc, cồn thuốc, chè thuốc;_x000D_
* Dược liệu chế biến.</v>
          </cell>
          <cell r="F259" t="str">
            <v>WHO-GMP</v>
          </cell>
          <cell r="G259" t="str">
            <v>Tái, mới</v>
          </cell>
          <cell r="H259">
            <v>42426</v>
          </cell>
          <cell r="I259" t="str">
            <v>08/GPs</v>
          </cell>
          <cell r="J259">
            <v>42436</v>
          </cell>
          <cell r="K259" t="str">
            <v>Nguyễn Đức Toàn</v>
          </cell>
          <cell r="L259" t="str">
            <v>Đạt</v>
          </cell>
          <cell r="M259" t="str">
            <v>22-23/03/2016</v>
          </cell>
          <cell r="N259" t="str">
            <v>87/QĐ-QLD ngày 18/03/2016</v>
          </cell>
          <cell r="O259">
            <v>42452</v>
          </cell>
          <cell r="P259" t="str">
            <v>Lê Thị Cẩm Hương, Nguyễn Anh Đào, Lục Thị Vân, Đoàn Dũng Chiến</v>
          </cell>
          <cell r="Q259" t="str">
            <v>B</v>
          </cell>
          <cell r="S259">
            <v>42517</v>
          </cell>
          <cell r="T259">
            <v>42520</v>
          </cell>
          <cell r="X259" t="str">
            <v>Nguyễn Anh Đào</v>
          </cell>
          <cell r="Y259" t="str">
            <v>-</v>
          </cell>
          <cell r="Z259" t="str">
            <v>-</v>
          </cell>
          <cell r="AA259" t="str">
            <v>-</v>
          </cell>
          <cell r="AB259" t="str">
            <v>Đạt</v>
          </cell>
          <cell r="AF259" t="str">
            <v>Hoàn thành</v>
          </cell>
          <cell r="AG259">
            <v>266</v>
          </cell>
          <cell r="AJ259" t="str">
            <v/>
          </cell>
          <cell r="AK259" t="str">
            <v>* Dược liệu (viên, cốm, bột uống, nước uống, cao)
* Dược liệu</v>
          </cell>
          <cell r="AL259">
            <v>10</v>
          </cell>
          <cell r="AM259">
            <v>25</v>
          </cell>
          <cell r="AN259">
            <v>0</v>
          </cell>
          <cell r="AO259">
            <v>65</v>
          </cell>
          <cell r="AP259">
            <v>3</v>
          </cell>
          <cell r="AQ259" t="str">
            <v>\</v>
          </cell>
          <cell r="AR259">
            <v>-55</v>
          </cell>
          <cell r="AS259" t="str">
            <v>\</v>
          </cell>
          <cell r="AT259" t="str">
            <v>Hoàn thành</v>
          </cell>
          <cell r="AU259" t="str">
            <v>Hoàn thành</v>
          </cell>
          <cell r="AV259" t="str">
            <v>Hoàn thành</v>
          </cell>
          <cell r="AW259" t="str">
            <v>Hoàn thành</v>
          </cell>
          <cell r="AX259" t="str">
            <v>Chờ cơ sở nộp báo cáo khắc phục lần 2 ...</v>
          </cell>
          <cell r="AY259" t="str">
            <v>Hoàn thành</v>
          </cell>
          <cell r="AZ259" t="str">
            <v>Hoàn thành</v>
          </cell>
          <cell r="BA259" t="str">
            <v>Hoàn thành</v>
          </cell>
          <cell r="BB259" t="str">
            <v>Chờ cấp giấy ĐĐKKDD</v>
          </cell>
          <cell r="BY259" t="str">
            <v>124/GCN-QLD</v>
          </cell>
          <cell r="BZ259" t="str">
            <v/>
          </cell>
          <cell r="CA259" t="str">
            <v/>
          </cell>
          <cell r="CB259">
            <v>263</v>
          </cell>
          <cell r="CC259">
            <v>264</v>
          </cell>
          <cell r="CD259">
            <v>42468</v>
          </cell>
          <cell r="CE259">
            <v>-17</v>
          </cell>
        </row>
        <row r="260">
          <cell r="A260">
            <v>256</v>
          </cell>
          <cell r="B260" t="str">
            <v>GMP</v>
          </cell>
          <cell r="C260">
            <v>36</v>
          </cell>
          <cell r="D260" t="str">
            <v>B</v>
          </cell>
          <cell r="E260" t="str">
            <v>* Thuốc từ dược liệu: cao đặc, cao khô, thuốc viên nén, viên bao phim, viên bao đường, viên hoàn cứng, viên nang cứng, thuốc bột, thuốc cốm, thuốc cao lỏng, dung dịch thuốc uống, xi rô thuốc, cồn thuốc, chè thuốc;_x000D_
* Thuốc không chứa kháng sinh nhóm β-Lactam: thuốc nước dùng ngoài, dầu gió.</v>
          </cell>
          <cell r="F260" t="str">
            <v>WHO-GMP</v>
          </cell>
          <cell r="G260" t="str">
            <v>Tái</v>
          </cell>
          <cell r="H260" t="str">
            <v>-</v>
          </cell>
          <cell r="I260" t="str">
            <v>-</v>
          </cell>
          <cell r="J260" t="str">
            <v>-</v>
          </cell>
          <cell r="K260" t="str">
            <v>-</v>
          </cell>
          <cell r="L260" t="str">
            <v>-</v>
          </cell>
          <cell r="M260">
            <v>41461</v>
          </cell>
          <cell r="N260" t="str">
            <v>48/QĐ-QLD ngày 29/3/2013</v>
          </cell>
          <cell r="O260">
            <v>41461</v>
          </cell>
          <cell r="P260" t="str">
            <v>Đặng Thị Minh Hằng, Lưu Đức Du, Nguyễn Tuấn Anh*, Đoàn Dũng Chiến</v>
          </cell>
          <cell r="Q260" t="str">
            <v>Đạt</v>
          </cell>
          <cell r="S260" t="str">
            <v>-</v>
          </cell>
          <cell r="T260" t="str">
            <v>-</v>
          </cell>
          <cell r="X260" t="str">
            <v>-</v>
          </cell>
          <cell r="Y260" t="str">
            <v>-</v>
          </cell>
          <cell r="Z260" t="str">
            <v>-</v>
          </cell>
          <cell r="AA260" t="str">
            <v>-</v>
          </cell>
          <cell r="AB260" t="str">
            <v>Đạt</v>
          </cell>
          <cell r="AF260" t="str">
            <v>Hoàn thành</v>
          </cell>
          <cell r="AG260">
            <v>267</v>
          </cell>
          <cell r="AJ260" t="str">
            <v/>
          </cell>
          <cell r="AK260" t="str">
            <v>* Dược liệu (viên, cốm, bột uống, nước uống, cao)
* Non-β (nước dùng ngoài)</v>
          </cell>
          <cell r="AL260" t="str">
            <v>\</v>
          </cell>
          <cell r="AM260" t="str">
            <v>\</v>
          </cell>
          <cell r="AN260">
            <v>0</v>
          </cell>
          <cell r="AO260" t="str">
            <v>\</v>
          </cell>
          <cell r="AP260" t="str">
            <v>\</v>
          </cell>
          <cell r="AQ260" t="str">
            <v>\</v>
          </cell>
          <cell r="AR260">
            <v>5</v>
          </cell>
          <cell r="AS260" t="str">
            <v>\</v>
          </cell>
          <cell r="AT260" t="str">
            <v>Hoàn thành</v>
          </cell>
          <cell r="AU260" t="str">
            <v>Hoàn thành</v>
          </cell>
          <cell r="AV260" t="str">
            <v>Hoàn thành</v>
          </cell>
          <cell r="AW260" t="str">
            <v>Hoàn thành</v>
          </cell>
          <cell r="AX260" t="str">
            <v>Chờ cơ sở nộp báo cáo khắc phục lần 2 ...</v>
          </cell>
          <cell r="AY260" t="str">
            <v>Hoàn thành</v>
          </cell>
          <cell r="AZ260" t="str">
            <v>Hoàn thành</v>
          </cell>
          <cell r="BA260" t="str">
            <v>Hoàn thành</v>
          </cell>
          <cell r="BB260" t="str">
            <v>Chờ cấp giấy ĐĐKKDD</v>
          </cell>
          <cell r="BY260" t="str">
            <v>196/GCN-QLD</v>
          </cell>
          <cell r="BZ260" t="str">
            <v/>
          </cell>
          <cell r="CA260" t="str">
            <v/>
          </cell>
          <cell r="CB260">
            <v>264</v>
          </cell>
          <cell r="CD260" t="str">
            <v>-</v>
          </cell>
          <cell r="CE260" t="str">
            <v>-</v>
          </cell>
        </row>
        <row r="261">
          <cell r="A261">
            <v>257</v>
          </cell>
          <cell r="CB261" t="str">
            <v>-</v>
          </cell>
          <cell r="CC261" t="str">
            <v>-</v>
          </cell>
          <cell r="CD261" t="str">
            <v>-</v>
          </cell>
          <cell r="CE261" t="str">
            <v>-</v>
          </cell>
        </row>
        <row r="262">
          <cell r="A262">
            <v>258</v>
          </cell>
          <cell r="B262" t="str">
            <v>GMP</v>
          </cell>
          <cell r="C262">
            <v>37</v>
          </cell>
          <cell r="D262" t="str">
            <v>A</v>
          </cell>
          <cell r="E262" t="str">
            <v>* Thuốc thành phẩm không chứa kháng sinh nhóm β-Lactam: Viên nén, viên bao phim, viên nang cứng, viên nang mềm, thuốc bột, thuốc cốm, viên nén sủi bọt, thuốc bột sủi bọt, thuốc cốm sủi bọt, thuốc nước uống, thuốc kem và thuốc mỡ._x000D_
* Thuốc dược liệu: Viên nén, viên nén bao phim, viên nang cứng, viên nang mềm, thuốc bột, thuốc cốm, thuốc nước uống.</v>
          </cell>
          <cell r="F262" t="str">
            <v>WHO-GMP</v>
          </cell>
          <cell r="G262" t="str">
            <v>Tái + Mới</v>
          </cell>
          <cell r="H262" t="str">
            <v>12-01-2018
22-01-2018</v>
          </cell>
          <cell r="I262" t="str">
            <v>08/GPs, 20/GPs</v>
          </cell>
          <cell r="J262" t="str">
            <v>30-01-2018
01-03-2018</v>
          </cell>
          <cell r="K262" t="str">
            <v>Lê Xuân Hoành</v>
          </cell>
          <cell r="L262" t="str">
            <v>Đạt</v>
          </cell>
          <cell r="M262" t="str">
            <v>15-16/5/2018</v>
          </cell>
          <cell r="N262" t="str">
            <v>207/QĐ-QLD ngày 30/3/18</v>
          </cell>
          <cell r="O262">
            <v>43250</v>
          </cell>
          <cell r="P262" t="str">
            <v>Hoàng Văn Đức, Lê Xuân Hoành, Phan Nguyễn Trường Thắng, Trần Văn Mười</v>
          </cell>
          <cell r="Q262">
            <v>43351</v>
          </cell>
          <cell r="R262" t="str">
            <v>-</v>
          </cell>
          <cell r="S262" t="str">
            <v>15-06-2018 và 01/8/2018</v>
          </cell>
          <cell r="T262">
            <v>43318</v>
          </cell>
          <cell r="U262" t="str">
            <v>-</v>
          </cell>
          <cell r="V262" t="str">
            <v>-</v>
          </cell>
          <cell r="W262" t="str">
            <v>-</v>
          </cell>
          <cell r="X262" t="str">
            <v>Lê Xuân Hoành</v>
          </cell>
          <cell r="Y262" t="str">
            <v>-</v>
          </cell>
          <cell r="Z262" t="str">
            <v>-</v>
          </cell>
          <cell r="AA262" t="str">
            <v>-</v>
          </cell>
          <cell r="AB262" t="str">
            <v>Đạt</v>
          </cell>
          <cell r="AC262" t="str">
            <v>-</v>
          </cell>
          <cell r="AD262" t="str">
            <v>-</v>
          </cell>
          <cell r="AE262">
            <v>43924</v>
          </cell>
          <cell r="AF262" t="str">
            <v>Hoàn thành</v>
          </cell>
          <cell r="AG262">
            <v>269</v>
          </cell>
          <cell r="AH262" t="str">
            <v>-</v>
          </cell>
          <cell r="AI262" t="str">
            <v>o</v>
          </cell>
          <cell r="AJ262" t="str">
            <v>GMP-37A</v>
          </cell>
          <cell r="AK262" t="str">
            <v>* Non-β (viên, cốm, bột uống, nang mềm, kem, mỡ, nước uống)
* Dược liệu (viên, cốm, bột uống, nang mềm, nước uống)</v>
          </cell>
          <cell r="AL262" t="str">
            <v>\</v>
          </cell>
          <cell r="AM262" t="str">
            <v>\</v>
          </cell>
          <cell r="AN262">
            <v>14</v>
          </cell>
          <cell r="AO262" t="str">
            <v>\</v>
          </cell>
          <cell r="AP262" t="str">
            <v>\</v>
          </cell>
          <cell r="AQ262" t="str">
            <v>\</v>
          </cell>
          <cell r="AR262">
            <v>58</v>
          </cell>
          <cell r="AS262" t="str">
            <v>\</v>
          </cell>
          <cell r="AT262" t="str">
            <v>Hoàn thành</v>
          </cell>
          <cell r="AU262" t="str">
            <v>Hoàn thành</v>
          </cell>
          <cell r="AV262" t="str">
            <v>Hoàn thành</v>
          </cell>
          <cell r="AW262" t="str">
            <v>Hoàn thành</v>
          </cell>
          <cell r="AX262" t="str">
            <v>Hoàn thành</v>
          </cell>
          <cell r="AY262" t="str">
            <v>Hoàn thành</v>
          </cell>
          <cell r="AZ262" t="str">
            <v>Hoàn thành</v>
          </cell>
          <cell r="BA262" t="str">
            <v>Hoàn thành</v>
          </cell>
          <cell r="BB262" t="str">
            <v>Hoàn thành</v>
          </cell>
          <cell r="BC262" t="str">
            <v>x</v>
          </cell>
          <cell r="BD262" t="str">
            <v>x</v>
          </cell>
          <cell r="BE262" t="str">
            <v/>
          </cell>
          <cell r="BF262" t="str">
            <v/>
          </cell>
          <cell r="BG262" t="str">
            <v/>
          </cell>
          <cell r="BH262" t="str">
            <v/>
          </cell>
          <cell r="BI262" t="str">
            <v/>
          </cell>
          <cell r="BJ262" t="str">
            <v/>
          </cell>
          <cell r="BK262" t="str">
            <v>N D S</v>
          </cell>
          <cell r="BL262" t="str">
            <v/>
          </cell>
          <cell r="BM262" t="str">
            <v/>
          </cell>
          <cell r="BN262" t="str">
            <v>N D</v>
          </cell>
          <cell r="BO262" t="str">
            <v/>
          </cell>
          <cell r="BP262" t="str">
            <v/>
          </cell>
          <cell r="BQ262" t="str">
            <v>N</v>
          </cell>
          <cell r="BR262" t="str">
            <v/>
          </cell>
          <cell r="BS262" t="str">
            <v>x</v>
          </cell>
          <cell r="BT262" t="str">
            <v/>
          </cell>
          <cell r="BU262" t="str">
            <v/>
          </cell>
          <cell r="BV262" t="str">
            <v/>
          </cell>
          <cell r="BW262" t="str">
            <v/>
          </cell>
          <cell r="BX262" t="str">
            <v/>
          </cell>
          <cell r="BY262" t="str">
            <v>686/GCN-QLD</v>
          </cell>
          <cell r="BZ262">
            <v>72</v>
          </cell>
          <cell r="CA262" t="str">
            <v>155/ĐKKDD-BYT</v>
          </cell>
          <cell r="CB262">
            <v>266</v>
          </cell>
          <cell r="CC262">
            <v>267</v>
          </cell>
          <cell r="CD262">
            <v>43143</v>
          </cell>
          <cell r="CE262">
            <v>92</v>
          </cell>
        </row>
        <row r="263">
          <cell r="A263">
            <v>259</v>
          </cell>
          <cell r="B263" t="str">
            <v>GMP</v>
          </cell>
          <cell r="C263">
            <v>37</v>
          </cell>
          <cell r="D263" t="str">
            <v>A</v>
          </cell>
          <cell r="E263" t="str">
            <v>* Thuốc thành phẩm không chứa kháng sinh nhóm β-Lactam: Thuốc viên nén, viên bao phim, viên nang cứng, viên nang mềm, thuốc bột, thuốc cốm, viên nén sủi bọt, thuốc bột sủi bọt, thuốc cốm sủi bọt, thuốc nước uống, thuốc kem và thuốc mỡ.</v>
          </cell>
          <cell r="F263" t="str">
            <v>WHO-GMP</v>
          </cell>
          <cell r="G263" t="str">
            <v>Tái</v>
          </cell>
          <cell r="H263">
            <v>41877</v>
          </cell>
          <cell r="I263" t="str">
            <v>65/GPs</v>
          </cell>
          <cell r="J263">
            <v>41968</v>
          </cell>
          <cell r="K263" t="str">
            <v>Nguyễn Tuấn Anh</v>
          </cell>
          <cell r="L263" t="str">
            <v>Đạt</v>
          </cell>
          <cell r="M263" t="str">
            <v>25-26/11/2014</v>
          </cell>
          <cell r="N263" t="str">
            <v>617/QĐ-QLD ngày 27/10/2014</v>
          </cell>
          <cell r="O263">
            <v>41969</v>
          </cell>
          <cell r="P263" t="str">
            <v>Đặng Thị Minh Hằng, Đỗ Thị Thu Hương, Lê Thị Thu Cúc, Nguyễn Văn Vĩnh</v>
          </cell>
          <cell r="Q263" t="str">
            <v>Đạt</v>
          </cell>
          <cell r="S263" t="str">
            <v>-</v>
          </cell>
          <cell r="T263" t="str">
            <v>-</v>
          </cell>
          <cell r="X263" t="str">
            <v>-</v>
          </cell>
          <cell r="Y263" t="str">
            <v>-</v>
          </cell>
          <cell r="Z263" t="str">
            <v>-</v>
          </cell>
          <cell r="AA263" t="str">
            <v>-</v>
          </cell>
          <cell r="AB263" t="str">
            <v>Đạt</v>
          </cell>
          <cell r="AF263" t="str">
            <v>Hoàn thành</v>
          </cell>
          <cell r="AG263">
            <v>270</v>
          </cell>
          <cell r="AJ263" t="str">
            <v/>
          </cell>
          <cell r="AK263" t="str">
            <v>* Non-β (viên, cốm, bột uống, nang mềm, kem, mỡ, nước uống)</v>
          </cell>
          <cell r="AL263">
            <v>91</v>
          </cell>
          <cell r="AM263">
            <v>91</v>
          </cell>
          <cell r="AN263">
            <v>0</v>
          </cell>
          <cell r="AO263" t="str">
            <v>\</v>
          </cell>
          <cell r="AP263" t="str">
            <v>\</v>
          </cell>
          <cell r="AQ263" t="str">
            <v>\</v>
          </cell>
          <cell r="AR263">
            <v>78</v>
          </cell>
          <cell r="AS263" t="str">
            <v>\</v>
          </cell>
          <cell r="AT263" t="str">
            <v>Hoàn thành</v>
          </cell>
          <cell r="AU263" t="str">
            <v>Hoàn thành</v>
          </cell>
          <cell r="AV263" t="str">
            <v>Hoàn thành</v>
          </cell>
          <cell r="AW263" t="str">
            <v>Hoàn thành</v>
          </cell>
          <cell r="AX263" t="str">
            <v>Chờ cơ sở nộp báo cáo khắc phục lần 2 ...</v>
          </cell>
          <cell r="AY263" t="str">
            <v>Hoàn thành</v>
          </cell>
          <cell r="AZ263" t="str">
            <v>Hoàn thành</v>
          </cell>
          <cell r="BA263" t="str">
            <v>Hoàn thành</v>
          </cell>
          <cell r="BB263" t="str">
            <v>Chờ cấp giấy ĐĐKKDD</v>
          </cell>
          <cell r="BY263" t="str">
            <v>96/GCN-QLD</v>
          </cell>
          <cell r="BZ263" t="str">
            <v/>
          </cell>
          <cell r="CA263" t="str">
            <v/>
          </cell>
          <cell r="CB263">
            <v>267</v>
          </cell>
          <cell r="CC263">
            <v>268</v>
          </cell>
          <cell r="CD263">
            <v>41925</v>
          </cell>
          <cell r="CE263">
            <v>43</v>
          </cell>
        </row>
        <row r="264">
          <cell r="A264">
            <v>260</v>
          </cell>
          <cell r="B264" t="str">
            <v>GMP</v>
          </cell>
          <cell r="C264">
            <v>37</v>
          </cell>
          <cell r="D264" t="str">
            <v>A</v>
          </cell>
          <cell r="E264" t="str">
            <v>Thuốc viên nén, viên nén bao phim, viên nang cứng, thuốc bột, thuốc cốm, viên nén sủi bọt, thuốc bột sủi bọt, thuốc cốm sủi bọt, viên nang mềm, thuốc nước uống, thuốc kem, thuốc mỡ, dùng ngoài không chứa kháng sinh nhóm β-Lactam</v>
          </cell>
          <cell r="F264" t="str">
            <v>WHO-GMP</v>
          </cell>
          <cell r="G264" t="str">
            <v>Tái</v>
          </cell>
          <cell r="H264" t="str">
            <v>-</v>
          </cell>
          <cell r="I264" t="str">
            <v>-</v>
          </cell>
          <cell r="J264" t="str">
            <v>-</v>
          </cell>
          <cell r="K264" t="str">
            <v>-</v>
          </cell>
          <cell r="L264" t="str">
            <v>-</v>
          </cell>
          <cell r="M264" t="str">
            <v>08-09/9/2011</v>
          </cell>
          <cell r="N264" t="str">
            <v>289/QĐ-QLD_x000D_
08/8/2011</v>
          </cell>
          <cell r="O264" t="str">
            <v>-</v>
          </cell>
          <cell r="P264" t="str">
            <v>Đặng Thị Minh Hằng, Lưu Đức Du, Nguyễn Thị Kim Phương</v>
          </cell>
          <cell r="Q264" t="str">
            <v>Đạt</v>
          </cell>
          <cell r="S264" t="str">
            <v>-</v>
          </cell>
          <cell r="T264" t="str">
            <v>-</v>
          </cell>
          <cell r="X264" t="str">
            <v>-</v>
          </cell>
          <cell r="Y264" t="str">
            <v>-</v>
          </cell>
          <cell r="Z264" t="str">
            <v>-</v>
          </cell>
          <cell r="AA264" t="str">
            <v>-</v>
          </cell>
          <cell r="AB264" t="str">
            <v>Đạt</v>
          </cell>
          <cell r="AF264" t="str">
            <v>Hoàn thành</v>
          </cell>
          <cell r="AG264">
            <v>271</v>
          </cell>
          <cell r="AJ264" t="str">
            <v/>
          </cell>
          <cell r="AK264" t="str">
            <v>* Non-β (viên, cốm, bột uống, nang mềm, kem, mỡ, nước uống)</v>
          </cell>
          <cell r="AL264" t="str">
            <v>\</v>
          </cell>
          <cell r="AM264" t="str">
            <v>\</v>
          </cell>
          <cell r="AN264" t="str">
            <v>\</v>
          </cell>
          <cell r="AO264" t="str">
            <v>\</v>
          </cell>
          <cell r="AP264" t="str">
            <v>\</v>
          </cell>
          <cell r="AQ264" t="str">
            <v>\</v>
          </cell>
          <cell r="AR264" t="str">
            <v>\</v>
          </cell>
          <cell r="AS264" t="str">
            <v>\</v>
          </cell>
          <cell r="AT264" t="str">
            <v>Hoàn thành</v>
          </cell>
          <cell r="AU264" t="str">
            <v>Hoàn thành</v>
          </cell>
          <cell r="AV264" t="str">
            <v>Hoàn thành</v>
          </cell>
          <cell r="AW264" t="str">
            <v>Hoàn thành</v>
          </cell>
          <cell r="AX264" t="str">
            <v>Chờ cơ sở nộp báo cáo khắc phục lần 2 ...</v>
          </cell>
          <cell r="AY264" t="str">
            <v>Hoàn thành</v>
          </cell>
          <cell r="AZ264" t="str">
            <v>Hoàn thành</v>
          </cell>
          <cell r="BA264" t="str">
            <v>Hoàn thành</v>
          </cell>
          <cell r="BB264" t="str">
            <v>Chờ cấp giấy ĐĐKKDD</v>
          </cell>
          <cell r="BY264" t="str">
            <v>410/CN-QLD</v>
          </cell>
          <cell r="BZ264" t="str">
            <v/>
          </cell>
          <cell r="CA264" t="str">
            <v/>
          </cell>
          <cell r="CB264">
            <v>268</v>
          </cell>
          <cell r="CD264" t="str">
            <v>-</v>
          </cell>
          <cell r="CE264" t="str">
            <v>-</v>
          </cell>
        </row>
        <row r="265">
          <cell r="A265">
            <v>261</v>
          </cell>
          <cell r="B265" t="str">
            <v>GMP</v>
          </cell>
          <cell r="C265">
            <v>38</v>
          </cell>
          <cell r="D265" t="str">
            <v>A</v>
          </cell>
          <cell r="E265" t="str">
            <v>* Thuốc không chứa kháng sinh nhóm β-Lactam: Viên nén, viên bao phim, viên bao đường, viên nang cứng, thuốc bột, thuốc cốm, viên nén sủi bọt, thuốc bột sủi bọt và thuốc cốm sủi bọt;_x000D_
* Thuốc chứa kháng sinh nhóm Penicillin: Viên nén, viên bao phim, viên nang cứng, thuốc bột và thuốc cốm;_x000D_
* Thuốc chứa kháng sinh nhóm Cephalosporin: Viên nén, viên bao phim, viên nang cứng, thuốc bột và thuốc cốm.</v>
          </cell>
          <cell r="F265" t="str">
            <v>WHO-GMP</v>
          </cell>
          <cell r="G265" t="str">
            <v>Tái</v>
          </cell>
          <cell r="H265">
            <v>42725</v>
          </cell>
          <cell r="I265" t="str">
            <v>100/GPs</v>
          </cell>
          <cell r="J265">
            <v>42740</v>
          </cell>
          <cell r="K265" t="str">
            <v>Nguyễn Thị Lan Hương</v>
          </cell>
          <cell r="L265" t="str">
            <v>Đạt</v>
          </cell>
          <cell r="M265" t="str">
            <v>03-04/04/2017</v>
          </cell>
          <cell r="N265" t="str">
            <v>08/QĐ-QLD ngày 03/01/2017</v>
          </cell>
          <cell r="O265">
            <v>42829</v>
          </cell>
          <cell r="P265" t="str">
            <v>Lê Thị Cẩm Hương, Đỗ Thị Ngọc Lan, Phan Nguyễn Trường Thắng, Trần Thị Nhân</v>
          </cell>
          <cell r="Q265" t="str">
            <v>Đạt</v>
          </cell>
          <cell r="R265" t="str">
            <v>-</v>
          </cell>
          <cell r="S265">
            <v>42864</v>
          </cell>
          <cell r="T265">
            <v>42864</v>
          </cell>
          <cell r="U265" t="str">
            <v>-</v>
          </cell>
          <cell r="V265" t="str">
            <v>-</v>
          </cell>
          <cell r="W265" t="str">
            <v>-</v>
          </cell>
          <cell r="X265" t="str">
            <v>Đỗ Thị Ngọc Lan</v>
          </cell>
          <cell r="Y265" t="str">
            <v>-</v>
          </cell>
          <cell r="Z265" t="str">
            <v>-</v>
          </cell>
          <cell r="AA265" t="str">
            <v>-</v>
          </cell>
          <cell r="AB265" t="str">
            <v>Đạt</v>
          </cell>
          <cell r="AC265" t="str">
            <v>-</v>
          </cell>
          <cell r="AD265" t="str">
            <v>-</v>
          </cell>
          <cell r="AE265" t="str">
            <v>-</v>
          </cell>
          <cell r="AF265" t="str">
            <v>Hoàn thành</v>
          </cell>
          <cell r="AG265">
            <v>272</v>
          </cell>
          <cell r="AH265" t="str">
            <v>-</v>
          </cell>
          <cell r="AJ265" t="str">
            <v/>
          </cell>
          <cell r="AK265" t="str">
            <v>* Non-β (viên, cốm, bột uống)
* Penicillin (viên, cốm, bột uống)
* Cephalosporin (viên, cốm, bột uống)</v>
          </cell>
          <cell r="AL265">
            <v>15</v>
          </cell>
          <cell r="AM265">
            <v>103</v>
          </cell>
          <cell r="AN265">
            <v>0</v>
          </cell>
          <cell r="AO265">
            <v>35</v>
          </cell>
          <cell r="AP265">
            <v>0</v>
          </cell>
          <cell r="AQ265" t="str">
            <v>\</v>
          </cell>
          <cell r="AR265">
            <v>31</v>
          </cell>
          <cell r="AS265" t="str">
            <v>\</v>
          </cell>
          <cell r="AT265" t="str">
            <v>Hoàn thành</v>
          </cell>
          <cell r="AU265" t="str">
            <v>Hoàn thành</v>
          </cell>
          <cell r="AV265" t="str">
            <v>Hoàn thành</v>
          </cell>
          <cell r="AW265" t="str">
            <v>Hoàn thành</v>
          </cell>
          <cell r="AX265" t="str">
            <v>Hoàn thành</v>
          </cell>
          <cell r="AY265" t="str">
            <v>Hoàn thành</v>
          </cell>
          <cell r="AZ265" t="str">
            <v>Hoàn thành</v>
          </cell>
          <cell r="BA265" t="str">
            <v>Hoàn thành</v>
          </cell>
          <cell r="BB265" t="str">
            <v>Chờ cấp giấy ĐĐKKDD</v>
          </cell>
          <cell r="BC265" t="str">
            <v>x</v>
          </cell>
          <cell r="BD265" t="str">
            <v/>
          </cell>
          <cell r="BE265" t="str">
            <v/>
          </cell>
          <cell r="BF265" t="str">
            <v/>
          </cell>
          <cell r="BG265" t="str">
            <v/>
          </cell>
          <cell r="BH265" t="str">
            <v/>
          </cell>
          <cell r="BI265" t="str">
            <v/>
          </cell>
          <cell r="BJ265" t="str">
            <v/>
          </cell>
          <cell r="BK265" t="str">
            <v>N P C S</v>
          </cell>
          <cell r="BL265" t="str">
            <v/>
          </cell>
          <cell r="BM265" t="str">
            <v/>
          </cell>
          <cell r="BN265" t="str">
            <v/>
          </cell>
          <cell r="BO265" t="str">
            <v/>
          </cell>
          <cell r="BP265" t="str">
            <v/>
          </cell>
          <cell r="BQ265" t="str">
            <v/>
          </cell>
          <cell r="BR265" t="str">
            <v/>
          </cell>
          <cell r="BS265" t="str">
            <v/>
          </cell>
          <cell r="BT265" t="str">
            <v/>
          </cell>
          <cell r="BU265" t="str">
            <v/>
          </cell>
          <cell r="BV265" t="str">
            <v/>
          </cell>
          <cell r="BW265" t="str">
            <v/>
          </cell>
          <cell r="BX265" t="str">
            <v/>
          </cell>
          <cell r="BY265" t="str">
            <v>217/GCN-QLD</v>
          </cell>
          <cell r="BZ265" t="str">
            <v/>
          </cell>
          <cell r="CA265" t="str">
            <v/>
          </cell>
          <cell r="CB265">
            <v>269</v>
          </cell>
          <cell r="CC265">
            <v>270</v>
          </cell>
          <cell r="CD265">
            <v>42784</v>
          </cell>
          <cell r="CE265">
            <v>44</v>
          </cell>
        </row>
        <row r="266">
          <cell r="A266">
            <v>262</v>
          </cell>
          <cell r="B266" t="str">
            <v>GMP</v>
          </cell>
          <cell r="C266">
            <v>38</v>
          </cell>
          <cell r="D266" t="str">
            <v>A</v>
          </cell>
          <cell r="E266" t="str">
            <v>* Thuốc không chứa kháng sinh nhóm β-Lactam: viên nén, viên nén sủi bọt, thuốc bột sủi bọt, viên bao phim, viên bao đường, viên nang cứng, thuốc bột, thuốc cốm;_x000D_
* Thuốc chứa kháng sinh nhóm Penicillin: viên nén, viên bao phim, viên nang cứng, thuốc bột, thuốc cốm;_x000D_
* Thuốc chứa kháng sinh nhóm Cephalosporin: viên nén, viên bao phim, viên nang cứng, thuốc bột, thuốc cốm.</v>
          </cell>
          <cell r="F266" t="str">
            <v>WHO-GMP</v>
          </cell>
          <cell r="G266" t="str">
            <v>Tái</v>
          </cell>
          <cell r="H266" t="str">
            <v>-</v>
          </cell>
          <cell r="I266" t="str">
            <v>-</v>
          </cell>
          <cell r="J266" t="str">
            <v>-</v>
          </cell>
          <cell r="K266" t="str">
            <v>-</v>
          </cell>
          <cell r="L266" t="str">
            <v>-</v>
          </cell>
          <cell r="M266" t="str">
            <v>07-08/01/2014</v>
          </cell>
          <cell r="N266" t="str">
            <v>434/QĐ-QLD ngày 31/12/2013</v>
          </cell>
          <cell r="O266">
            <v>41647</v>
          </cell>
          <cell r="P266" t="str">
            <v>Đặng Thị Minh Hằng, Đỗ Thị Thu Hương</v>
          </cell>
          <cell r="Q266" t="str">
            <v>Đạt</v>
          </cell>
          <cell r="S266" t="str">
            <v>-</v>
          </cell>
          <cell r="T266" t="str">
            <v>-</v>
          </cell>
          <cell r="X266" t="str">
            <v>-</v>
          </cell>
          <cell r="Y266" t="str">
            <v>-</v>
          </cell>
          <cell r="Z266" t="str">
            <v>-</v>
          </cell>
          <cell r="AA266" t="str">
            <v>-</v>
          </cell>
          <cell r="AB266" t="str">
            <v>Đạt</v>
          </cell>
          <cell r="AF266" t="str">
            <v>Hoàn thành</v>
          </cell>
          <cell r="AG266">
            <v>273</v>
          </cell>
          <cell r="AJ266" t="str">
            <v/>
          </cell>
          <cell r="AK266" t="str">
            <v>* Non-β (viên, cốm, bột uống)
* Penicillin (viên, cốm, bột uống)
* Cephalosporin (viên, cốm, bột uống)</v>
          </cell>
          <cell r="AL266" t="str">
            <v>\</v>
          </cell>
          <cell r="AM266" t="str">
            <v>\</v>
          </cell>
          <cell r="AN266">
            <v>0</v>
          </cell>
          <cell r="AO266" t="str">
            <v>\</v>
          </cell>
          <cell r="AP266" t="str">
            <v>\</v>
          </cell>
          <cell r="AQ266" t="str">
            <v>\</v>
          </cell>
          <cell r="AR266">
            <v>41</v>
          </cell>
          <cell r="AS266" t="str">
            <v>\</v>
          </cell>
          <cell r="AT266" t="str">
            <v>Hoàn thành</v>
          </cell>
          <cell r="AU266" t="str">
            <v>Hoàn thành</v>
          </cell>
          <cell r="AV266" t="str">
            <v>Hoàn thành</v>
          </cell>
          <cell r="AW266" t="str">
            <v>Hoàn thành</v>
          </cell>
          <cell r="AX266" t="str">
            <v>Chờ cơ sở nộp báo cáo khắc phục lần 2 ...</v>
          </cell>
          <cell r="AY266" t="str">
            <v>Hoàn thành</v>
          </cell>
          <cell r="AZ266" t="str">
            <v>Hoàn thành</v>
          </cell>
          <cell r="BA266" t="str">
            <v>Hoàn thành</v>
          </cell>
          <cell r="BB266" t="str">
            <v>Hoàn thành</v>
          </cell>
          <cell r="BY266" t="str">
            <v>46/GCN-QLD</v>
          </cell>
          <cell r="BZ266">
            <v>52</v>
          </cell>
          <cell r="CA266" t="str">
            <v>232/ĐKKDD-BYT</v>
          </cell>
          <cell r="CB266">
            <v>270</v>
          </cell>
          <cell r="CD266" t="str">
            <v>-</v>
          </cell>
          <cell r="CE266" t="str">
            <v>-</v>
          </cell>
        </row>
        <row r="267">
          <cell r="A267">
            <v>263</v>
          </cell>
          <cell r="B267" t="str">
            <v>GMP</v>
          </cell>
          <cell r="C267">
            <v>39</v>
          </cell>
          <cell r="D267" t="str">
            <v>B</v>
          </cell>
          <cell r="E267" t="str">
            <v>* Thuốc dược liệu: Viên nén, viên bao, viên nang cứng, thuốc bột, thuốc cốm, dung dịch thuốc uống.</v>
          </cell>
          <cell r="F267" t="str">
            <v>WHO-GMP</v>
          </cell>
          <cell r="G267" t="str">
            <v>Mới</v>
          </cell>
          <cell r="H267">
            <v>42871</v>
          </cell>
          <cell r="I267" t="str">
            <v>45/Gps</v>
          </cell>
          <cell r="J267">
            <v>42887</v>
          </cell>
          <cell r="K267" t="str">
            <v>Lê Xuân Hoành</v>
          </cell>
          <cell r="L267" t="str">
            <v>Đạt</v>
          </cell>
          <cell r="M267" t="str">
            <v>01-02/12/2017</v>
          </cell>
          <cell r="N267" t="str">
            <v>495/QĐ-QLD ngày 09/11/2017</v>
          </cell>
          <cell r="O267">
            <v>43071</v>
          </cell>
          <cell r="P267" t="str">
            <v>Lê Thị Cẩm Hương, Lê Xuân Hoành, Hà Minh Hiển, Trần Thị Bền</v>
          </cell>
          <cell r="Q267" t="str">
            <v>B</v>
          </cell>
          <cell r="R267" t="str">
            <v>-</v>
          </cell>
          <cell r="S267">
            <v>43112</v>
          </cell>
          <cell r="T267">
            <v>43126</v>
          </cell>
          <cell r="U267" t="str">
            <v>-</v>
          </cell>
          <cell r="V267" t="str">
            <v>-</v>
          </cell>
          <cell r="W267" t="str">
            <v>-</v>
          </cell>
          <cell r="X267" t="str">
            <v>Lê Xuân Hoành</v>
          </cell>
          <cell r="Y267" t="str">
            <v>-</v>
          </cell>
          <cell r="Z267" t="str">
            <v>-</v>
          </cell>
          <cell r="AA267" t="str">
            <v>-</v>
          </cell>
          <cell r="AB267" t="str">
            <v>Đạt</v>
          </cell>
          <cell r="AC267" t="str">
            <v>-</v>
          </cell>
          <cell r="AD267" t="str">
            <v>-</v>
          </cell>
          <cell r="AF267" t="str">
            <v>Hoàn thành</v>
          </cell>
          <cell r="AG267">
            <v>274</v>
          </cell>
          <cell r="AH267" t="str">
            <v>-</v>
          </cell>
          <cell r="AI267" t="str">
            <v>o</v>
          </cell>
          <cell r="AJ267" t="str">
            <v>GMP-39B</v>
          </cell>
          <cell r="AK267" t="str">
            <v>* Dược liệu (viên, cốm, bột uống, nước uống)</v>
          </cell>
          <cell r="AL267">
            <v>16</v>
          </cell>
          <cell r="AM267">
            <v>199</v>
          </cell>
          <cell r="AN267">
            <v>0</v>
          </cell>
          <cell r="AO267">
            <v>41</v>
          </cell>
          <cell r="AP267">
            <v>14</v>
          </cell>
          <cell r="AQ267" t="str">
            <v>\</v>
          </cell>
          <cell r="AR267">
            <v>63</v>
          </cell>
          <cell r="AS267" t="str">
            <v>\</v>
          </cell>
          <cell r="AT267" t="str">
            <v>Hoàn thành</v>
          </cell>
          <cell r="AU267" t="str">
            <v>Hoàn thành</v>
          </cell>
          <cell r="AV267" t="str">
            <v>Hoàn thành</v>
          </cell>
          <cell r="AW267" t="str">
            <v>Hoàn thành</v>
          </cell>
          <cell r="AX267" t="str">
            <v>Hoàn thành</v>
          </cell>
          <cell r="AY267" t="str">
            <v>Hoàn thành</v>
          </cell>
          <cell r="AZ267" t="str">
            <v>Hoàn thành</v>
          </cell>
          <cell r="BA267" t="str">
            <v>Hoàn thành</v>
          </cell>
          <cell r="BB267" t="str">
            <v>Chờ cấp giấy ĐĐKKDD</v>
          </cell>
          <cell r="BC267" t="str">
            <v/>
          </cell>
          <cell r="BD267" t="str">
            <v>x</v>
          </cell>
          <cell r="BE267" t="str">
            <v/>
          </cell>
          <cell r="BF267" t="str">
            <v/>
          </cell>
          <cell r="BG267" t="str">
            <v/>
          </cell>
          <cell r="BH267" t="str">
            <v/>
          </cell>
          <cell r="BI267" t="str">
            <v/>
          </cell>
          <cell r="BJ267" t="str">
            <v/>
          </cell>
          <cell r="BK267" t="str">
            <v>D</v>
          </cell>
          <cell r="BL267" t="str">
            <v/>
          </cell>
          <cell r="BM267" t="str">
            <v/>
          </cell>
          <cell r="BN267" t="str">
            <v>D</v>
          </cell>
          <cell r="BO267" t="str">
            <v/>
          </cell>
          <cell r="BP267" t="str">
            <v/>
          </cell>
          <cell r="BQ267" t="str">
            <v/>
          </cell>
          <cell r="BR267" t="str">
            <v/>
          </cell>
          <cell r="BS267" t="str">
            <v/>
          </cell>
          <cell r="BT267" t="str">
            <v/>
          </cell>
          <cell r="BU267" t="str">
            <v/>
          </cell>
          <cell r="BV267" t="str">
            <v/>
          </cell>
          <cell r="BW267" t="str">
            <v/>
          </cell>
          <cell r="BX267" t="str">
            <v/>
          </cell>
          <cell r="BY267" t="str">
            <v>221/GCN-QLD</v>
          </cell>
          <cell r="BZ267" t="str">
            <v/>
          </cell>
          <cell r="CA267" t="str">
            <v/>
          </cell>
          <cell r="CB267">
            <v>271</v>
          </cell>
          <cell r="CC267" t="str">
            <v>-</v>
          </cell>
          <cell r="CD267" t="str">
            <v>-</v>
          </cell>
          <cell r="CE267" t="str">
            <v>-</v>
          </cell>
        </row>
        <row r="268">
          <cell r="A268">
            <v>264</v>
          </cell>
          <cell r="B268" t="str">
            <v>GMP</v>
          </cell>
          <cell r="C268">
            <v>40</v>
          </cell>
          <cell r="D268" t="str">
            <v>A</v>
          </cell>
          <cell r="E268" t="str">
            <v>* Thuốc không chứa kháng sinh nhóm β-Lactam: Thuốc nhỏ mắt, thuốc nhỏ mũi, thuốc nhỏ tai.</v>
          </cell>
          <cell r="F268" t="str">
            <v>WHO-GMP</v>
          </cell>
          <cell r="G268" t="str">
            <v>Tái</v>
          </cell>
          <cell r="H268">
            <v>42503</v>
          </cell>
          <cell r="I268" t="str">
            <v>27/GPs</v>
          </cell>
          <cell r="J268">
            <v>42503</v>
          </cell>
          <cell r="K268" t="str">
            <v>Hà Hoàng Phương</v>
          </cell>
          <cell r="L268" t="str">
            <v>Đạt_x000D_
(Thiếu đăng ký GLP)</v>
          </cell>
          <cell r="M268" t="str">
            <v>05-06/08/2016</v>
          </cell>
          <cell r="N268" t="str">
            <v>220/QĐ-QLD ngày 23/05/2016</v>
          </cell>
          <cell r="O268">
            <v>42588</v>
          </cell>
          <cell r="P268" t="str">
            <v>Nguyễn Văn Viên, Trần Thị Phương Thanh, Nguyễn Anh Đào, Trần Thị Bích Vân, Lê Quang Thọ</v>
          </cell>
          <cell r="Q268" t="str">
            <v>C</v>
          </cell>
          <cell r="S268" t="str">
            <v>29/9/2016_x000D_
27/10/2016</v>
          </cell>
          <cell r="T268">
            <v>42675</v>
          </cell>
          <cell r="X268" t="str">
            <v>Trần Thị Phương Thanh</v>
          </cell>
          <cell r="Y268" t="str">
            <v>-</v>
          </cell>
          <cell r="Z268" t="str">
            <v>-</v>
          </cell>
          <cell r="AA268" t="str">
            <v>-</v>
          </cell>
          <cell r="AB268" t="str">
            <v>Đạt</v>
          </cell>
          <cell r="AF268" t="str">
            <v>Hoàn thành</v>
          </cell>
          <cell r="AG268">
            <v>275</v>
          </cell>
          <cell r="AI268" t="str">
            <v>o</v>
          </cell>
          <cell r="AJ268" t="str">
            <v>GMP-40A</v>
          </cell>
          <cell r="AK268" t="str">
            <v>* Non-β (nhỏ mắt, nhỏ mũi)</v>
          </cell>
          <cell r="AL268">
            <v>0</v>
          </cell>
          <cell r="AM268">
            <v>84</v>
          </cell>
          <cell r="AN268">
            <v>0</v>
          </cell>
          <cell r="AO268" t="str">
            <v>\</v>
          </cell>
          <cell r="AP268" t="str">
            <v>\</v>
          </cell>
          <cell r="AQ268" t="str">
            <v>\</v>
          </cell>
          <cell r="AR268">
            <v>22</v>
          </cell>
          <cell r="AS268" t="str">
            <v>\</v>
          </cell>
          <cell r="AT268" t="str">
            <v>Hoàn thành</v>
          </cell>
          <cell r="AU268" t="str">
            <v>Hoàn thành</v>
          </cell>
          <cell r="AV268" t="str">
            <v>Hoàn thành</v>
          </cell>
          <cell r="AW268" t="str">
            <v>Hoàn thành</v>
          </cell>
          <cell r="AX268" t="str">
            <v>Chờ cơ sở nộp báo cáo khắc phục lần 2 ...</v>
          </cell>
          <cell r="AY268" t="str">
            <v>Hoàn thành</v>
          </cell>
          <cell r="AZ268" t="str">
            <v>Hoàn thành</v>
          </cell>
          <cell r="BA268" t="str">
            <v>Hoàn thành</v>
          </cell>
          <cell r="BB268" t="str">
            <v>Chờ cấp giấy ĐĐKKDD</v>
          </cell>
          <cell r="BC268" t="str">
            <v>x</v>
          </cell>
          <cell r="BD268" t="str">
            <v/>
          </cell>
          <cell r="BE268" t="str">
            <v/>
          </cell>
          <cell r="BF268" t="str">
            <v/>
          </cell>
          <cell r="BG268" t="str">
            <v/>
          </cell>
          <cell r="BH268" t="str">
            <v/>
          </cell>
          <cell r="BI268" t="str">
            <v/>
          </cell>
          <cell r="BJ268" t="str">
            <v/>
          </cell>
          <cell r="BK268" t="str">
            <v/>
          </cell>
          <cell r="BL268" t="str">
            <v/>
          </cell>
          <cell r="BM268" t="str">
            <v/>
          </cell>
          <cell r="BN268" t="str">
            <v/>
          </cell>
          <cell r="BO268" t="str">
            <v/>
          </cell>
          <cell r="BP268" t="str">
            <v>N</v>
          </cell>
          <cell r="BQ268" t="str">
            <v/>
          </cell>
          <cell r="BR268" t="str">
            <v/>
          </cell>
          <cell r="BS268" t="str">
            <v/>
          </cell>
          <cell r="BT268" t="str">
            <v/>
          </cell>
          <cell r="BU268" t="str">
            <v/>
          </cell>
          <cell r="BV268" t="str">
            <v/>
          </cell>
          <cell r="BW268" t="str">
            <v/>
          </cell>
          <cell r="BX268" t="str">
            <v/>
          </cell>
          <cell r="BY268" t="str">
            <v>557/GCN-QLD</v>
          </cell>
          <cell r="BZ268" t="str">
            <v/>
          </cell>
          <cell r="CA268" t="str">
            <v/>
          </cell>
          <cell r="CB268">
            <v>272</v>
          </cell>
          <cell r="CC268">
            <v>273</v>
          </cell>
          <cell r="CD268">
            <v>42541</v>
          </cell>
          <cell r="CE268">
            <v>46</v>
          </cell>
        </row>
        <row r="269">
          <cell r="A269">
            <v>265</v>
          </cell>
          <cell r="B269" t="str">
            <v>GMP</v>
          </cell>
          <cell r="C269">
            <v>40</v>
          </cell>
          <cell r="D269" t="str">
            <v>A</v>
          </cell>
          <cell r="E269" t="str">
            <v>Thuốc không chứa kháng sinh nhóm β-Lactam: Thuốc nhỏ mắt, thuốc nhỏ mũi, thuốc nhỏ tai.</v>
          </cell>
          <cell r="F269" t="str">
            <v>WHO-GMP</v>
          </cell>
          <cell r="G269" t="str">
            <v>Tái</v>
          </cell>
          <cell r="H269">
            <v>41278</v>
          </cell>
          <cell r="I269" t="str">
            <v>-</v>
          </cell>
          <cell r="J269" t="str">
            <v>-</v>
          </cell>
          <cell r="K269" t="str">
            <v>-</v>
          </cell>
          <cell r="L269" t="str">
            <v>-</v>
          </cell>
          <cell r="M269">
            <v>41402</v>
          </cell>
          <cell r="N269" t="str">
            <v>51/QĐ-QLD ngày 08/5/2013</v>
          </cell>
          <cell r="O269">
            <v>41402</v>
          </cell>
          <cell r="P269" t="str">
            <v>Nguyễn Văn Viên, Lê Thị Cẩm Hương, Trần Thị Bích Vân</v>
          </cell>
          <cell r="Q269" t="str">
            <v>Đạt</v>
          </cell>
          <cell r="S269" t="str">
            <v>-</v>
          </cell>
          <cell r="T269" t="str">
            <v>-</v>
          </cell>
          <cell r="X269" t="str">
            <v>-</v>
          </cell>
          <cell r="Y269" t="str">
            <v>-</v>
          </cell>
          <cell r="Z269" t="str">
            <v>-</v>
          </cell>
          <cell r="AA269" t="str">
            <v>-</v>
          </cell>
          <cell r="AB269" t="str">
            <v>Đạt</v>
          </cell>
          <cell r="AF269" t="str">
            <v>Hoàn thành</v>
          </cell>
          <cell r="AG269">
            <v>276</v>
          </cell>
          <cell r="AJ269" t="str">
            <v/>
          </cell>
          <cell r="AK269" t="str">
            <v>* Non-β (nhỏ mắt, nhỏ mũi)</v>
          </cell>
          <cell r="AL269" t="str">
            <v>\</v>
          </cell>
          <cell r="AM269">
            <v>124</v>
          </cell>
          <cell r="AN269">
            <v>0</v>
          </cell>
          <cell r="AO269" t="str">
            <v>\</v>
          </cell>
          <cell r="AP269" t="str">
            <v>\</v>
          </cell>
          <cell r="AQ269" t="str">
            <v>\</v>
          </cell>
          <cell r="AR269">
            <v>43</v>
          </cell>
          <cell r="AS269" t="str">
            <v>\</v>
          </cell>
          <cell r="AT269" t="str">
            <v>Hoàn thành</v>
          </cell>
          <cell r="AU269" t="str">
            <v>Hoàn thành</v>
          </cell>
          <cell r="AV269" t="str">
            <v>Hoàn thành</v>
          </cell>
          <cell r="AW269" t="str">
            <v>Hoàn thành</v>
          </cell>
          <cell r="AX269" t="str">
            <v>Chờ cơ sở nộp báo cáo khắc phục lần 2 ...</v>
          </cell>
          <cell r="AY269" t="str">
            <v>Hoàn thành</v>
          </cell>
          <cell r="AZ269" t="str">
            <v>Hoàn thành</v>
          </cell>
          <cell r="BA269" t="str">
            <v>Hoàn thành</v>
          </cell>
          <cell r="BB269" t="str">
            <v>Chờ cấp giấy ĐĐKKDD</v>
          </cell>
          <cell r="BY269" t="str">
            <v>166/GCN-QLD</v>
          </cell>
          <cell r="BZ269" t="str">
            <v/>
          </cell>
          <cell r="CA269" t="str">
            <v/>
          </cell>
          <cell r="CB269">
            <v>273</v>
          </cell>
          <cell r="CC269">
            <v>274</v>
          </cell>
          <cell r="CD269">
            <v>41317</v>
          </cell>
          <cell r="CE269">
            <v>85</v>
          </cell>
        </row>
        <row r="270">
          <cell r="A270">
            <v>266</v>
          </cell>
          <cell r="B270" t="str">
            <v>GMP</v>
          </cell>
          <cell r="C270">
            <v>40</v>
          </cell>
          <cell r="D270" t="str">
            <v>A</v>
          </cell>
          <cell r="E270" t="str">
            <v>Thuốc không chứa kháng sinh nhóm β-Lactam: Thuốc nhỏ mắt, thuốc nhỏ mũi, thuốc nhỏ tai.</v>
          </cell>
          <cell r="F270" t="str">
            <v>WHO-GMP</v>
          </cell>
          <cell r="G270" t="str">
            <v>Tái</v>
          </cell>
          <cell r="H270" t="str">
            <v>-</v>
          </cell>
          <cell r="I270" t="str">
            <v>-</v>
          </cell>
          <cell r="J270" t="str">
            <v>-</v>
          </cell>
          <cell r="K270" t="str">
            <v>-</v>
          </cell>
          <cell r="L270" t="str">
            <v>-</v>
          </cell>
          <cell r="M270">
            <v>40179</v>
          </cell>
          <cell r="O270" t="str">
            <v>-</v>
          </cell>
          <cell r="P270" t="str">
            <v>-</v>
          </cell>
          <cell r="Q270" t="str">
            <v>Đạt</v>
          </cell>
          <cell r="S270" t="str">
            <v>-</v>
          </cell>
          <cell r="T270" t="str">
            <v>-</v>
          </cell>
          <cell r="X270" t="str">
            <v>-</v>
          </cell>
          <cell r="Y270" t="str">
            <v>-</v>
          </cell>
          <cell r="Z270" t="str">
            <v>-</v>
          </cell>
          <cell r="AA270" t="str">
            <v>-</v>
          </cell>
          <cell r="AB270" t="str">
            <v>Đạt</v>
          </cell>
          <cell r="AF270" t="str">
            <v>Hoàn thành</v>
          </cell>
          <cell r="AG270">
            <v>277</v>
          </cell>
          <cell r="AJ270" t="str">
            <v/>
          </cell>
          <cell r="AK270" t="str">
            <v>* Non-β (nhỏ mắt, nhỏ mũi)</v>
          </cell>
          <cell r="AL270" t="str">
            <v>\</v>
          </cell>
          <cell r="AM270" t="str">
            <v>\</v>
          </cell>
          <cell r="AN270" t="str">
            <v>\</v>
          </cell>
          <cell r="AO270" t="str">
            <v>\</v>
          </cell>
          <cell r="AP270" t="str">
            <v>\</v>
          </cell>
          <cell r="AQ270" t="str">
            <v>\</v>
          </cell>
          <cell r="AR270" t="str">
            <v>\</v>
          </cell>
          <cell r="AS270" t="str">
            <v>\</v>
          </cell>
          <cell r="AT270" t="str">
            <v>Hoàn thành</v>
          </cell>
          <cell r="AU270" t="str">
            <v>Hoàn thành</v>
          </cell>
          <cell r="AV270" t="str">
            <v>Hoàn thành</v>
          </cell>
          <cell r="AW270" t="str">
            <v>Hoàn thành</v>
          </cell>
          <cell r="AX270" t="str">
            <v>Chờ cơ sở nộp báo cáo khắc phục lần 2 ...</v>
          </cell>
          <cell r="AY270" t="str">
            <v>Hoàn thành</v>
          </cell>
          <cell r="AZ270" t="str">
            <v>Hoàn thành</v>
          </cell>
          <cell r="BA270" t="str">
            <v>Hoàn thành</v>
          </cell>
          <cell r="BB270" t="str">
            <v>Chờ cấp giấy ĐĐKKDD</v>
          </cell>
          <cell r="BY270" t="str">
            <v>137/GCN-QLD</v>
          </cell>
          <cell r="BZ270" t="str">
            <v/>
          </cell>
          <cell r="CA270" t="str">
            <v/>
          </cell>
          <cell r="CB270">
            <v>274</v>
          </cell>
          <cell r="CD270" t="str">
            <v>-</v>
          </cell>
          <cell r="CE270" t="str">
            <v>-</v>
          </cell>
        </row>
        <row r="271">
          <cell r="A271">
            <v>267</v>
          </cell>
          <cell r="B271" t="str">
            <v>GMP</v>
          </cell>
          <cell r="C271">
            <v>41</v>
          </cell>
          <cell r="D271" t="str">
            <v>A</v>
          </cell>
          <cell r="E271" t="str">
            <v>* Thuốc không chứa kháng sinh nhóm β-Lactam: thuốc nhỏ mắt, thuốc nhỏ mũi, thuốc nhỏ tai, thuốc xịt mũi; thuốc uống dạng nước.</v>
          </cell>
          <cell r="F271" t="str">
            <v>WHO-GMP</v>
          </cell>
          <cell r="G271" t="str">
            <v>Mới</v>
          </cell>
          <cell r="H271">
            <v>42894</v>
          </cell>
          <cell r="I271" t="str">
            <v>53/GPs</v>
          </cell>
          <cell r="J271">
            <v>42906</v>
          </cell>
          <cell r="K271" t="str">
            <v>Trần Thị Phương Thanh</v>
          </cell>
          <cell r="L271" t="str">
            <v>Đạt</v>
          </cell>
          <cell r="M271" t="str">
            <v>18-19/12/2017</v>
          </cell>
          <cell r="N271" t="str">
            <v>395/QĐ-QLD ngày 13/9/2017</v>
          </cell>
          <cell r="O271">
            <v>43088</v>
          </cell>
          <cell r="P271" t="str">
            <v>Nguyễn Văn Viên, Đỗ Thị Ngọc Lan, Nguyễn Thị Hồng Yến, Nguyễn Thị Ngọc Lan*</v>
          </cell>
          <cell r="Q271" t="str">
            <v>Đạt</v>
          </cell>
          <cell r="T271">
            <v>43126</v>
          </cell>
          <cell r="X271" t="str">
            <v>Đỗ Thị Ngọc Lan</v>
          </cell>
          <cell r="Y271" t="str">
            <v>-</v>
          </cell>
          <cell r="Z271" t="str">
            <v>-</v>
          </cell>
          <cell r="AA271" t="str">
            <v>-</v>
          </cell>
          <cell r="AB271" t="str">
            <v>Đạt</v>
          </cell>
          <cell r="AF271" t="str">
            <v>Hoàn thành</v>
          </cell>
          <cell r="AG271">
            <v>278</v>
          </cell>
          <cell r="AI271" t="str">
            <v>o</v>
          </cell>
          <cell r="AJ271" t="str">
            <v>GMP-41A</v>
          </cell>
          <cell r="AK271" t="str">
            <v>* Non-β (nhỏ mắt, nhỏ mũi)</v>
          </cell>
          <cell r="AL271">
            <v>12</v>
          </cell>
          <cell r="AM271">
            <v>193</v>
          </cell>
          <cell r="AN271">
            <v>0</v>
          </cell>
          <cell r="AO271" t="str">
            <v>\</v>
          </cell>
          <cell r="AP271" t="str">
            <v>\</v>
          </cell>
          <cell r="AQ271" t="str">
            <v>\</v>
          </cell>
          <cell r="AR271">
            <v>45</v>
          </cell>
          <cell r="AS271" t="str">
            <v>\</v>
          </cell>
          <cell r="AT271" t="str">
            <v>Hoàn thành</v>
          </cell>
          <cell r="AU271" t="str">
            <v>Hoàn thành</v>
          </cell>
          <cell r="AV271" t="str">
            <v>Hoàn thành</v>
          </cell>
          <cell r="AW271" t="str">
            <v>Hoàn thành</v>
          </cell>
          <cell r="AX271" t="str">
            <v>Chờ cơ sở nộp báo cáo khắc phục lần 2 ...</v>
          </cell>
          <cell r="AY271" t="str">
            <v>Hoàn thành</v>
          </cell>
          <cell r="AZ271" t="str">
            <v>Hoàn thành</v>
          </cell>
          <cell r="BA271" t="str">
            <v>Hoàn thành</v>
          </cell>
          <cell r="BB271" t="str">
            <v>Chờ cấp giấy ĐĐKKDD</v>
          </cell>
          <cell r="BC271" t="str">
            <v/>
          </cell>
          <cell r="BD271" t="str">
            <v/>
          </cell>
          <cell r="BE271" t="str">
            <v/>
          </cell>
          <cell r="BF271" t="str">
            <v/>
          </cell>
          <cell r="BG271" t="str">
            <v/>
          </cell>
          <cell r="BH271" t="str">
            <v/>
          </cell>
          <cell r="BI271" t="str">
            <v/>
          </cell>
          <cell r="BJ271" t="str">
            <v/>
          </cell>
          <cell r="BK271" t="str">
            <v/>
          </cell>
          <cell r="BL271" t="str">
            <v/>
          </cell>
          <cell r="BM271" t="str">
            <v/>
          </cell>
          <cell r="BN271" t="str">
            <v/>
          </cell>
          <cell r="BO271" t="str">
            <v/>
          </cell>
          <cell r="BP271" t="str">
            <v/>
          </cell>
          <cell r="BQ271" t="str">
            <v/>
          </cell>
          <cell r="BR271" t="str">
            <v/>
          </cell>
          <cell r="BS271" t="str">
            <v/>
          </cell>
          <cell r="BT271" t="str">
            <v/>
          </cell>
          <cell r="BU271" t="str">
            <v/>
          </cell>
          <cell r="BV271" t="str">
            <v/>
          </cell>
          <cell r="BW271" t="str">
            <v/>
          </cell>
          <cell r="BX271" t="str">
            <v/>
          </cell>
          <cell r="BY271" t="str">
            <v>118/GCN-QLD</v>
          </cell>
          <cell r="BZ271" t="str">
            <v/>
          </cell>
          <cell r="CA271" t="str">
            <v/>
          </cell>
          <cell r="CB271">
            <v>275</v>
          </cell>
          <cell r="CC271" t="str">
            <v>-</v>
          </cell>
          <cell r="CD271" t="str">
            <v>-</v>
          </cell>
          <cell r="CE271" t="str">
            <v>-</v>
          </cell>
        </row>
        <row r="272">
          <cell r="A272">
            <v>268</v>
          </cell>
          <cell r="B272" t="str">
            <v>GMP</v>
          </cell>
          <cell r="C272">
            <v>42</v>
          </cell>
          <cell r="D272" t="str">
            <v>A</v>
          </cell>
          <cell r="E272" t="str">
            <v>*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ngoài dạng lỏng; Thuốc uống dạng lỏng (Thuốc nước, thuốc gel và hỗn dịch uống đóng túi); Dạng bào chế rắn khác (Thuốc bột và thuốc cốm (bao gồm cả thuốc chứa kháng sinh nhóm Cephalosporin)); Thuốc dạng bán rắn (Thuốc kem, thuốc mỡ, thuốc gel dùng ngoài); Viên nén (Viên nén và viên nén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(*Chứng nhận này có giá trị đến ngày 30/03/2021.*)_x000D_
{1.1.3: Thuốc mỡ tra mắt;_x000D_
1.1.4: Thuốc nhỏ mắt;_x000D_
1.3: _x000D_
2.1.1: bao gồm cả thuốc chứa kháng sinh nhóm Cephalosporin;_x000D_
2.1.5: _x000D_
2.1.6: Thuốc nước, thuốc gel và hỗn dịch uống đóng túi;_x000D_
2.1.8: Thuốc bột và thuốc cốm (bao gồm cả thuốc chứa kháng sinh nhóm Cephalosporin);_x000D_
2.1.11: Thuốc kem, thuốc mỡ, thuốc gel dùng ngoài;_x000D_
2.1.13: Viên nén và viên nén bao phim_x000D_
2.2: _x000D_
6.1.1: 2.1;_x000D_
6.2: _x000D_
7.1.1: _x000D_
7.1.2: _x000D_
7.1.3: _x000D_
7.2: _x000D_
7.3.1: _x000D_
- (bao gồm cả thuốc chứa kháng sinh nhóm Cephalosporin);_x000D_
- 2.1;}*</v>
          </cell>
          <cell r="F272" t="str">
            <v>WHO-GMP</v>
          </cell>
          <cell r="G272" t="str">
            <v>Giám sát</v>
          </cell>
          <cell r="H272" t="str">
            <v>-</v>
          </cell>
          <cell r="I272" t="str">
            <v>-</v>
          </cell>
          <cell r="J272" t="str">
            <v>-</v>
          </cell>
          <cell r="K272" t="str">
            <v>-</v>
          </cell>
          <cell r="L272" t="str">
            <v>-</v>
          </cell>
          <cell r="M272">
            <v>43451</v>
          </cell>
          <cell r="N272" t="str">
            <v>-</v>
          </cell>
          <cell r="O272">
            <v>43451</v>
          </cell>
          <cell r="P272" t="str">
            <v>Lê Thị Cẩm Hương, Đỗ Thị Ngọc Lan</v>
          </cell>
          <cell r="Q272" t="str">
            <v>Đạt</v>
          </cell>
          <cell r="S272" t="str">
            <v>-</v>
          </cell>
          <cell r="T272" t="str">
            <v>-</v>
          </cell>
          <cell r="X272" t="str">
            <v>-</v>
          </cell>
          <cell r="Y272" t="str">
            <v>-</v>
          </cell>
          <cell r="Z272" t="str">
            <v>-</v>
          </cell>
          <cell r="AA272" t="str">
            <v>-</v>
          </cell>
          <cell r="AB272" t="str">
            <v>Đạt</v>
          </cell>
          <cell r="AC272" t="str">
            <v>58/CL ngày 28/01/2019</v>
          </cell>
          <cell r="AD272" t="str">
            <v>77/CL ngày 20/02/2019</v>
          </cell>
          <cell r="AE272">
            <v>43999</v>
          </cell>
          <cell r="AF272" t="str">
            <v>Hoàn thành</v>
          </cell>
          <cell r="AG272">
            <v>740</v>
          </cell>
          <cell r="AJ272" t="str">
            <v/>
          </cell>
          <cell r="AK272" t="str">
            <v>* Vô trùng (mỡ, nhỏ mắt)
* Xuất xưởng thuốc vô trùng. _x000D_
* Không vô trùng (+Cephalosporin) (viên, cốm, bột uống, kem, gel, mỡ, nước uống)
* Xuất xưởng thuốc không vô trùng. _x000D_
* Đóng gói sơ cấp
* Đóng gói thứ cấp. _x000D_
* QC</v>
          </cell>
          <cell r="AL272" t="str">
            <v>\</v>
          </cell>
          <cell r="AM272" t="str">
            <v>\</v>
          </cell>
          <cell r="AN272">
            <v>0</v>
          </cell>
          <cell r="AO272" t="str">
            <v>\</v>
          </cell>
          <cell r="AP272" t="str">
            <v>\</v>
          </cell>
          <cell r="AQ272" t="str">
            <v>\</v>
          </cell>
          <cell r="AR272">
            <v>71</v>
          </cell>
          <cell r="AS272" t="str">
            <v>\</v>
          </cell>
          <cell r="AT272" t="str">
            <v>Hoàn thành</v>
          </cell>
          <cell r="AU272" t="str">
            <v>Hoàn thành</v>
          </cell>
          <cell r="AV272" t="str">
            <v>Hoàn thành</v>
          </cell>
          <cell r="AW272" t="str">
            <v>Hoàn thành</v>
          </cell>
          <cell r="AX272" t="str">
            <v>Chờ cơ sở nộp báo cáo khắc phục lần 2 ...</v>
          </cell>
          <cell r="AY272" t="str">
            <v>Hoàn thành</v>
          </cell>
          <cell r="AZ272" t="str">
            <v>Hoàn thành</v>
          </cell>
          <cell r="BA272" t="str">
            <v>Hoàn thành</v>
          </cell>
          <cell r="BB272" t="str">
            <v>Hoàn thành</v>
          </cell>
          <cell r="BC272" t="str">
            <v>x</v>
          </cell>
          <cell r="BK272" t="str">
            <v>N C</v>
          </cell>
          <cell r="BN272" t="str">
            <v>N</v>
          </cell>
          <cell r="BQ272" t="str">
            <v>N</v>
          </cell>
          <cell r="BY272" t="str">
            <v>94/GCN-QLD</v>
          </cell>
          <cell r="BZ272">
            <v>269</v>
          </cell>
          <cell r="CA272" t="str">
            <v>215/ĐKKDD-BYT</v>
          </cell>
          <cell r="CB272">
            <v>729</v>
          </cell>
          <cell r="CC272">
            <v>276</v>
          </cell>
          <cell r="CD272">
            <v>44285</v>
          </cell>
          <cell r="CE272">
            <v>-834</v>
          </cell>
        </row>
        <row r="273">
          <cell r="A273">
            <v>269</v>
          </cell>
          <cell r="B273" t="str">
            <v>GMP</v>
          </cell>
          <cell r="C273">
            <v>42</v>
          </cell>
          <cell r="D273" t="str">
            <v>A</v>
          </cell>
          <cell r="E273" t="str">
            <v>* Thuốc không chứa kháng sinh nhóm β-Lactam: Viên nén, viên nén bao phim, viên nang cứng, thuốc bột, thuốc cốm; thuốc nước uống, thuốc gel và hỗn dịch uống đóng túi; thuốc nước; kem, mỡ, gel dùng ngoài;_x000D_
* Thuốc chứa kháng sinh Cephalosporins: Viên nén, viên nén bao phim, viên nang cứng, thuốc bột và thuốc cốm.</v>
          </cell>
          <cell r="F273" t="str">
            <v>WHO-GMP</v>
          </cell>
          <cell r="G273" t="str">
            <v>Tái</v>
          </cell>
          <cell r="H273">
            <v>42970</v>
          </cell>
          <cell r="I273" t="str">
            <v>68/GPs</v>
          </cell>
          <cell r="J273">
            <v>42977</v>
          </cell>
          <cell r="K273" t="str">
            <v>Nguyễn Thị Lan Hương</v>
          </cell>
          <cell r="L273" t="str">
            <v>Đạt</v>
          </cell>
          <cell r="M273" t="str">
            <v>27-28/9/2017</v>
          </cell>
          <cell r="N273" t="str">
            <v>393/QĐ-QLD ngày 13/9/2017</v>
          </cell>
          <cell r="O273">
            <v>43006</v>
          </cell>
          <cell r="P273" t="str">
            <v>Lê Thị Cẩm Hương, Đỗ Thị Ngọc Lan, Lê Thị Hường Hoa, Võ Đức Bảo</v>
          </cell>
          <cell r="Q273" t="str">
            <v>C</v>
          </cell>
          <cell r="Y273" t="str">
            <v>-</v>
          </cell>
          <cell r="Z273" t="str">
            <v>-</v>
          </cell>
          <cell r="AA273" t="str">
            <v>-</v>
          </cell>
          <cell r="AF273" t="str">
            <v>Hoàn thành</v>
          </cell>
          <cell r="AG273">
            <v>280</v>
          </cell>
          <cell r="AJ273" t="str">
            <v/>
          </cell>
          <cell r="AK273" t="str">
            <v>* Non-β (viên, cốm, bột uống, kem, gel, mỡ, nước uống)
* Cephalosporin (viên, cốm, bột uống)</v>
          </cell>
          <cell r="AL273">
            <v>7</v>
          </cell>
          <cell r="AM273">
            <v>35</v>
          </cell>
          <cell r="AN273">
            <v>0</v>
          </cell>
          <cell r="AO273" t="str">
            <v>\</v>
          </cell>
          <cell r="AP273" t="str">
            <v>\</v>
          </cell>
          <cell r="AQ273" t="str">
            <v>\</v>
          </cell>
          <cell r="AR273">
            <v>183</v>
          </cell>
          <cell r="AS273" t="str">
            <v>\</v>
          </cell>
          <cell r="AT273" t="str">
            <v>Hoàn thành</v>
          </cell>
          <cell r="AU273" t="str">
            <v>Hoàn thành</v>
          </cell>
          <cell r="AV273" t="str">
            <v>Hoàn thành</v>
          </cell>
          <cell r="AW273" t="str">
            <v>Chờ cơ sở nộp báo cáo khắc phục lần 1 ...</v>
          </cell>
          <cell r="AX273" t="str">
            <v>Chờ cơ sở nộp báo cáo khắc phục lần 1 ...</v>
          </cell>
          <cell r="AY273" t="str">
            <v>Chờ cơ sở nộp báo cáo khắc phục lần 1 ...</v>
          </cell>
          <cell r="AZ273" t="str">
            <v>Hoàn thành</v>
          </cell>
          <cell r="BA273" t="str">
            <v>Hoàn thành</v>
          </cell>
          <cell r="BB273" t="str">
            <v>Chờ cấp giấy ĐĐKKDD</v>
          </cell>
          <cell r="BY273" t="str">
            <v>226/GCN-QLD</v>
          </cell>
          <cell r="BZ273" t="str">
            <v/>
          </cell>
          <cell r="CA273" t="str">
            <v/>
          </cell>
          <cell r="CB273">
            <v>276</v>
          </cell>
          <cell r="CC273">
            <v>277</v>
          </cell>
          <cell r="CD273">
            <v>43032</v>
          </cell>
          <cell r="CE273">
            <v>-27</v>
          </cell>
        </row>
        <row r="274">
          <cell r="A274">
            <v>270</v>
          </cell>
          <cell r="B274" t="str">
            <v>GMP</v>
          </cell>
          <cell r="C274">
            <v>42</v>
          </cell>
          <cell r="D274" t="str">
            <v>A</v>
          </cell>
          <cell r="E274" t="str">
            <v>* Thuốc không chứa kháng sinh nhóm β-Lactam: viên nén, viên nén bao phim, viên nang cứng, thuốc bột, thuốc cốm, thuốc nước uống đóng túi; thuốc nhỏ mắt, mỡ tra mắt; thuốc nước, kem, mỡ dùng ngoài;_x000D_
* Thuốc chứa kháng sinh Cephalosporins: viên nén, viên nén bao phim, viên nang cứng, thuốc bột, thuốc cốm.</v>
          </cell>
          <cell r="F274" t="str">
            <v>WHO-GMP</v>
          </cell>
          <cell r="G274" t="str">
            <v>Tái</v>
          </cell>
          <cell r="H274">
            <v>41834</v>
          </cell>
          <cell r="I274" t="str">
            <v>59/GPs
60/GPs</v>
          </cell>
          <cell r="J274">
            <v>41875</v>
          </cell>
          <cell r="K274" t="str">
            <v>Lưu Đức Du</v>
          </cell>
          <cell r="L274" t="str">
            <v>Đạt</v>
          </cell>
          <cell r="M274" t="str">
            <v>26-27/08/2014</v>
          </cell>
          <cell r="N274" t="str">
            <v>458/QĐ-QLD ngày 21/8/2014</v>
          </cell>
          <cell r="O274">
            <v>41878</v>
          </cell>
          <cell r="P274" t="str">
            <v>Đặng Thị Minh Hằng, Đỗ Thị Thu Hương, Trần Thị Bích Vân, Võ Đức Bảo</v>
          </cell>
          <cell r="Q274" t="str">
            <v>Đạt</v>
          </cell>
          <cell r="R274" t="str">
            <v>-</v>
          </cell>
          <cell r="S274" t="str">
            <v>-</v>
          </cell>
          <cell r="T274" t="str">
            <v>-</v>
          </cell>
          <cell r="U274" t="str">
            <v>-</v>
          </cell>
          <cell r="V274" t="str">
            <v>-</v>
          </cell>
          <cell r="W274" t="str">
            <v>-</v>
          </cell>
          <cell r="X274" t="str">
            <v>-</v>
          </cell>
          <cell r="Y274" t="str">
            <v>-</v>
          </cell>
          <cell r="Z274" t="str">
            <v>-</v>
          </cell>
          <cell r="AA274" t="str">
            <v>-</v>
          </cell>
          <cell r="AB274" t="str">
            <v>Đạt</v>
          </cell>
          <cell r="AC274" t="str">
            <v>-</v>
          </cell>
          <cell r="AD274" t="str">
            <v>-</v>
          </cell>
          <cell r="AE274" t="str">
            <v>-</v>
          </cell>
          <cell r="AF274" t="str">
            <v>Hoàn thành</v>
          </cell>
          <cell r="AG274">
            <v>281</v>
          </cell>
          <cell r="AH274" t="str">
            <v>-</v>
          </cell>
          <cell r="AJ274" t="str">
            <v/>
          </cell>
          <cell r="AK274" t="str">
            <v>* Non-β (viên, cốm, bột uống, kem, mỡ, nước uống, nhỏ mắt)
* Cephalosporin (viên, cốm, bột uống)</v>
          </cell>
          <cell r="AL274">
            <v>41</v>
          </cell>
          <cell r="AM274">
            <v>43</v>
          </cell>
          <cell r="AN274">
            <v>0</v>
          </cell>
          <cell r="AO274" t="str">
            <v>\</v>
          </cell>
          <cell r="AP274" t="str">
            <v>\</v>
          </cell>
          <cell r="AQ274" t="str">
            <v>\</v>
          </cell>
          <cell r="AR274">
            <v>58</v>
          </cell>
          <cell r="AS274" t="str">
            <v>\</v>
          </cell>
          <cell r="AT274" t="str">
            <v>Hoàn thành</v>
          </cell>
          <cell r="AU274" t="str">
            <v>Hoàn thành</v>
          </cell>
          <cell r="AV274" t="str">
            <v>Hoàn thành</v>
          </cell>
          <cell r="AW274" t="str">
            <v>Hoàn thành</v>
          </cell>
          <cell r="AX274" t="str">
            <v>Hoàn thành</v>
          </cell>
          <cell r="AY274" t="str">
            <v>Hoàn thành</v>
          </cell>
          <cell r="AZ274" t="str">
            <v>Hoàn thành</v>
          </cell>
          <cell r="BA274" t="str">
            <v>Hoàn thành</v>
          </cell>
          <cell r="BB274" t="str">
            <v>Chờ cấp giấy ĐĐKKDD</v>
          </cell>
          <cell r="BY274" t="str">
            <v>600/GCN-QLD</v>
          </cell>
          <cell r="BZ274" t="str">
            <v/>
          </cell>
          <cell r="CA274" t="str">
            <v/>
          </cell>
          <cell r="CB274">
            <v>277</v>
          </cell>
          <cell r="CC274">
            <v>278</v>
          </cell>
          <cell r="CD274">
            <v>41889</v>
          </cell>
          <cell r="CE274">
            <v>-12</v>
          </cell>
        </row>
        <row r="275">
          <cell r="A275">
            <v>271</v>
          </cell>
          <cell r="B275" t="str">
            <v>GMP</v>
          </cell>
          <cell r="C275">
            <v>42</v>
          </cell>
          <cell r="D275" t="str">
            <v>A</v>
          </cell>
          <cell r="E275" t="str">
            <v>* Thuốc viên nén, viên bao, viên nang cứng, thuốc bột và thuốc cốm, thuốc uống dạng lỏng đóng túi, thuốc nhỏ mắt, mỡ tra mắt, thuốc nước dùng ngoài, thuốc kem, mỡ dùng ngoài không chứa kháng sinh nhóm β-Lactam
* Thuốc viên nén, viên bao, viên nang cứng, thuốc bột, thuốc cốm chứa kháng sinh Cephalosporin</v>
          </cell>
          <cell r="F275" t="str">
            <v>WHO-GMP</v>
          </cell>
          <cell r="G275" t="str">
            <v>Tái</v>
          </cell>
          <cell r="I275" t="str">
            <v>-</v>
          </cell>
          <cell r="J275" t="str">
            <v>-</v>
          </cell>
          <cell r="K275" t="str">
            <v>-</v>
          </cell>
          <cell r="M275">
            <v>40909</v>
          </cell>
          <cell r="O275" t="str">
            <v>-</v>
          </cell>
          <cell r="P275" t="str">
            <v>-</v>
          </cell>
          <cell r="Q275" t="str">
            <v>Đạt</v>
          </cell>
          <cell r="S275" t="str">
            <v>-</v>
          </cell>
          <cell r="T275" t="str">
            <v>-</v>
          </cell>
          <cell r="X275" t="str">
            <v>-</v>
          </cell>
          <cell r="AB275" t="str">
            <v>Đạt</v>
          </cell>
          <cell r="AF275" t="str">
            <v>Hoàn thành</v>
          </cell>
          <cell r="AG275">
            <v>282</v>
          </cell>
          <cell r="AJ275" t="str">
            <v/>
          </cell>
          <cell r="AK275" t="str">
            <v>* Non-β (viên, cốm, bột uống, kem, mỡ, nước dùng ngoài, nhỏ mắt)
* Cephalosporin (viên, cốm, bột uống)</v>
          </cell>
          <cell r="AL275" t="str">
            <v>\</v>
          </cell>
          <cell r="AM275" t="str">
            <v>\</v>
          </cell>
          <cell r="AN275" t="str">
            <v>\</v>
          </cell>
          <cell r="AO275" t="str">
            <v>\</v>
          </cell>
          <cell r="AP275" t="str">
            <v>\</v>
          </cell>
          <cell r="AQ275" t="str">
            <v>\</v>
          </cell>
          <cell r="AR275" t="str">
            <v>\</v>
          </cell>
          <cell r="AS275" t="str">
            <v>\</v>
          </cell>
          <cell r="AT275" t="str">
            <v>Hoàn thành</v>
          </cell>
          <cell r="AU275" t="str">
            <v>Hoàn thành</v>
          </cell>
          <cell r="AV275" t="str">
            <v>Hoàn thành</v>
          </cell>
          <cell r="AW275" t="str">
            <v>Hoàn thành</v>
          </cell>
          <cell r="AX275" t="str">
            <v>Chờ cơ sở nộp báo cáo khắc phục lần 2 ...</v>
          </cell>
          <cell r="AY275" t="str">
            <v>Hoàn thành</v>
          </cell>
          <cell r="AZ275" t="str">
            <v>Hoàn thành</v>
          </cell>
          <cell r="BA275" t="str">
            <v>Hoàn thành</v>
          </cell>
          <cell r="BB275" t="str">
            <v>Chờ cấp giấy ĐĐKKDD</v>
          </cell>
          <cell r="BY275" t="str">
            <v>24/CN-QLD</v>
          </cell>
          <cell r="BZ275" t="str">
            <v/>
          </cell>
          <cell r="CA275" t="str">
            <v/>
          </cell>
          <cell r="CB275">
            <v>278</v>
          </cell>
          <cell r="CD275" t="str">
            <v>-</v>
          </cell>
          <cell r="CE275" t="str">
            <v>-</v>
          </cell>
        </row>
        <row r="276">
          <cell r="A276">
            <v>272</v>
          </cell>
          <cell r="B276" t="str">
            <v>GMP</v>
          </cell>
          <cell r="C276">
            <v>43</v>
          </cell>
          <cell r="D276" t="str">
            <v>A</v>
          </cell>
          <cell r="E276" t="str">
            <v>* Thuốc không chứa kháng sinh nhóm β-Lactam: Viên nén, viên nén bao phim, viên nang cứng, thuốc bột, thuốc cốm, thuốc nước uống (dung dịch, hỗn dịch, nhũ dịch, gel), dung dịch thuốc dùng ngoài, thuốc kem dùng ngoài, thuốc gel dùng ngoài, thuốc mỡ dùng ngoài, thuốc đạn và thuốc trứng.</v>
          </cell>
          <cell r="F276" t="str">
            <v>WHO-GMP</v>
          </cell>
          <cell r="G276" t="str">
            <v>Tái</v>
          </cell>
          <cell r="H276">
            <v>43109</v>
          </cell>
          <cell r="I276" t="str">
            <v>05/GPs</v>
          </cell>
          <cell r="J276">
            <v>43122</v>
          </cell>
          <cell r="K276" t="str">
            <v>Đỗ Thị Ngọc Lan</v>
          </cell>
          <cell r="L276" t="str">
            <v>Đạt</v>
          </cell>
          <cell r="M276" t="str">
            <v>14-15/05/2018</v>
          </cell>
          <cell r="N276" t="str">
            <v>203/QĐ-QLD ngày 30/03/2018</v>
          </cell>
          <cell r="O276">
            <v>43235</v>
          </cell>
          <cell r="P276" t="str">
            <v>Hoàng Văn Đức, Hà Hoàng Phương, Nguyễn Thị Kim Phương, Trần Ngọc Điệt</v>
          </cell>
          <cell r="Q276" t="str">
            <v>C</v>
          </cell>
          <cell r="R276" t="str">
            <v>-</v>
          </cell>
          <cell r="S276">
            <v>43285</v>
          </cell>
          <cell r="T276">
            <v>43287</v>
          </cell>
          <cell r="U276" t="str">
            <v>-</v>
          </cell>
          <cell r="V276" t="str">
            <v>-</v>
          </cell>
          <cell r="W276" t="str">
            <v>-</v>
          </cell>
          <cell r="X276" t="str">
            <v>Hà Hoàng Phương</v>
          </cell>
          <cell r="Y276" t="str">
            <v>-</v>
          </cell>
          <cell r="Z276" t="str">
            <v>-</v>
          </cell>
          <cell r="AA276" t="str">
            <v>-</v>
          </cell>
          <cell r="AB276" t="str">
            <v>Đạt</v>
          </cell>
          <cell r="AC276" t="str">
            <v>-</v>
          </cell>
          <cell r="AD276" t="str">
            <v>-</v>
          </cell>
          <cell r="AE276" t="str">
            <v>-</v>
          </cell>
          <cell r="AF276" t="str">
            <v>Hoàn thành</v>
          </cell>
          <cell r="AG276">
            <v>283</v>
          </cell>
          <cell r="AH276" t="str">
            <v>Gia hạn (Chờ cấp CC): CV số 11411/QLD-CL ngày 19/06/2018 gia hạn đến 19/09/2018</v>
          </cell>
          <cell r="AI276" t="str">
            <v>o</v>
          </cell>
          <cell r="AJ276" t="str">
            <v>GMP-43A</v>
          </cell>
          <cell r="AK276" t="str">
            <v>* Non-β (viên, cốm, bột uống, đạn, kem, gel, mỡ, nước uống, nước dùng ngoài)</v>
          </cell>
          <cell r="AL276">
            <v>13</v>
          </cell>
          <cell r="AM276">
            <v>125</v>
          </cell>
          <cell r="AN276">
            <v>0</v>
          </cell>
          <cell r="AO276">
            <v>50</v>
          </cell>
          <cell r="AP276">
            <v>2</v>
          </cell>
          <cell r="AQ276" t="str">
            <v>\</v>
          </cell>
          <cell r="AR276">
            <v>17</v>
          </cell>
          <cell r="AS276" t="str">
            <v>\</v>
          </cell>
          <cell r="AT276" t="str">
            <v>Hoàn thành</v>
          </cell>
          <cell r="AU276" t="str">
            <v>Hoàn thành</v>
          </cell>
          <cell r="AV276" t="str">
            <v>Hoàn thành</v>
          </cell>
          <cell r="AW276" t="str">
            <v>Hoàn thành</v>
          </cell>
          <cell r="AX276" t="str">
            <v>Hoàn thành</v>
          </cell>
          <cell r="AY276" t="str">
            <v>Hoàn thành</v>
          </cell>
          <cell r="AZ276" t="str">
            <v>Hoàn thành</v>
          </cell>
          <cell r="BA276" t="str">
            <v>Hoàn thành</v>
          </cell>
          <cell r="BB276" t="str">
            <v>Hoàn thành</v>
          </cell>
          <cell r="BC276" t="str">
            <v>x</v>
          </cell>
          <cell r="BD276" t="str">
            <v/>
          </cell>
          <cell r="BE276" t="str">
            <v/>
          </cell>
          <cell r="BF276" t="str">
            <v/>
          </cell>
          <cell r="BG276" t="str">
            <v/>
          </cell>
          <cell r="BH276" t="str">
            <v/>
          </cell>
          <cell r="BI276" t="str">
            <v/>
          </cell>
          <cell r="BJ276" t="str">
            <v/>
          </cell>
          <cell r="BK276" t="str">
            <v>N</v>
          </cell>
          <cell r="BL276" t="str">
            <v/>
          </cell>
          <cell r="BM276" t="str">
            <v/>
          </cell>
          <cell r="BN276" t="str">
            <v>N</v>
          </cell>
          <cell r="BO276" t="str">
            <v>N</v>
          </cell>
          <cell r="BP276" t="str">
            <v/>
          </cell>
          <cell r="BQ276" t="str">
            <v>N</v>
          </cell>
          <cell r="BR276" t="str">
            <v>x</v>
          </cell>
          <cell r="BS276" t="str">
            <v/>
          </cell>
          <cell r="BT276" t="str">
            <v/>
          </cell>
          <cell r="BU276" t="str">
            <v/>
          </cell>
          <cell r="BV276" t="str">
            <v/>
          </cell>
          <cell r="BW276" t="str">
            <v/>
          </cell>
          <cell r="BX276" t="str">
            <v/>
          </cell>
          <cell r="BY276" t="str">
            <v>476/GCN-QLD</v>
          </cell>
          <cell r="BZ276">
            <v>89</v>
          </cell>
          <cell r="CA276" t="str">
            <v>134/ĐKKDD-BYT</v>
          </cell>
          <cell r="CB276">
            <v>279</v>
          </cell>
          <cell r="CC276">
            <v>280</v>
          </cell>
          <cell r="CD276">
            <v>43183</v>
          </cell>
          <cell r="CE276">
            <v>51</v>
          </cell>
        </row>
        <row r="277">
          <cell r="A277">
            <v>273</v>
          </cell>
          <cell r="B277" t="str">
            <v>GMP</v>
          </cell>
          <cell r="C277">
            <v>43</v>
          </cell>
          <cell r="D277" t="str">
            <v>A</v>
          </cell>
          <cell r="E277" t="str">
            <v>* Thuốc không chứa kháng sinh nhóm β-Lactam: Thuốc viên nén, viên bao phim, viên nang cứng, thuốc bột, thuốc cốm, thuốc nước uống, thuốc nước dùng ngoài, thuốc kem, thuốc mỡ, thuốc đạn và thuốc trứng.</v>
          </cell>
          <cell r="F277" t="str">
            <v>WHO-GMP</v>
          </cell>
          <cell r="G277" t="str">
            <v>Tái</v>
          </cell>
          <cell r="H277">
            <v>42027</v>
          </cell>
          <cell r="I277" t="str">
            <v>01/GPs</v>
          </cell>
          <cell r="J277">
            <v>42027</v>
          </cell>
          <cell r="K277" t="str">
            <v>Lưu Đức Du</v>
          </cell>
          <cell r="L277" t="str">
            <v>Đạt</v>
          </cell>
          <cell r="M277">
            <v>42027</v>
          </cell>
          <cell r="N277" t="str">
            <v>22/QĐ-QLD ngày 14/01/2015</v>
          </cell>
          <cell r="O277">
            <v>42028</v>
          </cell>
          <cell r="P277" t="str">
            <v>Đặng Thị Minh Hằng, Trần Thị Phương Thanh, Lữ Thị Kim Chi</v>
          </cell>
          <cell r="Q277" t="str">
            <v>C</v>
          </cell>
          <cell r="S277">
            <v>42035</v>
          </cell>
          <cell r="T277">
            <v>42035</v>
          </cell>
          <cell r="X277" t="str">
            <v>Trần Thị Phương Thanh</v>
          </cell>
          <cell r="Y277" t="str">
            <v>-</v>
          </cell>
          <cell r="Z277" t="str">
            <v>-</v>
          </cell>
          <cell r="AA277" t="str">
            <v>-</v>
          </cell>
          <cell r="AB277" t="str">
            <v>Đạt</v>
          </cell>
          <cell r="AF277" t="str">
            <v>Hoàn thành</v>
          </cell>
          <cell r="AG277">
            <v>284</v>
          </cell>
          <cell r="AH277" t="str">
            <v>-</v>
          </cell>
          <cell r="AJ277" t="str">
            <v/>
          </cell>
          <cell r="AK277" t="str">
            <v>* Non-β (viên, cốm, bột uống, đạn, kem, mỡ, nước uống, nước dùng ngoài)</v>
          </cell>
          <cell r="AL277">
            <v>0</v>
          </cell>
          <cell r="AM277">
            <v>0</v>
          </cell>
          <cell r="AN277">
            <v>1</v>
          </cell>
          <cell r="AO277">
            <v>8</v>
          </cell>
          <cell r="AP277">
            <v>0</v>
          </cell>
          <cell r="AQ277" t="str">
            <v>\</v>
          </cell>
          <cell r="AR277">
            <v>52</v>
          </cell>
          <cell r="AS277" t="str">
            <v>\</v>
          </cell>
          <cell r="AT277" t="str">
            <v>Hoàn thành</v>
          </cell>
          <cell r="AU277" t="str">
            <v>Hoàn thành</v>
          </cell>
          <cell r="AV277" t="str">
            <v>Hoàn thành</v>
          </cell>
          <cell r="AW277" t="str">
            <v>Hoàn thành</v>
          </cell>
          <cell r="AX277" t="str">
            <v>Chờ cơ sở nộp báo cáo khắc phục lần 2 ...</v>
          </cell>
          <cell r="AY277" t="str">
            <v>Hoàn thành</v>
          </cell>
          <cell r="AZ277" t="str">
            <v>Hoàn thành</v>
          </cell>
          <cell r="BA277" t="str">
            <v>Hoàn thành</v>
          </cell>
          <cell r="BB277" t="str">
            <v>Chờ cấp giấy ĐĐKKDD</v>
          </cell>
          <cell r="BY277" t="str">
            <v>141/GCN-QLD</v>
          </cell>
          <cell r="BZ277" t="str">
            <v/>
          </cell>
          <cell r="CA277" t="str">
            <v/>
          </cell>
          <cell r="CB277">
            <v>280</v>
          </cell>
          <cell r="CC277">
            <v>281</v>
          </cell>
          <cell r="CD277">
            <v>42013</v>
          </cell>
          <cell r="CE277">
            <v>14</v>
          </cell>
        </row>
        <row r="278">
          <cell r="A278">
            <v>274</v>
          </cell>
          <cell r="B278" t="str">
            <v>GMP</v>
          </cell>
          <cell r="C278">
            <v>43</v>
          </cell>
          <cell r="D278" t="str">
            <v>A</v>
          </cell>
          <cell r="E278" t="str">
            <v>Thuốc viên nén, viên bao phim, viên nang cứng, thuốc bột, thuốc cốm, thuốc nước uống, thuốc nước dùng ngoài, thuốc kem, thuốc mỡ, thuốc đạn và thuốc trứng không chứa kháng sinh nhóm β-Lactams</v>
          </cell>
          <cell r="F278" t="str">
            <v>WHO-GMP</v>
          </cell>
          <cell r="G278" t="str">
            <v>Tái</v>
          </cell>
          <cell r="H278">
            <v>41822</v>
          </cell>
          <cell r="I278" t="str">
            <v>53/GPs</v>
          </cell>
          <cell r="J278" t="str">
            <v>-</v>
          </cell>
          <cell r="K278" t="str">
            <v>Lưu Đức Du</v>
          </cell>
          <cell r="L278" t="str">
            <v>-</v>
          </cell>
          <cell r="S278" t="str">
            <v>-</v>
          </cell>
          <cell r="T278" t="str">
            <v>-</v>
          </cell>
          <cell r="X278" t="str">
            <v>-</v>
          </cell>
          <cell r="Y278" t="str">
            <v>-</v>
          </cell>
          <cell r="Z278" t="str">
            <v>-</v>
          </cell>
          <cell r="AA278" t="str">
            <v>-</v>
          </cell>
          <cell r="AF278" t="str">
            <v>Chờ cơ sở nộp báo cáo khắc phục lần 2 ...</v>
          </cell>
          <cell r="AG278" t="str">
            <v/>
          </cell>
          <cell r="AJ278" t="str">
            <v/>
          </cell>
          <cell r="AK278" t="str">
            <v>* Non-β (viên, cốm, bột uống, đạn, kem, mỡ, nước uống, nước dùng ngoài)</v>
          </cell>
          <cell r="AL278" t="str">
            <v>\</v>
          </cell>
          <cell r="AM278" t="str">
            <v>\</v>
          </cell>
          <cell r="AN278" t="str">
            <v>\</v>
          </cell>
          <cell r="AO278" t="str">
            <v>\</v>
          </cell>
          <cell r="AP278" t="str">
            <v>\</v>
          </cell>
          <cell r="AQ278" t="str">
            <v>\</v>
          </cell>
          <cell r="AR278" t="str">
            <v>\</v>
          </cell>
          <cell r="AS278" t="str">
            <v>\</v>
          </cell>
          <cell r="AT278" t="str">
            <v>Chờ thẩm định hồ sơ ...</v>
          </cell>
          <cell r="AU278" t="str">
            <v>Chờ thẩm định hồ sơ ...</v>
          </cell>
          <cell r="AV278" t="str">
            <v>Chờ thẩm định hồ sơ ...</v>
          </cell>
          <cell r="AW278" t="str">
            <v>Hoàn thành</v>
          </cell>
          <cell r="AX278" t="str">
            <v>Chờ cơ sở nộp báo cáo khắc phục lần 2 ...</v>
          </cell>
          <cell r="AY278" t="str">
            <v>Chờ cơ sở nộp báo cáo khắc phục lần 2 ...</v>
          </cell>
          <cell r="AZ278" t="str">
            <v>Chờ cơ sở nộp báo cáo khắc phục lần 2 ...</v>
          </cell>
          <cell r="BA278" t="str">
            <v>Chờ cơ sở nộp báo cáo khắc phục lần 2 ...</v>
          </cell>
          <cell r="BB278" t="str">
            <v>Chờ cơ sở nộp báo cáo khắc phục lần 2 ...</v>
          </cell>
          <cell r="BY278" t="str">
            <v/>
          </cell>
          <cell r="BZ278" t="str">
            <v/>
          </cell>
          <cell r="CA278" t="str">
            <v/>
          </cell>
          <cell r="CB278" t="str">
            <v>-</v>
          </cell>
          <cell r="CD278" t="str">
            <v>-</v>
          </cell>
          <cell r="CE278" t="str">
            <v>-</v>
          </cell>
        </row>
        <row r="279">
          <cell r="A279">
            <v>275</v>
          </cell>
          <cell r="B279" t="str">
            <v>GMP</v>
          </cell>
          <cell r="C279">
            <v>43</v>
          </cell>
          <cell r="D279" t="str">
            <v>A</v>
          </cell>
          <cell r="E279" t="str">
            <v>Thuốc viên nén, viên bao phim, viên nang cứng, thuốc bột, thuốc cốm, thuốc nước uống, thuốc nước dùng ngoài, thuốc kem, thuốc mỡ, thuốc đạn và thuốc trứng không chứa kháng sinh nhóm β-Lactams</v>
          </cell>
          <cell r="F279" t="str">
            <v>WHO-GMP</v>
          </cell>
          <cell r="G279" t="str">
            <v>Tái</v>
          </cell>
          <cell r="H279" t="str">
            <v>-</v>
          </cell>
          <cell r="I279" t="str">
            <v>-</v>
          </cell>
          <cell r="J279" t="str">
            <v>-</v>
          </cell>
          <cell r="K279" t="str">
            <v>-</v>
          </cell>
          <cell r="L279" t="str">
            <v>-</v>
          </cell>
          <cell r="M279">
            <v>40909</v>
          </cell>
          <cell r="O279" t="str">
            <v>-</v>
          </cell>
          <cell r="P279" t="str">
            <v>-</v>
          </cell>
          <cell r="Q279" t="str">
            <v>Đạt</v>
          </cell>
          <cell r="S279" t="str">
            <v>-</v>
          </cell>
          <cell r="T279" t="str">
            <v>-</v>
          </cell>
          <cell r="X279" t="str">
            <v>-</v>
          </cell>
          <cell r="Y279" t="str">
            <v>-</v>
          </cell>
          <cell r="Z279" t="str">
            <v>-</v>
          </cell>
          <cell r="AA279" t="str">
            <v>-</v>
          </cell>
          <cell r="AB279" t="str">
            <v>Đạt</v>
          </cell>
          <cell r="AF279" t="str">
            <v>Hoàn thành</v>
          </cell>
          <cell r="AG279">
            <v>285</v>
          </cell>
          <cell r="AJ279" t="str">
            <v/>
          </cell>
          <cell r="AK279" t="str">
            <v>* Non-β (viên, cốm, bột uống, đạn, kem, mỡ, nước uống, nước dùng ngoài)</v>
          </cell>
          <cell r="AL279" t="str">
            <v>\</v>
          </cell>
          <cell r="AM279" t="str">
            <v>\</v>
          </cell>
          <cell r="AN279" t="str">
            <v>\</v>
          </cell>
          <cell r="AO279" t="str">
            <v>\</v>
          </cell>
          <cell r="AP279" t="str">
            <v>\</v>
          </cell>
          <cell r="AQ279" t="str">
            <v>\</v>
          </cell>
          <cell r="AR279" t="str">
            <v>\</v>
          </cell>
          <cell r="AS279" t="str">
            <v>\</v>
          </cell>
          <cell r="AT279" t="str">
            <v>Hoàn thành</v>
          </cell>
          <cell r="AU279" t="str">
            <v>Hoàn thành</v>
          </cell>
          <cell r="AV279" t="str">
            <v>Hoàn thành</v>
          </cell>
          <cell r="AW279" t="str">
            <v>Hoàn thành</v>
          </cell>
          <cell r="AX279" t="str">
            <v>Chờ cơ sở nộp báo cáo khắc phục lần 2 ...</v>
          </cell>
          <cell r="AY279" t="str">
            <v>Hoàn thành</v>
          </cell>
          <cell r="AZ279" t="str">
            <v>Hoàn thành</v>
          </cell>
          <cell r="BA279" t="str">
            <v>Hoàn thành</v>
          </cell>
          <cell r="BB279" t="str">
            <v>Chờ cấp giấy ĐĐKKDD</v>
          </cell>
          <cell r="BY279" t="str">
            <v>09/CN-QLD</v>
          </cell>
          <cell r="BZ279" t="str">
            <v/>
          </cell>
          <cell r="CA279" t="str">
            <v/>
          </cell>
          <cell r="CB279">
            <v>281</v>
          </cell>
          <cell r="CD279" t="str">
            <v>-</v>
          </cell>
          <cell r="CE279" t="str">
            <v>-</v>
          </cell>
        </row>
        <row r="280">
          <cell r="A280">
            <v>276</v>
          </cell>
          <cell r="B280" t="str">
            <v>GMP</v>
          </cell>
          <cell r="C280">
            <v>43</v>
          </cell>
          <cell r="D280" t="str">
            <v>B</v>
          </cell>
          <cell r="E280" t="str">
            <v>* Dán nhãn và đóng gói thứ cấp thuốc thành phẩm chứa kháng sinh nhóm Cephalosporin và Penem.</v>
          </cell>
          <cell r="F280" t="str">
            <v>WHO-GMP</v>
          </cell>
          <cell r="G280" t="str">
            <v>Mới</v>
          </cell>
          <cell r="H280">
            <v>42817</v>
          </cell>
          <cell r="I280" t="str">
            <v>23/GPs</v>
          </cell>
          <cell r="J280">
            <v>42829</v>
          </cell>
          <cell r="K280" t="str">
            <v>Nguyễn Đức Toàn</v>
          </cell>
          <cell r="L280" t="str">
            <v>Đạt</v>
          </cell>
          <cell r="M280">
            <v>42901</v>
          </cell>
          <cell r="N280" t="str">
            <v>152/QĐ-QLD ngày 24/4/2017</v>
          </cell>
          <cell r="O280">
            <v>42901</v>
          </cell>
          <cell r="P280" t="str">
            <v>Lê Thị Cẩm Hương, Đỗ Thị Ngọc Lan, Trần Văn Phú</v>
          </cell>
          <cell r="Q280" t="str">
            <v>Đạt</v>
          </cell>
          <cell r="R280" t="str">
            <v>-</v>
          </cell>
          <cell r="S280">
            <v>42947</v>
          </cell>
          <cell r="T280">
            <v>42947</v>
          </cell>
          <cell r="U280" t="str">
            <v>-</v>
          </cell>
          <cell r="V280" t="str">
            <v>-</v>
          </cell>
          <cell r="W280" t="str">
            <v>-</v>
          </cell>
          <cell r="X280" t="str">
            <v>Đỗ Thị Ngọc Lan</v>
          </cell>
          <cell r="Y280" t="str">
            <v>-</v>
          </cell>
          <cell r="Z280" t="str">
            <v>-</v>
          </cell>
          <cell r="AA280" t="str">
            <v>-</v>
          </cell>
          <cell r="AB280" t="str">
            <v>Đạt</v>
          </cell>
          <cell r="AC280" t="str">
            <v>-</v>
          </cell>
          <cell r="AD280" t="str">
            <v>-</v>
          </cell>
          <cell r="AF280" t="str">
            <v>Hoàn thành</v>
          </cell>
          <cell r="AG280">
            <v>286</v>
          </cell>
          <cell r="AH280" t="str">
            <v>-</v>
          </cell>
          <cell r="AI280" t="str">
            <v>o</v>
          </cell>
          <cell r="AJ280" t="str">
            <v>GMP-43B</v>
          </cell>
          <cell r="AK280" t="str">
            <v>* Đóng gói cấp 2</v>
          </cell>
          <cell r="AL280">
            <v>12</v>
          </cell>
          <cell r="AM280">
            <v>84</v>
          </cell>
          <cell r="AN280">
            <v>0</v>
          </cell>
          <cell r="AO280">
            <v>46</v>
          </cell>
          <cell r="AP280">
            <v>0</v>
          </cell>
          <cell r="AQ280" t="str">
            <v>\</v>
          </cell>
          <cell r="AR280">
            <v>43</v>
          </cell>
          <cell r="AS280" t="str">
            <v>\</v>
          </cell>
          <cell r="AT280" t="str">
            <v>Hoàn thành</v>
          </cell>
          <cell r="AU280" t="str">
            <v>Hoàn thành</v>
          </cell>
          <cell r="AV280" t="str">
            <v>Hoàn thành</v>
          </cell>
          <cell r="AW280" t="str">
            <v>Hoàn thành</v>
          </cell>
          <cell r="AX280" t="str">
            <v>Hoàn thành</v>
          </cell>
          <cell r="AY280" t="str">
            <v>Hoàn thành</v>
          </cell>
          <cell r="AZ280" t="str">
            <v>Hoàn thành</v>
          </cell>
          <cell r="BA280" t="str">
            <v>Hoàn thành</v>
          </cell>
          <cell r="BB280" t="str">
            <v>Chờ cấp giấy ĐĐKKDD</v>
          </cell>
          <cell r="BC280" t="str">
            <v/>
          </cell>
          <cell r="BD280" t="str">
            <v/>
          </cell>
          <cell r="BE280" t="str">
            <v/>
          </cell>
          <cell r="BF280" t="str">
            <v/>
          </cell>
          <cell r="BG280" t="str">
            <v/>
          </cell>
          <cell r="BH280" t="str">
            <v/>
          </cell>
          <cell r="BI280" t="str">
            <v/>
          </cell>
          <cell r="BJ280" t="str">
            <v/>
          </cell>
          <cell r="BK280" t="str">
            <v/>
          </cell>
          <cell r="BL280" t="str">
            <v/>
          </cell>
          <cell r="BM280" t="str">
            <v/>
          </cell>
          <cell r="BN280" t="str">
            <v/>
          </cell>
          <cell r="BO280" t="str">
            <v/>
          </cell>
          <cell r="BP280" t="str">
            <v/>
          </cell>
          <cell r="BQ280" t="str">
            <v/>
          </cell>
          <cell r="BR280" t="str">
            <v/>
          </cell>
          <cell r="BS280" t="str">
            <v/>
          </cell>
          <cell r="BT280" t="str">
            <v/>
          </cell>
          <cell r="BU280" t="str">
            <v/>
          </cell>
          <cell r="BV280" t="str">
            <v/>
          </cell>
          <cell r="BW280" t="str">
            <v/>
          </cell>
          <cell r="BX280" t="str">
            <v/>
          </cell>
          <cell r="BY280" t="str">
            <v>381/GCN-QLD</v>
          </cell>
          <cell r="BZ280" t="str">
            <v/>
          </cell>
          <cell r="CA280" t="str">
            <v/>
          </cell>
          <cell r="CB280">
            <v>282</v>
          </cell>
          <cell r="CC280" t="str">
            <v>-</v>
          </cell>
          <cell r="CD280" t="str">
            <v>-</v>
          </cell>
          <cell r="CE280" t="str">
            <v>-</v>
          </cell>
        </row>
        <row r="281">
          <cell r="A281">
            <v>277</v>
          </cell>
          <cell r="B281" t="str">
            <v>GMP</v>
          </cell>
          <cell r="C281">
            <v>43</v>
          </cell>
          <cell r="D281" t="str">
            <v>B</v>
          </cell>
          <cell r="E281" t="str">
            <v>Đóng gói cấp 2 các thuốc chứa kháng sinh nhóm β-Lactam</v>
          </cell>
          <cell r="F281" t="str">
            <v>WHO-GMP</v>
          </cell>
          <cell r="G281" t="str">
            <v>Mới</v>
          </cell>
          <cell r="H281">
            <v>42297</v>
          </cell>
          <cell r="I281" t="str">
            <v>48/GPs</v>
          </cell>
          <cell r="J281">
            <v>42300</v>
          </cell>
          <cell r="K281" t="str">
            <v>Lưu Đức Du</v>
          </cell>
          <cell r="L281" t="str">
            <v>Đạt</v>
          </cell>
          <cell r="M281" t="str">
            <v>-</v>
          </cell>
          <cell r="N281" t="str">
            <v>-</v>
          </cell>
          <cell r="O281" t="str">
            <v>-</v>
          </cell>
          <cell r="P281" t="str">
            <v>-</v>
          </cell>
          <cell r="Q281" t="str">
            <v>-</v>
          </cell>
          <cell r="R281" t="str">
            <v>-</v>
          </cell>
          <cell r="S281" t="str">
            <v>-</v>
          </cell>
          <cell r="T281" t="str">
            <v>-</v>
          </cell>
          <cell r="U281" t="str">
            <v>-</v>
          </cell>
          <cell r="V281" t="str">
            <v>-</v>
          </cell>
          <cell r="W281" t="str">
            <v>-</v>
          </cell>
          <cell r="X281" t="str">
            <v>-</v>
          </cell>
          <cell r="Y281" t="str">
            <v>-</v>
          </cell>
          <cell r="Z281" t="str">
            <v>-</v>
          </cell>
          <cell r="AA281" t="str">
            <v>-</v>
          </cell>
          <cell r="AB281" t="str">
            <v>-</v>
          </cell>
          <cell r="AC281" t="str">
            <v>-</v>
          </cell>
          <cell r="AD281" t="str">
            <v>-</v>
          </cell>
          <cell r="AE281" t="str">
            <v>-</v>
          </cell>
          <cell r="AF281" t="str">
            <v>Hoàn thành</v>
          </cell>
          <cell r="AG281" t="str">
            <v>-</v>
          </cell>
          <cell r="AH281" t="str">
            <v>-</v>
          </cell>
          <cell r="AJ281" t="str">
            <v/>
          </cell>
          <cell r="AK281" t="str">
            <v>* Đóng gói cấp 2</v>
          </cell>
          <cell r="AL281">
            <v>3</v>
          </cell>
          <cell r="AM281" t="str">
            <v>\</v>
          </cell>
          <cell r="AN281" t="str">
            <v>\</v>
          </cell>
          <cell r="AO281" t="str">
            <v>\</v>
          </cell>
          <cell r="AP281" t="str">
            <v>\</v>
          </cell>
          <cell r="AQ281" t="str">
            <v>\</v>
          </cell>
          <cell r="AR281" t="str">
            <v>\</v>
          </cell>
          <cell r="AS281" t="str">
            <v>\</v>
          </cell>
          <cell r="AT281" t="str">
            <v>Hoàn thành</v>
          </cell>
          <cell r="AU281" t="str">
            <v>Hoàn thành</v>
          </cell>
          <cell r="AV281" t="str">
            <v>Hoàn thành</v>
          </cell>
          <cell r="AW281" t="str">
            <v>Hoàn thành</v>
          </cell>
          <cell r="AX281" t="str">
            <v>Hoàn thành</v>
          </cell>
          <cell r="AY281" t="str">
            <v>Hoàn thành</v>
          </cell>
          <cell r="AZ281" t="str">
            <v>Hoàn thành</v>
          </cell>
          <cell r="BA281" t="str">
            <v>Hoàn thành</v>
          </cell>
          <cell r="BB281" t="str">
            <v>Hoàn thành</v>
          </cell>
          <cell r="BY281" t="str">
            <v/>
          </cell>
          <cell r="BZ281" t="str">
            <v/>
          </cell>
          <cell r="CA281" t="str">
            <v/>
          </cell>
          <cell r="CB281" t="str">
            <v>-</v>
          </cell>
          <cell r="CD281" t="str">
            <v>-</v>
          </cell>
          <cell r="CE281" t="str">
            <v>-</v>
          </cell>
        </row>
        <row r="282">
          <cell r="A282">
            <v>278</v>
          </cell>
          <cell r="B282" t="str">
            <v>GMP</v>
          </cell>
          <cell r="C282">
            <v>44</v>
          </cell>
          <cell r="D282" t="str">
            <v>A</v>
          </cell>
          <cell r="E282" t="str">
            <v>* Thuốc tiệt trùng cuối: Thuốc dạng lỏng thể tích lớn (Dung dịch tiêm truyền). _x000D_
     * Xuất xưởng thuốc vô trùng. _x000D_
* Đóng gói thứ cấp. _x000D_
* Kiểm tra chất lượng: Vi sinh (Độ vô trùng; Giới hạn nhiễm khuẩn; Định lượng hoạt lực kháng sinh bằng vi sinh vật); Hóa học / Vật lý; Sinh học (Nội độc tố vi khuẩn)._x000D_
{1.2.1: Dung dịch tiêm truyền;_x000D_
1.3: _x000D_
6.2: _x000D_
7.1: _x000D_
7.1.1: _x000D_
7.1.2: _x000D_
7.1.3: _x000D_
7.2: _x000D_
7.3.1: _x000D_
- 6.2.1: 1.2}*</v>
          </cell>
          <cell r="F282" t="str">
            <v>WHO-GMP</v>
          </cell>
          <cell r="G282" t="str">
            <v>Tái</v>
          </cell>
          <cell r="H282">
            <v>43194</v>
          </cell>
          <cell r="I282" t="str">
            <v>62/GPs</v>
          </cell>
          <cell r="J282">
            <v>43200</v>
          </cell>
          <cell r="K282" t="str">
            <v>Đỗ Thị Ngọc Lan</v>
          </cell>
          <cell r="L282" t="str">
            <v>Đạt</v>
          </cell>
          <cell r="M282" t="str">
            <v>08-09/10/2018</v>
          </cell>
          <cell r="N282" t="str">
            <v>652/QĐ-QLD ngày 21/09/2018</v>
          </cell>
          <cell r="O282">
            <v>43382</v>
          </cell>
          <cell r="P282" t="str">
            <v>Hoàng Văn Đức, Nguyễn Tuấn Anh, Hà Hoàng Phương, Nguyễn Thị Kim Phương, Lê Châu Hoàng Y Lan</v>
          </cell>
          <cell r="Q282" t="str">
            <v>B</v>
          </cell>
          <cell r="R282">
            <v>15813</v>
          </cell>
          <cell r="S282">
            <v>43447</v>
          </cell>
          <cell r="T282">
            <v>43469</v>
          </cell>
          <cell r="U282" t="str">
            <v>-</v>
          </cell>
          <cell r="V282" t="str">
            <v>-</v>
          </cell>
          <cell r="W282" t="str">
            <v>-</v>
          </cell>
          <cell r="X282" t="str">
            <v>Nguyễn Tuấn Anh</v>
          </cell>
          <cell r="Y282" t="str">
            <v>-</v>
          </cell>
          <cell r="Z282" t="str">
            <v>-</v>
          </cell>
          <cell r="AA282" t="str">
            <v>-</v>
          </cell>
          <cell r="AB282" t="str">
            <v>Đạt</v>
          </cell>
          <cell r="AC282" t="str">
            <v>55/CL ngày 28/01/2019</v>
          </cell>
          <cell r="AD282" t="str">
            <v>80/CL ngày 20/02/2019</v>
          </cell>
          <cell r="AE282">
            <v>43930</v>
          </cell>
          <cell r="AF282" t="str">
            <v>Hoàn thành</v>
          </cell>
          <cell r="AG282">
            <v>735</v>
          </cell>
          <cell r="AH282" t="str">
            <v>-</v>
          </cell>
          <cell r="AI282" t="str">
            <v>o</v>
          </cell>
          <cell r="AJ282" t="str">
            <v>GMP-44A</v>
          </cell>
          <cell r="AK282" t="str">
            <v>* Vô trùng cuối (tiêm nước)
* Xuất xưởng thuốc vô trùng. _x000D_
* Đóng gói thứ cấp. _x000D_
* QC</v>
          </cell>
          <cell r="AL282">
            <v>6</v>
          </cell>
          <cell r="AM282">
            <v>187</v>
          </cell>
          <cell r="AN282">
            <v>0</v>
          </cell>
          <cell r="AO282">
            <v>65</v>
          </cell>
          <cell r="AP282">
            <v>22</v>
          </cell>
          <cell r="AQ282" t="str">
            <v>\</v>
          </cell>
          <cell r="AR282">
            <v>54</v>
          </cell>
          <cell r="AS282" t="str">
            <v>\</v>
          </cell>
          <cell r="AT282" t="str">
            <v>Hoàn thành</v>
          </cell>
          <cell r="AU282" t="str">
            <v>Hoàn thành</v>
          </cell>
          <cell r="AV282" t="str">
            <v>Hoàn thành</v>
          </cell>
          <cell r="AW282" t="str">
            <v>Hoàn thành</v>
          </cell>
          <cell r="AX282" t="str">
            <v>Hoàn thành</v>
          </cell>
          <cell r="AY282" t="str">
            <v>Hoàn thành</v>
          </cell>
          <cell r="AZ282" t="str">
            <v>Hoàn thành</v>
          </cell>
          <cell r="BA282" t="str">
            <v>Hoàn thành</v>
          </cell>
          <cell r="BB282" t="str">
            <v>Chờ cấp giấy ĐĐKKDD</v>
          </cell>
          <cell r="BC282" t="str">
            <v>x</v>
          </cell>
          <cell r="BJ282" t="str">
            <v>N T</v>
          </cell>
          <cell r="BY282" t="str">
            <v>99/GCN-QLD</v>
          </cell>
          <cell r="BZ282" t="str">
            <v/>
          </cell>
          <cell r="CA282" t="str">
            <v/>
          </cell>
          <cell r="CB282">
            <v>724</v>
          </cell>
          <cell r="CC282">
            <v>283</v>
          </cell>
          <cell r="CD282">
            <v>43323</v>
          </cell>
          <cell r="CE282">
            <v>58</v>
          </cell>
        </row>
        <row r="283">
          <cell r="A283">
            <v>279</v>
          </cell>
          <cell r="B283" t="str">
            <v>GMP</v>
          </cell>
          <cell r="C283">
            <v>44</v>
          </cell>
          <cell r="D283" t="str">
            <v>A</v>
          </cell>
          <cell r="E283" t="str">
            <v>* Thuốc không chứa kháng sinh nhóm β-Lactam: Thuốc tiêm truyền.</v>
          </cell>
          <cell r="F283" t="str">
            <v>WHO-GMP</v>
          </cell>
          <cell r="G283" t="str">
            <v>Tái</v>
          </cell>
          <cell r="H283">
            <v>42030</v>
          </cell>
          <cell r="I283" t="str">
            <v>01/GPs</v>
          </cell>
          <cell r="J283">
            <v>42068</v>
          </cell>
          <cell r="K283" t="str">
            <v>Lưu Đức Du</v>
          </cell>
          <cell r="L283" t="str">
            <v>Đạt</v>
          </cell>
          <cell r="M283" t="str">
            <v>22-23/05/2015</v>
          </cell>
          <cell r="N283" t="str">
            <v>849/QĐ-QLD ngày 21/05/2015</v>
          </cell>
          <cell r="O283">
            <v>42198</v>
          </cell>
          <cell r="P283" t="str">
            <v>Nguyễn Việt Hùng, Hà Hoàng Phương, Đỗ Thị Thu Hương, Hà Minh Hiển</v>
          </cell>
          <cell r="Q283" t="str">
            <v>C</v>
          </cell>
          <cell r="R283" t="str">
            <v>-</v>
          </cell>
          <cell r="S283" t="str">
            <v>24-06-2015
20-07-2015</v>
          </cell>
          <cell r="T283" t="str">
            <v>02-07-2015
20-07-2015</v>
          </cell>
          <cell r="U283" t="str">
            <v>-</v>
          </cell>
          <cell r="V283" t="str">
            <v>-</v>
          </cell>
          <cell r="W283" t="str">
            <v>-</v>
          </cell>
          <cell r="X283" t="str">
            <v>Hà Hoàng Phương</v>
          </cell>
          <cell r="Y283" t="str">
            <v>-</v>
          </cell>
          <cell r="Z283" t="str">
            <v>-</v>
          </cell>
          <cell r="AA283" t="str">
            <v>-</v>
          </cell>
          <cell r="AB283" t="str">
            <v>Đạt</v>
          </cell>
          <cell r="AC283" t="str">
            <v>-</v>
          </cell>
          <cell r="AD283" t="str">
            <v>-</v>
          </cell>
          <cell r="AE283">
            <v>42593</v>
          </cell>
          <cell r="AF283" t="str">
            <v>Hoàn thành</v>
          </cell>
          <cell r="AG283">
            <v>287</v>
          </cell>
          <cell r="AH283" t="str">
            <v>Đổi tên theo Công văn số 21434/QLD-CL ngày 19/12/2017</v>
          </cell>
          <cell r="AJ283" t="str">
            <v/>
          </cell>
          <cell r="AK283" t="str">
            <v>* Non-β (tiêm nước)</v>
          </cell>
          <cell r="AL283">
            <v>38</v>
          </cell>
          <cell r="AM283">
            <v>116</v>
          </cell>
          <cell r="AN283">
            <v>51</v>
          </cell>
          <cell r="AO283" t="str">
            <v>\</v>
          </cell>
          <cell r="AP283" t="str">
            <v>\</v>
          </cell>
          <cell r="AQ283" t="str">
            <v>\</v>
          </cell>
          <cell r="AR283">
            <v>29</v>
          </cell>
          <cell r="AS283" t="str">
            <v>\</v>
          </cell>
          <cell r="AT283" t="str">
            <v>Hoàn thành</v>
          </cell>
          <cell r="AU283" t="str">
            <v>Hoàn thành</v>
          </cell>
          <cell r="AV283" t="str">
            <v>Hoàn thành</v>
          </cell>
          <cell r="AW283" t="str">
            <v>Hoàn thành</v>
          </cell>
          <cell r="AX283" t="str">
            <v>Hoàn thành</v>
          </cell>
          <cell r="AY283" t="str">
            <v>Hoàn thành</v>
          </cell>
          <cell r="AZ283" t="str">
            <v>Hoàn thành</v>
          </cell>
          <cell r="BA283" t="str">
            <v>Hoàn thành</v>
          </cell>
          <cell r="BB283" t="str">
            <v>Hoàn thành</v>
          </cell>
          <cell r="BY283" t="str">
            <v>444/GCN-QLD</v>
          </cell>
          <cell r="BZ283">
            <v>27</v>
          </cell>
          <cell r="CA283" t="str">
            <v>32/ĐKKDD-BYT</v>
          </cell>
          <cell r="CB283">
            <v>283</v>
          </cell>
          <cell r="CC283">
            <v>284</v>
          </cell>
          <cell r="CD283">
            <v>42107</v>
          </cell>
          <cell r="CE283">
            <v>39</v>
          </cell>
        </row>
        <row r="284">
          <cell r="A284">
            <v>280</v>
          </cell>
          <cell r="B284" t="str">
            <v>GMP</v>
          </cell>
          <cell r="C284">
            <v>44</v>
          </cell>
          <cell r="D284" t="str">
            <v>A</v>
          </cell>
          <cell r="E284" t="str">
            <v>Thuốc tiêm truyền không chứa kháng sinh nhóm β-Lactam</v>
          </cell>
          <cell r="F284" t="str">
            <v>WHO-GMP</v>
          </cell>
          <cell r="G284" t="str">
            <v>Tái</v>
          </cell>
          <cell r="H284" t="str">
            <v>-</v>
          </cell>
          <cell r="I284" t="str">
            <v>-</v>
          </cell>
          <cell r="J284" t="str">
            <v>-</v>
          </cell>
          <cell r="K284" t="str">
            <v>Lưu Đức Du</v>
          </cell>
          <cell r="L284" t="str">
            <v>-</v>
          </cell>
          <cell r="M284" t="str">
            <v>12-13/01/2012</v>
          </cell>
          <cell r="N284" t="str">
            <v>365/QĐ-QLD ngày 20/09/2011</v>
          </cell>
          <cell r="O284">
            <v>40921</v>
          </cell>
          <cell r="P284" t="str">
            <v>Nguyễn Văn Lợi, Nguyễn Văn Viên</v>
          </cell>
          <cell r="Q284" t="str">
            <v>Kh. Đạt</v>
          </cell>
          <cell r="S284" t="str">
            <v>02/02/2012
21/03/2012</v>
          </cell>
          <cell r="T284" t="str">
            <v>-</v>
          </cell>
          <cell r="X284" t="str">
            <v>-</v>
          </cell>
          <cell r="Y284" t="str">
            <v>-</v>
          </cell>
          <cell r="Z284" t="str">
            <v>-</v>
          </cell>
          <cell r="AA284" t="str">
            <v>-</v>
          </cell>
          <cell r="AB284" t="str">
            <v>Đạt</v>
          </cell>
          <cell r="AF284" t="str">
            <v>Hoàn thành</v>
          </cell>
          <cell r="AG284">
            <v>289</v>
          </cell>
          <cell r="AJ284" t="str">
            <v/>
          </cell>
          <cell r="AK284" t="str">
            <v>* Non-β (tiêm nước)</v>
          </cell>
          <cell r="AL284" t="str">
            <v>\</v>
          </cell>
          <cell r="AM284" t="str">
            <v>\</v>
          </cell>
          <cell r="AN284">
            <v>0</v>
          </cell>
          <cell r="AO284" t="str">
            <v>\</v>
          </cell>
          <cell r="AP284" t="str">
            <v>\</v>
          </cell>
          <cell r="AQ284" t="str">
            <v>\</v>
          </cell>
          <cell r="AR284">
            <v>91</v>
          </cell>
          <cell r="AS284" t="str">
            <v>\</v>
          </cell>
          <cell r="AT284" t="str">
            <v>Hoàn thành</v>
          </cell>
          <cell r="AU284" t="str">
            <v>Hoàn thành</v>
          </cell>
          <cell r="AV284" t="str">
            <v>Hoàn thành</v>
          </cell>
          <cell r="AW284" t="str">
            <v>Hoàn thành</v>
          </cell>
          <cell r="AX284" t="str">
            <v>Chờ cơ sở nộp báo cáo khắc phục lần 2 ...</v>
          </cell>
          <cell r="AY284" t="str">
            <v>Hoàn thành</v>
          </cell>
          <cell r="AZ284" t="str">
            <v>Hoàn thành</v>
          </cell>
          <cell r="BA284" t="str">
            <v>Hoàn thành</v>
          </cell>
          <cell r="BB284" t="str">
            <v>Chờ cấp giấy ĐĐKKDD</v>
          </cell>
          <cell r="BY284" t="str">
            <v>105/GCN-QLD</v>
          </cell>
          <cell r="BZ284" t="str">
            <v/>
          </cell>
          <cell r="CA284" t="str">
            <v/>
          </cell>
          <cell r="CB284">
            <v>285</v>
          </cell>
          <cell r="CD284" t="str">
            <v>-</v>
          </cell>
          <cell r="CE284" t="str">
            <v>-</v>
          </cell>
        </row>
        <row r="285">
          <cell r="A285">
            <v>281</v>
          </cell>
          <cell r="B285" t="str">
            <v>GMP</v>
          </cell>
          <cell r="C285">
            <v>45</v>
          </cell>
          <cell r="D285" t="str">
            <v>A</v>
          </cell>
          <cell r="E285"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F285" t="str">
            <v>WHO-GMP</v>
          </cell>
          <cell r="G285" t="str">
            <v>Tái</v>
          </cell>
          <cell r="H285">
            <v>42717</v>
          </cell>
          <cell r="I285" t="str">
            <v>98/GPs</v>
          </cell>
          <cell r="J285">
            <v>42724</v>
          </cell>
          <cell r="K285" t="str">
            <v>Nguyễn Thị Lan Hương</v>
          </cell>
          <cell r="L285" t="str">
            <v>Đạt</v>
          </cell>
          <cell r="M285" t="str">
            <v>10-11/04/2017</v>
          </cell>
          <cell r="N285" t="str">
            <v>07/QĐ-QLD ngày 03/01/2017</v>
          </cell>
          <cell r="O285">
            <v>42836</v>
          </cell>
          <cell r="P285" t="str">
            <v>Lê Thị Cẩm Hương, Hà Hoàng Phương, Hoàng Thái Phượng Các, Trần Ngọc Điệt</v>
          </cell>
          <cell r="Q285" t="str">
            <v>B</v>
          </cell>
          <cell r="R285" t="str">
            <v>-</v>
          </cell>
          <cell r="S285">
            <v>42863</v>
          </cell>
          <cell r="T285">
            <v>42873</v>
          </cell>
          <cell r="U285" t="str">
            <v>-</v>
          </cell>
          <cell r="V285" t="str">
            <v>-</v>
          </cell>
          <cell r="W285" t="str">
            <v>-</v>
          </cell>
          <cell r="X285" t="str">
            <v>Hà Hoàng Phương</v>
          </cell>
          <cell r="Y285" t="str">
            <v>-</v>
          </cell>
          <cell r="Z285" t="str">
            <v>-</v>
          </cell>
          <cell r="AA285" t="str">
            <v>-</v>
          </cell>
          <cell r="AB285" t="str">
            <v>Đạt</v>
          </cell>
          <cell r="AC285" t="str">
            <v>-</v>
          </cell>
          <cell r="AD285" t="str">
            <v>-</v>
          </cell>
          <cell r="AE285">
            <v>43302</v>
          </cell>
          <cell r="AF285" t="str">
            <v>Hoàn thành</v>
          </cell>
          <cell r="AG285">
            <v>290</v>
          </cell>
          <cell r="AH285" t="str">
            <v>-</v>
          </cell>
          <cell r="AJ285" t="str">
            <v/>
          </cell>
          <cell r="AK285" t="str">
            <v>* Non-β (viên, cốm, bột uống, kem, gel, mỡ, nước uống)
* Cephalosporin (tiêm bột)</v>
          </cell>
          <cell r="AL285">
            <v>7</v>
          </cell>
          <cell r="AM285">
            <v>118</v>
          </cell>
          <cell r="AN285">
            <v>0</v>
          </cell>
          <cell r="AO285">
            <v>27</v>
          </cell>
          <cell r="AP285">
            <v>10</v>
          </cell>
          <cell r="AQ285" t="str">
            <v>\</v>
          </cell>
          <cell r="AR285">
            <v>64</v>
          </cell>
          <cell r="AS285" t="str">
            <v>\</v>
          </cell>
          <cell r="AT285" t="str">
            <v>Hoàn thành</v>
          </cell>
          <cell r="AU285" t="str">
            <v>Hoàn thành</v>
          </cell>
          <cell r="AV285" t="str">
            <v>Hoàn thành</v>
          </cell>
          <cell r="AW285" t="str">
            <v>Hoàn thành</v>
          </cell>
          <cell r="AX285" t="str">
            <v>Hoàn thành</v>
          </cell>
          <cell r="AY285" t="str">
            <v>Hoàn thành</v>
          </cell>
          <cell r="AZ285" t="str">
            <v>Hoàn thành</v>
          </cell>
          <cell r="BA285" t="str">
            <v>Hoàn thành</v>
          </cell>
          <cell r="BB285" t="str">
            <v>Hoàn thành</v>
          </cell>
          <cell r="BC285" t="str">
            <v>x</v>
          </cell>
          <cell r="BD285" t="str">
            <v/>
          </cell>
          <cell r="BE285" t="str">
            <v/>
          </cell>
          <cell r="BF285" t="str">
            <v/>
          </cell>
          <cell r="BG285" t="str">
            <v/>
          </cell>
          <cell r="BH285" t="str">
            <v/>
          </cell>
          <cell r="BI285" t="str">
            <v>C</v>
          </cell>
          <cell r="BJ285" t="str">
            <v/>
          </cell>
          <cell r="BK285" t="str">
            <v>N</v>
          </cell>
          <cell r="BL285" t="str">
            <v/>
          </cell>
          <cell r="BM285" t="str">
            <v/>
          </cell>
          <cell r="BN285" t="str">
            <v>N</v>
          </cell>
          <cell r="BO285" t="str">
            <v/>
          </cell>
          <cell r="BP285" t="str">
            <v/>
          </cell>
          <cell r="BQ285" t="str">
            <v>N</v>
          </cell>
          <cell r="BR285" t="str">
            <v/>
          </cell>
          <cell r="BS285" t="str">
            <v/>
          </cell>
          <cell r="BT285" t="str">
            <v/>
          </cell>
          <cell r="BU285" t="str">
            <v/>
          </cell>
          <cell r="BV285" t="str">
            <v/>
          </cell>
          <cell r="BW285" t="str">
            <v/>
          </cell>
          <cell r="BX285" t="str">
            <v/>
          </cell>
          <cell r="BY285" t="str">
            <v>274/GCN-QLD</v>
          </cell>
          <cell r="BZ285">
            <v>15</v>
          </cell>
          <cell r="CA285" t="str">
            <v>84/ĐKKDD-BYT</v>
          </cell>
          <cell r="CB285">
            <v>286</v>
          </cell>
          <cell r="CC285">
            <v>287</v>
          </cell>
          <cell r="CD285">
            <v>42787</v>
          </cell>
          <cell r="CE285">
            <v>48</v>
          </cell>
        </row>
        <row r="286">
          <cell r="A286">
            <v>282</v>
          </cell>
          <cell r="B286" t="str">
            <v>GMP</v>
          </cell>
          <cell r="C286">
            <v>45</v>
          </cell>
          <cell r="D286" t="str">
            <v>A</v>
          </cell>
          <cell r="E286" t="str">
            <v>* Thuốc không chứa kháng sinh nhóm β-Lactam: thuốc viên nén, viên bao phim, viên nang cứng, thuốc nước uống, hỗn dịch uống, thuốc kem, thuốc gel, thuốc mỡ;_x000D_
* Thuốc chứa kháng sinh nhóm Cephalosporin: thuốc tiêm bột.</v>
          </cell>
          <cell r="F286" t="str">
            <v>WHO-GMP</v>
          </cell>
          <cell r="G286" t="str">
            <v>Tái</v>
          </cell>
          <cell r="H286" t="str">
            <v>-</v>
          </cell>
          <cell r="I286" t="str">
            <v>-</v>
          </cell>
          <cell r="J286" t="str">
            <v>-</v>
          </cell>
          <cell r="K286" t="str">
            <v>-</v>
          </cell>
          <cell r="L286" t="str">
            <v>-</v>
          </cell>
          <cell r="M286">
            <v>41656</v>
          </cell>
          <cell r="N286" t="str">
            <v>442/QĐ-QLD ngày 31/12/2013</v>
          </cell>
          <cell r="O286">
            <v>41656</v>
          </cell>
          <cell r="P286" t="str">
            <v>Đặng Thị Minh Hằng, Lê Thị Cẩm Hương, Trần Thị Phương Thanh, Hoàng Thái Phượng Các, Trần Ngọc Điệt</v>
          </cell>
          <cell r="Q286" t="str">
            <v>Đạt</v>
          </cell>
          <cell r="R286" t="str">
            <v>-</v>
          </cell>
          <cell r="S286" t="str">
            <v>-</v>
          </cell>
          <cell r="T286" t="str">
            <v>-</v>
          </cell>
          <cell r="U286" t="str">
            <v>-</v>
          </cell>
          <cell r="V286" t="str">
            <v>-</v>
          </cell>
          <cell r="W286" t="str">
            <v>-</v>
          </cell>
          <cell r="X286" t="str">
            <v>-</v>
          </cell>
          <cell r="Y286" t="str">
            <v>-</v>
          </cell>
          <cell r="Z286" t="str">
            <v>-</v>
          </cell>
          <cell r="AA286" t="str">
            <v>-</v>
          </cell>
          <cell r="AB286" t="str">
            <v>Đạt</v>
          </cell>
          <cell r="AC286" t="str">
            <v>-</v>
          </cell>
          <cell r="AD286" t="str">
            <v>-</v>
          </cell>
          <cell r="AE286" t="str">
            <v>-</v>
          </cell>
          <cell r="AF286" t="str">
            <v>Hoàn thành</v>
          </cell>
          <cell r="AG286">
            <v>291</v>
          </cell>
          <cell r="AH286" t="str">
            <v>-</v>
          </cell>
          <cell r="AJ286" t="str">
            <v/>
          </cell>
          <cell r="AK286" t="str">
            <v>* Non-β (viên, kem, gel, mỡ, nước uống)
* Cephalosporin (bột uống, tiêm bột)</v>
          </cell>
          <cell r="AL286" t="str">
            <v>\</v>
          </cell>
          <cell r="AM286" t="str">
            <v>\</v>
          </cell>
          <cell r="AN286">
            <v>0</v>
          </cell>
          <cell r="AO286" t="str">
            <v>\</v>
          </cell>
          <cell r="AP286" t="str">
            <v>\</v>
          </cell>
          <cell r="AQ286" t="str">
            <v>\</v>
          </cell>
          <cell r="AR286">
            <v>35</v>
          </cell>
          <cell r="AS286" t="str">
            <v>\</v>
          </cell>
          <cell r="AT286" t="str">
            <v>Hoàn thành</v>
          </cell>
          <cell r="AU286" t="str">
            <v>Hoàn thành</v>
          </cell>
          <cell r="AV286" t="str">
            <v>Hoàn thành</v>
          </cell>
          <cell r="AW286" t="str">
            <v>Hoàn thành</v>
          </cell>
          <cell r="AX286" t="str">
            <v>Hoàn thành</v>
          </cell>
          <cell r="AY286" t="str">
            <v>Hoàn thành</v>
          </cell>
          <cell r="AZ286" t="str">
            <v>Hoàn thành</v>
          </cell>
          <cell r="BA286" t="str">
            <v>Hoàn thành</v>
          </cell>
          <cell r="BB286" t="str">
            <v>Hoàn thành</v>
          </cell>
          <cell r="BY286" t="str">
            <v>53/GCN-QLD</v>
          </cell>
          <cell r="BZ286">
            <v>40</v>
          </cell>
          <cell r="CA286" t="str">
            <v>218/ĐKKDD-BYT</v>
          </cell>
          <cell r="CB286">
            <v>287</v>
          </cell>
          <cell r="CD286" t="str">
            <v>-</v>
          </cell>
          <cell r="CE286" t="str">
            <v>-</v>
          </cell>
        </row>
        <row r="287">
          <cell r="A287">
            <v>283</v>
          </cell>
          <cell r="B287" t="str">
            <v>GMP</v>
          </cell>
          <cell r="C287">
            <v>45</v>
          </cell>
          <cell r="D287" t="str">
            <v>A</v>
          </cell>
          <cell r="E287" t="str">
            <v>* Thuốc không chứa kháng sinh nhóm β-Lactam: thuốc viên nén, viên bao phim, viên nang cứng, thuốc nước uống, hỗn dịch uống, thuốc kem, thuốc gel, thuốc mỡ;_x000D_
* Thuốc chứa kháng sinh nhóm Cephalosporin: thuốc tiêm bột.</v>
          </cell>
          <cell r="F287" t="str">
            <v>WHO-GMP</v>
          </cell>
          <cell r="G287" t="str">
            <v>Tái</v>
          </cell>
          <cell r="H287" t="str">
            <v>-</v>
          </cell>
          <cell r="I287" t="str">
            <v>-</v>
          </cell>
          <cell r="J287" t="str">
            <v>-</v>
          </cell>
          <cell r="K287" t="str">
            <v>-</v>
          </cell>
          <cell r="L287" t="str">
            <v>-</v>
          </cell>
          <cell r="M287" t="str">
            <v>15-16/11/2011</v>
          </cell>
          <cell r="N287" t="str">
            <v>09/QĐ-QLD ngày 12/02/2011</v>
          </cell>
          <cell r="O287">
            <v>40863</v>
          </cell>
          <cell r="P287" t="str">
            <v>Đặng Thị Minh Hằng, Lê Thị Cẩm Hương, Hà Diệu Ly, Từ Hội</v>
          </cell>
          <cell r="Q287" t="str">
            <v>Đạt</v>
          </cell>
          <cell r="S287" t="str">
            <v>-</v>
          </cell>
          <cell r="T287" t="str">
            <v>-</v>
          </cell>
          <cell r="X287" t="str">
            <v>-</v>
          </cell>
          <cell r="Y287" t="str">
            <v>-</v>
          </cell>
          <cell r="Z287" t="str">
            <v>-</v>
          </cell>
          <cell r="AA287" t="str">
            <v>-</v>
          </cell>
          <cell r="AB287" t="str">
            <v>Đạt</v>
          </cell>
          <cell r="AF287" t="str">
            <v>Đang trình lãnh đạo Cục</v>
          </cell>
          <cell r="AG287" t="str">
            <v/>
          </cell>
          <cell r="AJ287" t="str">
            <v/>
          </cell>
          <cell r="AK287" t="str">
            <v>* Non-β (viên, kem, gel, mỡ, nước uống)
* Cephalosporin (bột uống, tiêm bột)</v>
          </cell>
          <cell r="AL287" t="str">
            <v>\</v>
          </cell>
          <cell r="AM287" t="str">
            <v>\</v>
          </cell>
          <cell r="AN287">
            <v>0</v>
          </cell>
          <cell r="AO287" t="str">
            <v>\</v>
          </cell>
          <cell r="AP287" t="str">
            <v>\</v>
          </cell>
          <cell r="AQ287" t="str">
            <v>\</v>
          </cell>
          <cell r="AR287" t="str">
            <v>\</v>
          </cell>
          <cell r="AS287" t="str">
            <v>\</v>
          </cell>
          <cell r="AT287" t="str">
            <v>Hoàn thành</v>
          </cell>
          <cell r="AU287" t="str">
            <v>Hoàn thành</v>
          </cell>
          <cell r="AV287" t="str">
            <v>Hoàn thành</v>
          </cell>
          <cell r="AW287" t="str">
            <v>Hoàn thành</v>
          </cell>
          <cell r="AX287" t="str">
            <v>Chờ cơ sở nộp báo cáo khắc phục lần 2 ...</v>
          </cell>
          <cell r="AY287" t="str">
            <v>Hoàn thành</v>
          </cell>
          <cell r="AZ287" t="str">
            <v>Đang trình lãnh đạo Cục</v>
          </cell>
          <cell r="BA287" t="str">
            <v>Đang trình lãnh đạo Cục</v>
          </cell>
          <cell r="BB287" t="str">
            <v>Đang trình lãnh đạo Cục</v>
          </cell>
          <cell r="BY287" t="str">
            <v/>
          </cell>
          <cell r="BZ287" t="str">
            <v/>
          </cell>
          <cell r="CA287" t="str">
            <v/>
          </cell>
          <cell r="CB287" t="str">
            <v>-</v>
          </cell>
          <cell r="CD287" t="str">
            <v>-</v>
          </cell>
          <cell r="CE287" t="str">
            <v>-</v>
          </cell>
        </row>
        <row r="288">
          <cell r="A288">
            <v>284</v>
          </cell>
          <cell r="B288" t="str">
            <v>GMP</v>
          </cell>
          <cell r="C288">
            <v>45</v>
          </cell>
          <cell r="D288" t="str">
            <v>A</v>
          </cell>
          <cell r="E288" t="str">
            <v>* Thuốc không chứa kháng sinh nhóm β-Lactam: Viên nén, viên bao phim, viên nang cứng, thuốc nước uống, thuốc kem, thuốc gel, thuốc mỡ;_x000D_
* Thuốc chứa kháng sinh nhóm Cephalosporin: Thuốc bột pha tiêm.</v>
          </cell>
          <cell r="F288" t="str">
            <v>WHO-GMP</v>
          </cell>
          <cell r="G288" t="str">
            <v>Tái</v>
          </cell>
          <cell r="H288" t="str">
            <v>-</v>
          </cell>
          <cell r="I288" t="str">
            <v>-</v>
          </cell>
          <cell r="J288" t="str">
            <v>-</v>
          </cell>
          <cell r="K288" t="str">
            <v>-</v>
          </cell>
          <cell r="L288" t="str">
            <v>-</v>
          </cell>
          <cell r="M288" t="str">
            <v>09-10/01/2009</v>
          </cell>
          <cell r="N288" t="str">
            <v>329/QĐ-QLD ngày 26/12/2008</v>
          </cell>
          <cell r="O288">
            <v>39823</v>
          </cell>
          <cell r="P288" t="str">
            <v>Đặng Thị Minh Hằng, Lê Thị Cẩm Hương, Chương Ngọc Nãi, Lê Châu Hoàng Y Lan</v>
          </cell>
          <cell r="Q288" t="str">
            <v>Đạt</v>
          </cell>
          <cell r="S288" t="str">
            <v>-</v>
          </cell>
          <cell r="T288" t="str">
            <v>-</v>
          </cell>
          <cell r="X288" t="str">
            <v>-</v>
          </cell>
          <cell r="Y288" t="str">
            <v>-</v>
          </cell>
          <cell r="Z288" t="str">
            <v>-</v>
          </cell>
          <cell r="AA288" t="str">
            <v>-</v>
          </cell>
          <cell r="AB288" t="str">
            <v>Đạt</v>
          </cell>
          <cell r="AF288" t="str">
            <v>Đang trình lãnh đạo Cục</v>
          </cell>
          <cell r="AG288" t="str">
            <v/>
          </cell>
          <cell r="AJ288" t="str">
            <v/>
          </cell>
          <cell r="AK288" t="str">
            <v>* Non-β (viên, kem, gel, mỡ, nước uống)
* Cephalosporin (tiêm bột)</v>
          </cell>
          <cell r="AL288" t="str">
            <v>\</v>
          </cell>
          <cell r="AM288" t="str">
            <v>\</v>
          </cell>
          <cell r="AN288">
            <v>0</v>
          </cell>
          <cell r="AO288" t="str">
            <v>\</v>
          </cell>
          <cell r="AP288" t="str">
            <v>\</v>
          </cell>
          <cell r="AQ288" t="str">
            <v>\</v>
          </cell>
          <cell r="AR288" t="str">
            <v>\</v>
          </cell>
          <cell r="AS288" t="str">
            <v>\</v>
          </cell>
          <cell r="AT288" t="str">
            <v>Hoàn thành</v>
          </cell>
          <cell r="AU288" t="str">
            <v>Hoàn thành</v>
          </cell>
          <cell r="AV288" t="str">
            <v>Hoàn thành</v>
          </cell>
          <cell r="AW288" t="str">
            <v>Hoàn thành</v>
          </cell>
          <cell r="AX288" t="str">
            <v>Chờ cơ sở nộp báo cáo khắc phục lần 2 ...</v>
          </cell>
          <cell r="AY288" t="str">
            <v>Hoàn thành</v>
          </cell>
          <cell r="AZ288" t="str">
            <v>Đang trình lãnh đạo Cục</v>
          </cell>
          <cell r="BA288" t="str">
            <v>Đang trình lãnh đạo Cục</v>
          </cell>
          <cell r="BB288" t="str">
            <v>Đang trình lãnh đạo Cục</v>
          </cell>
          <cell r="BY288" t="str">
            <v/>
          </cell>
          <cell r="BZ288" t="str">
            <v/>
          </cell>
          <cell r="CA288" t="str">
            <v/>
          </cell>
          <cell r="CB288" t="str">
            <v>-</v>
          </cell>
          <cell r="CD288" t="str">
            <v>-</v>
          </cell>
          <cell r="CE288" t="str">
            <v>-</v>
          </cell>
        </row>
        <row r="289">
          <cell r="A289">
            <v>285</v>
          </cell>
          <cell r="B289" t="str">
            <v>GMP</v>
          </cell>
          <cell r="C289">
            <v>45</v>
          </cell>
          <cell r="D289" t="str">
            <v>A</v>
          </cell>
          <cell r="E289" t="str">
            <v>* Thuốc chứa kháng sinh nhóm Cephalosporin: Thuốc bột pha tiêm.</v>
          </cell>
          <cell r="F289" t="str">
            <v>3P</v>
          </cell>
          <cell r="G289" t="str">
            <v>Tái</v>
          </cell>
          <cell r="H289" t="str">
            <v>-</v>
          </cell>
          <cell r="I289" t="str">
            <v>-</v>
          </cell>
          <cell r="J289" t="str">
            <v>-</v>
          </cell>
          <cell r="K289" t="str">
            <v>-</v>
          </cell>
          <cell r="L289" t="str">
            <v>-</v>
          </cell>
          <cell r="M289">
            <v>37872</v>
          </cell>
          <cell r="N289" t="str">
            <v>66/QĐ-QLD ngày 04/09/2003</v>
          </cell>
          <cell r="O289">
            <v>37872</v>
          </cell>
          <cell r="P289" t="str">
            <v>Đặng Thị Minh Hằng, Lê Châu Hoàng Y Lan</v>
          </cell>
          <cell r="Q289" t="str">
            <v>Đạt</v>
          </cell>
          <cell r="S289" t="str">
            <v>-</v>
          </cell>
          <cell r="T289" t="str">
            <v>-</v>
          </cell>
          <cell r="X289" t="str">
            <v>-</v>
          </cell>
          <cell r="Y289" t="str">
            <v>-</v>
          </cell>
          <cell r="Z289" t="str">
            <v>-</v>
          </cell>
          <cell r="AA289" t="str">
            <v>-</v>
          </cell>
          <cell r="AB289" t="str">
            <v>Đạt</v>
          </cell>
          <cell r="AF289" t="str">
            <v>Đang trình lãnh đạo Cục</v>
          </cell>
          <cell r="AG289" t="str">
            <v/>
          </cell>
          <cell r="AJ289" t="str">
            <v/>
          </cell>
          <cell r="AK289" t="str">
            <v>* Cephalosporin (tiêm bột)</v>
          </cell>
          <cell r="AL289" t="str">
            <v>\</v>
          </cell>
          <cell r="AM289" t="str">
            <v>\</v>
          </cell>
          <cell r="AN289">
            <v>0</v>
          </cell>
          <cell r="AO289" t="str">
            <v>\</v>
          </cell>
          <cell r="AP289" t="str">
            <v>\</v>
          </cell>
          <cell r="AQ289" t="str">
            <v>\</v>
          </cell>
          <cell r="AR289" t="str">
            <v>\</v>
          </cell>
          <cell r="AS289" t="str">
            <v>\</v>
          </cell>
          <cell r="AT289" t="str">
            <v>Hoàn thành</v>
          </cell>
          <cell r="AU289" t="str">
            <v>Hoàn thành</v>
          </cell>
          <cell r="AV289" t="str">
            <v>Hoàn thành</v>
          </cell>
          <cell r="AW289" t="str">
            <v>Hoàn thành</v>
          </cell>
          <cell r="AX289" t="str">
            <v>Chờ cơ sở nộp báo cáo khắc phục lần 2 ...</v>
          </cell>
          <cell r="AY289" t="str">
            <v>Hoàn thành</v>
          </cell>
          <cell r="AZ289" t="str">
            <v>Đang trình lãnh đạo Cục</v>
          </cell>
          <cell r="BA289" t="str">
            <v>Đang trình lãnh đạo Cục</v>
          </cell>
          <cell r="BB289" t="str">
            <v>Đang trình lãnh đạo Cục</v>
          </cell>
          <cell r="BY289" t="str">
            <v/>
          </cell>
          <cell r="BZ289" t="str">
            <v/>
          </cell>
          <cell r="CA289" t="str">
            <v/>
          </cell>
          <cell r="CB289" t="str">
            <v>-</v>
          </cell>
          <cell r="CD289" t="str">
            <v>-</v>
          </cell>
          <cell r="CE289" t="str">
            <v>-</v>
          </cell>
        </row>
        <row r="290">
          <cell r="A290">
            <v>286</v>
          </cell>
          <cell r="B290" t="str">
            <v>GMP</v>
          </cell>
          <cell r="C290">
            <v>45</v>
          </cell>
          <cell r="D290" t="str">
            <v>A</v>
          </cell>
          <cell r="E290" t="str">
            <v>* Thuốc không chứa kháng sinh nhóm β-Lactam: Viên nén, viên bao phim, viên nang cứng, thuốc kem, thuốc gel, thuốc mỡ;_x000D_
* Thuốc chứa kháng sinh nhóm Cephalosporin: Thuốc bột pha tiêm.</v>
          </cell>
          <cell r="F290" t="str">
            <v>3P</v>
          </cell>
          <cell r="G290" t="str">
            <v>Mới</v>
          </cell>
          <cell r="H290" t="str">
            <v>-</v>
          </cell>
          <cell r="I290" t="str">
            <v>-</v>
          </cell>
          <cell r="J290" t="str">
            <v>-</v>
          </cell>
          <cell r="K290" t="str">
            <v>-</v>
          </cell>
          <cell r="L290" t="str">
            <v>-</v>
          </cell>
          <cell r="M290" t="str">
            <v>22-24/05/2003</v>
          </cell>
          <cell r="N290" t="str">
            <v>37/QĐ-QLD ngày 15/05/2003</v>
          </cell>
          <cell r="O290">
            <v>37765</v>
          </cell>
          <cell r="P290" t="str">
            <v>Tạ Thị Phúc Chân, Nguyễn Văn Lợi</v>
          </cell>
          <cell r="Q290" t="str">
            <v>Đạt</v>
          </cell>
          <cell r="S290" t="str">
            <v>-</v>
          </cell>
          <cell r="T290" t="str">
            <v>-</v>
          </cell>
          <cell r="X290" t="str">
            <v>-</v>
          </cell>
          <cell r="Y290" t="str">
            <v>-</v>
          </cell>
          <cell r="Z290" t="str">
            <v>-</v>
          </cell>
          <cell r="AA290" t="str">
            <v>-</v>
          </cell>
          <cell r="AB290" t="str">
            <v>Đạt</v>
          </cell>
          <cell r="AF290" t="str">
            <v>Đang trình lãnh đạo Cục</v>
          </cell>
          <cell r="AG290" t="str">
            <v/>
          </cell>
          <cell r="AJ290" t="str">
            <v/>
          </cell>
          <cell r="AK290" t="str">
            <v>* Non-β (viên, kem, gel, mỡ)
* Cephalosporin (tiêm bột)</v>
          </cell>
          <cell r="AL290" t="str">
            <v>\</v>
          </cell>
          <cell r="AM290" t="str">
            <v>\</v>
          </cell>
          <cell r="AN290">
            <v>0</v>
          </cell>
          <cell r="AO290" t="str">
            <v>\</v>
          </cell>
          <cell r="AP290" t="str">
            <v>\</v>
          </cell>
          <cell r="AQ290" t="str">
            <v>\</v>
          </cell>
          <cell r="AR290" t="str">
            <v>\</v>
          </cell>
          <cell r="AS290" t="str">
            <v>\</v>
          </cell>
          <cell r="AT290" t="str">
            <v>Hoàn thành</v>
          </cell>
          <cell r="AU290" t="str">
            <v>Hoàn thành</v>
          </cell>
          <cell r="AV290" t="str">
            <v>Hoàn thành</v>
          </cell>
          <cell r="AW290" t="str">
            <v>Hoàn thành</v>
          </cell>
          <cell r="AX290" t="str">
            <v>Chờ cơ sở nộp báo cáo khắc phục lần 2 ...</v>
          </cell>
          <cell r="AY290" t="str">
            <v>Hoàn thành</v>
          </cell>
          <cell r="AZ290" t="str">
            <v>Đang trình lãnh đạo Cục</v>
          </cell>
          <cell r="BA290" t="str">
            <v>Đang trình lãnh đạo Cục</v>
          </cell>
          <cell r="BB290" t="str">
            <v>Đang trình lãnh đạo Cục</v>
          </cell>
          <cell r="BY290" t="str">
            <v/>
          </cell>
          <cell r="BZ290" t="str">
            <v/>
          </cell>
          <cell r="CA290" t="str">
            <v/>
          </cell>
          <cell r="CB290" t="str">
            <v>-</v>
          </cell>
          <cell r="CD290" t="str">
            <v>-</v>
          </cell>
          <cell r="CE290" t="str">
            <v>-</v>
          </cell>
        </row>
        <row r="291">
          <cell r="A291">
            <v>287</v>
          </cell>
          <cell r="B291" t="str">
            <v>GMP</v>
          </cell>
          <cell r="C291">
            <v>45</v>
          </cell>
          <cell r="D291" t="str">
            <v>B</v>
          </cell>
          <cell r="E291" t="str">
            <v>* Thuốc chứa hóc môn corticosteroid: kem, gel, mỡ</v>
          </cell>
          <cell r="F291" t="str">
            <v>WHO-GMP</v>
          </cell>
          <cell r="G291" t="str">
            <v>Mới</v>
          </cell>
          <cell r="H291">
            <v>43313</v>
          </cell>
          <cell r="I291" t="str">
            <v>134/GPs</v>
          </cell>
          <cell r="J291">
            <v>43322</v>
          </cell>
          <cell r="K291" t="str">
            <v>Hoàng Văn Đức</v>
          </cell>
          <cell r="L291" t="str">
            <v>Đạt</v>
          </cell>
          <cell r="M291">
            <v>43406</v>
          </cell>
          <cell r="N291" t="str">
            <v>561/QĐ-QLD ngày 21/8/2018</v>
          </cell>
          <cell r="O291">
            <v>43433</v>
          </cell>
          <cell r="P291" t="str">
            <v>Hoàng Văn Đức, Lê Xuân Hoành, Nguyễn Thị Kim Phương, Trần Ngọc Điệt</v>
          </cell>
          <cell r="Q291" t="str">
            <v>Đạt</v>
          </cell>
          <cell r="R291" t="str">
            <v>-</v>
          </cell>
          <cell r="S291">
            <v>43433</v>
          </cell>
          <cell r="T291">
            <v>43444</v>
          </cell>
          <cell r="U291" t="str">
            <v>-</v>
          </cell>
          <cell r="V291" t="str">
            <v>-</v>
          </cell>
          <cell r="W291" t="str">
            <v>-</v>
          </cell>
          <cell r="X291" t="str">
            <v>Lê Xuân Hoành</v>
          </cell>
          <cell r="Y291" t="str">
            <v>-</v>
          </cell>
          <cell r="Z291" t="str">
            <v>-</v>
          </cell>
          <cell r="AA291" t="str">
            <v>-</v>
          </cell>
          <cell r="AB291" t="str">
            <v>Đạt</v>
          </cell>
          <cell r="AC291" t="str">
            <v>-</v>
          </cell>
          <cell r="AD291" t="str">
            <v>-</v>
          </cell>
          <cell r="AE291" t="str">
            <v>-</v>
          </cell>
          <cell r="AF291" t="str">
            <v>Hoàn thành</v>
          </cell>
          <cell r="AG291">
            <v>292</v>
          </cell>
          <cell r="AH291" t="str">
            <v>-</v>
          </cell>
          <cell r="AI291" t="str">
            <v>o</v>
          </cell>
          <cell r="AJ291" t="str">
            <v>GMP-45B</v>
          </cell>
          <cell r="AK291" t="str">
            <v>* Hóc môn (kem, gel, mỡ)</v>
          </cell>
          <cell r="AL291">
            <v>9</v>
          </cell>
          <cell r="AM291">
            <v>93</v>
          </cell>
          <cell r="AN291">
            <v>27</v>
          </cell>
          <cell r="AO291">
            <v>27</v>
          </cell>
          <cell r="AP291">
            <v>11</v>
          </cell>
          <cell r="AQ291" t="str">
            <v>\</v>
          </cell>
          <cell r="AR291">
            <v>30</v>
          </cell>
          <cell r="AS291" t="str">
            <v>\</v>
          </cell>
          <cell r="AT291" t="str">
            <v>Hoàn thành</v>
          </cell>
          <cell r="AU291" t="str">
            <v>Hoàn thành</v>
          </cell>
          <cell r="AV291" t="str">
            <v>Hoàn thành</v>
          </cell>
          <cell r="AW291" t="str">
            <v>Hoàn thành</v>
          </cell>
          <cell r="AX291" t="str">
            <v>Hoàn thành</v>
          </cell>
          <cell r="AY291" t="str">
            <v>Hoàn thành</v>
          </cell>
          <cell r="AZ291" t="str">
            <v>Hoàn thành</v>
          </cell>
          <cell r="BA291" t="str">
            <v>Hoàn thành</v>
          </cell>
          <cell r="BB291" t="str">
            <v>Chờ cấp giấy ĐĐKKDD</v>
          </cell>
          <cell r="BC291" t="str">
            <v/>
          </cell>
          <cell r="BD291" t="str">
            <v/>
          </cell>
          <cell r="BE291" t="str">
            <v/>
          </cell>
          <cell r="BF291" t="str">
            <v/>
          </cell>
          <cell r="BG291" t="str">
            <v/>
          </cell>
          <cell r="BH291" t="str">
            <v/>
          </cell>
          <cell r="BI291" t="str">
            <v/>
          </cell>
          <cell r="BJ291" t="str">
            <v/>
          </cell>
          <cell r="BK291" t="str">
            <v/>
          </cell>
          <cell r="BL291" t="str">
            <v/>
          </cell>
          <cell r="BM291" t="str">
            <v/>
          </cell>
          <cell r="BN291" t="str">
            <v/>
          </cell>
          <cell r="BO291" t="str">
            <v/>
          </cell>
          <cell r="BP291" t="str">
            <v/>
          </cell>
          <cell r="BQ291" t="str">
            <v/>
          </cell>
          <cell r="BR291" t="str">
            <v/>
          </cell>
          <cell r="BS291" t="str">
            <v/>
          </cell>
          <cell r="BT291" t="str">
            <v/>
          </cell>
          <cell r="BU291" t="str">
            <v/>
          </cell>
          <cell r="BV291" t="str">
            <v/>
          </cell>
          <cell r="BW291" t="str">
            <v/>
          </cell>
          <cell r="BX291" t="str">
            <v/>
          </cell>
          <cell r="BY291" t="str">
            <v>13/GCN-QLD</v>
          </cell>
          <cell r="BZ291" t="str">
            <v/>
          </cell>
          <cell r="CA291" t="str">
            <v/>
          </cell>
          <cell r="CB291">
            <v>288</v>
          </cell>
          <cell r="CC291" t="str">
            <v>-</v>
          </cell>
          <cell r="CD291" t="str">
            <v>-</v>
          </cell>
          <cell r="CE291" t="str">
            <v>-</v>
          </cell>
        </row>
        <row r="292">
          <cell r="A292">
            <v>288</v>
          </cell>
          <cell r="B292" t="str">
            <v>GMP</v>
          </cell>
          <cell r="C292">
            <v>46</v>
          </cell>
          <cell r="D292" t="str">
            <v>A</v>
          </cell>
          <cell r="E292" t="str">
            <v>* Thuốc chứa kháng sinh nhóm Penicillin và Cephalosporin: Viên nén, viên nén bao phim, viên nang cứng, thuốc bột, thuốc cốm (Cơ sở 1);_x000D_
* Thuốc không chứa kháng sinh nhóm β-Lactam: Viên nén, viên nén bao phim, viên nén bao đường, viên nang cứng, viên nang mềm, thuốc bột, thuốc cốm, viên nén sủi bọt, thuốc bột sủi bọt, thuốc cốm sủi bọt (Cơ sở 1);_x000D_
* Thuốc từ dược liệu: Viên nén, viên nén bao phim, viên nang cứng, thuốc bột, thuốc cốm (Cơ sở 2);_x000D_
* Nguyên liệu làm thuốc từ dược liệu: Hoạt chất tinh khiết chiết xuất và tinh chế từ dược liệu (Piperin từ hồ tiêu, Curcumin từ nghệ, β-caroten từ gấc), tinh dầu, cao lỏng, cao đặc, cao khô (Cơ sở 2).</v>
          </cell>
          <cell r="F292" t="str">
            <v>WHO-GMP</v>
          </cell>
          <cell r="G292" t="str">
            <v>Tái</v>
          </cell>
          <cell r="H292">
            <v>42858</v>
          </cell>
          <cell r="I292" t="str">
            <v>42, 43/GPs</v>
          </cell>
          <cell r="J292">
            <v>42871</v>
          </cell>
          <cell r="K292" t="str">
            <v>Hoàng Văn Đức</v>
          </cell>
          <cell r="L292" t="str">
            <v>Đạt</v>
          </cell>
          <cell r="M292" t="str">
            <v>13-14/12/2017</v>
          </cell>
          <cell r="N292" t="str">
            <v>390, 391/QĐ-QLD ngày 13/09/2017</v>
          </cell>
          <cell r="O292">
            <v>43083</v>
          </cell>
          <cell r="P292" t="str">
            <v>Lê Thị Cẩm Hương, Hà Hoàng Phương, Lữ Thị Kim Chi, Trần Minh Luân</v>
          </cell>
          <cell r="Q292" t="str">
            <v>C</v>
          </cell>
          <cell r="R292" t="str">
            <v>-</v>
          </cell>
          <cell r="S292">
            <v>43098</v>
          </cell>
          <cell r="T292">
            <v>43116</v>
          </cell>
          <cell r="U292" t="str">
            <v>-</v>
          </cell>
          <cell r="V292" t="str">
            <v>-</v>
          </cell>
          <cell r="W292" t="str">
            <v>-</v>
          </cell>
          <cell r="X292" t="str">
            <v>Hà Hoàng Phương</v>
          </cell>
          <cell r="Y292" t="str">
            <v>-</v>
          </cell>
          <cell r="Z292" t="str">
            <v>-</v>
          </cell>
          <cell r="AA292" t="str">
            <v>-</v>
          </cell>
          <cell r="AB292" t="str">
            <v>Đạt</v>
          </cell>
          <cell r="AC292" t="str">
            <v>-</v>
          </cell>
          <cell r="AD292" t="str">
            <v>-</v>
          </cell>
          <cell r="AE292" t="str">
            <v>-</v>
          </cell>
          <cell r="AF292" t="str">
            <v>Hoàn thành</v>
          </cell>
          <cell r="AG292">
            <v>293</v>
          </cell>
          <cell r="AH292" t="str">
            <v>-</v>
          </cell>
          <cell r="AI292" t="str">
            <v>o</v>
          </cell>
          <cell r="AJ292" t="str">
            <v>GMP-46A</v>
          </cell>
          <cell r="AK292" t="str">
            <v>* Penicillin &amp; Cephalosporin (viên, cốm, bột uống)
* Non-β (viên, cốm, bột uống, nang mềm)
* Dược liệu (viên, cốm, bột uống)
* Nguyên liệu dược liệu (cao)</v>
          </cell>
          <cell r="AL292">
            <v>13</v>
          </cell>
          <cell r="AM292">
            <v>224</v>
          </cell>
          <cell r="AN292">
            <v>0</v>
          </cell>
          <cell r="AO292">
            <v>15</v>
          </cell>
          <cell r="AP292">
            <v>18</v>
          </cell>
          <cell r="AQ292" t="str">
            <v>\</v>
          </cell>
          <cell r="AR292">
            <v>55</v>
          </cell>
          <cell r="AS292" t="str">
            <v>\</v>
          </cell>
          <cell r="AT292" t="str">
            <v>Hoàn thành</v>
          </cell>
          <cell r="AU292" t="str">
            <v>Hoàn thành</v>
          </cell>
          <cell r="AV292" t="str">
            <v>Hoàn thành</v>
          </cell>
          <cell r="AW292" t="str">
            <v>Hoàn thành</v>
          </cell>
          <cell r="AX292" t="str">
            <v>Hoàn thành</v>
          </cell>
          <cell r="AY292" t="str">
            <v>Hoàn thành</v>
          </cell>
          <cell r="AZ292" t="str">
            <v>Hoàn thành</v>
          </cell>
          <cell r="BA292" t="str">
            <v>Hoàn thành</v>
          </cell>
          <cell r="BB292" t="str">
            <v>Hoàn thành</v>
          </cell>
          <cell r="BC292" t="str">
            <v>x</v>
          </cell>
          <cell r="BD292" t="str">
            <v/>
          </cell>
          <cell r="BE292" t="str">
            <v/>
          </cell>
          <cell r="BF292" t="str">
            <v/>
          </cell>
          <cell r="BG292" t="str">
            <v/>
          </cell>
          <cell r="BH292" t="str">
            <v/>
          </cell>
          <cell r="BI292" t="str">
            <v/>
          </cell>
          <cell r="BJ292" t="str">
            <v/>
          </cell>
          <cell r="BK292" t="str">
            <v>N P C D S</v>
          </cell>
          <cell r="BL292" t="str">
            <v>D</v>
          </cell>
          <cell r="BM292" t="str">
            <v/>
          </cell>
          <cell r="BN292" t="str">
            <v/>
          </cell>
          <cell r="BO292" t="str">
            <v/>
          </cell>
          <cell r="BP292" t="str">
            <v/>
          </cell>
          <cell r="BQ292" t="str">
            <v/>
          </cell>
          <cell r="BR292" t="str">
            <v/>
          </cell>
          <cell r="BS292" t="str">
            <v>x</v>
          </cell>
          <cell r="BT292" t="str">
            <v/>
          </cell>
          <cell r="BU292" t="str">
            <v/>
          </cell>
          <cell r="BV292" t="str">
            <v/>
          </cell>
          <cell r="BW292" t="str">
            <v/>
          </cell>
          <cell r="BX292" t="str">
            <v>D</v>
          </cell>
          <cell r="BY292" t="str">
            <v>115/GCN-QLD</v>
          </cell>
          <cell r="BZ292">
            <v>92</v>
          </cell>
          <cell r="CA292" t="str">
            <v>146/ĐKKDD-BYT</v>
          </cell>
          <cell r="CB292">
            <v>289</v>
          </cell>
          <cell r="CC292">
            <v>290</v>
          </cell>
          <cell r="CD292">
            <v>42955</v>
          </cell>
          <cell r="CE292">
            <v>127</v>
          </cell>
        </row>
        <row r="293">
          <cell r="A293">
            <v>289</v>
          </cell>
          <cell r="B293" t="str">
            <v>GMP</v>
          </cell>
          <cell r="C293">
            <v>46</v>
          </cell>
          <cell r="D293" t="str">
            <v>A</v>
          </cell>
          <cell r="E293"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viên nén sủi bọt, thuốc bột sủi bọt, thuốc cốm sủi bọt.</v>
          </cell>
          <cell r="F293" t="str">
            <v>WHO-GMP</v>
          </cell>
          <cell r="G293" t="str">
            <v>Tái</v>
          </cell>
          <cell r="H293">
            <v>41710</v>
          </cell>
          <cell r="I293" t="str">
            <v>08/GPs</v>
          </cell>
          <cell r="J293">
            <v>41785</v>
          </cell>
          <cell r="K293" t="str">
            <v>Đỗ Thị Ngọc Lan</v>
          </cell>
          <cell r="L293" t="str">
            <v>Đạt</v>
          </cell>
          <cell r="M293">
            <v>41786</v>
          </cell>
          <cell r="N293" t="str">
            <v>238/QĐ-QLD ngày 25/04/2014</v>
          </cell>
          <cell r="O293">
            <v>41786</v>
          </cell>
          <cell r="P293" t="str">
            <v>Đặng Thị Minh Hằng, Lưu Đức Du, Lê Thị Thu Cúc, Trần Minh Luân</v>
          </cell>
          <cell r="Q293" t="str">
            <v>Đạt</v>
          </cell>
          <cell r="S293">
            <v>41816</v>
          </cell>
          <cell r="T293" t="str">
            <v>-</v>
          </cell>
          <cell r="X293" t="str">
            <v>-</v>
          </cell>
          <cell r="Y293" t="str">
            <v>-</v>
          </cell>
          <cell r="Z293" t="str">
            <v>-</v>
          </cell>
          <cell r="AA293" t="str">
            <v>-</v>
          </cell>
          <cell r="AB293" t="str">
            <v>Đạt</v>
          </cell>
          <cell r="AF293" t="str">
            <v>Hoàn thành</v>
          </cell>
          <cell r="AG293">
            <v>294</v>
          </cell>
          <cell r="AJ293" t="str">
            <v/>
          </cell>
          <cell r="AK293" t="str">
            <v>* β-Lactam (viên, cốm, bột uống)
* Non-β (viên, cốm, bột uống, nang mềm)</v>
          </cell>
          <cell r="AL293">
            <v>75</v>
          </cell>
          <cell r="AM293">
            <v>76</v>
          </cell>
          <cell r="AN293">
            <v>0</v>
          </cell>
          <cell r="AO293">
            <v>30</v>
          </cell>
          <cell r="AP293" t="str">
            <v>\</v>
          </cell>
          <cell r="AQ293" t="str">
            <v>\</v>
          </cell>
          <cell r="AR293">
            <v>73</v>
          </cell>
          <cell r="AS293" t="str">
            <v>\</v>
          </cell>
          <cell r="AT293" t="str">
            <v>Hoàn thành</v>
          </cell>
          <cell r="AU293" t="str">
            <v>Hoàn thành</v>
          </cell>
          <cell r="AV293" t="str">
            <v>Hoàn thành</v>
          </cell>
          <cell r="AW293" t="str">
            <v>Hoàn thành</v>
          </cell>
          <cell r="AX293" t="str">
            <v>Chờ cơ sở nộp báo cáo khắc phục lần 2 ...</v>
          </cell>
          <cell r="AY293" t="str">
            <v>Hoàn thành</v>
          </cell>
          <cell r="AZ293" t="str">
            <v>Hoàn thành</v>
          </cell>
          <cell r="BA293" t="str">
            <v>Hoàn thành</v>
          </cell>
          <cell r="BB293" t="str">
            <v>Chờ cấp giấy ĐĐKKDD</v>
          </cell>
          <cell r="BY293" t="str">
            <v>417/GCN-QLD</v>
          </cell>
          <cell r="BZ293" t="str">
            <v/>
          </cell>
          <cell r="CA293" t="str">
            <v/>
          </cell>
          <cell r="CB293">
            <v>290</v>
          </cell>
          <cell r="CD293" t="str">
            <v>-</v>
          </cell>
          <cell r="CE293" t="str">
            <v>-</v>
          </cell>
        </row>
        <row r="294">
          <cell r="A294">
            <v>290</v>
          </cell>
          <cell r="B294" t="str">
            <v>GMP</v>
          </cell>
          <cell r="C294">
            <v>46</v>
          </cell>
          <cell r="D294" t="str">
            <v>A</v>
          </cell>
          <cell r="E294" t="str">
            <v>* Thuốc từ dược liệu: Chiết xuất và tinh chế hoạt chất tinh khiết làm thuốc từ dược liệu (Piperin từ hồ tiêu, Curcumin từ nghệ, βcaroten từ gấc…), tinh dầu, dịch chiết từ dược liệu, cao lỏng, cao đặc, cao khô, viên nén, viên nén bao phim, viên nang cứng, thuốc bột, thuốc cốm.</v>
          </cell>
          <cell r="F294" t="str">
            <v>WHO-GMP</v>
          </cell>
          <cell r="G294" t="str">
            <v>Tái</v>
          </cell>
          <cell r="H294">
            <v>41710</v>
          </cell>
          <cell r="I294" t="str">
            <v>07/GPs</v>
          </cell>
          <cell r="J294">
            <v>41785</v>
          </cell>
          <cell r="K294" t="str">
            <v>Đỗ Thị Ngọc Lan</v>
          </cell>
          <cell r="L294" t="str">
            <v>Đạt</v>
          </cell>
          <cell r="M294">
            <v>41786</v>
          </cell>
          <cell r="N294" t="str">
            <v>238/QĐ-QLD ngày 25/04/2014</v>
          </cell>
          <cell r="O294">
            <v>41786</v>
          </cell>
          <cell r="P294" t="str">
            <v>Đặng Thị Minh Hằng, Lưu Đức Du, Lê Thị Thu Cúc, Trần Minh Luân</v>
          </cell>
          <cell r="Q294" t="str">
            <v>Đạt</v>
          </cell>
          <cell r="S294">
            <v>41816</v>
          </cell>
          <cell r="T294" t="str">
            <v>-</v>
          </cell>
          <cell r="X294" t="str">
            <v>-</v>
          </cell>
          <cell r="Y294" t="str">
            <v>-</v>
          </cell>
          <cell r="Z294" t="str">
            <v>-</v>
          </cell>
          <cell r="AA294" t="str">
            <v>-</v>
          </cell>
          <cell r="AB294" t="str">
            <v>Đạt</v>
          </cell>
          <cell r="AF294" t="str">
            <v>Hoàn thành</v>
          </cell>
          <cell r="AG294">
            <v>295</v>
          </cell>
          <cell r="AJ294" t="str">
            <v/>
          </cell>
          <cell r="AK294" t="str">
            <v>* Dược liệu (viên, cốm, bột uống, cao)</v>
          </cell>
          <cell r="AL294">
            <v>75</v>
          </cell>
          <cell r="AM294">
            <v>76</v>
          </cell>
          <cell r="AN294">
            <v>0</v>
          </cell>
          <cell r="AO294">
            <v>30</v>
          </cell>
          <cell r="AP294" t="str">
            <v>\</v>
          </cell>
          <cell r="AQ294" t="str">
            <v>\</v>
          </cell>
          <cell r="AR294">
            <v>73</v>
          </cell>
          <cell r="AS294" t="str">
            <v>\</v>
          </cell>
          <cell r="AT294" t="str">
            <v>Hoàn thành</v>
          </cell>
          <cell r="AU294" t="str">
            <v>Hoàn thành</v>
          </cell>
          <cell r="AV294" t="str">
            <v>Hoàn thành</v>
          </cell>
          <cell r="AW294" t="str">
            <v>Hoàn thành</v>
          </cell>
          <cell r="AX294" t="str">
            <v>Chờ cơ sở nộp báo cáo khắc phục lần 2 ...</v>
          </cell>
          <cell r="AY294" t="str">
            <v>Hoàn thành</v>
          </cell>
          <cell r="AZ294" t="str">
            <v>Hoàn thành</v>
          </cell>
          <cell r="BA294" t="str">
            <v>Hoàn thành</v>
          </cell>
          <cell r="BB294" t="str">
            <v>Chờ cấp giấy ĐĐKKDD</v>
          </cell>
          <cell r="BY294" t="str">
            <v>418/GCN-QLD</v>
          </cell>
          <cell r="BZ294" t="str">
            <v/>
          </cell>
          <cell r="CA294" t="str">
            <v/>
          </cell>
          <cell r="CB294">
            <v>291</v>
          </cell>
          <cell r="CD294" t="str">
            <v>-</v>
          </cell>
          <cell r="CE294" t="str">
            <v>-</v>
          </cell>
        </row>
        <row r="295">
          <cell r="A295">
            <v>291</v>
          </cell>
          <cell r="B295" t="str">
            <v>GMP</v>
          </cell>
          <cell r="C295">
            <v>46</v>
          </cell>
          <cell r="D295" t="str">
            <v>A</v>
          </cell>
          <cell r="E295"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viên nén sủi bọt, thuốc bột sủi bọt, thuốc cốm sủi bọt.</v>
          </cell>
          <cell r="F295" t="str">
            <v>WHO-GMP</v>
          </cell>
          <cell r="G295" t="str">
            <v>Tái</v>
          </cell>
          <cell r="M295" t="str">
            <v>14-15/09/2011</v>
          </cell>
          <cell r="N295" t="str">
            <v>280/QĐ-QLD ngày 08/08/2011</v>
          </cell>
          <cell r="O295">
            <v>40801</v>
          </cell>
          <cell r="P295" t="str">
            <v>Nguyễn Văn Lợi, Nguyễn Văn Viên, Trần Thị Thu Hà, Lê Thanh Hòa</v>
          </cell>
          <cell r="Q295" t="str">
            <v>Đạt</v>
          </cell>
          <cell r="Y295" t="str">
            <v>-</v>
          </cell>
          <cell r="Z295" t="str">
            <v>-</v>
          </cell>
          <cell r="AA295" t="str">
            <v>-</v>
          </cell>
          <cell r="AB295" t="str">
            <v>Đạt</v>
          </cell>
          <cell r="AF295" t="str">
            <v>Đang trình lãnh đạo Cục</v>
          </cell>
          <cell r="AG295" t="str">
            <v/>
          </cell>
          <cell r="AJ295" t="str">
            <v/>
          </cell>
          <cell r="AK295" t="str">
            <v>* β-Lactam (viên, cốm, bột uống)
* Non-β (viên, cốm, bột uống, nang mềm)</v>
          </cell>
          <cell r="AL295" t="str">
            <v>\</v>
          </cell>
          <cell r="AM295" t="str">
            <v>\</v>
          </cell>
          <cell r="AN295">
            <v>0</v>
          </cell>
          <cell r="AO295" t="str">
            <v>\</v>
          </cell>
          <cell r="AP295" t="str">
            <v>\</v>
          </cell>
          <cell r="AQ295" t="str">
            <v>\</v>
          </cell>
          <cell r="AR295" t="str">
            <v>\</v>
          </cell>
          <cell r="AS295" t="str">
            <v>\</v>
          </cell>
          <cell r="AT295" t="str">
            <v>Hoàn thành</v>
          </cell>
          <cell r="AU295" t="str">
            <v>Hoàn thành</v>
          </cell>
          <cell r="AV295" t="str">
            <v>Hoàn thành</v>
          </cell>
          <cell r="AW295" t="str">
            <v>Chờ cơ sở nộp báo cáo khắc phục lần 1 ...</v>
          </cell>
          <cell r="AX295" t="str">
            <v>Chờ cơ sở nộp báo cáo khắc phục lần 1 ...</v>
          </cell>
          <cell r="AY295" t="str">
            <v>Hoàn thành</v>
          </cell>
          <cell r="AZ295" t="str">
            <v>Đang trình lãnh đạo Cục</v>
          </cell>
          <cell r="BA295" t="str">
            <v>Đang trình lãnh đạo Cục</v>
          </cell>
          <cell r="BB295" t="str">
            <v>Đang trình lãnh đạo Cục</v>
          </cell>
          <cell r="BY295" t="str">
            <v/>
          </cell>
          <cell r="BZ295" t="str">
            <v/>
          </cell>
          <cell r="CA295" t="str">
            <v/>
          </cell>
          <cell r="CB295" t="str">
            <v>-</v>
          </cell>
          <cell r="CD295" t="str">
            <v>-</v>
          </cell>
          <cell r="CE295" t="str">
            <v>-</v>
          </cell>
        </row>
        <row r="296">
          <cell r="A296">
            <v>292</v>
          </cell>
          <cell r="B296" t="str">
            <v>GMP</v>
          </cell>
          <cell r="C296">
            <v>46</v>
          </cell>
          <cell r="D296" t="str">
            <v>A</v>
          </cell>
          <cell r="E296" t="str">
            <v>* Thuốc từ dược liệu: Chiết xuất và tinh chế hoạt chất tinh khiết làm thuốc từ dược liệu (Piperin từ hồ tiêu, Curcumin từ nghệ, βcaroten từ gấc…), tinh dầu, cao lỏng, cao đặc, cao khô, bột, cốm.</v>
          </cell>
          <cell r="F296" t="str">
            <v>WHO-GMP</v>
          </cell>
          <cell r="G296" t="str">
            <v>Mới</v>
          </cell>
          <cell r="M296" t="str">
            <v>14-15/09/2011</v>
          </cell>
          <cell r="N296" t="str">
            <v>280/QĐ-QLD ngày 08/08/2011</v>
          </cell>
          <cell r="O296">
            <v>40801</v>
          </cell>
          <cell r="P296" t="str">
            <v>Nguyễn Văn Lợi, Nguyễn Văn Viên, Trần Thị Thu Hà, Lê Thanh Hòa</v>
          </cell>
          <cell r="Q296" t="str">
            <v>Đạt</v>
          </cell>
          <cell r="Y296" t="str">
            <v>-</v>
          </cell>
          <cell r="Z296" t="str">
            <v>-</v>
          </cell>
          <cell r="AA296" t="str">
            <v>-</v>
          </cell>
          <cell r="AB296" t="str">
            <v>Đạt</v>
          </cell>
          <cell r="AF296" t="str">
            <v>Đang trình lãnh đạo Cục</v>
          </cell>
          <cell r="AG296" t="str">
            <v/>
          </cell>
          <cell r="AJ296" t="str">
            <v/>
          </cell>
          <cell r="AK296" t="str">
            <v>* Dược liệu (cốm, bột uống, cao)</v>
          </cell>
          <cell r="AL296" t="str">
            <v>\</v>
          </cell>
          <cell r="AM296" t="str">
            <v>\</v>
          </cell>
          <cell r="AN296">
            <v>0</v>
          </cell>
          <cell r="AO296" t="str">
            <v>\</v>
          </cell>
          <cell r="AP296" t="str">
            <v>\</v>
          </cell>
          <cell r="AQ296" t="str">
            <v>\</v>
          </cell>
          <cell r="AR296" t="str">
            <v>\</v>
          </cell>
          <cell r="AS296" t="str">
            <v>\</v>
          </cell>
          <cell r="AT296" t="str">
            <v>Hoàn thành</v>
          </cell>
          <cell r="AU296" t="str">
            <v>Hoàn thành</v>
          </cell>
          <cell r="AV296" t="str">
            <v>Hoàn thành</v>
          </cell>
          <cell r="AW296" t="str">
            <v>Chờ cơ sở nộp báo cáo khắc phục lần 1 ...</v>
          </cell>
          <cell r="AX296" t="str">
            <v>Chờ cơ sở nộp báo cáo khắc phục lần 1 ...</v>
          </cell>
          <cell r="AY296" t="str">
            <v>Hoàn thành</v>
          </cell>
          <cell r="AZ296" t="str">
            <v>Đang trình lãnh đạo Cục</v>
          </cell>
          <cell r="BA296" t="str">
            <v>Đang trình lãnh đạo Cục</v>
          </cell>
          <cell r="BB296" t="str">
            <v>Đang trình lãnh đạo Cục</v>
          </cell>
          <cell r="BY296" t="str">
            <v/>
          </cell>
          <cell r="BZ296" t="str">
            <v/>
          </cell>
          <cell r="CA296" t="str">
            <v/>
          </cell>
          <cell r="CB296" t="str">
            <v>-</v>
          </cell>
          <cell r="CD296" t="str">
            <v>-</v>
          </cell>
          <cell r="CE296" t="str">
            <v>-</v>
          </cell>
        </row>
        <row r="297">
          <cell r="A297">
            <v>293</v>
          </cell>
          <cell r="B297" t="str">
            <v>GMP</v>
          </cell>
          <cell r="C297">
            <v>46</v>
          </cell>
          <cell r="D297" t="str">
            <v>A</v>
          </cell>
          <cell r="E297"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viên nén sủi bọt, thuốc bột sủi bọt, thuốc cốm sủi bọt.</v>
          </cell>
          <cell r="F297" t="str">
            <v>3P</v>
          </cell>
          <cell r="G297" t="str">
            <v>Tái</v>
          </cell>
          <cell r="M297" t="str">
            <v>28-29/08/2009</v>
          </cell>
          <cell r="N297" t="str">
            <v>196/QĐ-QLD ngày 04/08/2009</v>
          </cell>
          <cell r="O297">
            <v>40054</v>
          </cell>
          <cell r="P297" t="str">
            <v>Nguyễn Văn Lợi, Nguyễn Văn Viên, Chương Ngọc Nãi, Lê Thanh Hòa</v>
          </cell>
          <cell r="Q297" t="str">
            <v>Đạt</v>
          </cell>
          <cell r="Y297" t="str">
            <v>-</v>
          </cell>
          <cell r="Z297" t="str">
            <v>-</v>
          </cell>
          <cell r="AA297" t="str">
            <v>-</v>
          </cell>
          <cell r="AB297" t="str">
            <v>Đạt</v>
          </cell>
          <cell r="AF297" t="str">
            <v>Đang trình lãnh đạo Cục</v>
          </cell>
          <cell r="AG297" t="str">
            <v/>
          </cell>
          <cell r="AJ297" t="str">
            <v/>
          </cell>
          <cell r="AK297" t="str">
            <v>* β-Lactam (viên, cốm, bột uống)
* Non-β (viên, cốm, bột uống, nang mềm)</v>
          </cell>
          <cell r="AL297" t="str">
            <v>\</v>
          </cell>
          <cell r="AM297" t="str">
            <v>\</v>
          </cell>
          <cell r="AN297">
            <v>0</v>
          </cell>
          <cell r="AO297" t="str">
            <v>\</v>
          </cell>
          <cell r="AP297" t="str">
            <v>\</v>
          </cell>
          <cell r="AQ297" t="str">
            <v>\</v>
          </cell>
          <cell r="AR297" t="str">
            <v>\</v>
          </cell>
          <cell r="AS297" t="str">
            <v>\</v>
          </cell>
          <cell r="AT297" t="str">
            <v>Hoàn thành</v>
          </cell>
          <cell r="AU297" t="str">
            <v>Hoàn thành</v>
          </cell>
          <cell r="AV297" t="str">
            <v>Hoàn thành</v>
          </cell>
          <cell r="AW297" t="str">
            <v>Chờ cơ sở nộp báo cáo khắc phục lần 1 ...</v>
          </cell>
          <cell r="AX297" t="str">
            <v>Chờ cơ sở nộp báo cáo khắc phục lần 1 ...</v>
          </cell>
          <cell r="AY297" t="str">
            <v>Hoàn thành</v>
          </cell>
          <cell r="AZ297" t="str">
            <v>Đang trình lãnh đạo Cục</v>
          </cell>
          <cell r="BA297" t="str">
            <v>Đang trình lãnh đạo Cục</v>
          </cell>
          <cell r="BB297" t="str">
            <v>Đang trình lãnh đạo Cục</v>
          </cell>
          <cell r="BY297" t="str">
            <v/>
          </cell>
          <cell r="BZ297" t="str">
            <v/>
          </cell>
          <cell r="CA297" t="str">
            <v/>
          </cell>
          <cell r="CB297" t="str">
            <v>-</v>
          </cell>
          <cell r="CD297" t="str">
            <v>-</v>
          </cell>
          <cell r="CE297" t="str">
            <v>-</v>
          </cell>
        </row>
        <row r="298">
          <cell r="A298">
            <v>294</v>
          </cell>
          <cell r="B298" t="str">
            <v>GMP</v>
          </cell>
          <cell r="C298">
            <v>46</v>
          </cell>
          <cell r="D298" t="str">
            <v>A</v>
          </cell>
          <cell r="E298" t="str">
            <v>* Thuốc chứa kháng sinh nhóm β-Lactam: viên nén, viên nén bao phim, viên nang cứng, thuốc bột, thuốc cốm;_x000D_
* Thuốc không chứa kháng sinh nhóm β-Lactam: viên nén, viên bao , viên nang cứng, viên nang mềm, thuốc bột, thuốc cốm, viên nén sủi bọt, thuốc bột sủi bọt, thuốc cốm sủi bọt.</v>
          </cell>
          <cell r="F298" t="str">
            <v>3P</v>
          </cell>
          <cell r="G298" t="str">
            <v>Tái</v>
          </cell>
          <cell r="M298" t="str">
            <v>20-21/08/2007</v>
          </cell>
          <cell r="N298" t="str">
            <v>176/QĐ-QLD ngày 14/08/2007</v>
          </cell>
          <cell r="O298">
            <v>39315</v>
          </cell>
          <cell r="P298" t="str">
            <v>PCT. Nguyễn Việt Hùng, Đặng Thị Minh Hằng, Dương Công Minh, Võ Đình Đệ</v>
          </cell>
          <cell r="Q298" t="str">
            <v>Đạt</v>
          </cell>
          <cell r="Y298" t="str">
            <v>-</v>
          </cell>
          <cell r="Z298" t="str">
            <v>-</v>
          </cell>
          <cell r="AA298" t="str">
            <v>-</v>
          </cell>
          <cell r="AB298" t="str">
            <v>Đạt</v>
          </cell>
          <cell r="AF298" t="str">
            <v>Đang trình lãnh đạo Cục</v>
          </cell>
          <cell r="AG298" t="str">
            <v/>
          </cell>
          <cell r="AJ298" t="str">
            <v/>
          </cell>
          <cell r="AK298" t="str">
            <v>* β-Lactam (viên, cốm, bột uống)
* Non-β (viên, cốm, bột uống, nang mềm)</v>
          </cell>
          <cell r="AL298" t="str">
            <v>\</v>
          </cell>
          <cell r="AM298" t="str">
            <v>\</v>
          </cell>
          <cell r="AN298">
            <v>0</v>
          </cell>
          <cell r="AO298" t="str">
            <v>\</v>
          </cell>
          <cell r="AP298" t="str">
            <v>\</v>
          </cell>
          <cell r="AQ298" t="str">
            <v>\</v>
          </cell>
          <cell r="AR298" t="str">
            <v>\</v>
          </cell>
          <cell r="AS298" t="str">
            <v>\</v>
          </cell>
          <cell r="AT298" t="str">
            <v>Hoàn thành</v>
          </cell>
          <cell r="AU298" t="str">
            <v>Hoàn thành</v>
          </cell>
          <cell r="AV298" t="str">
            <v>Hoàn thành</v>
          </cell>
          <cell r="AW298" t="str">
            <v>Chờ cơ sở nộp báo cáo khắc phục lần 1 ...</v>
          </cell>
          <cell r="AX298" t="str">
            <v>Chờ cơ sở nộp báo cáo khắc phục lần 1 ...</v>
          </cell>
          <cell r="AY298" t="str">
            <v>Hoàn thành</v>
          </cell>
          <cell r="AZ298" t="str">
            <v>Đang trình lãnh đạo Cục</v>
          </cell>
          <cell r="BA298" t="str">
            <v>Đang trình lãnh đạo Cục</v>
          </cell>
          <cell r="BB298" t="str">
            <v>Đang trình lãnh đạo Cục</v>
          </cell>
          <cell r="BY298" t="str">
            <v/>
          </cell>
          <cell r="BZ298" t="str">
            <v/>
          </cell>
          <cell r="CA298" t="str">
            <v/>
          </cell>
          <cell r="CB298" t="str">
            <v>-</v>
          </cell>
          <cell r="CD298" t="str">
            <v>-</v>
          </cell>
          <cell r="CE298" t="str">
            <v>-</v>
          </cell>
        </row>
        <row r="299">
          <cell r="A299">
            <v>295</v>
          </cell>
          <cell r="B299" t="str">
            <v>GMP</v>
          </cell>
          <cell r="C299">
            <v>46</v>
          </cell>
          <cell r="D299" t="str">
            <v>A</v>
          </cell>
          <cell r="E299" t="str">
            <v>* Thuốc chứa kháng sinh nhóm β-Lactam: viên nén, viên bao, viên nang cứng, thuốc bột;_x000D_
* Thuốc không chứa kháng sinh nhóm β-Lactam: viên nén, viên bao, viên nang cứng, viên nang mềm, viên nén sủi bọt, thuốc bột sủi bọt.</v>
          </cell>
          <cell r="F299" t="str">
            <v>3P</v>
          </cell>
          <cell r="G299" t="str">
            <v>Tái</v>
          </cell>
          <cell r="M299" t="str">
            <v>10-12/08/2005</v>
          </cell>
          <cell r="N299" t="str">
            <v>144/QĐ-QLD ngày 05/08/2005</v>
          </cell>
          <cell r="O299">
            <v>38576</v>
          </cell>
          <cell r="P299" t="str">
            <v>PCT. Nguyễn Văn Thanh, Đặng Thị Minh Hằng, Dương Công Minh, Lê Thanh Hòa</v>
          </cell>
          <cell r="Q299" t="str">
            <v>Đạt</v>
          </cell>
          <cell r="Y299" t="str">
            <v>-</v>
          </cell>
          <cell r="Z299" t="str">
            <v>-</v>
          </cell>
          <cell r="AA299" t="str">
            <v>-</v>
          </cell>
          <cell r="AB299" t="str">
            <v>Đạt</v>
          </cell>
          <cell r="AF299" t="str">
            <v>Đang trình lãnh đạo Cục</v>
          </cell>
          <cell r="AG299" t="str">
            <v/>
          </cell>
          <cell r="AJ299" t="str">
            <v/>
          </cell>
          <cell r="AK299" t="str">
            <v>* β-Lactam (viên, bột uống)
* Non-β (viên, bột uống, nang mềm)</v>
          </cell>
          <cell r="AL299" t="str">
            <v>\</v>
          </cell>
          <cell r="AM299" t="str">
            <v>\</v>
          </cell>
          <cell r="AN299">
            <v>0</v>
          </cell>
          <cell r="AO299" t="str">
            <v>\</v>
          </cell>
          <cell r="AP299" t="str">
            <v>\</v>
          </cell>
          <cell r="AQ299" t="str">
            <v>\</v>
          </cell>
          <cell r="AR299" t="str">
            <v>\</v>
          </cell>
          <cell r="AS299" t="str">
            <v>\</v>
          </cell>
          <cell r="AT299" t="str">
            <v>Hoàn thành</v>
          </cell>
          <cell r="AU299" t="str">
            <v>Hoàn thành</v>
          </cell>
          <cell r="AV299" t="str">
            <v>Hoàn thành</v>
          </cell>
          <cell r="AW299" t="str">
            <v>Chờ cơ sở nộp báo cáo khắc phục lần 1 ...</v>
          </cell>
          <cell r="AX299" t="str">
            <v>Chờ cơ sở nộp báo cáo khắc phục lần 1 ...</v>
          </cell>
          <cell r="AY299" t="str">
            <v>Hoàn thành</v>
          </cell>
          <cell r="AZ299" t="str">
            <v>Đang trình lãnh đạo Cục</v>
          </cell>
          <cell r="BA299" t="str">
            <v>Đang trình lãnh đạo Cục</v>
          </cell>
          <cell r="BB299" t="str">
            <v>Đang trình lãnh đạo Cục</v>
          </cell>
          <cell r="BY299" t="str">
            <v/>
          </cell>
          <cell r="BZ299" t="str">
            <v/>
          </cell>
          <cell r="CA299" t="str">
            <v/>
          </cell>
          <cell r="CB299" t="str">
            <v>-</v>
          </cell>
          <cell r="CD299" t="str">
            <v>-</v>
          </cell>
          <cell r="CE299" t="str">
            <v>-</v>
          </cell>
        </row>
        <row r="300">
          <cell r="A300">
            <v>296</v>
          </cell>
          <cell r="B300" t="str">
            <v>GMP</v>
          </cell>
          <cell r="C300">
            <v>46</v>
          </cell>
          <cell r="D300" t="str">
            <v>A</v>
          </cell>
          <cell r="E300" t="str">
            <v>* Thuốc chứa kháng sinh nhóm Cephalosporin: Viên nén, viên bao, viên nang cứng.</v>
          </cell>
          <cell r="F300" t="str">
            <v>3P</v>
          </cell>
          <cell r="G300" t="str">
            <v>Tái</v>
          </cell>
          <cell r="M300" t="str">
            <v>09-10/10/2004</v>
          </cell>
          <cell r="N300" t="str">
            <v>127/QĐ-QLD ngày 06/10/2004</v>
          </cell>
          <cell r="O300">
            <v>38270</v>
          </cell>
          <cell r="P300" t="str">
            <v>Tạ Thị Phúc Chân, Đặng Thị Minh Hằng, Lê Thanh Hòa</v>
          </cell>
          <cell r="Q300" t="str">
            <v>Đạt</v>
          </cell>
          <cell r="Y300" t="str">
            <v>-</v>
          </cell>
          <cell r="Z300" t="str">
            <v>-</v>
          </cell>
          <cell r="AA300" t="str">
            <v>-</v>
          </cell>
          <cell r="AB300" t="str">
            <v>Đạt</v>
          </cell>
          <cell r="AF300" t="str">
            <v>Đang trình lãnh đạo Cục</v>
          </cell>
          <cell r="AG300" t="str">
            <v/>
          </cell>
          <cell r="AJ300" t="str">
            <v/>
          </cell>
          <cell r="AK300" t="str">
            <v>* Cephalosporin (viên)</v>
          </cell>
          <cell r="AL300" t="str">
            <v>\</v>
          </cell>
          <cell r="AM300" t="str">
            <v>\</v>
          </cell>
          <cell r="AN300">
            <v>0</v>
          </cell>
          <cell r="AO300" t="str">
            <v>\</v>
          </cell>
          <cell r="AP300" t="str">
            <v>\</v>
          </cell>
          <cell r="AQ300" t="str">
            <v>\</v>
          </cell>
          <cell r="AR300" t="str">
            <v>\</v>
          </cell>
          <cell r="AS300" t="str">
            <v>\</v>
          </cell>
          <cell r="AT300" t="str">
            <v>Hoàn thành</v>
          </cell>
          <cell r="AU300" t="str">
            <v>Hoàn thành</v>
          </cell>
          <cell r="AV300" t="str">
            <v>Hoàn thành</v>
          </cell>
          <cell r="AW300" t="str">
            <v>Chờ cơ sở nộp báo cáo khắc phục lần 1 ...</v>
          </cell>
          <cell r="AX300" t="str">
            <v>Chờ cơ sở nộp báo cáo khắc phục lần 1 ...</v>
          </cell>
          <cell r="AY300" t="str">
            <v>Hoàn thành</v>
          </cell>
          <cell r="AZ300" t="str">
            <v>Đang trình lãnh đạo Cục</v>
          </cell>
          <cell r="BA300" t="str">
            <v>Đang trình lãnh đạo Cục</v>
          </cell>
          <cell r="BB300" t="str">
            <v>Đang trình lãnh đạo Cục</v>
          </cell>
          <cell r="BY300" t="str">
            <v/>
          </cell>
          <cell r="BZ300" t="str">
            <v/>
          </cell>
          <cell r="CA300" t="str">
            <v/>
          </cell>
          <cell r="CB300" t="str">
            <v>-</v>
          </cell>
          <cell r="CD300" t="str">
            <v>-</v>
          </cell>
          <cell r="CE300" t="str">
            <v>-</v>
          </cell>
        </row>
        <row r="301">
          <cell r="A301">
            <v>297</v>
          </cell>
          <cell r="B301" t="str">
            <v>GMP</v>
          </cell>
          <cell r="C301">
            <v>46</v>
          </cell>
          <cell r="D301" t="str">
            <v>A</v>
          </cell>
          <cell r="E301" t="str">
            <v>* Thuốc không chứa kháng sinh nhóm β-Lactam: Viên nén, viên nén bao phim, viên nén bao đường, viên nang, thuốc bột, thuốc cốm.</v>
          </cell>
          <cell r="F301" t="str">
            <v>3P</v>
          </cell>
          <cell r="G301" t="str">
            <v>Mới</v>
          </cell>
          <cell r="M301" t="str">
            <v>18-20/06/2003</v>
          </cell>
          <cell r="N301" t="str">
            <v>46/QĐ-QLD ngày 11/06/2003</v>
          </cell>
          <cell r="O301">
            <v>37792</v>
          </cell>
          <cell r="P301" t="str">
            <v>Tạ Thị Phúc Chân, Nguyễn Văn Viên</v>
          </cell>
          <cell r="Q301" t="str">
            <v>Đạt</v>
          </cell>
          <cell r="Y301" t="str">
            <v>-</v>
          </cell>
          <cell r="Z301" t="str">
            <v>-</v>
          </cell>
          <cell r="AA301" t="str">
            <v>-</v>
          </cell>
          <cell r="AB301" t="str">
            <v>Đạt</v>
          </cell>
          <cell r="AF301" t="str">
            <v>Đang trình lãnh đạo Cục</v>
          </cell>
          <cell r="AG301" t="str">
            <v/>
          </cell>
          <cell r="AJ301" t="str">
            <v/>
          </cell>
          <cell r="AK301" t="str">
            <v>* Non-β (viên, cốm, bột uống)</v>
          </cell>
          <cell r="AL301" t="str">
            <v>\</v>
          </cell>
          <cell r="AM301" t="str">
            <v>\</v>
          </cell>
          <cell r="AN301">
            <v>0</v>
          </cell>
          <cell r="AO301" t="str">
            <v>\</v>
          </cell>
          <cell r="AP301" t="str">
            <v>\</v>
          </cell>
          <cell r="AQ301" t="str">
            <v>\</v>
          </cell>
          <cell r="AR301" t="str">
            <v>\</v>
          </cell>
          <cell r="AS301" t="str">
            <v>\</v>
          </cell>
          <cell r="AT301" t="str">
            <v>Hoàn thành</v>
          </cell>
          <cell r="AU301" t="str">
            <v>Hoàn thành</v>
          </cell>
          <cell r="AV301" t="str">
            <v>Hoàn thành</v>
          </cell>
          <cell r="AW301" t="str">
            <v>Chờ cơ sở nộp báo cáo khắc phục lần 1 ...</v>
          </cell>
          <cell r="AX301" t="str">
            <v>Chờ cơ sở nộp báo cáo khắc phục lần 1 ...</v>
          </cell>
          <cell r="AY301" t="str">
            <v>Hoàn thành</v>
          </cell>
          <cell r="AZ301" t="str">
            <v>Đang trình lãnh đạo Cục</v>
          </cell>
          <cell r="BA301" t="str">
            <v>Đang trình lãnh đạo Cục</v>
          </cell>
          <cell r="BB301" t="str">
            <v>Đang trình lãnh đạo Cục</v>
          </cell>
          <cell r="BY301" t="str">
            <v/>
          </cell>
          <cell r="BZ301" t="str">
            <v/>
          </cell>
          <cell r="CA301" t="str">
            <v/>
          </cell>
          <cell r="CB301" t="str">
            <v>-</v>
          </cell>
          <cell r="CD301" t="str">
            <v>-</v>
          </cell>
          <cell r="CE301" t="str">
            <v>-</v>
          </cell>
        </row>
        <row r="302">
          <cell r="A302">
            <v>298</v>
          </cell>
          <cell r="B302" t="str">
            <v>GMP</v>
          </cell>
          <cell r="C302">
            <v>47</v>
          </cell>
          <cell r="D302" t="str">
            <v>A</v>
          </cell>
          <cell r="E302" t="str">
            <v>* Thuốc không chứa kháng sinh nhóm β-Lactam: thuốc viên nén, viên bao phim, viên bao đường, viên nang cứng, thuốc bột, thuốc cốm, viên nang mềm, siro thuốc, thuốc nước uống,  thuốc nước dùng ngoài, dầu xoa, cao xoa, ống hít, thuốc nhỏ mắt, thuốc nhỏ mũi, thuốc tiêm thể tích nhỏ tiệt trùng cuối.</v>
          </cell>
          <cell r="F302" t="str">
            <v>WHO-GMP</v>
          </cell>
          <cell r="G302" t="str">
            <v>Tái</v>
          </cell>
          <cell r="H302">
            <v>43228</v>
          </cell>
          <cell r="I302" t="str">
            <v>87-89/GPs</v>
          </cell>
          <cell r="J302">
            <v>43228</v>
          </cell>
          <cell r="K302" t="str">
            <v>Nguyễn Đức Toàn</v>
          </cell>
          <cell r="L302" t="str">
            <v>Đạt</v>
          </cell>
          <cell r="M302" t="str">
            <v>02-03/8/2018</v>
          </cell>
          <cell r="N302" t="str">
            <v>304/QĐ-QLD ngày 28/5/2018</v>
          </cell>
          <cell r="O302">
            <v>43315</v>
          </cell>
          <cell r="P302" t="str">
            <v>Lê Thị Cẩm Hương, Đỗ Thị Ngọc Lan, Nguyễn Thị Lan Phương, Trần Cúc</v>
          </cell>
          <cell r="Q302" t="str">
            <v>Đạt</v>
          </cell>
          <cell r="R302" t="str">
            <v>-</v>
          </cell>
          <cell r="S302">
            <v>43370</v>
          </cell>
          <cell r="T302">
            <v>43374</v>
          </cell>
          <cell r="U302" t="str">
            <v>-</v>
          </cell>
          <cell r="V302" t="str">
            <v>-</v>
          </cell>
          <cell r="W302" t="str">
            <v>-</v>
          </cell>
          <cell r="X302" t="str">
            <v>Đỗ Thị Ngọc Lan</v>
          </cell>
          <cell r="Y302">
            <v>43452</v>
          </cell>
          <cell r="Z302">
            <v>43452</v>
          </cell>
          <cell r="AA302" t="str">
            <v>Lê Thị Cẩm Hương, Đỗ Thị Ngọc Lan</v>
          </cell>
          <cell r="AB302" t="str">
            <v>Đạt</v>
          </cell>
          <cell r="AC302" t="str">
            <v>-</v>
          </cell>
          <cell r="AD302" t="str">
            <v>-</v>
          </cell>
          <cell r="AE302">
            <v>44021</v>
          </cell>
          <cell r="AF302" t="str">
            <v>Hoàn thành</v>
          </cell>
          <cell r="AG302">
            <v>296</v>
          </cell>
          <cell r="AH302" t="str">
            <v>-</v>
          </cell>
          <cell r="AI302" t="str">
            <v>o</v>
          </cell>
          <cell r="AJ302" t="str">
            <v>GMP-47A</v>
          </cell>
          <cell r="AK302" t="str">
            <v>* Non-β (viên, cốm, bột uống, nang mềm, nước uống, nước dùng ngoài, nhỏ mắt, nhỏ mũi, dầu xoa, ống hít)</v>
          </cell>
          <cell r="AL302">
            <v>0</v>
          </cell>
          <cell r="AM302">
            <v>86</v>
          </cell>
          <cell r="AN302">
            <v>0</v>
          </cell>
          <cell r="AO302">
            <v>55</v>
          </cell>
          <cell r="AP302">
            <v>4</v>
          </cell>
          <cell r="AQ302" t="str">
            <v>\</v>
          </cell>
          <cell r="AR302">
            <v>100</v>
          </cell>
          <cell r="AS302" t="str">
            <v>\</v>
          </cell>
          <cell r="AT302" t="str">
            <v>Hoàn thành</v>
          </cell>
          <cell r="AU302" t="str">
            <v>Hoàn thành</v>
          </cell>
          <cell r="AV302" t="str">
            <v>Hoàn thành</v>
          </cell>
          <cell r="AW302" t="str">
            <v>Hoàn thành</v>
          </cell>
          <cell r="AX302" t="str">
            <v>Hoàn thành</v>
          </cell>
          <cell r="AY302" t="str">
            <v>Hoàn thành</v>
          </cell>
          <cell r="AZ302" t="str">
            <v>Hoàn thành</v>
          </cell>
          <cell r="BA302" t="str">
            <v>Hoàn thành</v>
          </cell>
          <cell r="BB302" t="str">
            <v>Chờ cấp giấy ĐĐKKDD</v>
          </cell>
          <cell r="BC302" t="str">
            <v>x</v>
          </cell>
          <cell r="BD302" t="str">
            <v/>
          </cell>
          <cell r="BE302" t="str">
            <v/>
          </cell>
          <cell r="BF302" t="str">
            <v/>
          </cell>
          <cell r="BG302" t="str">
            <v/>
          </cell>
          <cell r="BH302" t="str">
            <v/>
          </cell>
          <cell r="BI302" t="str">
            <v/>
          </cell>
          <cell r="BJ302" t="str">
            <v>N</v>
          </cell>
          <cell r="BK302" t="str">
            <v>N</v>
          </cell>
          <cell r="BL302" t="str">
            <v/>
          </cell>
          <cell r="BM302" t="str">
            <v/>
          </cell>
          <cell r="BN302" t="str">
            <v>N</v>
          </cell>
          <cell r="BO302" t="str">
            <v>N</v>
          </cell>
          <cell r="BP302" t="str">
            <v>N</v>
          </cell>
          <cell r="BQ302" t="str">
            <v/>
          </cell>
          <cell r="BR302" t="str">
            <v/>
          </cell>
          <cell r="BS302" t="str">
            <v>x</v>
          </cell>
          <cell r="BT302" t="str">
            <v/>
          </cell>
          <cell r="BU302" t="str">
            <v/>
          </cell>
          <cell r="BV302" t="str">
            <v/>
          </cell>
          <cell r="BW302" t="str">
            <v>x</v>
          </cell>
          <cell r="BX302" t="str">
            <v/>
          </cell>
          <cell r="BY302" t="str">
            <v>12/GCN-QLD</v>
          </cell>
          <cell r="BZ302" t="str">
            <v/>
          </cell>
          <cell r="CA302" t="str">
            <v/>
          </cell>
          <cell r="CB302">
            <v>292</v>
          </cell>
          <cell r="CC302">
            <v>293</v>
          </cell>
          <cell r="CD302">
            <v>43284</v>
          </cell>
          <cell r="CE302">
            <v>30</v>
          </cell>
        </row>
        <row r="303">
          <cell r="A303">
            <v>299</v>
          </cell>
          <cell r="B303" t="str">
            <v>GMP</v>
          </cell>
          <cell r="C303">
            <v>47</v>
          </cell>
          <cell r="D303" t="str">
            <v>A</v>
          </cell>
          <cell r="E303" t="str">
            <v>* Thuốc không chứa kháng sinh nhóm β-Lactam: thuốc viên nén, viên bao phim, viên bao đường, viên nang cứng, thuốc bột, thuốc cốm, thuốc nước uống, siro thuốc, thuốc nước dùng ngoài, dầu xoa, cao xoa và ống hít, thuốc tiêm thể tích nhỏ, thuốc nhỏ mắt, thuốc nhỏ mũi.</v>
          </cell>
          <cell r="F303" t="str">
            <v>WHO-GMP</v>
          </cell>
          <cell r="G303" t="str">
            <v>Tái</v>
          </cell>
          <cell r="H303">
            <v>42048</v>
          </cell>
          <cell r="I303" t="str">
            <v>119/GPs</v>
          </cell>
          <cell r="J303">
            <v>42078</v>
          </cell>
          <cell r="K303" t="str">
            <v>Đỗ Thị Thu Hương</v>
          </cell>
          <cell r="L303" t="str">
            <v>Đạt</v>
          </cell>
          <cell r="M303" t="str">
            <v>16-17/03/2015</v>
          </cell>
          <cell r="N303" t="str">
            <v>115/QD-QLD ngày 09/03/2015</v>
          </cell>
          <cell r="O303">
            <v>42080</v>
          </cell>
          <cell r="P303" t="str">
            <v>Lê Thị Cẩm Hương, Trần Thị Phương Thanh, Nguyễn Thị Phương Thảo, Trần Cúc</v>
          </cell>
          <cell r="Q303" t="str">
            <v>B</v>
          </cell>
          <cell r="S303">
            <v>42142</v>
          </cell>
          <cell r="T303">
            <v>42158</v>
          </cell>
          <cell r="X303" t="str">
            <v>Trần Thị Phương Thanh</v>
          </cell>
          <cell r="Y303" t="str">
            <v>-</v>
          </cell>
          <cell r="Z303" t="str">
            <v>-</v>
          </cell>
          <cell r="AA303" t="str">
            <v>-</v>
          </cell>
          <cell r="AB303" t="str">
            <v>Đạt</v>
          </cell>
          <cell r="AF303" t="str">
            <v>Hoàn thành</v>
          </cell>
          <cell r="AG303">
            <v>297</v>
          </cell>
          <cell r="AH303" t="str">
            <v>-</v>
          </cell>
          <cell r="AJ303" t="str">
            <v/>
          </cell>
          <cell r="AK303" t="str">
            <v>* Non-β (viên, cốm, bột uống, nước uống, nước dùng ngoài, nhỏ mắt, nhỏ mũi, dầu xoa, ống hít)</v>
          </cell>
          <cell r="AL303">
            <v>30</v>
          </cell>
          <cell r="AM303">
            <v>31</v>
          </cell>
          <cell r="AN303">
            <v>0</v>
          </cell>
          <cell r="AO303">
            <v>62</v>
          </cell>
          <cell r="AP303">
            <v>16</v>
          </cell>
          <cell r="AQ303" t="str">
            <v>\</v>
          </cell>
          <cell r="AR303">
            <v>30</v>
          </cell>
          <cell r="AS303" t="str">
            <v>\</v>
          </cell>
          <cell r="AT303" t="str">
            <v>Hoàn thành</v>
          </cell>
          <cell r="AU303" t="str">
            <v>Hoàn thành</v>
          </cell>
          <cell r="AV303" t="str">
            <v>Hoàn thành</v>
          </cell>
          <cell r="AW303" t="str">
            <v>Hoàn thành</v>
          </cell>
          <cell r="AX303" t="str">
            <v>Chờ cơ sở nộp báo cáo khắc phục lần 2 ...</v>
          </cell>
          <cell r="AY303" t="str">
            <v>Hoàn thành</v>
          </cell>
          <cell r="AZ303" t="str">
            <v>Hoàn thành</v>
          </cell>
          <cell r="BA303" t="str">
            <v>Hoàn thành</v>
          </cell>
          <cell r="BB303" t="str">
            <v>Hoàn thành</v>
          </cell>
          <cell r="BY303" t="str">
            <v>356/GCN-GLD</v>
          </cell>
          <cell r="BZ303">
            <v>87</v>
          </cell>
          <cell r="CA303" t="str">
            <v>132/ĐKKDD-BYT</v>
          </cell>
          <cell r="CB303">
            <v>293</v>
          </cell>
          <cell r="CC303">
            <v>294</v>
          </cell>
          <cell r="CD303">
            <v>42076</v>
          </cell>
          <cell r="CE303">
            <v>3</v>
          </cell>
        </row>
        <row r="304">
          <cell r="A304">
            <v>300</v>
          </cell>
          <cell r="B304" t="str">
            <v>GMP</v>
          </cell>
          <cell r="C304">
            <v>47</v>
          </cell>
          <cell r="D304" t="str">
            <v>A</v>
          </cell>
          <cell r="E304" t="str">
            <v>Thuốc viên nén, viên bao phim, viên bao đường, viên nang cứng, thuốc bột, thuốc cốm, thuốc nước uống, siro thuốc, thuốc nước dùng ngoài, dầu xoa, cao xoa, và ống hít thuốc tiêm dung tích nhỏ, thuốc nhỏ mắt, thuốc nhỏ mũi không chứa kháng sinh β-Lactam</v>
          </cell>
          <cell r="F304" t="str">
            <v>WHO-GMP</v>
          </cell>
          <cell r="G304" t="str">
            <v>Tái</v>
          </cell>
          <cell r="H304" t="str">
            <v>-</v>
          </cell>
          <cell r="I304" t="str">
            <v>-</v>
          </cell>
          <cell r="J304" t="str">
            <v>-</v>
          </cell>
          <cell r="K304" t="str">
            <v>-</v>
          </cell>
          <cell r="L304" t="str">
            <v>-</v>
          </cell>
          <cell r="M304">
            <v>40899</v>
          </cell>
          <cell r="O304" t="str">
            <v>-</v>
          </cell>
          <cell r="P304" t="str">
            <v>-</v>
          </cell>
          <cell r="Q304" t="str">
            <v>Đạt</v>
          </cell>
          <cell r="S304" t="str">
            <v>-</v>
          </cell>
          <cell r="T304" t="str">
            <v>-</v>
          </cell>
          <cell r="X304" t="str">
            <v>-</v>
          </cell>
          <cell r="Y304" t="str">
            <v>-</v>
          </cell>
          <cell r="Z304" t="str">
            <v>-</v>
          </cell>
          <cell r="AA304" t="str">
            <v>-</v>
          </cell>
          <cell r="AB304" t="str">
            <v>Đạt</v>
          </cell>
          <cell r="AF304" t="str">
            <v>Hoàn thành</v>
          </cell>
          <cell r="AG304">
            <v>298</v>
          </cell>
          <cell r="AJ304" t="str">
            <v/>
          </cell>
          <cell r="AK304" t="str">
            <v>* Non-β (viên, cốm, bột uống, nước uống, nước dùng ngoài, nhỏ mắt, nhỏ mũi, dầu xoa, ống hít)</v>
          </cell>
          <cell r="AL304" t="str">
            <v>\</v>
          </cell>
          <cell r="AM304" t="str">
            <v>\</v>
          </cell>
          <cell r="AN304" t="str">
            <v>\</v>
          </cell>
          <cell r="AO304" t="str">
            <v>\</v>
          </cell>
          <cell r="AP304" t="str">
            <v>\</v>
          </cell>
          <cell r="AQ304" t="str">
            <v>\</v>
          </cell>
          <cell r="AR304" t="str">
            <v>\</v>
          </cell>
          <cell r="AS304" t="str">
            <v>\</v>
          </cell>
          <cell r="AT304" t="str">
            <v>Hoàn thành</v>
          </cell>
          <cell r="AU304" t="str">
            <v>Hoàn thành</v>
          </cell>
          <cell r="AV304" t="str">
            <v>Hoàn thành</v>
          </cell>
          <cell r="AW304" t="str">
            <v>Hoàn thành</v>
          </cell>
          <cell r="AX304" t="str">
            <v>Chờ cơ sở nộp báo cáo khắc phục lần 2 ...</v>
          </cell>
          <cell r="AY304" t="str">
            <v>Hoàn thành</v>
          </cell>
          <cell r="AZ304" t="str">
            <v>Hoàn thành</v>
          </cell>
          <cell r="BA304" t="str">
            <v>Hoàn thành</v>
          </cell>
          <cell r="BB304" t="str">
            <v>Chờ cấp giấy ĐĐKKDD</v>
          </cell>
          <cell r="BY304" t="str">
            <v>62/GCN-QLD</v>
          </cell>
          <cell r="BZ304" t="str">
            <v/>
          </cell>
          <cell r="CA304" t="str">
            <v/>
          </cell>
          <cell r="CB304">
            <v>294</v>
          </cell>
          <cell r="CD304" t="str">
            <v>-</v>
          </cell>
          <cell r="CE304" t="str">
            <v>-</v>
          </cell>
        </row>
        <row r="305">
          <cell r="A305">
            <v>301</v>
          </cell>
          <cell r="B305" t="str">
            <v>GMP</v>
          </cell>
          <cell r="C305">
            <v>48</v>
          </cell>
          <cell r="D305" t="str">
            <v>B</v>
          </cell>
          <cell r="E305" t="str">
            <v>* Thuốc dược liệu: Viên nang mềm, thuốc nước uống tại địa chỉ 253 Dũng Sĩ Thanh Khê, Quận Thanh Khê, Tp. Đà Nẵng._x000D_
* Thuốc dược liệu: Thuốc viên nén, viên bao đường, viên bao phim, viên nang cứng, thuốc bột, thuốc cốm và cao đặc, cao khô tại địa chỉ Khu Công nghiệp Hòa Khánh, Quận Liên Chiều, Tp. Đà Nẵng.</v>
          </cell>
          <cell r="F305" t="str">
            <v>WHO-GMP</v>
          </cell>
          <cell r="G305" t="str">
            <v>Tái</v>
          </cell>
          <cell r="H305">
            <v>42614</v>
          </cell>
          <cell r="I305" t="str">
            <v>52/GPs</v>
          </cell>
          <cell r="J305">
            <v>42618</v>
          </cell>
          <cell r="K305" t="str">
            <v>Lê Xuân Hoành</v>
          </cell>
          <cell r="L305" t="str">
            <v>Đạt</v>
          </cell>
          <cell r="M305" t="str">
            <v>07-08/11/2016</v>
          </cell>
          <cell r="N305" t="str">
            <v>445/QĐ-QLD ngày 12/09/2016</v>
          </cell>
          <cell r="O305">
            <v>42682</v>
          </cell>
          <cell r="P305" t="str">
            <v>Nguyễn Tất Đạt, Trần Thị Phương Thanh, Trần Thị Quỳnh Chi, Trần Cúc</v>
          </cell>
          <cell r="Q305" t="str">
            <v>C</v>
          </cell>
          <cell r="R305" t="str">
            <v>-</v>
          </cell>
          <cell r="S305">
            <v>42709</v>
          </cell>
          <cell r="T305">
            <v>42723</v>
          </cell>
          <cell r="U305" t="str">
            <v>-</v>
          </cell>
          <cell r="V305" t="str">
            <v>-</v>
          </cell>
          <cell r="W305" t="str">
            <v>-</v>
          </cell>
          <cell r="X305" t="str">
            <v>Trần Thị Phương Thanh</v>
          </cell>
          <cell r="Y305" t="str">
            <v>-</v>
          </cell>
          <cell r="Z305" t="str">
            <v>-</v>
          </cell>
          <cell r="AA305" t="str">
            <v>-</v>
          </cell>
          <cell r="AB305" t="str">
            <v>Đạt</v>
          </cell>
          <cell r="AC305" t="str">
            <v>-</v>
          </cell>
          <cell r="AD305" t="str">
            <v>-</v>
          </cell>
          <cell r="AF305" t="str">
            <v>Hoàn thành</v>
          </cell>
          <cell r="AG305">
            <v>299</v>
          </cell>
          <cell r="AH305" t="str">
            <v>-</v>
          </cell>
          <cell r="AJ305" t="str">
            <v/>
          </cell>
          <cell r="AK305" t="str">
            <v>* Dược liệu (viên, nang mềm, nước uống)
* Dược liệu (viên, cốm, bột uống, cao)</v>
          </cell>
          <cell r="AL305">
            <v>4</v>
          </cell>
          <cell r="AM305">
            <v>67</v>
          </cell>
          <cell r="AN305">
            <v>0</v>
          </cell>
          <cell r="AO305">
            <v>27</v>
          </cell>
          <cell r="AP305">
            <v>14</v>
          </cell>
          <cell r="AQ305" t="str">
            <v>\</v>
          </cell>
          <cell r="AR305">
            <v>11</v>
          </cell>
          <cell r="AS305" t="str">
            <v>\</v>
          </cell>
          <cell r="AT305" t="str">
            <v>Hoàn thành</v>
          </cell>
          <cell r="AU305" t="str">
            <v>Hoàn thành</v>
          </cell>
          <cell r="AV305" t="str">
            <v>Hoàn thành</v>
          </cell>
          <cell r="AW305" t="str">
            <v>Hoàn thành</v>
          </cell>
          <cell r="AX305" t="str">
            <v>Hoàn thành</v>
          </cell>
          <cell r="AY305" t="str">
            <v>Hoàn thành</v>
          </cell>
          <cell r="AZ305" t="str">
            <v>Hoàn thành</v>
          </cell>
          <cell r="BA305" t="str">
            <v>Hoàn thành</v>
          </cell>
          <cell r="BB305" t="str">
            <v>Hoàn thành</v>
          </cell>
          <cell r="BC305" t="str">
            <v/>
          </cell>
          <cell r="BD305" t="str">
            <v>x</v>
          </cell>
          <cell r="BE305" t="str">
            <v/>
          </cell>
          <cell r="BF305" t="str">
            <v/>
          </cell>
          <cell r="BG305" t="str">
            <v/>
          </cell>
          <cell r="BH305" t="str">
            <v/>
          </cell>
          <cell r="BI305" t="str">
            <v/>
          </cell>
          <cell r="BJ305" t="str">
            <v/>
          </cell>
          <cell r="BK305" t="str">
            <v>D</v>
          </cell>
          <cell r="BL305" t="str">
            <v>D</v>
          </cell>
          <cell r="BM305" t="str">
            <v/>
          </cell>
          <cell r="BN305" t="str">
            <v>D</v>
          </cell>
          <cell r="BO305" t="str">
            <v/>
          </cell>
          <cell r="BP305" t="str">
            <v/>
          </cell>
          <cell r="BQ305" t="str">
            <v/>
          </cell>
          <cell r="BR305" t="str">
            <v/>
          </cell>
          <cell r="BS305" t="str">
            <v/>
          </cell>
          <cell r="BT305" t="str">
            <v/>
          </cell>
          <cell r="BU305" t="str">
            <v/>
          </cell>
          <cell r="BV305" t="str">
            <v/>
          </cell>
          <cell r="BW305" t="str">
            <v/>
          </cell>
          <cell r="BX305" t="str">
            <v/>
          </cell>
          <cell r="BY305" t="str">
            <v>627/GCN-QLD</v>
          </cell>
          <cell r="BZ305">
            <v>68</v>
          </cell>
          <cell r="CA305" t="str">
            <v>39/ĐKKDD-BYT</v>
          </cell>
          <cell r="CB305">
            <v>295</v>
          </cell>
          <cell r="CC305">
            <v>296</v>
          </cell>
          <cell r="CD305">
            <v>42667</v>
          </cell>
          <cell r="CE305">
            <v>14</v>
          </cell>
        </row>
        <row r="306">
          <cell r="A306">
            <v>302</v>
          </cell>
          <cell r="B306" t="str">
            <v>GMP</v>
          </cell>
          <cell r="C306">
            <v>48</v>
          </cell>
          <cell r="D306" t="str">
            <v>B</v>
          </cell>
          <cell r="E306" t="str">
            <v>Thuốc từ dược liệu: thuốc viên nén, viên bao đường, viên bao phim, viên nang cứng, thuốc bột, thuốc cốm, thuốc nước uống, và cao đặc, cao khô.</v>
          </cell>
          <cell r="F306" t="str">
            <v>WHO-GMP</v>
          </cell>
          <cell r="G306" t="str">
            <v>Tái</v>
          </cell>
          <cell r="H306" t="str">
            <v>-</v>
          </cell>
          <cell r="I306" t="str">
            <v>-</v>
          </cell>
          <cell r="J306" t="str">
            <v>-</v>
          </cell>
          <cell r="K306" t="str">
            <v>-</v>
          </cell>
          <cell r="L306" t="str">
            <v>-</v>
          </cell>
          <cell r="M306" t="str">
            <v>08-09/10/2013</v>
          </cell>
          <cell r="N306" t="str">
            <v>276/QĐ-QLD _x000D_
03/10/2013</v>
          </cell>
          <cell r="O306">
            <v>41556</v>
          </cell>
          <cell r="P306" t="str">
            <v>Đỗ Văn Đông, Lê Thị Cẩm Hương, Trần Thị Phương Thanh</v>
          </cell>
          <cell r="Q306" t="str">
            <v>Đạt</v>
          </cell>
          <cell r="S306" t="str">
            <v>-</v>
          </cell>
          <cell r="T306" t="str">
            <v>-</v>
          </cell>
          <cell r="X306" t="str">
            <v>-</v>
          </cell>
          <cell r="Y306" t="str">
            <v>-</v>
          </cell>
          <cell r="Z306" t="str">
            <v>-</v>
          </cell>
          <cell r="AA306" t="str">
            <v>-</v>
          </cell>
          <cell r="AB306" t="str">
            <v>Đạt</v>
          </cell>
          <cell r="AF306" t="str">
            <v>Hoàn thành</v>
          </cell>
          <cell r="AG306">
            <v>300</v>
          </cell>
          <cell r="AJ306" t="str">
            <v/>
          </cell>
          <cell r="AK306" t="str">
            <v>* Dược liệu (viên, cốm, bột uống, nước uống, cao)</v>
          </cell>
          <cell r="AL306" t="str">
            <v>\</v>
          </cell>
          <cell r="AM306" t="str">
            <v>\</v>
          </cell>
          <cell r="AN306">
            <v>0</v>
          </cell>
          <cell r="AO306" t="str">
            <v>\</v>
          </cell>
          <cell r="AP306" t="str">
            <v>\</v>
          </cell>
          <cell r="AQ306" t="str">
            <v>\</v>
          </cell>
          <cell r="AR306">
            <v>15</v>
          </cell>
          <cell r="AS306" t="str">
            <v>\</v>
          </cell>
          <cell r="AT306" t="str">
            <v>Hoàn thành</v>
          </cell>
          <cell r="AU306" t="str">
            <v>Hoàn thành</v>
          </cell>
          <cell r="AV306" t="str">
            <v>Hoàn thành</v>
          </cell>
          <cell r="AW306" t="str">
            <v>Hoàn thành</v>
          </cell>
          <cell r="AX306" t="str">
            <v>Chờ cơ sở nộp báo cáo khắc phục lần 2 ...</v>
          </cell>
          <cell r="AY306" t="str">
            <v>Hoàn thành</v>
          </cell>
          <cell r="AZ306" t="str">
            <v>Hoàn thành</v>
          </cell>
          <cell r="BA306" t="str">
            <v>Hoàn thành</v>
          </cell>
          <cell r="BB306" t="str">
            <v>Chờ cấp giấy ĐĐKKDD</v>
          </cell>
          <cell r="BY306" t="str">
            <v>360/GCN-QLD</v>
          </cell>
          <cell r="BZ306" t="str">
            <v/>
          </cell>
          <cell r="CA306" t="str">
            <v/>
          </cell>
          <cell r="CB306">
            <v>296</v>
          </cell>
          <cell r="CC306">
            <v>297</v>
          </cell>
          <cell r="CD306">
            <v>41560</v>
          </cell>
          <cell r="CE306">
            <v>-5</v>
          </cell>
        </row>
        <row r="307">
          <cell r="A307">
            <v>303</v>
          </cell>
          <cell r="B307" t="str">
            <v>GMP</v>
          </cell>
          <cell r="C307">
            <v>48</v>
          </cell>
          <cell r="D307" t="str">
            <v>B</v>
          </cell>
          <cell r="E307" t="str">
            <v>Thuốc từ dược liệu: thuốc viên nén, viên bao đường, viên bao phim, viên nang cứng, thuốc bột, thuốc cốm, thuốc nước uống, và cao đặc, cao khô.</v>
          </cell>
          <cell r="F307" t="str">
            <v>WHO-GMP</v>
          </cell>
          <cell r="G307" t="str">
            <v>Tái</v>
          </cell>
          <cell r="H307" t="str">
            <v>-</v>
          </cell>
          <cell r="I307" t="str">
            <v>-</v>
          </cell>
          <cell r="J307" t="str">
            <v>-</v>
          </cell>
          <cell r="K307" t="str">
            <v>-</v>
          </cell>
          <cell r="L307" t="str">
            <v>-</v>
          </cell>
          <cell r="M307">
            <v>40458</v>
          </cell>
          <cell r="N307" t="str">
            <v>317/QĐ-QLD_x000D_
29/9/2010</v>
          </cell>
          <cell r="O307" t="str">
            <v>-</v>
          </cell>
          <cell r="P307" t="str">
            <v>Đặng Thị Minh Hằng, Lưu Đức Du</v>
          </cell>
          <cell r="Q307" t="str">
            <v>Đạt</v>
          </cell>
          <cell r="S307" t="str">
            <v>-</v>
          </cell>
          <cell r="T307" t="str">
            <v>-</v>
          </cell>
          <cell r="X307" t="str">
            <v>-</v>
          </cell>
          <cell r="Y307" t="str">
            <v>-</v>
          </cell>
          <cell r="Z307" t="str">
            <v>-</v>
          </cell>
          <cell r="AA307" t="str">
            <v>-</v>
          </cell>
          <cell r="AB307" t="str">
            <v>Đạt</v>
          </cell>
          <cell r="AF307" t="str">
            <v>Hoàn thành</v>
          </cell>
          <cell r="AG307">
            <v>301</v>
          </cell>
          <cell r="AJ307" t="str">
            <v/>
          </cell>
          <cell r="AK307" t="str">
            <v>* Dược liệu (viên, cốm, bột uống, nước uống, cao)</v>
          </cell>
          <cell r="AL307" t="str">
            <v>\</v>
          </cell>
          <cell r="AM307" t="str">
            <v>\</v>
          </cell>
          <cell r="AN307" t="str">
            <v>\</v>
          </cell>
          <cell r="AO307" t="str">
            <v>\</v>
          </cell>
          <cell r="AP307" t="str">
            <v>\</v>
          </cell>
          <cell r="AQ307" t="str">
            <v>\</v>
          </cell>
          <cell r="AR307" t="str">
            <v>\</v>
          </cell>
          <cell r="AS307" t="str">
            <v>\</v>
          </cell>
          <cell r="AT307" t="str">
            <v>Hoàn thành</v>
          </cell>
          <cell r="AU307" t="str">
            <v>Hoàn thành</v>
          </cell>
          <cell r="AV307" t="str">
            <v>Hoàn thành</v>
          </cell>
          <cell r="AW307" t="str">
            <v>Hoàn thành</v>
          </cell>
          <cell r="AX307" t="str">
            <v>Chờ cơ sở nộp báo cáo khắc phục lần 2 ...</v>
          </cell>
          <cell r="AY307" t="str">
            <v>Hoàn thành</v>
          </cell>
          <cell r="AZ307" t="str">
            <v>Hoàn thành</v>
          </cell>
          <cell r="BA307" t="str">
            <v>Hoàn thành</v>
          </cell>
          <cell r="BB307" t="str">
            <v>Chờ cấp giấy ĐĐKKDD</v>
          </cell>
          <cell r="BY307" t="str">
            <v>332/GCN-QLD</v>
          </cell>
          <cell r="BZ307" t="str">
            <v/>
          </cell>
          <cell r="CA307" t="str">
            <v/>
          </cell>
          <cell r="CB307">
            <v>297</v>
          </cell>
          <cell r="CD307" t="str">
            <v>-</v>
          </cell>
          <cell r="CE307" t="str">
            <v>-</v>
          </cell>
        </row>
        <row r="308">
          <cell r="A308">
            <v>304</v>
          </cell>
          <cell r="B308" t="str">
            <v>GMP</v>
          </cell>
          <cell r="C308">
            <v>49</v>
          </cell>
          <cell r="D308" t="str">
            <v>A</v>
          </cell>
          <cell r="E308" t="str">
            <v>Thuốc có nguồn gốc dược thảo: thuốc cốm, thuốc bột, thuốc nước uống</v>
          </cell>
          <cell r="F308" t="str">
            <v>WHO-GMP</v>
          </cell>
          <cell r="G308" t="str">
            <v>Tái</v>
          </cell>
          <cell r="H308" t="str">
            <v>-</v>
          </cell>
          <cell r="I308" t="str">
            <v>-</v>
          </cell>
          <cell r="J308" t="str">
            <v>-</v>
          </cell>
          <cell r="K308" t="str">
            <v>-</v>
          </cell>
          <cell r="L308" t="str">
            <v>-</v>
          </cell>
          <cell r="M308" t="str">
            <v>04-05/01/2006</v>
          </cell>
          <cell r="N308" t="str">
            <v>213/QĐ-QLD ngày 23/12/2005</v>
          </cell>
          <cell r="O308">
            <v>38722</v>
          </cell>
          <cell r="P308" t="str">
            <v>Tạ Thị Phúc Chân, Nguyễn Văn Viên</v>
          </cell>
          <cell r="Q308" t="str">
            <v>Đạt</v>
          </cell>
          <cell r="R308" t="str">
            <v>-</v>
          </cell>
          <cell r="S308" t="str">
            <v>-</v>
          </cell>
          <cell r="T308" t="str">
            <v>-</v>
          </cell>
          <cell r="U308" t="str">
            <v>-</v>
          </cell>
          <cell r="V308" t="str">
            <v>-</v>
          </cell>
          <cell r="W308" t="str">
            <v>-</v>
          </cell>
          <cell r="X308" t="str">
            <v>-</v>
          </cell>
          <cell r="Y308" t="str">
            <v>-</v>
          </cell>
          <cell r="Z308" t="str">
            <v>-</v>
          </cell>
          <cell r="AA308" t="str">
            <v>-</v>
          </cell>
          <cell r="AB308" t="str">
            <v>Đạt</v>
          </cell>
          <cell r="AC308" t="str">
            <v>-</v>
          </cell>
          <cell r="AD308" t="str">
            <v>-</v>
          </cell>
          <cell r="AF308" t="str">
            <v>Hoàn thành</v>
          </cell>
          <cell r="AG308">
            <v>302</v>
          </cell>
          <cell r="AH308" t="str">
            <v>-</v>
          </cell>
          <cell r="AI308" t="str">
            <v>o</v>
          </cell>
          <cell r="AJ308" t="str">
            <v>GMP-49A</v>
          </cell>
          <cell r="AK308" t="str">
            <v>* Thuốc có nguồn gốc dược thảo: thuốc cốm, thuốc bột, thuốc nước uống</v>
          </cell>
          <cell r="AL308" t="str">
            <v>\</v>
          </cell>
          <cell r="AM308" t="str">
            <v>\</v>
          </cell>
          <cell r="AN308">
            <v>0</v>
          </cell>
          <cell r="AO308" t="str">
            <v>\</v>
          </cell>
          <cell r="AP308" t="str">
            <v>\</v>
          </cell>
          <cell r="AQ308" t="str">
            <v>\</v>
          </cell>
          <cell r="AR308">
            <v>-4</v>
          </cell>
          <cell r="AS308" t="str">
            <v>\</v>
          </cell>
          <cell r="AT308" t="str">
            <v>Hoàn thành</v>
          </cell>
          <cell r="AU308" t="str">
            <v>Hoàn thành</v>
          </cell>
          <cell r="AV308" t="str">
            <v>Hoàn thành</v>
          </cell>
          <cell r="AW308" t="str">
            <v>Hoàn thành</v>
          </cell>
          <cell r="AX308" t="str">
            <v>Hoàn thành</v>
          </cell>
          <cell r="AY308" t="str">
            <v>Hoàn thành</v>
          </cell>
          <cell r="AZ308" t="str">
            <v>Hoàn thành</v>
          </cell>
          <cell r="BA308" t="str">
            <v>Hoàn thành</v>
          </cell>
          <cell r="BB308" t="str">
            <v>Chờ cấp giấy ĐĐKKDD</v>
          </cell>
          <cell r="BC308" t="str">
            <v/>
          </cell>
          <cell r="BD308" t="str">
            <v/>
          </cell>
          <cell r="BE308" t="str">
            <v/>
          </cell>
          <cell r="BF308" t="str">
            <v/>
          </cell>
          <cell r="BG308" t="str">
            <v/>
          </cell>
          <cell r="BH308" t="str">
            <v/>
          </cell>
          <cell r="BI308" t="str">
            <v/>
          </cell>
          <cell r="BJ308" t="str">
            <v/>
          </cell>
          <cell r="BK308" t="str">
            <v/>
          </cell>
          <cell r="BL308" t="str">
            <v/>
          </cell>
          <cell r="BM308" t="str">
            <v/>
          </cell>
          <cell r="BN308" t="str">
            <v/>
          </cell>
          <cell r="BO308" t="str">
            <v/>
          </cell>
          <cell r="BP308" t="str">
            <v/>
          </cell>
          <cell r="BQ308" t="str">
            <v/>
          </cell>
          <cell r="BR308" t="str">
            <v/>
          </cell>
          <cell r="BS308" t="str">
            <v/>
          </cell>
          <cell r="BT308" t="str">
            <v/>
          </cell>
          <cell r="BU308" t="str">
            <v/>
          </cell>
          <cell r="BV308" t="str">
            <v/>
          </cell>
          <cell r="BW308" t="str">
            <v/>
          </cell>
          <cell r="BX308" t="str">
            <v/>
          </cell>
          <cell r="BY308" t="str">
            <v>- x -</v>
          </cell>
          <cell r="BZ308" t="str">
            <v/>
          </cell>
          <cell r="CA308" t="str">
            <v/>
          </cell>
          <cell r="CB308">
            <v>298</v>
          </cell>
          <cell r="CD308" t="str">
            <v>-</v>
          </cell>
          <cell r="CE308" t="str">
            <v>-</v>
          </cell>
        </row>
        <row r="309">
          <cell r="A309">
            <v>305</v>
          </cell>
          <cell r="B309" t="str">
            <v>GMP</v>
          </cell>
          <cell r="C309">
            <v>50</v>
          </cell>
          <cell r="D309" t="str">
            <v>A</v>
          </cell>
          <cell r="E309" t="str">
            <v>* Thuốc không chứa kháng sinh nhóm β-Lactam: thuốc tiêm thể tích nhỏ, thuốc tiêm bột đông khô, viên nén, viên bao phim, viên nang cứng, viên nang mềm, thuốc bột và thuốc cốm;_x000D_
* Thuốc chứa kháng sinh nhóm Cephalosporin: thuốc tiêm bột, viên nén, viên bao phim, viên nang cứng, thuốc bột và thuốc cốm.</v>
          </cell>
          <cell r="F309" t="str">
            <v>WHO-GMP &amp; EU-GMP</v>
          </cell>
          <cell r="G309" t="str">
            <v>Tái</v>
          </cell>
          <cell r="H309">
            <v>43418</v>
          </cell>
          <cell r="I309" t="str">
            <v>195/GPs</v>
          </cell>
          <cell r="J309">
            <v>43433</v>
          </cell>
          <cell r="K309" t="str">
            <v>Nguyễn Thị Lan Hương</v>
          </cell>
          <cell r="L309" t="str">
            <v>Thiếu báo cáo khắc phục của lần kiểm tra trước. Đề nghị công ty bổ sung trong quá trình kiểm tra thực tế</v>
          </cell>
          <cell r="M309" t="str">
            <v>25-26/01/2019</v>
          </cell>
          <cell r="N309" t="str">
            <v>799/QĐ-QLD ngày 05/12/2018</v>
          </cell>
          <cell r="O309">
            <v>43525</v>
          </cell>
          <cell r="P309" t="str">
            <v>Nguyễn Văn Viên, Hà Hoàng Phương, Hà Minh Hiển, Phạm Ngọc Chương</v>
          </cell>
          <cell r="Q309" t="str">
            <v>C</v>
          </cell>
          <cell r="R309">
            <v>3715</v>
          </cell>
          <cell r="S309">
            <v>43553</v>
          </cell>
          <cell r="T309">
            <v>43575</v>
          </cell>
          <cell r="U309" t="str">
            <v>-</v>
          </cell>
          <cell r="V309" t="str">
            <v>-</v>
          </cell>
          <cell r="W309" t="str">
            <v>-</v>
          </cell>
          <cell r="X309" t="str">
            <v>Hà Hoàng Phương</v>
          </cell>
          <cell r="Y309" t="str">
            <v>-</v>
          </cell>
          <cell r="Z309" t="str">
            <v>-</v>
          </cell>
          <cell r="AA309" t="str">
            <v>-</v>
          </cell>
          <cell r="AB309" t="str">
            <v>Đạt</v>
          </cell>
          <cell r="AC309" t="str">
            <v>234/CL ngày 20/05/2019</v>
          </cell>
          <cell r="AD309" t="str">
            <v>281/CL ngày 11/06/2019; 299/CL ngày 21/06/2019</v>
          </cell>
          <cell r="AE309">
            <v>44038</v>
          </cell>
          <cell r="AF309" t="str">
            <v>Hoàn thành</v>
          </cell>
          <cell r="AG309">
            <v>759</v>
          </cell>
          <cell r="AH309" t="str">
            <v>-</v>
          </cell>
          <cell r="AI309" t="str">
            <v>o</v>
          </cell>
          <cell r="AJ309" t="str">
            <v>GMP-50A</v>
          </cell>
          <cell r="AK309" t="str">
            <v>* Non-β (viên, cốm, bột uống, nang mềm, tiêm bột)_x000D_
* Cephalosporin (viên, cốm, bột uống, tiêm bột)</v>
          </cell>
          <cell r="AL309">
            <v>15</v>
          </cell>
          <cell r="AM309">
            <v>72</v>
          </cell>
          <cell r="AN309">
            <v>34</v>
          </cell>
          <cell r="AO309">
            <v>62</v>
          </cell>
          <cell r="AP309">
            <v>22</v>
          </cell>
          <cell r="AQ309" t="str">
            <v>\</v>
          </cell>
          <cell r="AR309">
            <v>66</v>
          </cell>
          <cell r="AS309" t="str">
            <v>\</v>
          </cell>
          <cell r="AT309" t="str">
            <v>Hoàn thành</v>
          </cell>
          <cell r="AU309" t="str">
            <v>Hoàn thành</v>
          </cell>
          <cell r="AV309" t="str">
            <v>Hoàn thành</v>
          </cell>
          <cell r="AW309" t="str">
            <v>Hoàn thành</v>
          </cell>
          <cell r="AX309" t="str">
            <v>Hoàn thành</v>
          </cell>
          <cell r="AY309" t="str">
            <v>Hoàn thành</v>
          </cell>
          <cell r="AZ309" t="str">
            <v>Hoàn thành</v>
          </cell>
          <cell r="BA309" t="str">
            <v>Hoàn thành</v>
          </cell>
          <cell r="BB309" t="str">
            <v>Hoàn thành</v>
          </cell>
          <cell r="BC309" t="str">
            <v>x</v>
          </cell>
          <cell r="BI309" t="str">
            <v>N C K</v>
          </cell>
          <cell r="BJ309" t="str">
            <v>N</v>
          </cell>
          <cell r="BK309" t="str">
            <v>N C</v>
          </cell>
          <cell r="BP309" t="str">
            <v>N</v>
          </cell>
          <cell r="BS309" t="str">
            <v>x</v>
          </cell>
          <cell r="BY309" t="str">
            <v>376/GCN-QLD</v>
          </cell>
          <cell r="BZ309" t="str">
            <v>-</v>
          </cell>
          <cell r="CA309" t="str">
            <v/>
          </cell>
          <cell r="CB309">
            <v>748</v>
          </cell>
          <cell r="CC309">
            <v>299</v>
          </cell>
          <cell r="CD309">
            <v>43542</v>
          </cell>
          <cell r="CE309">
            <v>-52</v>
          </cell>
        </row>
        <row r="310">
          <cell r="A310">
            <v>306</v>
          </cell>
          <cell r="B310" t="str">
            <v>GMP</v>
          </cell>
          <cell r="C310">
            <v>50</v>
          </cell>
          <cell r="D310" t="str">
            <v>A</v>
          </cell>
          <cell r="E310" t="str">
            <v>* Thuốc không chứa kháng sinh nhóm beta-lactam: thuốc tiêm thể tích nhỏ, thuốc tiêm bột đông khô, thuốc nhỏ mắt, viên nén, viên bao phim, viên nang cứng, viên nang mềm, thuốc bột và thuốc cốm;
* Thuốc chứa kháng sinh nhóm Cephalosporin: thuốc tiêm bột, viên nén, viên bao phim, viên nang cứng, thuốc bột và thuốc cốm.</v>
          </cell>
          <cell r="F310" t="str">
            <v>WHO-GMP</v>
          </cell>
          <cell r="G310" t="str">
            <v>Tái</v>
          </cell>
          <cell r="H310">
            <v>42328</v>
          </cell>
          <cell r="I310" t="str">
            <v>54/GPs</v>
          </cell>
          <cell r="J310">
            <v>42337</v>
          </cell>
          <cell r="K310" t="str">
            <v>Nguyễn Tuấn Anh</v>
          </cell>
          <cell r="L310" t="str">
            <v>Đạt</v>
          </cell>
          <cell r="M310" t="str">
            <v>26-27/01/2016</v>
          </cell>
          <cell r="N310" t="str">
            <v>703/QĐ-QLD ngày 30/12/2015</v>
          </cell>
          <cell r="O310">
            <v>42396</v>
          </cell>
          <cell r="P310" t="str">
            <v>Lê Thị Cẩm Hương, Nguyễn Đức Toàn, Lê Thị Thu Cúc, Phạm Ngọc Chương</v>
          </cell>
          <cell r="Q310" t="str">
            <v>B</v>
          </cell>
          <cell r="R310" t="str">
            <v>-</v>
          </cell>
          <cell r="S310">
            <v>42422</v>
          </cell>
          <cell r="T310">
            <v>42426</v>
          </cell>
          <cell r="U310" t="str">
            <v>-</v>
          </cell>
          <cell r="V310" t="str">
            <v>-</v>
          </cell>
          <cell r="W310" t="str">
            <v>-</v>
          </cell>
          <cell r="X310" t="str">
            <v>Nguyễn Đức Toàn</v>
          </cell>
          <cell r="Y310" t="str">
            <v>-</v>
          </cell>
          <cell r="Z310" t="str">
            <v>-</v>
          </cell>
          <cell r="AA310" t="str">
            <v>-</v>
          </cell>
          <cell r="AB310" t="str">
            <v>Đạt</v>
          </cell>
          <cell r="AC310" t="str">
            <v>-</v>
          </cell>
          <cell r="AD310" t="str">
            <v>-</v>
          </cell>
          <cell r="AE310" t="str">
            <v>-</v>
          </cell>
          <cell r="AF310" t="str">
            <v>Hoàn thành</v>
          </cell>
          <cell r="AG310">
            <v>303</v>
          </cell>
          <cell r="AH310" t="str">
            <v>-</v>
          </cell>
          <cell r="AJ310" t="str">
            <v/>
          </cell>
          <cell r="AK310" t="str">
            <v>* Non-β (viên, cốm, bột uống, nang mềm, tiêm bột, nhỏ mắt)
* Cephalosporin (viên, cốm, bột uống, tiêm bột)</v>
          </cell>
          <cell r="AL310">
            <v>9</v>
          </cell>
          <cell r="AM310">
            <v>67</v>
          </cell>
          <cell r="AN310">
            <v>0</v>
          </cell>
          <cell r="AO310">
            <v>26</v>
          </cell>
          <cell r="AP310">
            <v>4</v>
          </cell>
          <cell r="AQ310" t="str">
            <v>\</v>
          </cell>
          <cell r="AR310">
            <v>21</v>
          </cell>
          <cell r="AS310" t="str">
            <v>\</v>
          </cell>
          <cell r="AT310" t="str">
            <v>Hoàn thành</v>
          </cell>
          <cell r="AU310" t="str">
            <v>Hoàn thành</v>
          </cell>
          <cell r="AV310" t="str">
            <v>Hoàn thành</v>
          </cell>
          <cell r="AW310" t="str">
            <v>Hoàn thành</v>
          </cell>
          <cell r="AX310" t="str">
            <v>Hoàn thành</v>
          </cell>
          <cell r="AY310" t="str">
            <v>Hoàn thành</v>
          </cell>
          <cell r="AZ310" t="str">
            <v>Hoàn thành</v>
          </cell>
          <cell r="BA310" t="str">
            <v>Hoàn thành</v>
          </cell>
          <cell r="BB310" t="str">
            <v>Hoàn thành</v>
          </cell>
          <cell r="BY310" t="str">
            <v>84/GCN-QLD</v>
          </cell>
          <cell r="BZ310">
            <v>94</v>
          </cell>
          <cell r="CA310" t="str">
            <v>154/ĐKKDD-BYT</v>
          </cell>
          <cell r="CB310">
            <v>299</v>
          </cell>
          <cell r="CC310">
            <v>300</v>
          </cell>
          <cell r="CD310">
            <v>42441</v>
          </cell>
          <cell r="CE310">
            <v>-46</v>
          </cell>
        </row>
        <row r="311">
          <cell r="A311">
            <v>307</v>
          </cell>
          <cell r="B311" t="str">
            <v>GMP</v>
          </cell>
          <cell r="C311">
            <v>50</v>
          </cell>
          <cell r="D311" t="str">
            <v>A</v>
          </cell>
          <cell r="E311"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thuốc cốm chứa kháng sinh nhóm Cephalosporin.</v>
          </cell>
          <cell r="F311" t="str">
            <v>WHO-GMP</v>
          </cell>
          <cell r="G311" t="str">
            <v>Tái</v>
          </cell>
          <cell r="H311" t="str">
            <v>-</v>
          </cell>
          <cell r="I311" t="str">
            <v>-</v>
          </cell>
          <cell r="J311" t="str">
            <v>-</v>
          </cell>
          <cell r="K311" t="str">
            <v>-</v>
          </cell>
          <cell r="L311" t="str">
            <v>-</v>
          </cell>
          <cell r="M311">
            <v>41299</v>
          </cell>
          <cell r="N311" t="str">
            <v>18/QĐ-QLD _x000D_
12/01/2013</v>
          </cell>
          <cell r="O311">
            <v>41299</v>
          </cell>
          <cell r="P311" t="str">
            <v>Đặng Thị Minh Hằng, Lê Thị Cẩm Hương, Dương Công Minh</v>
          </cell>
          <cell r="Q311" t="str">
            <v>Đạt</v>
          </cell>
          <cell r="S311" t="str">
            <v>-</v>
          </cell>
          <cell r="T311" t="str">
            <v>-</v>
          </cell>
          <cell r="X311" t="str">
            <v>-</v>
          </cell>
          <cell r="Y311" t="str">
            <v>-</v>
          </cell>
          <cell r="Z311" t="str">
            <v>-</v>
          </cell>
          <cell r="AA311" t="str">
            <v>-</v>
          </cell>
          <cell r="AB311" t="str">
            <v>Đạt</v>
          </cell>
          <cell r="AF311" t="str">
            <v>Hoàn thành</v>
          </cell>
          <cell r="AG311">
            <v>304</v>
          </cell>
          <cell r="AJ311" t="str">
            <v/>
          </cell>
          <cell r="AK311" t="str">
            <v>* Non-β (viên, cốm, bột uống, nang mềm, tiêm bột, nhỏ mắt)
* Cephalosporin (viên, cốm, bột uống, tiêm bột)</v>
          </cell>
          <cell r="AL311" t="str">
            <v>\</v>
          </cell>
          <cell r="AM311" t="str">
            <v>\</v>
          </cell>
          <cell r="AN311">
            <v>0</v>
          </cell>
          <cell r="AO311" t="str">
            <v>\</v>
          </cell>
          <cell r="AP311" t="str">
            <v>\</v>
          </cell>
          <cell r="AQ311" t="str">
            <v>\</v>
          </cell>
          <cell r="AR311">
            <v>46</v>
          </cell>
          <cell r="AS311" t="str">
            <v>\</v>
          </cell>
          <cell r="AT311" t="str">
            <v>Hoàn thành</v>
          </cell>
          <cell r="AU311" t="str">
            <v>Hoàn thành</v>
          </cell>
          <cell r="AV311" t="str">
            <v>Hoàn thành</v>
          </cell>
          <cell r="AW311" t="str">
            <v>Hoàn thành</v>
          </cell>
          <cell r="AX311" t="str">
            <v>Chờ cơ sở nộp báo cáo khắc phục lần 2 ...</v>
          </cell>
          <cell r="AY311" t="str">
            <v>Hoàn thành</v>
          </cell>
          <cell r="AZ311" t="str">
            <v>Hoàn thành</v>
          </cell>
          <cell r="BA311" t="str">
            <v>Hoàn thành</v>
          </cell>
          <cell r="BB311" t="str">
            <v>Chờ cấp giấy ĐĐKKDD</v>
          </cell>
          <cell r="BY311" t="str">
            <v>40/GCN-QLD</v>
          </cell>
          <cell r="BZ311" t="str">
            <v/>
          </cell>
          <cell r="CA311" t="str">
            <v/>
          </cell>
          <cell r="CB311">
            <v>300</v>
          </cell>
          <cell r="CC311">
            <v>301</v>
          </cell>
          <cell r="CD311">
            <v>41345</v>
          </cell>
          <cell r="CE311">
            <v>-46</v>
          </cell>
        </row>
        <row r="312">
          <cell r="A312">
            <v>308</v>
          </cell>
          <cell r="B312" t="str">
            <v>GMP</v>
          </cell>
          <cell r="C312">
            <v>50</v>
          </cell>
          <cell r="D312" t="str">
            <v>A</v>
          </cell>
          <cell r="E312"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thuốc cốm chứa kháng sinh nhóm Cephalosporin.</v>
          </cell>
          <cell r="F312" t="str">
            <v>WHO-GMP</v>
          </cell>
          <cell r="G312" t="str">
            <v>Tái</v>
          </cell>
          <cell r="H312" t="str">
            <v>-</v>
          </cell>
          <cell r="I312" t="str">
            <v>-</v>
          </cell>
          <cell r="J312" t="str">
            <v>-</v>
          </cell>
          <cell r="K312" t="str">
            <v>-</v>
          </cell>
          <cell r="L312" t="str">
            <v>-</v>
          </cell>
          <cell r="M312">
            <v>40240</v>
          </cell>
          <cell r="O312" t="str">
            <v>-</v>
          </cell>
          <cell r="P312" t="str">
            <v>-</v>
          </cell>
          <cell r="Q312" t="str">
            <v>Đạt</v>
          </cell>
          <cell r="S312" t="str">
            <v>-</v>
          </cell>
          <cell r="T312" t="str">
            <v>-</v>
          </cell>
          <cell r="X312" t="str">
            <v>-</v>
          </cell>
          <cell r="Y312" t="str">
            <v>-</v>
          </cell>
          <cell r="Z312" t="str">
            <v>-</v>
          </cell>
          <cell r="AA312" t="str">
            <v>-</v>
          </cell>
          <cell r="AB312" t="str">
            <v>Đạt</v>
          </cell>
          <cell r="AF312" t="str">
            <v>Hoàn thành</v>
          </cell>
          <cell r="AG312">
            <v>305</v>
          </cell>
          <cell r="AJ312" t="str">
            <v/>
          </cell>
          <cell r="AK312" t="str">
            <v>* Non-β (viên, cốm, bột uống, nang mềm, tiêm bột, nhỏ mắt)
* Cephalosporin (viên, cốm, bột uống, tiêm bột)</v>
          </cell>
          <cell r="AL312" t="str">
            <v>\</v>
          </cell>
          <cell r="AM312" t="str">
            <v>\</v>
          </cell>
          <cell r="AN312" t="str">
            <v>\</v>
          </cell>
          <cell r="AO312" t="str">
            <v>\</v>
          </cell>
          <cell r="AP312" t="str">
            <v>\</v>
          </cell>
          <cell r="AQ312" t="str">
            <v>\</v>
          </cell>
          <cell r="AR312" t="str">
            <v>\</v>
          </cell>
          <cell r="AS312" t="str">
            <v>\</v>
          </cell>
          <cell r="AT312" t="str">
            <v>Hoàn thành</v>
          </cell>
          <cell r="AU312" t="str">
            <v>Hoàn thành</v>
          </cell>
          <cell r="AV312" t="str">
            <v>Hoàn thành</v>
          </cell>
          <cell r="AW312" t="str">
            <v>Hoàn thành</v>
          </cell>
          <cell r="AX312" t="str">
            <v>Chờ cơ sở nộp báo cáo khắc phục lần 2 ...</v>
          </cell>
          <cell r="AY312" t="str">
            <v>Hoàn thành</v>
          </cell>
          <cell r="AZ312" t="str">
            <v>Hoàn thành</v>
          </cell>
          <cell r="BA312" t="str">
            <v>Hoàn thành</v>
          </cell>
          <cell r="BB312" t="str">
            <v>Chờ cấp giấy ĐĐKKDD</v>
          </cell>
          <cell r="BY312" t="str">
            <v>68/CN-QLD</v>
          </cell>
          <cell r="BZ312" t="str">
            <v/>
          </cell>
          <cell r="CA312" t="str">
            <v/>
          </cell>
          <cell r="CB312">
            <v>301</v>
          </cell>
          <cell r="CD312" t="str">
            <v>-</v>
          </cell>
          <cell r="CE312" t="str">
            <v>-</v>
          </cell>
        </row>
        <row r="313">
          <cell r="A313">
            <v>309</v>
          </cell>
          <cell r="B313" t="str">
            <v>GMP</v>
          </cell>
          <cell r="C313">
            <v>51</v>
          </cell>
          <cell r="D313" t="str">
            <v>A</v>
          </cell>
          <cell r="E313" t="str">
            <v>* Thuốc không chứa kháng sinh nhóm β-Lactam: Viên nén, viên bao phim, viên bao đường, viên nang cứng, viên nang mềm._x000D_
* Thuốc từ cao dược liệu: viên nén, viên nén bao đường, viên nang mềm.</v>
          </cell>
          <cell r="F313" t="str">
            <v>WHO-GMP</v>
          </cell>
          <cell r="G313" t="str">
            <v>Tái</v>
          </cell>
          <cell r="H313">
            <v>42548</v>
          </cell>
          <cell r="I313" t="str">
            <v>38/GPs</v>
          </cell>
          <cell r="J313">
            <v>42550</v>
          </cell>
          <cell r="K313" t="str">
            <v>Nguyễn Anh Đào</v>
          </cell>
          <cell r="L313" t="str">
            <v>Đạt</v>
          </cell>
          <cell r="M313" t="str">
            <v>16-17/09/2016</v>
          </cell>
          <cell r="N313" t="str">
            <v>378/QĐ-QLD ngày 29/08/2016</v>
          </cell>
          <cell r="O313">
            <v>42630</v>
          </cell>
          <cell r="P313" t="str">
            <v>Lê Thị Cẩm Hương, Trần Thị Phương Thanh, Lê Xuân Hoành, Trịnh Hoàng Dương, Vũ Thị Thanh Thúy</v>
          </cell>
          <cell r="Q313" t="str">
            <v>B</v>
          </cell>
          <cell r="R313" t="str">
            <v>-</v>
          </cell>
          <cell r="S313">
            <v>42669</v>
          </cell>
          <cell r="T313">
            <v>42718</v>
          </cell>
          <cell r="U313" t="str">
            <v>-</v>
          </cell>
          <cell r="V313" t="str">
            <v>-</v>
          </cell>
          <cell r="W313" t="str">
            <v>-</v>
          </cell>
          <cell r="X313" t="str">
            <v>Trần Thị Phương Thanh</v>
          </cell>
          <cell r="Y313" t="str">
            <v>-</v>
          </cell>
          <cell r="Z313" t="str">
            <v>-</v>
          </cell>
          <cell r="AA313" t="str">
            <v>-</v>
          </cell>
          <cell r="AB313" t="str">
            <v>Đạt</v>
          </cell>
          <cell r="AC313" t="str">
            <v>-</v>
          </cell>
          <cell r="AD313" t="str">
            <v>-</v>
          </cell>
          <cell r="AF313" t="str">
            <v>Hoàn thành</v>
          </cell>
          <cell r="AG313">
            <v>306</v>
          </cell>
          <cell r="AH313" t="str">
            <v>-</v>
          </cell>
          <cell r="AJ313" t="str">
            <v/>
          </cell>
          <cell r="AK313" t="str">
            <v>* Non-β (viên, nang mềm)
* Dược liệu (viên, nang mềm, cao)</v>
          </cell>
          <cell r="AL313">
            <v>2</v>
          </cell>
          <cell r="AM313">
            <v>81</v>
          </cell>
          <cell r="AN313">
            <v>0</v>
          </cell>
          <cell r="AO313">
            <v>39</v>
          </cell>
          <cell r="AP313">
            <v>49</v>
          </cell>
          <cell r="AQ313" t="str">
            <v>\</v>
          </cell>
          <cell r="AR313">
            <v>8</v>
          </cell>
          <cell r="AS313" t="str">
            <v>\</v>
          </cell>
          <cell r="AT313" t="str">
            <v>Hoàn thành</v>
          </cell>
          <cell r="AU313" t="str">
            <v>Hoàn thành</v>
          </cell>
          <cell r="AV313" t="str">
            <v>Hoàn thành</v>
          </cell>
          <cell r="AW313" t="str">
            <v>Hoàn thành</v>
          </cell>
          <cell r="AX313" t="str">
            <v>Hoàn thành</v>
          </cell>
          <cell r="AY313" t="str">
            <v>Hoàn thành</v>
          </cell>
          <cell r="AZ313" t="str">
            <v>Hoàn thành</v>
          </cell>
          <cell r="BA313" t="str">
            <v>Hoàn thành</v>
          </cell>
          <cell r="BB313" t="str">
            <v>Chờ cấp giấy ĐĐKKDD</v>
          </cell>
          <cell r="BC313" t="str">
            <v>x</v>
          </cell>
          <cell r="BD313" t="str">
            <v>x</v>
          </cell>
          <cell r="BE313" t="str">
            <v/>
          </cell>
          <cell r="BF313" t="str">
            <v/>
          </cell>
          <cell r="BG313" t="str">
            <v/>
          </cell>
          <cell r="BH313" t="str">
            <v/>
          </cell>
          <cell r="BI313" t="str">
            <v/>
          </cell>
          <cell r="BJ313" t="str">
            <v/>
          </cell>
          <cell r="BK313" t="str">
            <v>N D</v>
          </cell>
          <cell r="BL313" t="str">
            <v/>
          </cell>
          <cell r="BM313" t="str">
            <v/>
          </cell>
          <cell r="BN313" t="str">
            <v/>
          </cell>
          <cell r="BO313" t="str">
            <v/>
          </cell>
          <cell r="BP313" t="str">
            <v/>
          </cell>
          <cell r="BQ313" t="str">
            <v/>
          </cell>
          <cell r="BR313" t="str">
            <v/>
          </cell>
          <cell r="BS313" t="str">
            <v>x</v>
          </cell>
          <cell r="BT313" t="str">
            <v/>
          </cell>
          <cell r="BU313" t="str">
            <v/>
          </cell>
          <cell r="BV313" t="str">
            <v/>
          </cell>
          <cell r="BW313" t="str">
            <v/>
          </cell>
          <cell r="BX313" t="str">
            <v/>
          </cell>
          <cell r="BY313" t="str">
            <v>610/GCN-QLD</v>
          </cell>
          <cell r="BZ313" t="str">
            <v/>
          </cell>
          <cell r="CA313" t="str">
            <v/>
          </cell>
          <cell r="CB313">
            <v>302</v>
          </cell>
          <cell r="CC313">
            <v>303</v>
          </cell>
          <cell r="CD313">
            <v>42601</v>
          </cell>
          <cell r="CE313">
            <v>28</v>
          </cell>
        </row>
        <row r="314">
          <cell r="A314">
            <v>310</v>
          </cell>
          <cell r="B314" t="str">
            <v>GMP</v>
          </cell>
          <cell r="C314">
            <v>51</v>
          </cell>
          <cell r="D314" t="str">
            <v>A</v>
          </cell>
          <cell r="E314" t="str">
            <v>Thuốc không chứa kháng sinh nhóm β-Lactam: Viên nén, viên bao phim, viên bao đường, viên nang cứng, viên nang mềm.</v>
          </cell>
          <cell r="F314" t="str">
            <v>WHO-GMP</v>
          </cell>
          <cell r="G314" t="str">
            <v>Sửa phạm vi chứng nhận</v>
          </cell>
          <cell r="H314" t="str">
            <v>-</v>
          </cell>
          <cell r="I314" t="str">
            <v>-</v>
          </cell>
          <cell r="J314" t="str">
            <v>-</v>
          </cell>
          <cell r="K314" t="str">
            <v>-</v>
          </cell>
          <cell r="L314" t="str">
            <v>-</v>
          </cell>
          <cell r="M314">
            <v>42023</v>
          </cell>
          <cell r="N314" t="str">
            <v>-</v>
          </cell>
          <cell r="O314" t="str">
            <v>-</v>
          </cell>
          <cell r="P314" t="str">
            <v>-</v>
          </cell>
          <cell r="Q314" t="str">
            <v>Đạt</v>
          </cell>
          <cell r="S314" t="str">
            <v>-</v>
          </cell>
          <cell r="T314" t="str">
            <v>-</v>
          </cell>
          <cell r="X314" t="str">
            <v>-</v>
          </cell>
          <cell r="Y314" t="str">
            <v>-</v>
          </cell>
          <cell r="Z314" t="str">
            <v>-</v>
          </cell>
          <cell r="AA314" t="str">
            <v>-</v>
          </cell>
          <cell r="AB314" t="str">
            <v>Đạt</v>
          </cell>
          <cell r="AF314" t="str">
            <v>Hoàn thành</v>
          </cell>
          <cell r="AG314">
            <v>307</v>
          </cell>
          <cell r="AJ314" t="str">
            <v/>
          </cell>
          <cell r="AK314" t="str">
            <v>* Non-β (viên, nang mềm)</v>
          </cell>
          <cell r="AL314" t="str">
            <v>\</v>
          </cell>
          <cell r="AM314" t="str">
            <v>\</v>
          </cell>
          <cell r="AN314" t="str">
            <v>\</v>
          </cell>
          <cell r="AO314" t="str">
            <v>\</v>
          </cell>
          <cell r="AP314" t="str">
            <v>\</v>
          </cell>
          <cell r="AQ314" t="str">
            <v>\</v>
          </cell>
          <cell r="AR314" t="str">
            <v>\</v>
          </cell>
          <cell r="AS314" t="str">
            <v>\</v>
          </cell>
          <cell r="AT314" t="str">
            <v>Hoàn thành</v>
          </cell>
          <cell r="AU314" t="str">
            <v>Hoàn thành</v>
          </cell>
          <cell r="AV314" t="str">
            <v>Hoàn thành</v>
          </cell>
          <cell r="AW314" t="str">
            <v>Hoàn thành</v>
          </cell>
          <cell r="AX314" t="str">
            <v>Chờ cơ sở nộp báo cáo khắc phục lần 2 ...</v>
          </cell>
          <cell r="AY314" t="str">
            <v>Hoàn thành</v>
          </cell>
          <cell r="AZ314" t="str">
            <v>Hoàn thành</v>
          </cell>
          <cell r="BA314" t="str">
            <v>Hoàn thành</v>
          </cell>
          <cell r="BB314" t="str">
            <v>Chờ cấp giấy ĐĐKKDD</v>
          </cell>
          <cell r="BY314" t="str">
            <v>45/GCN-QLD</v>
          </cell>
          <cell r="BZ314" t="str">
            <v/>
          </cell>
          <cell r="CA314" t="str">
            <v/>
          </cell>
          <cell r="CB314">
            <v>303</v>
          </cell>
          <cell r="CC314">
            <v>304</v>
          </cell>
          <cell r="CD314">
            <v>43119</v>
          </cell>
          <cell r="CE314">
            <v>-1096</v>
          </cell>
        </row>
        <row r="315">
          <cell r="A315">
            <v>311</v>
          </cell>
          <cell r="B315" t="str">
            <v>GMP</v>
          </cell>
          <cell r="C315">
            <v>51</v>
          </cell>
          <cell r="D315" t="str">
            <v>A</v>
          </cell>
          <cell r="E315" t="str">
            <v>Thuốc từ cao dược liệu: viên nén, viên nén bao đường, viên nang mềm.</v>
          </cell>
          <cell r="F315" t="str">
            <v>WHO-GMP</v>
          </cell>
          <cell r="G315" t="str">
            <v>Mới</v>
          </cell>
          <cell r="H315">
            <v>41814</v>
          </cell>
          <cell r="I315" t="str">
            <v>47/GPs</v>
          </cell>
          <cell r="J315">
            <v>41894</v>
          </cell>
          <cell r="K315" t="str">
            <v>Hiếu</v>
          </cell>
          <cell r="L315" t="str">
            <v>Đạt</v>
          </cell>
          <cell r="M315">
            <v>41895</v>
          </cell>
          <cell r="N315" t="str">
            <v>374/QĐ-QLD_x000D_
21/07/2014</v>
          </cell>
          <cell r="O315">
            <v>41895</v>
          </cell>
          <cell r="P315" t="str">
            <v>Đỗ Văn Đông, Lưu Đức Du, Dương Công Minh, Quán Thị Lệ Hằng</v>
          </cell>
          <cell r="Q315" t="str">
            <v>Đạt</v>
          </cell>
          <cell r="S315">
            <v>41953</v>
          </cell>
          <cell r="T315" t="str">
            <v>-</v>
          </cell>
          <cell r="X315" t="str">
            <v>-</v>
          </cell>
          <cell r="Y315" t="str">
            <v>-</v>
          </cell>
          <cell r="Z315" t="str">
            <v>-</v>
          </cell>
          <cell r="AA315" t="str">
            <v>-</v>
          </cell>
          <cell r="AB315" t="str">
            <v>Đạt</v>
          </cell>
          <cell r="AF315" t="str">
            <v>Hoàn thành</v>
          </cell>
          <cell r="AG315">
            <v>308</v>
          </cell>
          <cell r="AJ315" t="str">
            <v/>
          </cell>
          <cell r="AK315" t="str">
            <v>* Dược liệu (viên, nang mềm, cao)</v>
          </cell>
          <cell r="AL315">
            <v>80</v>
          </cell>
          <cell r="AM315">
            <v>81</v>
          </cell>
          <cell r="AN315">
            <v>0</v>
          </cell>
          <cell r="AO315">
            <v>58</v>
          </cell>
          <cell r="AP315" t="str">
            <v>\</v>
          </cell>
          <cell r="AQ315" t="str">
            <v>\</v>
          </cell>
          <cell r="AR315">
            <v>128</v>
          </cell>
          <cell r="AS315" t="str">
            <v>\</v>
          </cell>
          <cell r="AT315" t="str">
            <v>Hoàn thành</v>
          </cell>
          <cell r="AU315" t="str">
            <v>Hoàn thành</v>
          </cell>
          <cell r="AV315" t="str">
            <v>Hoàn thành</v>
          </cell>
          <cell r="AW315" t="str">
            <v>Hoàn thành</v>
          </cell>
          <cell r="AX315" t="str">
            <v>Chờ cơ sở nộp báo cáo khắc phục lần 2 ...</v>
          </cell>
          <cell r="AY315" t="str">
            <v>Hoàn thành</v>
          </cell>
          <cell r="AZ315" t="str">
            <v>Hoàn thành</v>
          </cell>
          <cell r="BA315" t="str">
            <v>Hoàn thành</v>
          </cell>
          <cell r="BB315" t="str">
            <v>Chờ cấp giấy ĐĐKKDD</v>
          </cell>
          <cell r="BY315" t="str">
            <v>39/GCN-QLD</v>
          </cell>
          <cell r="BZ315" t="str">
            <v/>
          </cell>
          <cell r="CA315" t="str">
            <v/>
          </cell>
          <cell r="CB315">
            <v>304</v>
          </cell>
          <cell r="CC315">
            <v>305</v>
          </cell>
          <cell r="CD315">
            <v>42601</v>
          </cell>
          <cell r="CE315">
            <v>-706</v>
          </cell>
        </row>
        <row r="316">
          <cell r="A316">
            <v>312</v>
          </cell>
          <cell r="B316" t="str">
            <v>GMP</v>
          </cell>
          <cell r="C316">
            <v>51</v>
          </cell>
          <cell r="D316" t="str">
            <v>A</v>
          </cell>
          <cell r="E316" t="str">
            <v>Thuốc không chứa kháng sinh nhóm β-Lactam: Viên nén, viên bao phim, viên bao đường, viên nang cứng, viên nang mềm, thuốc kem và thuốc mỡ.</v>
          </cell>
          <cell r="F316" t="str">
            <v>WHO-GMP</v>
          </cell>
          <cell r="G316" t="str">
            <v>Tái</v>
          </cell>
          <cell r="H316" t="str">
            <v>-</v>
          </cell>
          <cell r="I316" t="str">
            <v>-</v>
          </cell>
          <cell r="J316" t="str">
            <v>-</v>
          </cell>
          <cell r="K316" t="str">
            <v>-</v>
          </cell>
          <cell r="L316" t="str">
            <v>-</v>
          </cell>
          <cell r="M316">
            <v>41495</v>
          </cell>
          <cell r="N316" t="str">
            <v>123/QĐ-QLD_x000D_
22/5/2013</v>
          </cell>
          <cell r="O316">
            <v>41495</v>
          </cell>
          <cell r="P316" t="str">
            <v>-</v>
          </cell>
          <cell r="Q316" t="str">
            <v>Đạt</v>
          </cell>
          <cell r="S316" t="str">
            <v>-</v>
          </cell>
          <cell r="T316" t="str">
            <v>-</v>
          </cell>
          <cell r="X316" t="str">
            <v>-</v>
          </cell>
          <cell r="Y316" t="str">
            <v>-</v>
          </cell>
          <cell r="Z316" t="str">
            <v>-</v>
          </cell>
          <cell r="AA316" t="str">
            <v>-</v>
          </cell>
          <cell r="AB316" t="str">
            <v>Đạt</v>
          </cell>
          <cell r="AF316" t="str">
            <v>Hoàn thành</v>
          </cell>
          <cell r="AG316">
            <v>309</v>
          </cell>
          <cell r="AJ316" t="str">
            <v/>
          </cell>
          <cell r="AK316" t="str">
            <v>* Non-β (viên, nang mềm, kem, mỡ)</v>
          </cell>
          <cell r="AL316" t="str">
            <v>\</v>
          </cell>
          <cell r="AM316" t="str">
            <v>\</v>
          </cell>
          <cell r="AN316">
            <v>0</v>
          </cell>
          <cell r="AO316" t="str">
            <v>\</v>
          </cell>
          <cell r="AP316" t="str">
            <v>\</v>
          </cell>
          <cell r="AQ316" t="str">
            <v>\</v>
          </cell>
          <cell r="AR316">
            <v>10</v>
          </cell>
          <cell r="AS316" t="str">
            <v>\</v>
          </cell>
          <cell r="AT316" t="str">
            <v>Hoàn thành</v>
          </cell>
          <cell r="AU316" t="str">
            <v>Hoàn thành</v>
          </cell>
          <cell r="AV316" t="str">
            <v>Hoàn thành</v>
          </cell>
          <cell r="AW316" t="str">
            <v>Hoàn thành</v>
          </cell>
          <cell r="AX316" t="str">
            <v>Chờ cơ sở nộp báo cáo khắc phục lần 2 ...</v>
          </cell>
          <cell r="AY316" t="str">
            <v>Hoàn thành</v>
          </cell>
          <cell r="AZ316" t="str">
            <v>Hoàn thành</v>
          </cell>
          <cell r="BA316" t="str">
            <v>Hoàn thành</v>
          </cell>
          <cell r="BB316" t="str">
            <v>Chờ cấp giấy ĐĐKKDD</v>
          </cell>
          <cell r="BY316" t="str">
            <v>226/GCN-QLD</v>
          </cell>
          <cell r="BZ316" t="str">
            <v/>
          </cell>
          <cell r="CA316" t="str">
            <v/>
          </cell>
          <cell r="CB316">
            <v>305</v>
          </cell>
          <cell r="CD316" t="str">
            <v>-</v>
          </cell>
          <cell r="CE316" t="str">
            <v>-</v>
          </cell>
        </row>
        <row r="317">
          <cell r="A317">
            <v>313</v>
          </cell>
          <cell r="B317" t="str">
            <v>GMP</v>
          </cell>
          <cell r="C317">
            <v>52</v>
          </cell>
          <cell r="D317" t="str">
            <v>A</v>
          </cell>
          <cell r="E317"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 liệu): dung dịch thuốc dùng ngoài;
* Thuốc dược liệu (từ cao dược liệu): dung dịch thuốc uống, sirô thuốc, viên hoàn nhỏ giọt; thuốc kem, gel, mỡ dùng ngoài.</v>
          </cell>
          <cell r="F317" t="str">
            <v>WHO-GMP</v>
          </cell>
          <cell r="G317" t="str">
            <v>Tái</v>
          </cell>
          <cell r="H317">
            <v>42475</v>
          </cell>
          <cell r="I317" t="str">
            <v>17/GPs</v>
          </cell>
          <cell r="J317" t="str">
            <v>-</v>
          </cell>
          <cell r="K317" t="str">
            <v>Nguyễn Anh Đào</v>
          </cell>
          <cell r="L317" t="str">
            <v>Đạt</v>
          </cell>
          <cell r="M317" t="str">
            <v>01-02/06/2016</v>
          </cell>
          <cell r="N317" t="str">
            <v>157/QĐ-QLD ngày 26/04/2016</v>
          </cell>
          <cell r="O317">
            <v>42523</v>
          </cell>
          <cell r="P317" t="str">
            <v>Nguyễn Tất Đạt, Nguyễn Đức Toàn, Hà Hoàng Phương, Lê Thị Hường Hoa, Trần Văn Đông</v>
          </cell>
          <cell r="Q317" t="str">
            <v>C</v>
          </cell>
          <cell r="R317" t="str">
            <v>-</v>
          </cell>
          <cell r="S317">
            <v>42564</v>
          </cell>
          <cell r="T317">
            <v>42571</v>
          </cell>
          <cell r="U317" t="str">
            <v>-</v>
          </cell>
          <cell r="V317" t="str">
            <v>-</v>
          </cell>
          <cell r="W317" t="str">
            <v>-</v>
          </cell>
          <cell r="X317" t="str">
            <v>Nguyễn Đức Toàn</v>
          </cell>
          <cell r="Y317" t="str">
            <v>-</v>
          </cell>
          <cell r="Z317" t="str">
            <v>-</v>
          </cell>
          <cell r="AA317" t="str">
            <v>-</v>
          </cell>
          <cell r="AB317" t="str">
            <v>Đạt</v>
          </cell>
          <cell r="AC317" t="str">
            <v>-</v>
          </cell>
          <cell r="AD317" t="str">
            <v>-</v>
          </cell>
          <cell r="AE317">
            <v>43164</v>
          </cell>
          <cell r="AF317" t="str">
            <v>Hoàn thành</v>
          </cell>
          <cell r="AG317">
            <v>311</v>
          </cell>
          <cell r="AH317" t="str">
            <v>-</v>
          </cell>
          <cell r="AI317" t="str">
            <v>o</v>
          </cell>
          <cell r="AJ317" t="str">
            <v>GMP-52A</v>
          </cell>
          <cell r="AK317" t="str">
            <v>* Non-β (viên, cốm, bột uống, kem, gel, mỡ, nước uống, nước dùng ngoài)
* Dược liệu (nước dùng ngoài)
* Dược liệu (viên, kem, gel, mỡ, nước uống, cao)</v>
          </cell>
          <cell r="AL317" t="str">
            <v>\</v>
          </cell>
          <cell r="AM317">
            <v>47</v>
          </cell>
          <cell r="AN317">
            <v>0</v>
          </cell>
          <cell r="AO317">
            <v>41</v>
          </cell>
          <cell r="AP317">
            <v>7</v>
          </cell>
          <cell r="AQ317" t="str">
            <v>\</v>
          </cell>
          <cell r="AR317">
            <v>47</v>
          </cell>
          <cell r="AS317" t="str">
            <v>\</v>
          </cell>
          <cell r="AT317" t="str">
            <v>Hoàn thành</v>
          </cell>
          <cell r="AU317" t="str">
            <v>Hoàn thành</v>
          </cell>
          <cell r="AV317" t="str">
            <v>Hoàn thành</v>
          </cell>
          <cell r="AW317" t="str">
            <v>Hoàn thành</v>
          </cell>
          <cell r="AX317" t="str">
            <v>Hoàn thành</v>
          </cell>
          <cell r="AY317" t="str">
            <v>Hoàn thành</v>
          </cell>
          <cell r="AZ317" t="str">
            <v>Hoàn thành</v>
          </cell>
          <cell r="BA317" t="str">
            <v>Hoàn thành</v>
          </cell>
          <cell r="BB317" t="str">
            <v>Hoàn thành</v>
          </cell>
          <cell r="BC317" t="str">
            <v>x</v>
          </cell>
          <cell r="BD317" t="str">
            <v>x</v>
          </cell>
          <cell r="BE317" t="str">
            <v/>
          </cell>
          <cell r="BF317" t="str">
            <v/>
          </cell>
          <cell r="BG317" t="str">
            <v/>
          </cell>
          <cell r="BH317" t="str">
            <v/>
          </cell>
          <cell r="BI317" t="str">
            <v/>
          </cell>
          <cell r="BJ317" t="str">
            <v/>
          </cell>
          <cell r="BK317" t="str">
            <v>N</v>
          </cell>
          <cell r="BL317" t="str">
            <v/>
          </cell>
          <cell r="BM317" t="str">
            <v/>
          </cell>
          <cell r="BN317" t="str">
            <v>N D</v>
          </cell>
          <cell r="BO317" t="str">
            <v>N D</v>
          </cell>
          <cell r="BP317" t="str">
            <v/>
          </cell>
          <cell r="BQ317" t="str">
            <v>N D</v>
          </cell>
          <cell r="BR317" t="str">
            <v/>
          </cell>
          <cell r="BS317" t="str">
            <v/>
          </cell>
          <cell r="BT317" t="str">
            <v/>
          </cell>
          <cell r="BU317" t="str">
            <v/>
          </cell>
          <cell r="BV317" t="str">
            <v/>
          </cell>
          <cell r="BW317" t="str">
            <v/>
          </cell>
          <cell r="BX317" t="str">
            <v/>
          </cell>
          <cell r="BY317" t="str">
            <v>423/GCN-QLD</v>
          </cell>
          <cell r="BZ317">
            <v>71</v>
          </cell>
          <cell r="CA317" t="str">
            <v>252/ĐKKDD-BYT</v>
          </cell>
          <cell r="CB317">
            <v>307</v>
          </cell>
          <cell r="CC317">
            <v>308</v>
          </cell>
          <cell r="CD317">
            <v>43179</v>
          </cell>
          <cell r="CE317">
            <v>-657</v>
          </cell>
        </row>
        <row r="318">
          <cell r="A318">
            <v>314</v>
          </cell>
          <cell r="B318" t="str">
            <v>GMP</v>
          </cell>
          <cell r="C318">
            <v>52</v>
          </cell>
          <cell r="D318" t="str">
            <v>A</v>
          </cell>
          <cell r="E318" t="str">
            <v>* Thuốc từ dược liệu: Dung dịch thuốc dùng ngoài;_x000D_
* Thuốc từ cao dược liệu: Dung dịch thuốc uống, sirô thuốc, thuốc kem, gel, mỡ;_x000D_
* Thuốc không chứa kháng sinh nhóm β-Lactam: Dung dịch thuốc uống, dung dịch thuốc dùng ngoài, thuốc xịt mũi.</v>
          </cell>
          <cell r="F318" t="str">
            <v>WHO-GMP</v>
          </cell>
          <cell r="G318" t="str">
            <v>Mới</v>
          </cell>
          <cell r="H318">
            <v>41928</v>
          </cell>
          <cell r="I318" t="str">
            <v>86/GPs</v>
          </cell>
          <cell r="J318">
            <v>42040</v>
          </cell>
          <cell r="K318" t="str">
            <v>Lưu Đức Du</v>
          </cell>
          <cell r="L318" t="str">
            <v>Đạt</v>
          </cell>
          <cell r="M318" t="str">
            <v>06-07/02/2015</v>
          </cell>
          <cell r="N318" t="str">
            <v>52/QĐ-QLD ngày 27/01/2015</v>
          </cell>
          <cell r="O318">
            <v>42042</v>
          </cell>
          <cell r="P318" t="str">
            <v>Đặng Thị Minh Hằng, Lưu Đức Du, Nguyễn Thị Lan Phương</v>
          </cell>
          <cell r="Q318" t="str">
            <v>B</v>
          </cell>
          <cell r="S318" t="str">
            <v>-</v>
          </cell>
          <cell r="T318" t="str">
            <v>-</v>
          </cell>
          <cell r="X318" t="str">
            <v>-</v>
          </cell>
          <cell r="Y318" t="str">
            <v>-</v>
          </cell>
          <cell r="Z318" t="str">
            <v>-</v>
          </cell>
          <cell r="AA318" t="str">
            <v>-</v>
          </cell>
          <cell r="AB318" t="str">
            <v>Đạt</v>
          </cell>
          <cell r="AF318" t="str">
            <v>Hoàn thành</v>
          </cell>
          <cell r="AG318">
            <v>312</v>
          </cell>
          <cell r="AJ318" t="str">
            <v/>
          </cell>
          <cell r="AK318" t="str">
            <v>* Dược liệu (nước dùng ngoài)
* Dược liệu (kem, gel, mỡ, nước uống, cao)
* Non-β (nước uống, nước dùng ngoài)</v>
          </cell>
          <cell r="AL318">
            <v>112</v>
          </cell>
          <cell r="AM318">
            <v>113</v>
          </cell>
          <cell r="AN318">
            <v>0</v>
          </cell>
          <cell r="AO318" t="str">
            <v>\</v>
          </cell>
          <cell r="AP318" t="str">
            <v>\</v>
          </cell>
          <cell r="AQ318" t="str">
            <v>\</v>
          </cell>
          <cell r="AR318">
            <v>41</v>
          </cell>
          <cell r="AS318" t="str">
            <v>\</v>
          </cell>
          <cell r="AT318" t="str">
            <v>Hoàn thành</v>
          </cell>
          <cell r="AU318" t="str">
            <v>Hoàn thành</v>
          </cell>
          <cell r="AV318" t="str">
            <v>Hoàn thành</v>
          </cell>
          <cell r="AW318" t="str">
            <v>Hoàn thành</v>
          </cell>
          <cell r="AX318" t="str">
            <v>Chờ cơ sở nộp báo cáo khắc phục lần 2 ...</v>
          </cell>
          <cell r="AY318" t="str">
            <v>Hoàn thành</v>
          </cell>
          <cell r="AZ318" t="str">
            <v>Hoàn thành</v>
          </cell>
          <cell r="BA318" t="str">
            <v>Hoàn thành</v>
          </cell>
          <cell r="BB318" t="str">
            <v>Chờ cấp giấy ĐĐKKDD</v>
          </cell>
          <cell r="BY318" t="str">
            <v>138/CN-QLD</v>
          </cell>
          <cell r="BZ318" t="str">
            <v/>
          </cell>
          <cell r="CA318" t="str">
            <v/>
          </cell>
          <cell r="CB318">
            <v>308</v>
          </cell>
          <cell r="CC318">
            <v>309</v>
          </cell>
          <cell r="CD318">
            <v>42568</v>
          </cell>
          <cell r="CE318">
            <v>-527</v>
          </cell>
        </row>
        <row r="319">
          <cell r="A319">
            <v>315</v>
          </cell>
          <cell r="B319" t="str">
            <v>GMP</v>
          </cell>
          <cell r="C319">
            <v>52</v>
          </cell>
          <cell r="D319" t="str">
            <v>A</v>
          </cell>
          <cell r="E319" t="str">
            <v>Thuốc không chứa kháng sinh nhóm β-Lactam: Thuốc viên nén, viên nén bao phim, viên nén bao đường, viên nang cứng, thuốc bột, thuốc cốm; Thuốc kem, gel, mỡ dùng ngoài và Thuốc mỡ tra mắt.</v>
          </cell>
          <cell r="F319" t="str">
            <v>WHO-GMP</v>
          </cell>
          <cell r="G319" t="str">
            <v>Tái</v>
          </cell>
          <cell r="H319" t="str">
            <v>-</v>
          </cell>
          <cell r="I319" t="str">
            <v>-</v>
          </cell>
          <cell r="J319" t="str">
            <v>-</v>
          </cell>
          <cell r="K319" t="str">
            <v>-</v>
          </cell>
          <cell r="L319" t="str">
            <v>-</v>
          </cell>
          <cell r="M319" t="str">
            <v>06-07/06/2013</v>
          </cell>
          <cell r="N319" t="str">
            <v>113/QĐ-QLD_x000D_
20/5/2013</v>
          </cell>
          <cell r="O319">
            <v>41432</v>
          </cell>
          <cell r="P319" t="str">
            <v>Nguyễn Văn Viên, Lưu Đức Du, Trần Thị Phương Thanh, Nguyễn Văn Hà</v>
          </cell>
          <cell r="Q319" t="str">
            <v>Đạt</v>
          </cell>
          <cell r="S319" t="str">
            <v>-</v>
          </cell>
          <cell r="T319" t="str">
            <v>-</v>
          </cell>
          <cell r="X319" t="str">
            <v>-</v>
          </cell>
          <cell r="Y319" t="str">
            <v>-</v>
          </cell>
          <cell r="Z319" t="str">
            <v>-</v>
          </cell>
          <cell r="AA319" t="str">
            <v>-</v>
          </cell>
          <cell r="AB319" t="str">
            <v>Đạt</v>
          </cell>
          <cell r="AF319" t="str">
            <v>Hoàn thành</v>
          </cell>
          <cell r="AG319">
            <v>313</v>
          </cell>
          <cell r="AJ319" t="str">
            <v/>
          </cell>
          <cell r="AK319" t="str">
            <v>* Non-β (viên, cốm, bột uống, kem, gel, mỡ)</v>
          </cell>
          <cell r="AL319" t="str">
            <v>\</v>
          </cell>
          <cell r="AM319" t="str">
            <v>\</v>
          </cell>
          <cell r="AN319">
            <v>0</v>
          </cell>
          <cell r="AO319" t="str">
            <v>\</v>
          </cell>
          <cell r="AP319" t="str">
            <v>\</v>
          </cell>
          <cell r="AQ319" t="str">
            <v>\</v>
          </cell>
          <cell r="AR319">
            <v>40</v>
          </cell>
          <cell r="AS319" t="str">
            <v>\</v>
          </cell>
          <cell r="AT319" t="str">
            <v>Hoàn thành</v>
          </cell>
          <cell r="AU319" t="str">
            <v>Hoàn thành</v>
          </cell>
          <cell r="AV319" t="str">
            <v>Hoàn thành</v>
          </cell>
          <cell r="AW319" t="str">
            <v>Hoàn thành</v>
          </cell>
          <cell r="AX319" t="str">
            <v>Chờ cơ sở nộp báo cáo khắc phục lần 2 ...</v>
          </cell>
          <cell r="AY319" t="str">
            <v>Hoàn thành</v>
          </cell>
          <cell r="AZ319" t="str">
            <v>Hoàn thành</v>
          </cell>
          <cell r="BA319" t="str">
            <v>Hoàn thành</v>
          </cell>
          <cell r="BB319" t="str">
            <v>Chờ cấp giấy ĐĐKKDD</v>
          </cell>
          <cell r="BY319" t="str">
            <v>199/GCN-QLD</v>
          </cell>
          <cell r="BZ319" t="str">
            <v/>
          </cell>
          <cell r="CA319" t="str">
            <v/>
          </cell>
          <cell r="CB319">
            <v>309</v>
          </cell>
          <cell r="CD319" t="str">
            <v>-</v>
          </cell>
          <cell r="CE319" t="str">
            <v>-</v>
          </cell>
        </row>
        <row r="320">
          <cell r="A320">
            <v>316</v>
          </cell>
          <cell r="B320" t="str">
            <v>GMP</v>
          </cell>
          <cell r="C320">
            <v>52</v>
          </cell>
          <cell r="D320" t="str">
            <v>A</v>
          </cell>
          <cell r="E320" t="str">
            <v>Thuốc không chứa kháng sinh nhóm β-Lactam: Thuốc viên nén, viên nén bao phim, viên nén bao đường, viên nang cứng, thuốc bột, thuốc cốm; Thuốc kem, gel, mỡ dùng ngoài và Thuốc mỡ tra mắt.</v>
          </cell>
          <cell r="F320" t="str">
            <v>WHO-GMP</v>
          </cell>
          <cell r="G320" t="str">
            <v>Tái</v>
          </cell>
          <cell r="H320" t="str">
            <v>-</v>
          </cell>
          <cell r="I320" t="str">
            <v>-</v>
          </cell>
          <cell r="J320" t="str">
            <v>-</v>
          </cell>
          <cell r="K320" t="str">
            <v>-</v>
          </cell>
          <cell r="L320" t="str">
            <v>-</v>
          </cell>
          <cell r="M320">
            <v>40359</v>
          </cell>
          <cell r="O320">
            <v>40359</v>
          </cell>
          <cell r="P320" t="str">
            <v>-</v>
          </cell>
          <cell r="Q320" t="str">
            <v>Đạt</v>
          </cell>
          <cell r="S320" t="str">
            <v>-</v>
          </cell>
          <cell r="T320" t="str">
            <v>-</v>
          </cell>
          <cell r="X320" t="str">
            <v>-</v>
          </cell>
          <cell r="Y320" t="str">
            <v>-</v>
          </cell>
          <cell r="Z320" t="str">
            <v>-</v>
          </cell>
          <cell r="AA320" t="str">
            <v>-</v>
          </cell>
          <cell r="AB320" t="str">
            <v>Đạt</v>
          </cell>
          <cell r="AF320" t="str">
            <v>Hoàn thành</v>
          </cell>
          <cell r="AG320">
            <v>314</v>
          </cell>
          <cell r="AJ320" t="str">
            <v/>
          </cell>
          <cell r="AK320" t="str">
            <v>* Non-β (viên, cốm, bột uống, kem, gel, mỡ)</v>
          </cell>
          <cell r="AL320" t="str">
            <v>\</v>
          </cell>
          <cell r="AM320" t="str">
            <v>\</v>
          </cell>
          <cell r="AN320">
            <v>0</v>
          </cell>
          <cell r="AO320" t="str">
            <v>\</v>
          </cell>
          <cell r="AP320" t="str">
            <v>\</v>
          </cell>
          <cell r="AQ320" t="str">
            <v>\</v>
          </cell>
          <cell r="AR320">
            <v>16</v>
          </cell>
          <cell r="AS320" t="str">
            <v>\</v>
          </cell>
          <cell r="AT320" t="str">
            <v>Hoàn thành</v>
          </cell>
          <cell r="AU320" t="str">
            <v>Hoàn thành</v>
          </cell>
          <cell r="AV320" t="str">
            <v>Hoàn thành</v>
          </cell>
          <cell r="AW320" t="str">
            <v>Hoàn thành</v>
          </cell>
          <cell r="AX320" t="str">
            <v>Chờ cơ sở nộp báo cáo khắc phục lần 2 ...</v>
          </cell>
          <cell r="AY320" t="str">
            <v>Hoàn thành</v>
          </cell>
          <cell r="AZ320" t="str">
            <v>Hoàn thành</v>
          </cell>
          <cell r="BA320" t="str">
            <v>Hoàn thành</v>
          </cell>
          <cell r="BB320" t="str">
            <v>Chờ cấp giấy ĐĐKKDD</v>
          </cell>
          <cell r="BY320" t="str">
            <v>205/CN-QLD</v>
          </cell>
          <cell r="BZ320" t="str">
            <v/>
          </cell>
          <cell r="CA320" t="str">
            <v/>
          </cell>
          <cell r="CB320">
            <v>310</v>
          </cell>
          <cell r="CD320" t="str">
            <v>-</v>
          </cell>
          <cell r="CE320" t="str">
            <v>-</v>
          </cell>
        </row>
        <row r="321">
          <cell r="A321">
            <v>317</v>
          </cell>
          <cell r="B321" t="str">
            <v>GMP</v>
          </cell>
          <cell r="C321">
            <v>52</v>
          </cell>
          <cell r="D321" t="str">
            <v>B</v>
          </cell>
          <cell r="E321" t="str">
            <v>* Thuốc sản xuất vô trùng: Thuốc dạng bán rắn (Thuốc mỡ tra mắt). _x000D_
* Xuất xưởng thuốc vô trùng. _x000D_
* Thuốc không vô trùng: Viên nang cứng; Thuốc dùng ngoài dạng lỏng (Dung dịch thuốc dùng ngoài, thuốc xịt mũi); Thuốc uống dạng lỏng (Dung dịch thuốc uống; Sirô thuốc); Dạng bào chế rắn khác (Thuốc bột, thuốc cốm); Thuốc dạng bán rắn (Kem, gel, mỡ dùng ngoài); Viên nén (Viên nén, viên nén bao phim, viên nén bao đường); Thuốc không vô trùng khác (Viên nén sủi bọt, Thuốc bột sủi bọt, Thuốc cốm sủi bọt). _x000D_
* Xuất xưởng thuốc không vô trùng. _x000D_
* Thuốc dược liệu, thuốc cổ truyền: Thuốc dùng ngoài dạng lỏng (Dung dịch thuốc dùng ngoài); Thuốc uống dạng lỏng (Dung dịch thuốc uống; Sirô thuốc); Thuốc dạng bán rắn (Kem, gel, mỡ dùng ngoài); Viên hoàn (Viên hoàn nhỏ giọt); Thuốc khác (Cao xoa).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sản xuất vô trùng; Thuốc không vô trùng; Thuốc dược liệu, thuốc cổ truyền. _x000D_
* Kiểm tra chất lượng: Vi sinh (Độ vô trùng; Giới hạn nhiễm khuẩn; Định lượng hoạt lực kháng sinh bằng vi sinh vật); Hóa học / Vật lý; Sinh học (Nội độc tố vi khuẩn)._x000D_
(*Phạm vi chứng nhận bao gồm cả thuốc dạng phối hợp chứa dược chất gây nghiện, hướng thần;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{1.1.3: Thuốc mỡ tra mắt;_x000D_
1.3: _x000D_
2.1.1: _x000D_
2.1.5: Dung dịch thuốc dùng ngoài, thuốc xịt mũi;_x000D_
2.1.6: Dung dịch thuốc uống; Sirô thuốc;_x000D_
2.1.8: Thuốc bột, thuốc cốm;_x000D_
2.1.11: Kem, gel, mỡ dùng ngoài;_x000D_
2.1.13: Viên nén, viên nén bao phim, viên nén bao đường;_x000D_
2.1.15: Viên nén sủi bọt, Thuốc bột sủi bọt, Thuốc cốm sủi bọt;_x000D_
2.2: _x000D_
4.1.4: Dung dịch thuốc dùng ngoài;_x000D_
4.1.5: Dung dịch thuốc uống; Sirô thuốc;_x000D_
4.1.9: Kem, gel, mỡ dùng ngoài;_x000D_
4.1.13: Viên hoàn nhỏ giọt;_x000D_
4.1.14: Cao xoa;_x000D_
4.2: _x000D_
6.1.1: 2.1; 4.1;_x000D_
6.2.1: 1.1; 2.1; 4.1;_x000D_
7.1: _x000D_
7.1.1: _x000D_
7.1.2: _x000D_
7.1.3: _x000D_
7.2: _x000D_
7.3.1: _x000D_
- Non-β:  Thuốc không chứa kháng sinh nhóm β-Lactam: thuốc ; thuốc ; ;_x000D_
- -_x000D_
- Thuốc dược liệu:  Thuốc dược liệu (từ dược liệu): ;_x000D_
- -_x000D_
-  Thuốc dược liệu (từ cao dược liệu): ; thuốc .}*</v>
          </cell>
          <cell r="F321" t="str">
            <v>WHO-GMP</v>
          </cell>
          <cell r="G321" t="str">
            <v>Tái</v>
          </cell>
          <cell r="H321">
            <v>43336</v>
          </cell>
          <cell r="I321" t="str">
            <v>143, 144, 145/GPs</v>
          </cell>
          <cell r="J321">
            <v>43343</v>
          </cell>
          <cell r="K321" t="str">
            <v>Nguyễn Đức Toàn</v>
          </cell>
          <cell r="L321" t="str">
            <v>Đạt</v>
          </cell>
          <cell r="M321" t="str">
            <v>04 - 05/9/2019</v>
          </cell>
          <cell r="N321" t="str">
            <v>657/QĐ-QLD ngày 21/9/2018</v>
          </cell>
          <cell r="O321">
            <v>43713</v>
          </cell>
          <cell r="P321" t="str">
            <v>Lê Thị Cẩm Hương, Nguyễn Đức Toàn, Trần Thị Bích Vân, Diệp Thị Minh Quyết</v>
          </cell>
          <cell r="Q321" t="str">
            <v>B</v>
          </cell>
          <cell r="R321">
            <v>10609</v>
          </cell>
          <cell r="S321">
            <v>43767</v>
          </cell>
          <cell r="T321">
            <v>43770</v>
          </cell>
          <cell r="U321" t="str">
            <v>-</v>
          </cell>
          <cell r="V321" t="str">
            <v>-</v>
          </cell>
          <cell r="W321" t="str">
            <v>-</v>
          </cell>
          <cell r="X321" t="str">
            <v>Nguyễn Đức Toàn</v>
          </cell>
          <cell r="Y321" t="str">
            <v>-</v>
          </cell>
          <cell r="Z321" t="str">
            <v>-</v>
          </cell>
          <cell r="AA321" t="str">
            <v>-</v>
          </cell>
          <cell r="AB321" t="str">
            <v>Đạt</v>
          </cell>
          <cell r="AC321" t="str">
            <v>619/CL ngày 03/12/2019</v>
          </cell>
          <cell r="AD321" t="str">
            <v>636/CL ngày 11/12/2019</v>
          </cell>
          <cell r="AE321">
            <v>44260</v>
          </cell>
          <cell r="AF321" t="str">
            <v>Hoàn thành</v>
          </cell>
          <cell r="AG321">
            <v>796</v>
          </cell>
          <cell r="AH321" t="str">
            <v>Công ty có CV số 04/CTD ngày 10/5/2019 xin lùi thời gian kiểm tra do đang nâng cấp dây chuyền sản xuất (số đến 5498 ngày 15/5/2019).</v>
          </cell>
          <cell r="AI321" t="str">
            <v>o</v>
          </cell>
          <cell r="AJ321" t="str">
            <v>GMP-52B</v>
          </cell>
          <cell r="AK321" t="str">
            <v>* Vô trùng (mỡ)_x000D_
* Xuất xưởng thuốc vô trùng. _x000D__x000D_
* Không vô trùng (viên, cốm, bột uống, kem, gel, mỡ, nước uống, nước dùng ngoài)_x000D_
* Xuất xưởng thuốc không vô trùng. _x000D__x000D_
* Thuốc dược liệu (viên, kem, gel, mỡ, nước uống, nước dùng ngoài)_x000D_
* Xuất xưởng thuốc dược liệu, thuốc cổ truyền. _x000D__x000D_
* Đóng gói sơ cấp_x000D_
* Đóng gói thứ cấp_x000D_
* QC</v>
          </cell>
          <cell r="AL321">
            <v>7</v>
          </cell>
          <cell r="AM321">
            <v>376</v>
          </cell>
          <cell r="AN321">
            <v>0</v>
          </cell>
          <cell r="AO321">
            <v>54</v>
          </cell>
          <cell r="AP321">
            <v>3</v>
          </cell>
          <cell r="AQ321" t="str">
            <v>\</v>
          </cell>
          <cell r="AR321">
            <v>45</v>
          </cell>
          <cell r="AS321" t="str">
            <v>\</v>
          </cell>
          <cell r="AT321" t="str">
            <v>Hoàn thành</v>
          </cell>
          <cell r="AU321" t="str">
            <v>Hoàn thành</v>
          </cell>
          <cell r="AV321" t="str">
            <v>Hoàn thành</v>
          </cell>
          <cell r="AW321" t="str">
            <v>Hoàn thành</v>
          </cell>
          <cell r="AX321" t="str">
            <v>Hoàn thành</v>
          </cell>
          <cell r="AY321" t="str">
            <v>Hoàn thành</v>
          </cell>
          <cell r="AZ321" t="str">
            <v>Hoàn thành</v>
          </cell>
          <cell r="BA321" t="str">
            <v>Hoàn thành</v>
          </cell>
          <cell r="BB321" t="str">
            <v>Chờ cấp giấy ĐĐKKDD</v>
          </cell>
          <cell r="BY321" t="str">
            <v>673/GCN-QLD</v>
          </cell>
          <cell r="BZ321" t="str">
            <v/>
          </cell>
          <cell r="CA321" t="str">
            <v/>
          </cell>
          <cell r="CB321">
            <v>785</v>
          </cell>
          <cell r="CC321">
            <v>311</v>
          </cell>
          <cell r="CD321">
            <v>43348</v>
          </cell>
          <cell r="CE321">
            <v>364</v>
          </cell>
        </row>
        <row r="322">
          <cell r="A322">
            <v>318</v>
          </cell>
          <cell r="B322" t="str">
            <v>GMP</v>
          </cell>
          <cell r="C322">
            <v>52</v>
          </cell>
          <cell r="D322" t="str">
            <v>B</v>
          </cell>
          <cell r="E322" t="str">
            <v>* Thuốc không chứa kháng sinh nhóm β-Lactam: Thuốc mỡ tra mắt</v>
          </cell>
          <cell r="F322" t="str">
            <v>WHO-GMP</v>
          </cell>
          <cell r="G322" t="str">
            <v>Tái</v>
          </cell>
          <cell r="H322">
            <v>42475</v>
          </cell>
          <cell r="I322" t="str">
            <v>17/GPs</v>
          </cell>
          <cell r="J322" t="str">
            <v>-</v>
          </cell>
          <cell r="K322" t="str">
            <v>Nguyễn Anh Đào</v>
          </cell>
          <cell r="L322" t="str">
            <v>Đạt</v>
          </cell>
          <cell r="M322" t="str">
            <v>01-02/06/2016</v>
          </cell>
          <cell r="N322" t="str">
            <v>157/QĐ-QLD ngày 26/04/2016</v>
          </cell>
          <cell r="O322">
            <v>42523</v>
          </cell>
          <cell r="P322" t="str">
            <v>Nguyễn Tất Đạt, Nguyễn Đức Toàn, Hà Hoàng Phương, Lê Thị Hường Hoa, Trần Văn Đông</v>
          </cell>
          <cell r="Q322" t="str">
            <v>C</v>
          </cell>
          <cell r="R322" t="str">
            <v>-</v>
          </cell>
          <cell r="S322">
            <v>42564</v>
          </cell>
          <cell r="T322">
            <v>42571</v>
          </cell>
          <cell r="U322" t="str">
            <v>-</v>
          </cell>
          <cell r="V322" t="str">
            <v>-</v>
          </cell>
          <cell r="W322" t="str">
            <v>-</v>
          </cell>
          <cell r="X322" t="str">
            <v>Nguyễn Đức Toàn</v>
          </cell>
          <cell r="Y322" t="str">
            <v>-</v>
          </cell>
          <cell r="Z322" t="str">
            <v>-</v>
          </cell>
          <cell r="AA322" t="str">
            <v>-</v>
          </cell>
          <cell r="AB322" t="str">
            <v>Đạt</v>
          </cell>
          <cell r="AC322" t="str">
            <v>-</v>
          </cell>
          <cell r="AD322" t="str">
            <v>-</v>
          </cell>
          <cell r="AE322" t="str">
            <v>-</v>
          </cell>
          <cell r="AF322" t="str">
            <v>Hoàn thành</v>
          </cell>
          <cell r="AG322">
            <v>315</v>
          </cell>
          <cell r="AH322" t="str">
            <v>-</v>
          </cell>
          <cell r="AJ322" t="str">
            <v/>
          </cell>
          <cell r="AK322" t="str">
            <v>* Non-β (mỡ)</v>
          </cell>
          <cell r="AL322" t="str">
            <v>\</v>
          </cell>
          <cell r="AM322">
            <v>47</v>
          </cell>
          <cell r="AN322">
            <v>0</v>
          </cell>
          <cell r="AO322">
            <v>41</v>
          </cell>
          <cell r="AP322">
            <v>7</v>
          </cell>
          <cell r="AQ322" t="str">
            <v>\</v>
          </cell>
          <cell r="AR322">
            <v>47</v>
          </cell>
          <cell r="AS322" t="str">
            <v>\</v>
          </cell>
          <cell r="AT322" t="str">
            <v>Hoàn thành</v>
          </cell>
          <cell r="AU322" t="str">
            <v>Hoàn thành</v>
          </cell>
          <cell r="AV322" t="str">
            <v>Hoàn thành</v>
          </cell>
          <cell r="AW322" t="str">
            <v>Hoàn thành</v>
          </cell>
          <cell r="AX322" t="str">
            <v>Hoàn thành</v>
          </cell>
          <cell r="AY322" t="str">
            <v>Hoàn thành</v>
          </cell>
          <cell r="AZ322" t="str">
            <v>Hoàn thành</v>
          </cell>
          <cell r="BA322" t="str">
            <v>Hoàn thành</v>
          </cell>
          <cell r="BB322" t="str">
            <v>Chờ cấp giấy ĐĐKKDD</v>
          </cell>
          <cell r="BY322" t="str">
            <v>422/GCN-QLD</v>
          </cell>
          <cell r="BZ322" t="str">
            <v/>
          </cell>
          <cell r="CA322" t="str">
            <v/>
          </cell>
          <cell r="CB322">
            <v>311</v>
          </cell>
          <cell r="CC322">
            <v>308</v>
          </cell>
          <cell r="CD322">
            <v>43179</v>
          </cell>
          <cell r="CE322">
            <v>-657</v>
          </cell>
        </row>
        <row r="323">
          <cell r="A323">
            <v>319</v>
          </cell>
          <cell r="B323" t="str">
            <v>GMP</v>
          </cell>
          <cell r="C323">
            <v>53</v>
          </cell>
          <cell r="D323" t="str">
            <v>A</v>
          </cell>
          <cell r="E323" t="str">
            <v xml:space="preserve">* Thuốc không chứa kháng sinh nhóm β-lactam: Viên nén, viên nén bao phim, viên nén bao đường, viên nang cứng, thuốc bột, thuốc cốm, thuốc nước uống, thuốc kem, thuốc mỡ, thuốc nước dùng ngoài, viên nén sủi bọt, thuốc bột sủi bọt và thuốc cốm sủi bọt.
* Thuốc chứa kháng sinh nhóm Cephalosporin: Viên nén, viên nén bao phim, viên nang cứng, thuốc bột và thuốc cốm
</v>
          </cell>
          <cell r="F323" t="str">
            <v>WHO-GMP</v>
          </cell>
          <cell r="G323" t="str">
            <v>Tái</v>
          </cell>
          <cell r="H323">
            <v>42725</v>
          </cell>
          <cell r="I323" t="str">
            <v>103/GPs</v>
          </cell>
          <cell r="J323">
            <v>42740</v>
          </cell>
          <cell r="K323" t="str">
            <v>Nguyễn Thị Lan Hương</v>
          </cell>
          <cell r="L323" t="str">
            <v>Đạt</v>
          </cell>
          <cell r="M323" t="str">
            <v>17-18/01/2017</v>
          </cell>
          <cell r="N323" t="str">
            <v>02/QĐ-QLD ngày 03/01/2017</v>
          </cell>
          <cell r="O323">
            <v>42753</v>
          </cell>
          <cell r="P323" t="str">
            <v>Lê Thị Cẩm Hương, Nguyễn Đức Toàn, Nguyễn Anh Đào, Nguyễn Trường Thắng, Lê Đông Anh</v>
          </cell>
          <cell r="Q323" t="str">
            <v>B</v>
          </cell>
          <cell r="R323" t="str">
            <v>-</v>
          </cell>
          <cell r="S323">
            <v>42775</v>
          </cell>
          <cell r="T323">
            <v>42783</v>
          </cell>
          <cell r="U323" t="str">
            <v>-</v>
          </cell>
          <cell r="V323" t="str">
            <v>-</v>
          </cell>
          <cell r="W323" t="str">
            <v>-</v>
          </cell>
          <cell r="X323" t="str">
            <v>Nguyễn Đức Toàn</v>
          </cell>
          <cell r="Y323" t="str">
            <v>-</v>
          </cell>
          <cell r="Z323" t="str">
            <v>-</v>
          </cell>
          <cell r="AA323" t="str">
            <v>-</v>
          </cell>
          <cell r="AB323" t="str">
            <v>Đạt</v>
          </cell>
          <cell r="AC323" t="str">
            <v>-</v>
          </cell>
          <cell r="AD323" t="str">
            <v>-</v>
          </cell>
          <cell r="AE323" t="str">
            <v>-</v>
          </cell>
          <cell r="AF323" t="str">
            <v>Hoàn thành</v>
          </cell>
          <cell r="AG323">
            <v>316</v>
          </cell>
          <cell r="AH323" t="str">
            <v>-</v>
          </cell>
          <cell r="AJ323" t="str">
            <v/>
          </cell>
          <cell r="AK323" t="str">
            <v>* Non-β (viên, cốm, bột uống, kem, mỡ, nước uống, nước dùng ngoài)
* Cephalosporin (viên, cốm, bột uống)</v>
          </cell>
          <cell r="AL323">
            <v>15</v>
          </cell>
          <cell r="AM323">
            <v>27</v>
          </cell>
          <cell r="AN323">
            <v>0</v>
          </cell>
          <cell r="AO323">
            <v>22</v>
          </cell>
          <cell r="AP323">
            <v>8</v>
          </cell>
          <cell r="AQ323" t="str">
            <v>\</v>
          </cell>
          <cell r="AR323">
            <v>11</v>
          </cell>
          <cell r="AS323" t="str">
            <v>\</v>
          </cell>
          <cell r="AT323" t="str">
            <v>Hoàn thành</v>
          </cell>
          <cell r="AU323" t="str">
            <v>Hoàn thành</v>
          </cell>
          <cell r="AV323" t="str">
            <v>Hoàn thành</v>
          </cell>
          <cell r="AW323" t="str">
            <v>Hoàn thành</v>
          </cell>
          <cell r="AX323" t="str">
            <v>Hoàn thành</v>
          </cell>
          <cell r="AY323" t="str">
            <v>Hoàn thành</v>
          </cell>
          <cell r="AZ323" t="str">
            <v>Hoàn thành</v>
          </cell>
          <cell r="BA323" t="str">
            <v>Hoàn thành</v>
          </cell>
          <cell r="BB323" t="str">
            <v>Hoàn thành</v>
          </cell>
          <cell r="BC323" t="str">
            <v>x</v>
          </cell>
          <cell r="BD323" t="str">
            <v/>
          </cell>
          <cell r="BE323" t="str">
            <v/>
          </cell>
          <cell r="BF323" t="str">
            <v/>
          </cell>
          <cell r="BG323" t="str">
            <v/>
          </cell>
          <cell r="BH323" t="str">
            <v/>
          </cell>
          <cell r="BI323" t="str">
            <v/>
          </cell>
          <cell r="BJ323" t="str">
            <v/>
          </cell>
          <cell r="BK323" t="str">
            <v>N C S</v>
          </cell>
          <cell r="BL323" t="str">
            <v/>
          </cell>
          <cell r="BM323" t="str">
            <v/>
          </cell>
          <cell r="BN323" t="str">
            <v>N</v>
          </cell>
          <cell r="BO323" t="str">
            <v>N</v>
          </cell>
          <cell r="BP323" t="str">
            <v/>
          </cell>
          <cell r="BQ323" t="str">
            <v>N</v>
          </cell>
          <cell r="BR323" t="str">
            <v/>
          </cell>
          <cell r="BS323" t="str">
            <v/>
          </cell>
          <cell r="BT323" t="str">
            <v/>
          </cell>
          <cell r="BU323" t="str">
            <v/>
          </cell>
          <cell r="BV323" t="str">
            <v/>
          </cell>
          <cell r="BW323" t="str">
            <v/>
          </cell>
          <cell r="BX323" t="str">
            <v/>
          </cell>
          <cell r="BY323" t="str">
            <v>78/GCN-QLD</v>
          </cell>
          <cell r="BZ323">
            <v>83</v>
          </cell>
          <cell r="CA323" t="str">
            <v>114/ĐKKDD-BYT</v>
          </cell>
          <cell r="CB323">
            <v>312</v>
          </cell>
          <cell r="CC323">
            <v>313</v>
          </cell>
          <cell r="CD323">
            <v>42784</v>
          </cell>
          <cell r="CE323">
            <v>-32</v>
          </cell>
        </row>
        <row r="324">
          <cell r="A324">
            <v>320</v>
          </cell>
          <cell r="B324" t="str">
            <v>GMP</v>
          </cell>
          <cell r="C324">
            <v>53</v>
          </cell>
          <cell r="D324" t="str">
            <v>A</v>
          </cell>
          <cell r="E324" t="str">
            <v>* Thuốc không chứa kháng sinh nhóm β-Lactam: Viên nén, viên nén bao phim, viên nén bao đường, viên nang cứng, thuốc bột, thuốc cốm, thuốc kem, thuốc mỡ, thuốc nước uống, thuốc nước dùng ngoài, thuốc viên sủi bọt, thuốc bột và thuốc cốm sủi bọt;_x000D_
* Thuốc chứa kháng sinh nhóm Cephalosporin: Viên nén, viên nén bao phim, viên nang cứng, thuốc bột và thuốc cốm.</v>
          </cell>
          <cell r="F324" t="str">
            <v>WHO-GMP</v>
          </cell>
          <cell r="G324" t="str">
            <v>Tái</v>
          </cell>
          <cell r="H324" t="str">
            <v>-</v>
          </cell>
          <cell r="I324" t="str">
            <v>-</v>
          </cell>
          <cell r="J324" t="str">
            <v>-</v>
          </cell>
          <cell r="K324" t="str">
            <v>-</v>
          </cell>
          <cell r="L324" t="str">
            <v>-</v>
          </cell>
          <cell r="M324">
            <v>41614</v>
          </cell>
          <cell r="N324" t="str">
            <v>270/QĐ-QLD _x000D_
05/11/2013</v>
          </cell>
          <cell r="O324">
            <v>41614</v>
          </cell>
          <cell r="P324" t="str">
            <v>Đỗ Văn Đông, Lê Thị Cẩm Hương, Đỗ Thị Ngọc Lan, Dương Công Minh</v>
          </cell>
          <cell r="Q324" t="str">
            <v>Đạt</v>
          </cell>
          <cell r="S324">
            <v>41638</v>
          </cell>
          <cell r="T324" t="str">
            <v>-</v>
          </cell>
          <cell r="X324" t="str">
            <v>-</v>
          </cell>
          <cell r="Y324" t="str">
            <v>-</v>
          </cell>
          <cell r="Z324" t="str">
            <v>-</v>
          </cell>
          <cell r="AA324" t="str">
            <v>-</v>
          </cell>
          <cell r="AB324" t="str">
            <v>Đạt</v>
          </cell>
          <cell r="AF324" t="str">
            <v>Hoàn thành</v>
          </cell>
          <cell r="AG324">
            <v>317</v>
          </cell>
          <cell r="AJ324" t="str">
            <v/>
          </cell>
          <cell r="AK324" t="str">
            <v>* Non-β (viên, cốm, bột uống, kem, mỡ, nước uống, nước dùng ngoài)
* Cephalosporin (viên, cốm, bột uống)</v>
          </cell>
          <cell r="AL324" t="str">
            <v>\</v>
          </cell>
          <cell r="AM324" t="str">
            <v>\</v>
          </cell>
          <cell r="AN324">
            <v>0</v>
          </cell>
          <cell r="AO324">
            <v>24</v>
          </cell>
          <cell r="AP324" t="str">
            <v>\</v>
          </cell>
          <cell r="AQ324" t="str">
            <v>\</v>
          </cell>
          <cell r="AR324">
            <v>74</v>
          </cell>
          <cell r="AS324" t="str">
            <v>\</v>
          </cell>
          <cell r="AT324" t="str">
            <v>Hoàn thành</v>
          </cell>
          <cell r="AU324" t="str">
            <v>Hoàn thành</v>
          </cell>
          <cell r="AV324" t="str">
            <v>Hoàn thành</v>
          </cell>
          <cell r="AW324" t="str">
            <v>Hoàn thành</v>
          </cell>
          <cell r="AX324" t="str">
            <v>Chờ cơ sở nộp báo cáo khắc phục lần 2 ...</v>
          </cell>
          <cell r="AY324" t="str">
            <v>Hoàn thành</v>
          </cell>
          <cell r="AZ324" t="str">
            <v>Hoàn thành</v>
          </cell>
          <cell r="BA324" t="str">
            <v>Hoàn thành</v>
          </cell>
          <cell r="BB324" t="str">
            <v>Chờ cấp giấy ĐĐKKDD</v>
          </cell>
          <cell r="BY324" t="str">
            <v>44/GCN-QLD</v>
          </cell>
          <cell r="BZ324" t="str">
            <v/>
          </cell>
          <cell r="CA324" t="str">
            <v/>
          </cell>
          <cell r="CB324">
            <v>313</v>
          </cell>
          <cell r="CD324" t="str">
            <v>-</v>
          </cell>
          <cell r="CE324" t="str">
            <v>-</v>
          </cell>
        </row>
        <row r="325">
          <cell r="A325">
            <v>321</v>
          </cell>
          <cell r="B325" t="str">
            <v>GMP</v>
          </cell>
          <cell r="C325">
            <v>54</v>
          </cell>
          <cell r="D325" t="str">
            <v>B</v>
          </cell>
          <cell r="E325" t="str">
            <v>Nang Gelatin cứng rỗng</v>
          </cell>
          <cell r="F325" t="str">
            <v>WHO-GMP</v>
          </cell>
          <cell r="G325" t="str">
            <v>Tái</v>
          </cell>
          <cell r="H325">
            <v>42727</v>
          </cell>
          <cell r="I325" t="str">
            <v>104/GPs</v>
          </cell>
          <cell r="J325">
            <v>42733</v>
          </cell>
          <cell r="K325" t="str">
            <v>Hà Hoàng Phương</v>
          </cell>
          <cell r="L325" t="str">
            <v>Đạt</v>
          </cell>
          <cell r="M325" t="str">
            <v>17-18/01/2017</v>
          </cell>
          <cell r="N325" t="str">
            <v>01/QĐ-QLD ngày 03/01/2017</v>
          </cell>
          <cell r="O325">
            <v>42753</v>
          </cell>
          <cell r="P325" t="str">
            <v>Lê Thị Cẩm Hương, Nguyễn Đức Toàn, Nguyễn Anh Đào, Nguyễn Trường Thắng, Lê Đông Anh</v>
          </cell>
          <cell r="Q325" t="str">
            <v>B</v>
          </cell>
          <cell r="R325" t="str">
            <v>-</v>
          </cell>
          <cell r="S325">
            <v>42775</v>
          </cell>
          <cell r="T325">
            <v>42783</v>
          </cell>
          <cell r="U325" t="str">
            <v>-</v>
          </cell>
          <cell r="V325" t="str">
            <v>-</v>
          </cell>
          <cell r="W325" t="str">
            <v>-</v>
          </cell>
          <cell r="X325" t="str">
            <v>Nguyễn Đức Toàn</v>
          </cell>
          <cell r="Y325" t="str">
            <v>-</v>
          </cell>
          <cell r="Z325" t="str">
            <v>-</v>
          </cell>
          <cell r="AA325" t="str">
            <v>-</v>
          </cell>
          <cell r="AB325" t="str">
            <v>Đạt</v>
          </cell>
          <cell r="AC325" t="str">
            <v>-</v>
          </cell>
          <cell r="AD325" t="str">
            <v>-</v>
          </cell>
          <cell r="AE325" t="str">
            <v>-</v>
          </cell>
          <cell r="AF325" t="str">
            <v>Hoàn thành</v>
          </cell>
          <cell r="AG325">
            <v>318</v>
          </cell>
          <cell r="AJ325" t="str">
            <v/>
          </cell>
          <cell r="AK325" t="str">
            <v>* Nang Gelatin cứng rỗng</v>
          </cell>
          <cell r="AL325">
            <v>6</v>
          </cell>
          <cell r="AM325">
            <v>25</v>
          </cell>
          <cell r="AN325">
            <v>0</v>
          </cell>
          <cell r="AO325">
            <v>22</v>
          </cell>
          <cell r="AP325">
            <v>8</v>
          </cell>
          <cell r="AQ325" t="str">
            <v>\</v>
          </cell>
          <cell r="AR325">
            <v>11</v>
          </cell>
          <cell r="AS325" t="str">
            <v>\</v>
          </cell>
          <cell r="AT325" t="str">
            <v>Hoàn thành</v>
          </cell>
          <cell r="AU325" t="str">
            <v>Hoàn thành</v>
          </cell>
          <cell r="AV325" t="str">
            <v>Hoàn thành</v>
          </cell>
          <cell r="AW325" t="str">
            <v>Hoàn thành</v>
          </cell>
          <cell r="AX325" t="str">
            <v>Hoàn thành</v>
          </cell>
          <cell r="AY325" t="str">
            <v>Hoàn thành</v>
          </cell>
          <cell r="AZ325" t="str">
            <v>Hoàn thành</v>
          </cell>
          <cell r="BA325" t="str">
            <v>Hoàn thành</v>
          </cell>
          <cell r="BB325" t="str">
            <v>Chờ cấp giấy ĐĐKKDD</v>
          </cell>
          <cell r="BC325" t="str">
            <v/>
          </cell>
          <cell r="BD325" t="str">
            <v/>
          </cell>
          <cell r="BE325" t="str">
            <v/>
          </cell>
          <cell r="BF325" t="str">
            <v/>
          </cell>
          <cell r="BG325" t="str">
            <v>x</v>
          </cell>
          <cell r="BH325" t="str">
            <v/>
          </cell>
          <cell r="BI325" t="str">
            <v/>
          </cell>
          <cell r="BJ325" t="str">
            <v/>
          </cell>
          <cell r="BK325" t="str">
            <v/>
          </cell>
          <cell r="BL325" t="str">
            <v/>
          </cell>
          <cell r="BM325" t="str">
            <v/>
          </cell>
          <cell r="BN325" t="str">
            <v/>
          </cell>
          <cell r="BO325" t="str">
            <v/>
          </cell>
          <cell r="BP325" t="str">
            <v/>
          </cell>
          <cell r="BQ325" t="str">
            <v/>
          </cell>
          <cell r="BR325" t="str">
            <v/>
          </cell>
          <cell r="BS325" t="str">
            <v/>
          </cell>
          <cell r="BT325" t="str">
            <v>x</v>
          </cell>
          <cell r="BU325" t="str">
            <v/>
          </cell>
          <cell r="BV325" t="str">
            <v/>
          </cell>
          <cell r="BW325" t="str">
            <v/>
          </cell>
          <cell r="BX325" t="str">
            <v/>
          </cell>
          <cell r="BY325" t="str">
            <v>80/GCN-QLD</v>
          </cell>
          <cell r="BZ325" t="str">
            <v/>
          </cell>
          <cell r="CA325" t="str">
            <v/>
          </cell>
          <cell r="CB325">
            <v>314</v>
          </cell>
          <cell r="CC325">
            <v>315</v>
          </cell>
          <cell r="CD325">
            <v>42778</v>
          </cell>
          <cell r="CE325">
            <v>-26</v>
          </cell>
        </row>
        <row r="326">
          <cell r="A326">
            <v>322</v>
          </cell>
          <cell r="B326" t="str">
            <v>GMP</v>
          </cell>
          <cell r="C326">
            <v>54</v>
          </cell>
          <cell r="D326" t="str">
            <v>B</v>
          </cell>
          <cell r="E326" t="str">
            <v>Nang Gelatin cứng rỗng.</v>
          </cell>
          <cell r="F326" t="str">
            <v>WHO-GMP</v>
          </cell>
          <cell r="G326" t="str">
            <v>Tái</v>
          </cell>
          <cell r="H326" t="str">
            <v>-</v>
          </cell>
          <cell r="I326" t="str">
            <v>-</v>
          </cell>
          <cell r="J326" t="str">
            <v>-</v>
          </cell>
          <cell r="K326" t="str">
            <v>-</v>
          </cell>
          <cell r="L326" t="str">
            <v>-</v>
          </cell>
          <cell r="M326">
            <v>41614</v>
          </cell>
          <cell r="N326" t="str">
            <v>271/QĐ-QLD_x000D_
05/11/2013</v>
          </cell>
          <cell r="O326">
            <v>41614</v>
          </cell>
          <cell r="P326" t="str">
            <v>Đỗ Văn Đông, Lê Thị Cẩm Hương, Đỗ Thị Ngọc Lan, Dương Công Minh</v>
          </cell>
          <cell r="Q326" t="str">
            <v>Đạt</v>
          </cell>
          <cell r="S326">
            <v>41638</v>
          </cell>
          <cell r="T326" t="str">
            <v>-</v>
          </cell>
          <cell r="X326" t="str">
            <v>-</v>
          </cell>
          <cell r="Y326" t="str">
            <v>-</v>
          </cell>
          <cell r="Z326" t="str">
            <v>-</v>
          </cell>
          <cell r="AA326" t="str">
            <v>-</v>
          </cell>
          <cell r="AB326" t="str">
            <v>Đạt</v>
          </cell>
          <cell r="AF326" t="str">
            <v>Hoàn thành</v>
          </cell>
          <cell r="AG326">
            <v>319</v>
          </cell>
          <cell r="AJ326" t="str">
            <v/>
          </cell>
          <cell r="AK326" t="str">
            <v>* Nang Gelatin cứng rỗng.</v>
          </cell>
          <cell r="AL326" t="str">
            <v>\</v>
          </cell>
          <cell r="AM326" t="str">
            <v>\</v>
          </cell>
          <cell r="AN326">
            <v>0</v>
          </cell>
          <cell r="AO326">
            <v>24</v>
          </cell>
          <cell r="AP326" t="str">
            <v>\</v>
          </cell>
          <cell r="AQ326" t="str">
            <v>\</v>
          </cell>
          <cell r="AR326">
            <v>68</v>
          </cell>
          <cell r="AS326" t="str">
            <v>\</v>
          </cell>
          <cell r="AT326" t="str">
            <v>Hoàn thành</v>
          </cell>
          <cell r="AU326" t="str">
            <v>Hoàn thành</v>
          </cell>
          <cell r="AV326" t="str">
            <v>Hoàn thành</v>
          </cell>
          <cell r="AW326" t="str">
            <v>Hoàn thành</v>
          </cell>
          <cell r="AX326" t="str">
            <v>Chờ cơ sở nộp báo cáo khắc phục lần 2 ...</v>
          </cell>
          <cell r="AY326" t="str">
            <v>Hoàn thành</v>
          </cell>
          <cell r="AZ326" t="str">
            <v>Hoàn thành</v>
          </cell>
          <cell r="BA326" t="str">
            <v>Hoàn thành</v>
          </cell>
          <cell r="BB326" t="str">
            <v>Chờ cấp giấy ĐĐKKDD</v>
          </cell>
          <cell r="BY326" t="str">
            <v>41/GCN-QLD</v>
          </cell>
          <cell r="BZ326" t="str">
            <v/>
          </cell>
          <cell r="CA326" t="str">
            <v/>
          </cell>
          <cell r="CB326">
            <v>315</v>
          </cell>
          <cell r="CD326" t="str">
            <v>-</v>
          </cell>
          <cell r="CE326" t="str">
            <v>-</v>
          </cell>
        </row>
        <row r="327">
          <cell r="A327">
            <v>323</v>
          </cell>
          <cell r="B327" t="str">
            <v>GMP</v>
          </cell>
          <cell r="C327">
            <v>55</v>
          </cell>
          <cell r="D327" t="str">
            <v>A</v>
          </cell>
          <cell r="E327"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F327" t="str">
            <v>WHO-GMP</v>
          </cell>
          <cell r="G327" t="str">
            <v>Tái</v>
          </cell>
          <cell r="H327">
            <v>42919</v>
          </cell>
          <cell r="I327" t="str">
            <v>62/GPs</v>
          </cell>
          <cell r="J327">
            <v>42927</v>
          </cell>
          <cell r="K327" t="str">
            <v>Trần Thị Phương Thanh</v>
          </cell>
          <cell r="L327" t="str">
            <v>Đạt</v>
          </cell>
          <cell r="M327" t="str">
            <v>26-27/10/2017</v>
          </cell>
          <cell r="N327" t="str">
            <v>299/QĐ-QLD ngày 15/8/2017</v>
          </cell>
          <cell r="O327">
            <v>43035</v>
          </cell>
          <cell r="P327" t="str">
            <v>Lê Thị Cẩm Hương, Đỗ Thị Ngọc Lan, Trần Thị Bích Vân, Nguyễn Thị Kiều Anh</v>
          </cell>
          <cell r="Q327" t="str">
            <v>C</v>
          </cell>
          <cell r="T327">
            <v>43067</v>
          </cell>
          <cell r="U327" t="str">
            <v>-</v>
          </cell>
          <cell r="V327" t="str">
            <v>-</v>
          </cell>
          <cell r="W327" t="str">
            <v>-</v>
          </cell>
          <cell r="X327" t="str">
            <v>Đỗ Thị Ngọc Lan</v>
          </cell>
          <cell r="Y327" t="str">
            <v>-</v>
          </cell>
          <cell r="Z327" t="str">
            <v>-</v>
          </cell>
          <cell r="AA327" t="str">
            <v>-</v>
          </cell>
          <cell r="AB327" t="str">
            <v>Đạt</v>
          </cell>
          <cell r="AE327">
            <v>43738</v>
          </cell>
          <cell r="AF327" t="str">
            <v>Hoàn thành</v>
          </cell>
          <cell r="AG327">
            <v>320</v>
          </cell>
          <cell r="AH327" t="str">
            <v>Gia hạn lần 3: 08/3/2018</v>
          </cell>
          <cell r="AJ327" t="str">
            <v/>
          </cell>
          <cell r="AK327" t="str">
            <v>* Non-β (viên, cốm, bột uống, nang mềm, tiêm bột, tiêm nước)</v>
          </cell>
          <cell r="AL327">
            <v>8</v>
          </cell>
          <cell r="AM327">
            <v>115</v>
          </cell>
          <cell r="AN327">
            <v>0</v>
          </cell>
          <cell r="AO327" t="str">
            <v>\</v>
          </cell>
          <cell r="AP327" t="str">
            <v>\</v>
          </cell>
          <cell r="AQ327" t="str">
            <v>\</v>
          </cell>
          <cell r="AR327">
            <v>122</v>
          </cell>
          <cell r="AS327" t="str">
            <v>\</v>
          </cell>
          <cell r="AT327" t="str">
            <v>Hoàn thành</v>
          </cell>
          <cell r="AU327" t="str">
            <v>Hoàn thành</v>
          </cell>
          <cell r="AV327" t="str">
            <v>Hoàn thành</v>
          </cell>
          <cell r="AW327" t="str">
            <v>Hoàn thành</v>
          </cell>
          <cell r="AX327" t="str">
            <v>Hoàn thành</v>
          </cell>
          <cell r="AY327" t="str">
            <v>Hoàn thành</v>
          </cell>
          <cell r="AZ327" t="str">
            <v>Hoàn thành</v>
          </cell>
          <cell r="BA327" t="str">
            <v>Hoàn thành</v>
          </cell>
          <cell r="BB327" t="str">
            <v>Chờ cấp giấy ĐĐKKDD</v>
          </cell>
          <cell r="BC327" t="str">
            <v>x</v>
          </cell>
          <cell r="BD327" t="str">
            <v/>
          </cell>
          <cell r="BE327" t="str">
            <v/>
          </cell>
          <cell r="BF327" t="str">
            <v/>
          </cell>
          <cell r="BG327" t="str">
            <v/>
          </cell>
          <cell r="BH327" t="str">
            <v/>
          </cell>
          <cell r="BI327" t="str">
            <v>N K</v>
          </cell>
          <cell r="BJ327" t="str">
            <v>N</v>
          </cell>
          <cell r="BK327" t="str">
            <v>N S</v>
          </cell>
          <cell r="BL327" t="str">
            <v/>
          </cell>
          <cell r="BM327" t="str">
            <v/>
          </cell>
          <cell r="BN327" t="str">
            <v/>
          </cell>
          <cell r="BO327" t="str">
            <v/>
          </cell>
          <cell r="BP327" t="str">
            <v/>
          </cell>
          <cell r="BQ327" t="str">
            <v/>
          </cell>
          <cell r="BR327" t="str">
            <v/>
          </cell>
          <cell r="BS327" t="str">
            <v>x</v>
          </cell>
          <cell r="BT327" t="str">
            <v/>
          </cell>
          <cell r="BU327" t="str">
            <v/>
          </cell>
          <cell r="BV327" t="str">
            <v/>
          </cell>
          <cell r="BW327" t="str">
            <v/>
          </cell>
          <cell r="BX327" t="str">
            <v/>
          </cell>
          <cell r="BY327" t="str">
            <v>225/GCN-QLD</v>
          </cell>
          <cell r="BZ327" t="str">
            <v/>
          </cell>
          <cell r="CA327" t="str">
            <v/>
          </cell>
          <cell r="CB327">
            <v>316</v>
          </cell>
          <cell r="CC327">
            <v>317</v>
          </cell>
          <cell r="CD327">
            <v>42997</v>
          </cell>
          <cell r="CE327">
            <v>37</v>
          </cell>
        </row>
        <row r="328">
          <cell r="A328">
            <v>324</v>
          </cell>
          <cell r="B328" t="str">
            <v>GMP</v>
          </cell>
          <cell r="C328">
            <v>55</v>
          </cell>
          <cell r="D328" t="str">
            <v>A</v>
          </cell>
          <cell r="E328"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F328" t="str">
            <v>WHO-GMP</v>
          </cell>
          <cell r="G328" t="str">
            <v>Tái</v>
          </cell>
          <cell r="H328">
            <v>41850</v>
          </cell>
          <cell r="I328" t="str">
            <v>61/GPs</v>
          </cell>
          <cell r="J328">
            <v>41872</v>
          </cell>
          <cell r="K328" t="str">
            <v>Đỗ Thị Ngọc Lan</v>
          </cell>
          <cell r="L328" t="str">
            <v>Đạt</v>
          </cell>
          <cell r="M328">
            <v>41873</v>
          </cell>
          <cell r="N328" t="str">
            <v>404/QĐ-QLD ngày 05/8/2014</v>
          </cell>
          <cell r="O328">
            <v>41873</v>
          </cell>
          <cell r="P328" t="str">
            <v>Nguyễn Văn Viên, Trần Thị Phương Thanh, Nguyễn Tuấn Anh, Nguyễn Thị Thu Hường</v>
          </cell>
          <cell r="Q328" t="str">
            <v>Đạt</v>
          </cell>
          <cell r="S328" t="str">
            <v>-</v>
          </cell>
          <cell r="T328" t="str">
            <v>-</v>
          </cell>
          <cell r="X328" t="str">
            <v>-</v>
          </cell>
          <cell r="Y328" t="str">
            <v>-</v>
          </cell>
          <cell r="Z328" t="str">
            <v>-</v>
          </cell>
          <cell r="AA328" t="str">
            <v>-</v>
          </cell>
          <cell r="AB328" t="str">
            <v>Đạt</v>
          </cell>
          <cell r="AF328" t="str">
            <v>Hoàn thành</v>
          </cell>
          <cell r="AG328">
            <v>321</v>
          </cell>
          <cell r="AJ328" t="str">
            <v/>
          </cell>
          <cell r="AK328" t="str">
            <v>* Non-β (viên, cốm, bột uống, nang mềm, tiêm bột, tiêm nước)</v>
          </cell>
          <cell r="AL328">
            <v>22</v>
          </cell>
          <cell r="AM328">
            <v>23</v>
          </cell>
          <cell r="AN328">
            <v>0</v>
          </cell>
          <cell r="AO328" t="str">
            <v>\</v>
          </cell>
          <cell r="AP328" t="str">
            <v>\</v>
          </cell>
          <cell r="AQ328" t="str">
            <v>\</v>
          </cell>
          <cell r="AR328">
            <v>28</v>
          </cell>
          <cell r="AS328" t="str">
            <v>\</v>
          </cell>
          <cell r="AT328" t="str">
            <v>Hoàn thành</v>
          </cell>
          <cell r="AU328" t="str">
            <v>Hoàn thành</v>
          </cell>
          <cell r="AV328" t="str">
            <v>Hoàn thành</v>
          </cell>
          <cell r="AW328" t="str">
            <v>Hoàn thành</v>
          </cell>
          <cell r="AX328" t="str">
            <v>Chờ cơ sở nộp báo cáo khắc phục lần 2 ...</v>
          </cell>
          <cell r="AY328" t="str">
            <v>Hoàn thành</v>
          </cell>
          <cell r="AZ328" t="str">
            <v>Hoàn thành</v>
          </cell>
          <cell r="BA328" t="str">
            <v>Hoàn thành</v>
          </cell>
          <cell r="BB328" t="str">
            <v>Chờ cấp giấy ĐĐKKDD</v>
          </cell>
          <cell r="BY328" t="str">
            <v>516/GCN-QLD</v>
          </cell>
          <cell r="BZ328" t="str">
            <v/>
          </cell>
          <cell r="CA328" t="str">
            <v/>
          </cell>
          <cell r="CB328">
            <v>317</v>
          </cell>
          <cell r="CC328">
            <v>318</v>
          </cell>
          <cell r="CD328">
            <v>41888</v>
          </cell>
          <cell r="CE328">
            <v>-15</v>
          </cell>
        </row>
        <row r="329">
          <cell r="A329">
            <v>325</v>
          </cell>
          <cell r="B329" t="str">
            <v>GMP</v>
          </cell>
          <cell r="C329">
            <v>55</v>
          </cell>
          <cell r="D329" t="str">
            <v>A</v>
          </cell>
          <cell r="E329" t="str">
            <v>* Thuốc tiêm dung dịch, thuốc tiêm bột đông khô không chứa kháng sinh nhóm β-Lactam
* Thuốc viên nén, viên bao, viên nang cứng, viên nang mềm, thuốc bột, thuốc cốm, viên nén sủi bọt, thuốc bột sủi bọt và thuốc cốm sủi bọt không chứa kháng sinh nhóm β-Lactam</v>
          </cell>
          <cell r="F329" t="str">
            <v>WHO-GMP</v>
          </cell>
          <cell r="G329" t="str">
            <v>Tái</v>
          </cell>
          <cell r="H329" t="str">
            <v>-</v>
          </cell>
          <cell r="I329" t="str">
            <v>-</v>
          </cell>
          <cell r="J329" t="str">
            <v>-</v>
          </cell>
          <cell r="K329" t="str">
            <v>-</v>
          </cell>
          <cell r="L329" t="str">
            <v>-</v>
          </cell>
          <cell r="M329">
            <v>40765</v>
          </cell>
          <cell r="N329" t="str">
            <v>287/QĐ-QLD_x000D_
08/08/2011</v>
          </cell>
          <cell r="O329">
            <v>40765</v>
          </cell>
          <cell r="P329" t="str">
            <v>Nguyễn Văn Lợi, Lê Thị Cẩm Hương, Nguyễn Thị Phương Thảo</v>
          </cell>
          <cell r="Q329" t="str">
            <v>Đạt</v>
          </cell>
          <cell r="S329" t="str">
            <v>-</v>
          </cell>
          <cell r="T329" t="str">
            <v>-</v>
          </cell>
          <cell r="X329" t="str">
            <v>-</v>
          </cell>
          <cell r="Y329" t="str">
            <v>-</v>
          </cell>
          <cell r="Z329" t="str">
            <v>-</v>
          </cell>
          <cell r="AA329" t="str">
            <v>-</v>
          </cell>
          <cell r="AB329" t="str">
            <v>Đạt</v>
          </cell>
          <cell r="AF329" t="str">
            <v>Hoàn thành</v>
          </cell>
          <cell r="AG329">
            <v>322</v>
          </cell>
          <cell r="AJ329" t="str">
            <v/>
          </cell>
          <cell r="AK329" t="str">
            <v>* Non-β (tiêm bột, tiêm nước)
* Non-β (viên, cốm, bột uống, nang mềm)</v>
          </cell>
          <cell r="AL329" t="str">
            <v>\</v>
          </cell>
          <cell r="AM329" t="str">
            <v>\</v>
          </cell>
          <cell r="AN329">
            <v>0</v>
          </cell>
          <cell r="AO329" t="str">
            <v>\</v>
          </cell>
          <cell r="AP329" t="str">
            <v>\</v>
          </cell>
          <cell r="AQ329" t="str">
            <v>\</v>
          </cell>
          <cell r="AR329">
            <v>27</v>
          </cell>
          <cell r="AS329" t="str">
            <v>\</v>
          </cell>
          <cell r="AT329" t="str">
            <v>Hoàn thành</v>
          </cell>
          <cell r="AU329" t="str">
            <v>Hoàn thành</v>
          </cell>
          <cell r="AV329" t="str">
            <v>Hoàn thành</v>
          </cell>
          <cell r="AW329" t="str">
            <v>Hoàn thành</v>
          </cell>
          <cell r="AX329" t="str">
            <v>Chờ cơ sở nộp báo cáo khắc phục lần 2 ...</v>
          </cell>
          <cell r="AY329" t="str">
            <v>Hoàn thành</v>
          </cell>
          <cell r="AZ329" t="str">
            <v>Hoàn thành</v>
          </cell>
          <cell r="BA329" t="str">
            <v>Hoàn thành</v>
          </cell>
          <cell r="BB329" t="str">
            <v>Chờ cấp giấy ĐĐKKDD</v>
          </cell>
          <cell r="BY329" t="str">
            <v>329/CN-QLD</v>
          </cell>
          <cell r="BZ329" t="str">
            <v/>
          </cell>
          <cell r="CA329" t="str">
            <v/>
          </cell>
          <cell r="CB329">
            <v>318</v>
          </cell>
          <cell r="CD329" t="str">
            <v>-</v>
          </cell>
          <cell r="CE329" t="str">
            <v>-</v>
          </cell>
        </row>
        <row r="330">
          <cell r="A330">
            <v>326</v>
          </cell>
          <cell r="B330" t="str">
            <v>GMP</v>
          </cell>
          <cell r="C330">
            <v>56</v>
          </cell>
          <cell r="D330" t="str">
            <v>A</v>
          </cell>
          <cell r="E330" t="str">
            <v>* Thuốc không chứa kháng sinh nhóm β-Lactam: Viên nén, viên nén bao phim, viên nang cứng, thuốc bột và thuốc cốm.</v>
          </cell>
          <cell r="F330" t="str">
            <v>WHO-GMP</v>
          </cell>
          <cell r="G330" t="str">
            <v>Tái</v>
          </cell>
          <cell r="H330">
            <v>43024</v>
          </cell>
          <cell r="I330" t="str">
            <v>123/GPs</v>
          </cell>
          <cell r="J330">
            <v>43061</v>
          </cell>
          <cell r="K330" t="str">
            <v>Lê Xuân Hoành</v>
          </cell>
          <cell r="L330" t="str">
            <v>Đạt</v>
          </cell>
          <cell r="M330" t="str">
            <v>19-20/3/2018</v>
          </cell>
          <cell r="N330" t="str">
            <v>12/QĐ-QLD ngày 08/01/2018</v>
          </cell>
          <cell r="O330">
            <v>43179</v>
          </cell>
          <cell r="P330" t="str">
            <v>Lê Thị Cẩm Hương, Lê Xuân Hoành, Hà Minh Hiển, Vũ Thị Mai Hồng</v>
          </cell>
          <cell r="Q330" t="str">
            <v>C</v>
          </cell>
          <cell r="R330" t="str">
            <v>-</v>
          </cell>
          <cell r="S330">
            <v>43229</v>
          </cell>
          <cell r="T330">
            <v>43248</v>
          </cell>
          <cell r="U330" t="str">
            <v>-</v>
          </cell>
          <cell r="V330" t="str">
            <v>-</v>
          </cell>
          <cell r="W330" t="str">
            <v>-</v>
          </cell>
          <cell r="X330" t="str">
            <v>Lê Xuân Hoành</v>
          </cell>
          <cell r="Y330" t="str">
            <v>-</v>
          </cell>
          <cell r="Z330" t="str">
            <v>-</v>
          </cell>
          <cell r="AA330" t="str">
            <v>-</v>
          </cell>
          <cell r="AB330" t="str">
            <v>Đạt</v>
          </cell>
          <cell r="AC330" t="str">
            <v>-</v>
          </cell>
          <cell r="AD330" t="str">
            <v>-</v>
          </cell>
          <cell r="AF330" t="str">
            <v>Hoàn thành</v>
          </cell>
          <cell r="AG330">
            <v>323</v>
          </cell>
          <cell r="AH330" t="str">
            <v>-</v>
          </cell>
          <cell r="AI330" t="str">
            <v>o</v>
          </cell>
          <cell r="AJ330" t="str">
            <v>GMP-56A</v>
          </cell>
          <cell r="AK330" t="str">
            <v>* Non-β (viên, cốm, bột uống)</v>
          </cell>
          <cell r="AL330">
            <v>37</v>
          </cell>
          <cell r="AM330">
            <v>154</v>
          </cell>
          <cell r="AN330">
            <v>0</v>
          </cell>
          <cell r="AO330">
            <v>50</v>
          </cell>
          <cell r="AP330">
            <v>19</v>
          </cell>
          <cell r="AQ330" t="str">
            <v>\</v>
          </cell>
          <cell r="AR330">
            <v>15</v>
          </cell>
          <cell r="AS330" t="str">
            <v>\</v>
          </cell>
          <cell r="AT330" t="str">
            <v>Hoàn thành</v>
          </cell>
          <cell r="AU330" t="str">
            <v>Hoàn thành</v>
          </cell>
          <cell r="AV330" t="str">
            <v>Hoàn thành</v>
          </cell>
          <cell r="AW330" t="str">
            <v>Hoàn thành</v>
          </cell>
          <cell r="AX330" t="str">
            <v>Hoàn thành</v>
          </cell>
          <cell r="AY330" t="str">
            <v>Hoàn thành</v>
          </cell>
          <cell r="AZ330" t="str">
            <v>Hoàn thành</v>
          </cell>
          <cell r="BA330" t="str">
            <v>Hoàn thành</v>
          </cell>
          <cell r="BB330" t="str">
            <v>Hoàn thành</v>
          </cell>
          <cell r="BC330" t="str">
            <v>x</v>
          </cell>
          <cell r="BD330" t="str">
            <v/>
          </cell>
          <cell r="BE330" t="str">
            <v/>
          </cell>
          <cell r="BF330" t="str">
            <v/>
          </cell>
          <cell r="BG330" t="str">
            <v/>
          </cell>
          <cell r="BH330" t="str">
            <v/>
          </cell>
          <cell r="BI330" t="str">
            <v/>
          </cell>
          <cell r="BJ330" t="str">
            <v/>
          </cell>
          <cell r="BK330" t="str">
            <v>N</v>
          </cell>
          <cell r="BL330" t="str">
            <v/>
          </cell>
          <cell r="BM330" t="str">
            <v/>
          </cell>
          <cell r="BN330" t="str">
            <v/>
          </cell>
          <cell r="BO330" t="str">
            <v/>
          </cell>
          <cell r="BP330" t="str">
            <v/>
          </cell>
          <cell r="BQ330" t="str">
            <v/>
          </cell>
          <cell r="BR330" t="str">
            <v/>
          </cell>
          <cell r="BS330" t="str">
            <v/>
          </cell>
          <cell r="BT330" t="str">
            <v/>
          </cell>
          <cell r="BU330" t="str">
            <v/>
          </cell>
          <cell r="BV330" t="str">
            <v/>
          </cell>
          <cell r="BW330" t="str">
            <v/>
          </cell>
          <cell r="BX330" t="str">
            <v/>
          </cell>
          <cell r="BY330" t="str">
            <v>347/GCN-QLD</v>
          </cell>
          <cell r="BZ330">
            <v>75</v>
          </cell>
          <cell r="CA330" t="str">
            <v>88/ĐKKDD-BYT</v>
          </cell>
          <cell r="CB330">
            <v>319</v>
          </cell>
          <cell r="CC330">
            <v>320</v>
          </cell>
          <cell r="CD330">
            <v>43091</v>
          </cell>
          <cell r="CE330">
            <v>87</v>
          </cell>
        </row>
        <row r="331">
          <cell r="A331">
            <v>327</v>
          </cell>
          <cell r="B331" t="str">
            <v>GMP</v>
          </cell>
          <cell r="C331">
            <v>56</v>
          </cell>
          <cell r="D331" t="str">
            <v>A</v>
          </cell>
          <cell r="E331" t="str">
            <v>* Thuốc không chứa kháng sinh nhóm β-Lactam: Thuốc viên nén, viên nén bao phim và viên nang cứng.</v>
          </cell>
          <cell r="F331" t="str">
            <v>WHO-GMP</v>
          </cell>
          <cell r="G331" t="str">
            <v>Tái</v>
          </cell>
          <cell r="H331">
            <v>41814</v>
          </cell>
          <cell r="I331" t="str">
            <v>31/GPs</v>
          </cell>
          <cell r="J331">
            <v>41816</v>
          </cell>
          <cell r="K331" t="str">
            <v>Lưu Đức Du</v>
          </cell>
          <cell r="L331" t="str">
            <v>Đạt</v>
          </cell>
          <cell r="M331">
            <v>41905</v>
          </cell>
          <cell r="N331" t="str">
            <v>372/QĐ-QLD ngày 21/07/2014</v>
          </cell>
          <cell r="O331">
            <v>41905</v>
          </cell>
          <cell r="P331" t="str">
            <v>Đặng Thị Minh Hằng, Lê Thị Cẩm Hương, Trần Thị Phương Thanh</v>
          </cell>
          <cell r="Q331" t="str">
            <v>Đạt</v>
          </cell>
          <cell r="S331">
            <v>41925</v>
          </cell>
          <cell r="T331" t="str">
            <v>-</v>
          </cell>
          <cell r="X331" t="str">
            <v>-</v>
          </cell>
          <cell r="Y331" t="str">
            <v>-</v>
          </cell>
          <cell r="Z331" t="str">
            <v>-</v>
          </cell>
          <cell r="AA331" t="str">
            <v>-</v>
          </cell>
          <cell r="AB331" t="str">
            <v>Đạt</v>
          </cell>
          <cell r="AF331" t="str">
            <v>Hoàn thành</v>
          </cell>
          <cell r="AG331">
            <v>324</v>
          </cell>
          <cell r="AJ331" t="str">
            <v/>
          </cell>
          <cell r="AK331" t="str">
            <v>* Non-β (viên)</v>
          </cell>
          <cell r="AL331">
            <v>2</v>
          </cell>
          <cell r="AM331">
            <v>91</v>
          </cell>
          <cell r="AN331">
            <v>0</v>
          </cell>
          <cell r="AO331">
            <v>20</v>
          </cell>
          <cell r="AP331" t="str">
            <v>\</v>
          </cell>
          <cell r="AQ331" t="str">
            <v>\</v>
          </cell>
          <cell r="AR331">
            <v>90</v>
          </cell>
          <cell r="AS331" t="str">
            <v>\</v>
          </cell>
          <cell r="AT331" t="str">
            <v>Hoàn thành</v>
          </cell>
          <cell r="AU331" t="str">
            <v>Hoàn thành</v>
          </cell>
          <cell r="AV331" t="str">
            <v>Hoàn thành</v>
          </cell>
          <cell r="AW331" t="str">
            <v>Hoàn thành</v>
          </cell>
          <cell r="AX331" t="str">
            <v>Chờ cơ sở nộp báo cáo khắc phục lần 2 ...</v>
          </cell>
          <cell r="AY331" t="str">
            <v>Hoàn thành</v>
          </cell>
          <cell r="AZ331" t="str">
            <v>Hoàn thành</v>
          </cell>
          <cell r="BA331" t="str">
            <v>Hoàn thành</v>
          </cell>
          <cell r="BB331" t="str">
            <v>Chờ cấp giấy ĐĐKKDD</v>
          </cell>
          <cell r="BY331" t="str">
            <v>703/GCN-QLD</v>
          </cell>
          <cell r="BZ331" t="str">
            <v/>
          </cell>
          <cell r="CA331" t="str">
            <v/>
          </cell>
          <cell r="CB331">
            <v>320</v>
          </cell>
          <cell r="CC331">
            <v>321</v>
          </cell>
          <cell r="CD331">
            <v>41894</v>
          </cell>
          <cell r="CE331">
            <v>11</v>
          </cell>
        </row>
        <row r="332">
          <cell r="A332">
            <v>328</v>
          </cell>
          <cell r="B332" t="str">
            <v>GMP</v>
          </cell>
          <cell r="C332">
            <v>56</v>
          </cell>
          <cell r="D332" t="str">
            <v>A</v>
          </cell>
          <cell r="E332" t="str">
            <v>Thuốc viên nén, viên nén bao phim, viên nang cứng không chứa kháng sinh nhóm β-Lactam</v>
          </cell>
          <cell r="F332" t="str">
            <v>WHO-GMP</v>
          </cell>
          <cell r="G332" t="str">
            <v>Tái</v>
          </cell>
          <cell r="H332" t="str">
            <v>-</v>
          </cell>
          <cell r="I332" t="str">
            <v>-</v>
          </cell>
          <cell r="J332" t="str">
            <v>-</v>
          </cell>
          <cell r="K332" t="str">
            <v>-</v>
          </cell>
          <cell r="L332" t="str">
            <v>-</v>
          </cell>
          <cell r="M332" t="str">
            <v>19-20/7/2011</v>
          </cell>
          <cell r="N332" t="str">
            <v>210/QĐ-QLD_x000D_
06/7/2011</v>
          </cell>
          <cell r="O332" t="str">
            <v>-</v>
          </cell>
          <cell r="P332" t="str">
            <v>Đặng Thị Minh Hằng, Lưu Đức Du, Huỳnh Thị Thành</v>
          </cell>
          <cell r="Q332" t="str">
            <v>Đạt</v>
          </cell>
          <cell r="S332" t="str">
            <v>-</v>
          </cell>
          <cell r="T332" t="str">
            <v>-</v>
          </cell>
          <cell r="X332" t="str">
            <v>-</v>
          </cell>
          <cell r="Y332" t="str">
            <v>-</v>
          </cell>
          <cell r="Z332" t="str">
            <v>-</v>
          </cell>
          <cell r="AA332" t="str">
            <v>-</v>
          </cell>
          <cell r="AB332" t="str">
            <v>Đạt</v>
          </cell>
          <cell r="AF332" t="str">
            <v>Hoàn thành</v>
          </cell>
          <cell r="AG332">
            <v>325</v>
          </cell>
          <cell r="AJ332" t="str">
            <v/>
          </cell>
          <cell r="AK332" t="str">
            <v>* Non-β (viên)</v>
          </cell>
          <cell r="AL332" t="str">
            <v>\</v>
          </cell>
          <cell r="AM332" t="str">
            <v>\</v>
          </cell>
          <cell r="AN332" t="str">
            <v>\</v>
          </cell>
          <cell r="AO332" t="str">
            <v>\</v>
          </cell>
          <cell r="AP332" t="str">
            <v>\</v>
          </cell>
          <cell r="AQ332" t="str">
            <v>\</v>
          </cell>
          <cell r="AR332" t="str">
            <v>\</v>
          </cell>
          <cell r="AS332" t="str">
            <v>\</v>
          </cell>
          <cell r="AT332" t="str">
            <v>Hoàn thành</v>
          </cell>
          <cell r="AU332" t="str">
            <v>Hoàn thành</v>
          </cell>
          <cell r="AV332" t="str">
            <v>Hoàn thành</v>
          </cell>
          <cell r="AW332" t="str">
            <v>Hoàn thành</v>
          </cell>
          <cell r="AX332" t="str">
            <v>Chờ cơ sở nộp báo cáo khắc phục lần 2 ...</v>
          </cell>
          <cell r="AY332" t="str">
            <v>Hoàn thành</v>
          </cell>
          <cell r="AZ332" t="str">
            <v>Hoàn thành</v>
          </cell>
          <cell r="BA332" t="str">
            <v>Hoàn thành</v>
          </cell>
          <cell r="BB332" t="str">
            <v>Chờ cấp giấy ĐĐKKDD</v>
          </cell>
          <cell r="BY332" t="str">
            <v>345/CN-QLD</v>
          </cell>
          <cell r="BZ332" t="str">
            <v/>
          </cell>
          <cell r="CA332" t="str">
            <v/>
          </cell>
          <cell r="CB332">
            <v>321</v>
          </cell>
          <cell r="CD332" t="str">
            <v>-</v>
          </cell>
          <cell r="CE332" t="str">
            <v>-</v>
          </cell>
        </row>
        <row r="333">
          <cell r="A333">
            <v>329</v>
          </cell>
          <cell r="B333" t="str">
            <v>GMP</v>
          </cell>
          <cell r="C333">
            <v>57</v>
          </cell>
          <cell r="D333" t="str">
            <v>A</v>
          </cell>
          <cell r="E333"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viên bao, viên nang cứng, thuốc bột, thuốc cốm, thuốc nước uống.</v>
          </cell>
          <cell r="F333" t="str">
            <v>WHO-GMP</v>
          </cell>
          <cell r="G333" t="str">
            <v>Tái</v>
          </cell>
          <cell r="H333">
            <v>42692</v>
          </cell>
          <cell r="I333" t="str">
            <v>92/GPs</v>
          </cell>
          <cell r="J333">
            <v>42698</v>
          </cell>
          <cell r="K333" t="str">
            <v>Nguyễn Thị Lan Hương</v>
          </cell>
          <cell r="L333" t="str">
            <v>Đạt</v>
          </cell>
          <cell r="M333" t="str">
            <v>17-18/12/2016</v>
          </cell>
          <cell r="N333" t="str">
            <v>601/QĐ-QLD ngày 14/12/2016</v>
          </cell>
          <cell r="O333">
            <v>42722</v>
          </cell>
          <cell r="P333" t="str">
            <v>Lê Thị Cẩm Hương, Lê Xuân Hoành, Phan Nguyễn Trường Thắng, Trần Văn Mười</v>
          </cell>
          <cell r="Q333" t="str">
            <v>B</v>
          </cell>
          <cell r="R333" t="str">
            <v>-</v>
          </cell>
          <cell r="S333">
            <v>42734</v>
          </cell>
          <cell r="T333">
            <v>42740</v>
          </cell>
          <cell r="U333" t="str">
            <v>-</v>
          </cell>
          <cell r="V333" t="str">
            <v>-</v>
          </cell>
          <cell r="W333" t="str">
            <v>-</v>
          </cell>
          <cell r="X333" t="str">
            <v>Lê Xuân Hoành</v>
          </cell>
          <cell r="Y333" t="str">
            <v>-</v>
          </cell>
          <cell r="Z333" t="str">
            <v>-</v>
          </cell>
          <cell r="AA333" t="str">
            <v>-</v>
          </cell>
          <cell r="AB333" t="str">
            <v>Đạt</v>
          </cell>
          <cell r="AC333" t="str">
            <v>-</v>
          </cell>
          <cell r="AD333" t="str">
            <v>-</v>
          </cell>
          <cell r="AF333" t="str">
            <v>Hoàn thành</v>
          </cell>
          <cell r="AG333">
            <v>326</v>
          </cell>
          <cell r="AH333" t="str">
            <v>-</v>
          </cell>
          <cell r="AJ333" t="str">
            <v/>
          </cell>
          <cell r="AK333" t="str">
            <v>* Non-β (viên, cốm, bột uống, kem, gel, mỡ, nước uống)
* Dược liệu (viên, cốm, bột uống, nước uống)</v>
          </cell>
          <cell r="AL333">
            <v>6</v>
          </cell>
          <cell r="AM333">
            <v>29</v>
          </cell>
          <cell r="AN333">
            <v>0</v>
          </cell>
          <cell r="AO333">
            <v>12</v>
          </cell>
          <cell r="AP333">
            <v>6</v>
          </cell>
          <cell r="AQ333" t="str">
            <v>\</v>
          </cell>
          <cell r="AR333">
            <v>54</v>
          </cell>
          <cell r="AS333" t="str">
            <v>\</v>
          </cell>
          <cell r="AT333" t="str">
            <v>Hoàn thành</v>
          </cell>
          <cell r="AU333" t="str">
            <v>Hoàn thành</v>
          </cell>
          <cell r="AV333" t="str">
            <v>Hoàn thành</v>
          </cell>
          <cell r="AW333" t="str">
            <v>Hoàn thành</v>
          </cell>
          <cell r="AX333" t="str">
            <v>Hoàn thành</v>
          </cell>
          <cell r="AY333" t="str">
            <v>Hoàn thành</v>
          </cell>
          <cell r="AZ333" t="str">
            <v>Hoàn thành</v>
          </cell>
          <cell r="BA333" t="str">
            <v>Hoàn thành</v>
          </cell>
          <cell r="BB333" t="str">
            <v>Hoàn thành</v>
          </cell>
          <cell r="BC333" t="str">
            <v>x</v>
          </cell>
          <cell r="BD333" t="str">
            <v>x</v>
          </cell>
          <cell r="BE333" t="str">
            <v/>
          </cell>
          <cell r="BF333" t="str">
            <v/>
          </cell>
          <cell r="BG333" t="str">
            <v/>
          </cell>
          <cell r="BH333" t="str">
            <v/>
          </cell>
          <cell r="BI333" t="str">
            <v/>
          </cell>
          <cell r="BJ333" t="str">
            <v/>
          </cell>
          <cell r="BK333" t="str">
            <v>N D S</v>
          </cell>
          <cell r="BL333" t="str">
            <v/>
          </cell>
          <cell r="BM333" t="str">
            <v/>
          </cell>
          <cell r="BN333" t="str">
            <v>N D</v>
          </cell>
          <cell r="BO333" t="str">
            <v/>
          </cell>
          <cell r="BP333" t="str">
            <v/>
          </cell>
          <cell r="BQ333" t="str">
            <v>N</v>
          </cell>
          <cell r="BR333" t="str">
            <v/>
          </cell>
          <cell r="BS333" t="str">
            <v/>
          </cell>
          <cell r="BT333" t="str">
            <v/>
          </cell>
          <cell r="BU333" t="str">
            <v/>
          </cell>
          <cell r="BV333" t="str">
            <v/>
          </cell>
          <cell r="BW333" t="str">
            <v/>
          </cell>
          <cell r="BX333" t="str">
            <v/>
          </cell>
          <cell r="BY333" t="str">
            <v>79/GCN-QLD</v>
          </cell>
          <cell r="BZ333">
            <v>10</v>
          </cell>
          <cell r="CA333" t="str">
            <v>92/ĐKKDD-BYT</v>
          </cell>
          <cell r="CB333">
            <v>322</v>
          </cell>
          <cell r="CC333">
            <v>323</v>
          </cell>
          <cell r="CD333">
            <v>42715</v>
          </cell>
          <cell r="CE333">
            <v>6</v>
          </cell>
        </row>
        <row r="334">
          <cell r="A334">
            <v>330</v>
          </cell>
          <cell r="B334" t="str">
            <v>GMP</v>
          </cell>
          <cell r="C334">
            <v>57</v>
          </cell>
          <cell r="D334" t="str">
            <v>A</v>
          </cell>
          <cell r="E334"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viên bao, viên nang cứng, thuốc bột, thuốc cốm, thuốc nước uống.</v>
          </cell>
          <cell r="F334" t="str">
            <v>WHO-GMP</v>
          </cell>
          <cell r="G334" t="str">
            <v>Tái</v>
          </cell>
          <cell r="H334" t="str">
            <v>-</v>
          </cell>
          <cell r="I334" t="str">
            <v>-</v>
          </cell>
          <cell r="J334" t="str">
            <v>-</v>
          </cell>
          <cell r="K334" t="str">
            <v>-</v>
          </cell>
          <cell r="L334" t="str">
            <v>-</v>
          </cell>
          <cell r="M334" t="str">
            <v>28-29/11/2013</v>
          </cell>
          <cell r="N334" t="str">
            <v>297/QĐ-QLD ngày 18/11/2013</v>
          </cell>
          <cell r="O334">
            <v>41607</v>
          </cell>
          <cell r="P334" t="str">
            <v>Đặng Thị Minh Hằng, Lê Thị Cẩm Hương, Đoàn Ngọc Long</v>
          </cell>
          <cell r="Q334" t="str">
            <v>Đạt</v>
          </cell>
          <cell r="S334" t="str">
            <v>-</v>
          </cell>
          <cell r="T334" t="str">
            <v>-</v>
          </cell>
          <cell r="X334" t="str">
            <v>-</v>
          </cell>
          <cell r="Y334" t="str">
            <v>-</v>
          </cell>
          <cell r="Z334" t="str">
            <v>-</v>
          </cell>
          <cell r="AA334" t="str">
            <v>-</v>
          </cell>
          <cell r="AB334" t="str">
            <v>Đạt</v>
          </cell>
          <cell r="AF334" t="str">
            <v>Hoàn thành</v>
          </cell>
          <cell r="AG334">
            <v>327</v>
          </cell>
          <cell r="AJ334" t="str">
            <v/>
          </cell>
          <cell r="AK334" t="str">
            <v>* Non-β (viên, cốm, bột uống, kem, gel, mỡ, nước uống)
* Dược liệu (viên, cốm, bột uống, nước uống)</v>
          </cell>
          <cell r="AL334" t="str">
            <v>\</v>
          </cell>
          <cell r="AM334" t="str">
            <v>\</v>
          </cell>
          <cell r="AN334">
            <v>0</v>
          </cell>
          <cell r="AO334" t="str">
            <v>\</v>
          </cell>
          <cell r="AP334" t="str">
            <v>\</v>
          </cell>
          <cell r="AQ334" t="str">
            <v>\</v>
          </cell>
          <cell r="AR334">
            <v>12</v>
          </cell>
          <cell r="AS334" t="str">
            <v>\</v>
          </cell>
          <cell r="AT334" t="str">
            <v>Hoàn thành</v>
          </cell>
          <cell r="AU334" t="str">
            <v>Hoàn thành</v>
          </cell>
          <cell r="AV334" t="str">
            <v>Hoàn thành</v>
          </cell>
          <cell r="AW334" t="str">
            <v>Hoàn thành</v>
          </cell>
          <cell r="AX334" t="str">
            <v>Chờ cơ sở nộp báo cáo khắc phục lần 2 ...</v>
          </cell>
          <cell r="AY334" t="str">
            <v>Hoàn thành</v>
          </cell>
          <cell r="AZ334" t="str">
            <v>Hoàn thành</v>
          </cell>
          <cell r="BA334" t="str">
            <v>Hoàn thành</v>
          </cell>
          <cell r="BB334" t="str">
            <v>Chờ cấp giấy ĐĐKKDD</v>
          </cell>
          <cell r="BY334" t="str">
            <v>394/GCN-QLD</v>
          </cell>
          <cell r="BZ334" t="str">
            <v/>
          </cell>
          <cell r="CA334" t="str">
            <v/>
          </cell>
          <cell r="CB334">
            <v>323</v>
          </cell>
          <cell r="CC334">
            <v>324</v>
          </cell>
          <cell r="CD334">
            <v>41617</v>
          </cell>
          <cell r="CE334">
            <v>-11</v>
          </cell>
        </row>
        <row r="335">
          <cell r="A335">
            <v>331</v>
          </cell>
          <cell r="B335" t="str">
            <v>GMP</v>
          </cell>
          <cell r="C335">
            <v>57</v>
          </cell>
          <cell r="D335" t="str">
            <v>A</v>
          </cell>
          <cell r="E335"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viên bao, viên nang cứng, thuốc bột, thuốc cốm, thuốc nước uống.</v>
          </cell>
          <cell r="F335" t="str">
            <v>WHO-GMP</v>
          </cell>
          <cell r="G335" t="str">
            <v>Tái</v>
          </cell>
          <cell r="H335" t="str">
            <v>-</v>
          </cell>
          <cell r="I335" t="str">
            <v>-</v>
          </cell>
          <cell r="J335" t="str">
            <v>-</v>
          </cell>
          <cell r="K335" t="str">
            <v>-</v>
          </cell>
          <cell r="L335" t="str">
            <v>-</v>
          </cell>
          <cell r="M335" t="str">
            <v>25-26/11/2010</v>
          </cell>
          <cell r="N335" t="str">
            <v>384/QĐ-QLD_x000D_
24/11/2010</v>
          </cell>
          <cell r="O335" t="str">
            <v>-</v>
          </cell>
          <cell r="P335" t="str">
            <v>-</v>
          </cell>
          <cell r="Q335" t="str">
            <v>Đạt</v>
          </cell>
          <cell r="S335" t="str">
            <v>-</v>
          </cell>
          <cell r="T335" t="str">
            <v>-</v>
          </cell>
          <cell r="X335" t="str">
            <v>-</v>
          </cell>
          <cell r="Y335" t="str">
            <v>-</v>
          </cell>
          <cell r="Z335" t="str">
            <v>-</v>
          </cell>
          <cell r="AA335" t="str">
            <v>-</v>
          </cell>
          <cell r="AB335" t="str">
            <v>Đạt</v>
          </cell>
          <cell r="AF335" t="str">
            <v>Hoàn thành</v>
          </cell>
          <cell r="AG335">
            <v>328</v>
          </cell>
          <cell r="AJ335" t="str">
            <v/>
          </cell>
          <cell r="AK335" t="str">
            <v>* Non-β (viên, cốm, bột uống, kem, gel, mỡ, nước uống)
* Dược liệu (viên, cốm, bột uống, nước uống)</v>
          </cell>
          <cell r="AL335" t="str">
            <v>\</v>
          </cell>
          <cell r="AM335" t="str">
            <v>\</v>
          </cell>
          <cell r="AN335" t="str">
            <v>\</v>
          </cell>
          <cell r="AO335" t="str">
            <v>\</v>
          </cell>
          <cell r="AP335" t="str">
            <v>\</v>
          </cell>
          <cell r="AQ335" t="str">
            <v>\</v>
          </cell>
          <cell r="AR335" t="str">
            <v>\</v>
          </cell>
          <cell r="AS335" t="str">
            <v>\</v>
          </cell>
          <cell r="AT335" t="str">
            <v>Hoàn thành</v>
          </cell>
          <cell r="AU335" t="str">
            <v>Hoàn thành</v>
          </cell>
          <cell r="AV335" t="str">
            <v>Hoàn thành</v>
          </cell>
          <cell r="AW335" t="str">
            <v>Hoàn thành</v>
          </cell>
          <cell r="AX335" t="str">
            <v>Chờ cơ sở nộp báo cáo khắc phục lần 2 ...</v>
          </cell>
          <cell r="AY335" t="str">
            <v>Hoàn thành</v>
          </cell>
          <cell r="AZ335" t="str">
            <v>Hoàn thành</v>
          </cell>
          <cell r="BA335" t="str">
            <v>Hoàn thành</v>
          </cell>
          <cell r="BB335" t="str">
            <v>Chờ cấp giấy ĐĐKKDD</v>
          </cell>
          <cell r="BY335" t="str">
            <v>407/CN-QLD</v>
          </cell>
          <cell r="BZ335" t="str">
            <v/>
          </cell>
          <cell r="CA335" t="str">
            <v/>
          </cell>
          <cell r="CB335">
            <v>324</v>
          </cell>
          <cell r="CD335" t="str">
            <v>-</v>
          </cell>
          <cell r="CE335" t="str">
            <v>-</v>
          </cell>
        </row>
        <row r="336">
          <cell r="A336">
            <v>332</v>
          </cell>
          <cell r="B336" t="str">
            <v>GMP</v>
          </cell>
          <cell r="C336">
            <v>58</v>
          </cell>
          <cell r="D336" t="str">
            <v>B</v>
          </cell>
          <cell r="E336" t="str">
            <v>* Nguyên liệu dược liệu: Cao khô, cao đặc, cao lỏng, nguyên liệu Mangiferin;_x000D_
* Dược liệu đã chế biến.</v>
          </cell>
          <cell r="F336" t="str">
            <v>WHO-GMP</v>
          </cell>
          <cell r="G336" t="str">
            <v>Mới</v>
          </cell>
          <cell r="H336">
            <v>42200</v>
          </cell>
          <cell r="I336" t="str">
            <v>35/GPs</v>
          </cell>
          <cell r="J336">
            <v>42205</v>
          </cell>
          <cell r="K336" t="str">
            <v>Lưu Đức Du</v>
          </cell>
          <cell r="L336" t="str">
            <v>Đạt</v>
          </cell>
          <cell r="M336">
            <v>42307</v>
          </cell>
          <cell r="N336" t="str">
            <v>413/QĐ-QLD ngày 27/07/2015</v>
          </cell>
          <cell r="O336">
            <v>42307</v>
          </cell>
          <cell r="P336" t="str">
            <v>Lê Thị Cẩm Hương, Trần Thị Phương Thanh, Lữ Thị Kim Chi, Vũ Thị Thúy Hồng</v>
          </cell>
          <cell r="Q336" t="str">
            <v>C</v>
          </cell>
          <cell r="S336" t="str">
            <v>17/03/2016_x000D_
19/04/2016</v>
          </cell>
          <cell r="T336">
            <v>42480</v>
          </cell>
          <cell r="X336" t="str">
            <v>Trần Thị Phương Thanh</v>
          </cell>
          <cell r="Y336" t="str">
            <v>-</v>
          </cell>
          <cell r="Z336" t="str">
            <v>-</v>
          </cell>
          <cell r="AA336" t="str">
            <v>-</v>
          </cell>
          <cell r="AB336" t="str">
            <v>Đạt</v>
          </cell>
          <cell r="AF336" t="str">
            <v>Hoàn thành</v>
          </cell>
          <cell r="AG336">
            <v>329</v>
          </cell>
          <cell r="AJ336" t="str">
            <v/>
          </cell>
          <cell r="AK336" t="str">
            <v>* Nguyên liệu dược liệu (cao)
* Dược liệu (đã chế biến)</v>
          </cell>
          <cell r="AL336">
            <v>5</v>
          </cell>
          <cell r="AM336">
            <v>107</v>
          </cell>
          <cell r="AN336">
            <v>0</v>
          </cell>
          <cell r="AO336" t="str">
            <v>\</v>
          </cell>
          <cell r="AP336" t="str">
            <v>\</v>
          </cell>
          <cell r="AQ336" t="str">
            <v>\</v>
          </cell>
          <cell r="AR336">
            <v>6</v>
          </cell>
          <cell r="AS336" t="str">
            <v>\</v>
          </cell>
          <cell r="AT336" t="str">
            <v>Hoàn thành</v>
          </cell>
          <cell r="AU336" t="str">
            <v>Hoàn thành</v>
          </cell>
          <cell r="AV336" t="str">
            <v>Hoàn thành</v>
          </cell>
          <cell r="AW336" t="str">
            <v>Hoàn thành</v>
          </cell>
          <cell r="AX336" t="str">
            <v>Chờ cơ sở nộp báo cáo khắc phục lần 2 ...</v>
          </cell>
          <cell r="AY336" t="str">
            <v>Hoàn thành</v>
          </cell>
          <cell r="AZ336" t="str">
            <v>Hoàn thành</v>
          </cell>
          <cell r="BA336" t="str">
            <v>Hoàn thành</v>
          </cell>
          <cell r="BB336" t="str">
            <v>Hoàn thành</v>
          </cell>
          <cell r="BC336" t="str">
            <v/>
          </cell>
          <cell r="BD336" t="str">
            <v/>
          </cell>
          <cell r="BE336" t="str">
            <v/>
          </cell>
          <cell r="BF336" t="str">
            <v/>
          </cell>
          <cell r="BG336" t="str">
            <v/>
          </cell>
          <cell r="BH336" t="str">
            <v>x</v>
          </cell>
          <cell r="BI336" t="str">
            <v/>
          </cell>
          <cell r="BJ336" t="str">
            <v/>
          </cell>
          <cell r="BK336" t="str">
            <v/>
          </cell>
          <cell r="BL336" t="str">
            <v>D</v>
          </cell>
          <cell r="BM336" t="str">
            <v/>
          </cell>
          <cell r="BN336" t="str">
            <v/>
          </cell>
          <cell r="BO336" t="str">
            <v/>
          </cell>
          <cell r="BP336" t="str">
            <v/>
          </cell>
          <cell r="BQ336" t="str">
            <v/>
          </cell>
          <cell r="BR336" t="str">
            <v/>
          </cell>
          <cell r="BS336" t="str">
            <v/>
          </cell>
          <cell r="BT336" t="str">
            <v/>
          </cell>
          <cell r="BU336" t="str">
            <v/>
          </cell>
          <cell r="BV336" t="str">
            <v/>
          </cell>
          <cell r="BW336" t="str">
            <v/>
          </cell>
          <cell r="BX336" t="str">
            <v>D</v>
          </cell>
          <cell r="BY336" t="str">
            <v>158/GCN-QLD</v>
          </cell>
          <cell r="BZ336">
            <v>195</v>
          </cell>
          <cell r="CA336" t="str">
            <v>169/BYT-ĐKKDD</v>
          </cell>
          <cell r="CB336">
            <v>325</v>
          </cell>
          <cell r="CC336" t="str">
            <v>-</v>
          </cell>
          <cell r="CD336" t="str">
            <v>-</v>
          </cell>
          <cell r="CE336" t="str">
            <v>-</v>
          </cell>
        </row>
        <row r="337">
          <cell r="A337">
            <v>333</v>
          </cell>
          <cell r="B337" t="str">
            <v>GMP</v>
          </cell>
          <cell r="C337">
            <v>59</v>
          </cell>
          <cell r="D337" t="str">
            <v>A</v>
          </cell>
          <cell r="E337" t="str">
            <v>* Thuốc không chứa kháng sinh nhóm β-Lactam: Thuốc kem, thuốc mỡ và thuốc gel dùng ngoài.</v>
          </cell>
          <cell r="F337" t="str">
            <v>WHO-GMP</v>
          </cell>
          <cell r="G337" t="str">
            <v>Tái</v>
          </cell>
          <cell r="H337">
            <v>42649</v>
          </cell>
          <cell r="I337" t="str">
            <v>61/GPs</v>
          </cell>
          <cell r="J337">
            <v>42669</v>
          </cell>
          <cell r="K337" t="str">
            <v>Đỗ Thị Ngọc Lan</v>
          </cell>
          <cell r="L337" t="str">
            <v>Đạt</v>
          </cell>
          <cell r="M337">
            <v>42809</v>
          </cell>
          <cell r="N337" t="str">
            <v>518/QĐ-QLD ngày 19/10/2016</v>
          </cell>
          <cell r="O337">
            <v>42809</v>
          </cell>
          <cell r="P337" t="str">
            <v>Lê Thị Cẩm Hương, Đỗ Thị Ngọc Lan, Hà Minh Hiển, Trang Nhơn Đức</v>
          </cell>
          <cell r="Q337" t="str">
            <v>Đạt</v>
          </cell>
          <cell r="S337">
            <v>42824</v>
          </cell>
          <cell r="T337">
            <v>42885</v>
          </cell>
          <cell r="X337" t="str">
            <v>Đỗ Thị Ngọc Lan</v>
          </cell>
          <cell r="Y337" t="str">
            <v>-</v>
          </cell>
          <cell r="Z337" t="str">
            <v>-</v>
          </cell>
          <cell r="AA337" t="str">
            <v>-</v>
          </cell>
          <cell r="AB337" t="str">
            <v>Đạt</v>
          </cell>
          <cell r="AF337" t="str">
            <v>Hoàn thành</v>
          </cell>
          <cell r="AG337">
            <v>330</v>
          </cell>
          <cell r="AJ337" t="str">
            <v/>
          </cell>
          <cell r="AK337" t="str">
            <v>* Non-β (kem, gel, mỡ)</v>
          </cell>
          <cell r="AL337">
            <v>20</v>
          </cell>
          <cell r="AM337">
            <v>160</v>
          </cell>
          <cell r="AN337">
            <v>0</v>
          </cell>
          <cell r="AO337">
            <v>15</v>
          </cell>
          <cell r="AP337">
            <v>61</v>
          </cell>
          <cell r="AQ337" t="str">
            <v>\</v>
          </cell>
          <cell r="AR337">
            <v>15</v>
          </cell>
          <cell r="AS337" t="str">
            <v>\</v>
          </cell>
          <cell r="AT337" t="str">
            <v>Hoàn thành</v>
          </cell>
          <cell r="AU337" t="str">
            <v>Hoàn thành</v>
          </cell>
          <cell r="AV337" t="str">
            <v>Hoàn thành</v>
          </cell>
          <cell r="AW337" t="str">
            <v>Hoàn thành</v>
          </cell>
          <cell r="AX337" t="str">
            <v>Chờ cơ sở nộp báo cáo khắc phục lần 2 ...</v>
          </cell>
          <cell r="AY337" t="str">
            <v>Hoàn thành</v>
          </cell>
          <cell r="AZ337" t="str">
            <v>Hoàn thành</v>
          </cell>
          <cell r="BA337" t="str">
            <v>Hoàn thành</v>
          </cell>
          <cell r="BB337" t="str">
            <v>Chờ cấp giấy ĐĐKKDD</v>
          </cell>
          <cell r="BC337" t="str">
            <v>x</v>
          </cell>
          <cell r="BD337" t="str">
            <v/>
          </cell>
          <cell r="BE337" t="str">
            <v/>
          </cell>
          <cell r="BF337" t="str">
            <v/>
          </cell>
          <cell r="BG337" t="str">
            <v/>
          </cell>
          <cell r="BH337" t="str">
            <v/>
          </cell>
          <cell r="BI337" t="str">
            <v/>
          </cell>
          <cell r="BJ337" t="str">
            <v/>
          </cell>
          <cell r="BK337" t="str">
            <v/>
          </cell>
          <cell r="BL337" t="str">
            <v/>
          </cell>
          <cell r="BM337" t="str">
            <v/>
          </cell>
          <cell r="BN337" t="str">
            <v/>
          </cell>
          <cell r="BO337" t="str">
            <v/>
          </cell>
          <cell r="BP337" t="str">
            <v/>
          </cell>
          <cell r="BQ337" t="str">
            <v>N</v>
          </cell>
          <cell r="BR337" t="str">
            <v/>
          </cell>
          <cell r="BS337" t="str">
            <v/>
          </cell>
          <cell r="BT337" t="str">
            <v/>
          </cell>
          <cell r="BU337" t="str">
            <v/>
          </cell>
          <cell r="BV337" t="str">
            <v/>
          </cell>
          <cell r="BW337" t="str">
            <v/>
          </cell>
          <cell r="BX337" t="str">
            <v/>
          </cell>
          <cell r="BY337" t="str">
            <v>222/QĐ-QLD</v>
          </cell>
          <cell r="BZ337" t="str">
            <v/>
          </cell>
          <cell r="CA337" t="str">
            <v/>
          </cell>
          <cell r="CB337">
            <v>326</v>
          </cell>
          <cell r="CC337">
            <v>327</v>
          </cell>
          <cell r="CD337">
            <v>42735</v>
          </cell>
          <cell r="CE337">
            <v>74</v>
          </cell>
        </row>
        <row r="338">
          <cell r="A338">
            <v>334</v>
          </cell>
          <cell r="B338" t="str">
            <v>GMP</v>
          </cell>
          <cell r="C338">
            <v>59</v>
          </cell>
          <cell r="D338" t="str">
            <v>A</v>
          </cell>
          <cell r="E338" t="str">
            <v>Thuốc không chứa kháng sinh nhóm β-Lactam: thuốc kem dùng ngoài.</v>
          </cell>
          <cell r="F338" t="str">
            <v>WHO-GMP</v>
          </cell>
          <cell r="G338" t="str">
            <v>Tái</v>
          </cell>
          <cell r="H338" t="str">
            <v>-</v>
          </cell>
          <cell r="I338" t="str">
            <v>-</v>
          </cell>
          <cell r="J338" t="str">
            <v>-</v>
          </cell>
          <cell r="K338" t="str">
            <v>-</v>
          </cell>
          <cell r="L338" t="str">
            <v>-</v>
          </cell>
          <cell r="M338">
            <v>41620</v>
          </cell>
          <cell r="N338" t="str">
            <v>286/QĐ-QLD_x000D_
05/11/2013</v>
          </cell>
          <cell r="O338">
            <v>41620</v>
          </cell>
          <cell r="Q338" t="str">
            <v>Đạt</v>
          </cell>
          <cell r="S338" t="str">
            <v>-</v>
          </cell>
          <cell r="T338" t="str">
            <v>-</v>
          </cell>
          <cell r="X338" t="str">
            <v>-</v>
          </cell>
          <cell r="Y338" t="str">
            <v>-</v>
          </cell>
          <cell r="Z338" t="str">
            <v>-</v>
          </cell>
          <cell r="AA338" t="str">
            <v>-</v>
          </cell>
          <cell r="AB338" t="str">
            <v>Đạt</v>
          </cell>
          <cell r="AF338" t="str">
            <v>Hoàn thành</v>
          </cell>
          <cell r="AG338">
            <v>331</v>
          </cell>
          <cell r="AJ338" t="str">
            <v/>
          </cell>
          <cell r="AK338" t="str">
            <v>* Non-β (kem)</v>
          </cell>
          <cell r="AL338" t="str">
            <v>\</v>
          </cell>
          <cell r="AM338" t="str">
            <v>\</v>
          </cell>
          <cell r="AN338">
            <v>0</v>
          </cell>
          <cell r="AO338" t="str">
            <v>\</v>
          </cell>
          <cell r="AP338" t="str">
            <v>\</v>
          </cell>
          <cell r="AQ338" t="str">
            <v>\</v>
          </cell>
          <cell r="AR338">
            <v>19</v>
          </cell>
          <cell r="AS338" t="str">
            <v>\</v>
          </cell>
          <cell r="AT338" t="str">
            <v>Hoàn thành</v>
          </cell>
          <cell r="AU338" t="str">
            <v>Hoàn thành</v>
          </cell>
          <cell r="AV338" t="str">
            <v>Hoàn thành</v>
          </cell>
          <cell r="AW338" t="str">
            <v>Hoàn thành</v>
          </cell>
          <cell r="AX338" t="str">
            <v>Chờ cơ sở nộp báo cáo khắc phục lần 2 ...</v>
          </cell>
          <cell r="AY338" t="str">
            <v>Hoàn thành</v>
          </cell>
          <cell r="AZ338" t="str">
            <v>Hoàn thành</v>
          </cell>
          <cell r="BA338" t="str">
            <v>Hoàn thành</v>
          </cell>
          <cell r="BB338" t="str">
            <v>Chờ cấp giấy ĐĐKKDD</v>
          </cell>
          <cell r="BY338" t="str">
            <v>428/GCN-QLD</v>
          </cell>
          <cell r="BZ338" t="str">
            <v/>
          </cell>
          <cell r="CA338" t="str">
            <v/>
          </cell>
          <cell r="CB338">
            <v>327</v>
          </cell>
          <cell r="CD338" t="str">
            <v>-</v>
          </cell>
          <cell r="CE338" t="str">
            <v>-</v>
          </cell>
        </row>
        <row r="339">
          <cell r="A339">
            <v>335</v>
          </cell>
          <cell r="B339" t="str">
            <v>GMP</v>
          </cell>
          <cell r="C339">
            <v>60</v>
          </cell>
          <cell r="D339" t="str">
            <v>A</v>
          </cell>
          <cell r="E339" t="str">
            <v>* Thuốc không chứa kháng sinh nhóm β-Lactam: thuốc viên nén, viên bao phim, viên bao đường, viên nang cứng, viên nang mềm, thuốc bột và thuốc cốm.</v>
          </cell>
          <cell r="F339" t="str">
            <v>WHO-GMP</v>
          </cell>
          <cell r="G339" t="str">
            <v>Tái</v>
          </cell>
          <cell r="H339">
            <v>42675</v>
          </cell>
          <cell r="I339" t="str">
            <v>81/GPs</v>
          </cell>
          <cell r="J339">
            <v>42683</v>
          </cell>
          <cell r="K339" t="str">
            <v>Lê Xuân Hoành</v>
          </cell>
          <cell r="L339" t="str">
            <v>Đạt</v>
          </cell>
          <cell r="M339" t="str">
            <v>12-13/01/2017</v>
          </cell>
          <cell r="N339" t="str">
            <v>09/QĐ-QLD ngày 03/01/2017</v>
          </cell>
          <cell r="O339">
            <v>42748</v>
          </cell>
          <cell r="P339" t="str">
            <v>Nguyễn Văn Viên, Trần Thị Phương Thanh, Nguyễn Anh Đào, Lữ Thị Kim Chi, Trần Văn Mười</v>
          </cell>
          <cell r="Q339" t="str">
            <v>B</v>
          </cell>
          <cell r="S339">
            <v>42800</v>
          </cell>
          <cell r="T339">
            <v>42811</v>
          </cell>
          <cell r="X339" t="str">
            <v>Trần Thị Phương Thanh</v>
          </cell>
          <cell r="Y339" t="str">
            <v>-</v>
          </cell>
          <cell r="Z339" t="str">
            <v>-</v>
          </cell>
          <cell r="AA339" t="str">
            <v>-</v>
          </cell>
          <cell r="AB339" t="str">
            <v>Đạt</v>
          </cell>
          <cell r="AF339" t="str">
            <v>Hoàn thành</v>
          </cell>
          <cell r="AG339">
            <v>332</v>
          </cell>
          <cell r="AJ339" t="str">
            <v/>
          </cell>
          <cell r="AK339" t="str">
            <v>* Non-β (viên, cốm, bột uống, nang mềm)</v>
          </cell>
          <cell r="AL339">
            <v>8</v>
          </cell>
          <cell r="AM339">
            <v>72</v>
          </cell>
          <cell r="AN339">
            <v>0</v>
          </cell>
          <cell r="AO339">
            <v>52</v>
          </cell>
          <cell r="AP339">
            <v>11</v>
          </cell>
          <cell r="AQ339" t="str">
            <v>\</v>
          </cell>
          <cell r="AR339">
            <v>33</v>
          </cell>
          <cell r="AS339" t="str">
            <v>\</v>
          </cell>
          <cell r="AT339" t="str">
            <v>Hoàn thành</v>
          </cell>
          <cell r="AU339" t="str">
            <v>Hoàn thành</v>
          </cell>
          <cell r="AV339" t="str">
            <v>Hoàn thành</v>
          </cell>
          <cell r="AW339" t="str">
            <v>Hoàn thành</v>
          </cell>
          <cell r="AX339" t="str">
            <v>Chờ cơ sở nộp báo cáo khắc phục lần 2 ...</v>
          </cell>
          <cell r="AY339" t="str">
            <v>Hoàn thành</v>
          </cell>
          <cell r="AZ339" t="str">
            <v>Hoàn thành</v>
          </cell>
          <cell r="BA339" t="str">
            <v>Hoàn thành</v>
          </cell>
          <cell r="BB339" t="str">
            <v>Hoàn thành</v>
          </cell>
          <cell r="BC339" t="str">
            <v>x</v>
          </cell>
          <cell r="BD339" t="str">
            <v/>
          </cell>
          <cell r="BE339" t="str">
            <v/>
          </cell>
          <cell r="BF339" t="str">
            <v/>
          </cell>
          <cell r="BG339" t="str">
            <v/>
          </cell>
          <cell r="BH339" t="str">
            <v/>
          </cell>
          <cell r="BI339" t="str">
            <v/>
          </cell>
          <cell r="BJ339" t="str">
            <v/>
          </cell>
          <cell r="BK339" t="str">
            <v>N</v>
          </cell>
          <cell r="BL339" t="str">
            <v/>
          </cell>
          <cell r="BM339" t="str">
            <v/>
          </cell>
          <cell r="BN339" t="str">
            <v/>
          </cell>
          <cell r="BO339" t="str">
            <v/>
          </cell>
          <cell r="BP339" t="str">
            <v/>
          </cell>
          <cell r="BQ339" t="str">
            <v/>
          </cell>
          <cell r="BR339" t="str">
            <v/>
          </cell>
          <cell r="BS339" t="str">
            <v>x</v>
          </cell>
          <cell r="BT339" t="str">
            <v/>
          </cell>
          <cell r="BU339" t="str">
            <v/>
          </cell>
          <cell r="BV339" t="str">
            <v/>
          </cell>
          <cell r="BW339" t="str">
            <v/>
          </cell>
          <cell r="BX339" t="str">
            <v/>
          </cell>
          <cell r="BY339" t="str">
            <v>137/GCN-QLD</v>
          </cell>
          <cell r="BZ339">
            <v>200</v>
          </cell>
          <cell r="CA339" t="str">
            <v>175/ĐKKDD-BYT</v>
          </cell>
          <cell r="CB339">
            <v>328</v>
          </cell>
          <cell r="CC339">
            <v>329</v>
          </cell>
          <cell r="CD339">
            <v>42752</v>
          </cell>
          <cell r="CE339">
            <v>-5</v>
          </cell>
        </row>
        <row r="340">
          <cell r="A340">
            <v>336</v>
          </cell>
          <cell r="B340" t="str">
            <v>GMP</v>
          </cell>
          <cell r="C340">
            <v>60</v>
          </cell>
          <cell r="D340" t="str">
            <v>A</v>
          </cell>
          <cell r="E340" t="str">
            <v>Thuốc không chứa kháng sinh nhóm β-Lactam: thuốc viên nén, viên bao phim, viên bao đường, viên nang cứng, viên nang mềm, thuốc bột và thuốc cốm.</v>
          </cell>
          <cell r="F340" t="str">
            <v>WHO-GMP</v>
          </cell>
          <cell r="G340" t="str">
            <v>Tái</v>
          </cell>
          <cell r="H340" t="str">
            <v>-</v>
          </cell>
          <cell r="I340" t="str">
            <v>-</v>
          </cell>
          <cell r="J340" t="str">
            <v>-</v>
          </cell>
          <cell r="K340" t="str">
            <v>-</v>
          </cell>
          <cell r="L340" t="str">
            <v>-</v>
          </cell>
          <cell r="M340" t="str">
            <v>21-22/11/2013</v>
          </cell>
          <cell r="N340" t="str">
            <v>282/QĐ-QLD_x000D_
05/11/2013</v>
          </cell>
          <cell r="O340">
            <v>41600</v>
          </cell>
          <cell r="P340" t="str">
            <v>Đặng Thị Minh Hằng, Đỗ Thị Thu Hương, Lữ Thị Kim Chi, Trần Văn Mười</v>
          </cell>
          <cell r="Q340" t="str">
            <v>Đạt</v>
          </cell>
          <cell r="S340">
            <v>41611</v>
          </cell>
          <cell r="T340" t="str">
            <v>-</v>
          </cell>
          <cell r="X340" t="str">
            <v>-</v>
          </cell>
          <cell r="Y340" t="str">
            <v>-</v>
          </cell>
          <cell r="Z340" t="str">
            <v>-</v>
          </cell>
          <cell r="AA340" t="str">
            <v>-</v>
          </cell>
          <cell r="AB340" t="str">
            <v>Đạt</v>
          </cell>
          <cell r="AF340" t="str">
            <v>Hoàn thành</v>
          </cell>
          <cell r="AG340">
            <v>333</v>
          </cell>
          <cell r="AJ340" t="str">
            <v/>
          </cell>
          <cell r="AK340" t="str">
            <v>* Non-β (viên, cốm, bột uống, nang mềm)</v>
          </cell>
          <cell r="AL340" t="str">
            <v>\</v>
          </cell>
          <cell r="AM340" t="str">
            <v>\</v>
          </cell>
          <cell r="AN340">
            <v>0</v>
          </cell>
          <cell r="AO340">
            <v>11</v>
          </cell>
          <cell r="AP340" t="str">
            <v>\</v>
          </cell>
          <cell r="AQ340" t="str">
            <v>\</v>
          </cell>
          <cell r="AR340">
            <v>56</v>
          </cell>
          <cell r="AS340" t="str">
            <v>\</v>
          </cell>
          <cell r="AT340" t="str">
            <v>Hoàn thành</v>
          </cell>
          <cell r="AU340" t="str">
            <v>Hoàn thành</v>
          </cell>
          <cell r="AV340" t="str">
            <v>Hoàn thành</v>
          </cell>
          <cell r="AW340" t="str">
            <v>Hoàn thành</v>
          </cell>
          <cell r="AX340" t="str">
            <v>Chờ cơ sở nộp báo cáo khắc phục lần 2 ...</v>
          </cell>
          <cell r="AY340" t="str">
            <v>Hoàn thành</v>
          </cell>
          <cell r="AZ340" t="str">
            <v>Hoàn thành</v>
          </cell>
          <cell r="BA340" t="str">
            <v>Hoàn thành</v>
          </cell>
          <cell r="BB340" t="str">
            <v>Hoàn thành</v>
          </cell>
          <cell r="BY340" t="str">
            <v>22/GCN-QLD</v>
          </cell>
          <cell r="BZ340">
            <v>199</v>
          </cell>
          <cell r="CA340" t="str">
            <v>6824/BYT-ĐKKDD</v>
          </cell>
          <cell r="CB340">
            <v>329</v>
          </cell>
          <cell r="CD340" t="str">
            <v>-</v>
          </cell>
          <cell r="CE340" t="str">
            <v>-</v>
          </cell>
        </row>
        <row r="341">
          <cell r="A341">
            <v>337</v>
          </cell>
          <cell r="B341" t="str">
            <v>GMP</v>
          </cell>
          <cell r="C341">
            <v>61</v>
          </cell>
          <cell r="D341" t="str">
            <v>A</v>
          </cell>
          <cell r="E341" t="str">
            <v>* Thuốc không vô trùng: Viên nang cứng; Thuốc dùng ngoài dạng lỏng (Thuốc nước dùng ngoài); Dạng bào chế rắn khác (Thuốc bột, thuốc cốm); Thuốc dạng bán rắn (Thuốc kem, thuốc mỡ, cao xoa); Viên nén (Viên nén, viên bao phim, viên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{2.1.1: _x000D_
2.1.5: Thuốc nước dùng ngoài;_x000D_
2.1.8: Thuốc bột, thuốc cốm;_x000D_
2.1.11: Thuốc kem, thuốc mỡ, cao xoa;_x000D_
2.1.13: Viên nén, viên bao phim, viên bao đường;_x000D_
2.2: _x000D_
6.1.1: 2.1;_x000D_
6.2.1: 2.1;_x000D_
7.1.2: _x000D_
7.2: _x000D_
- Non-β:  Thuốc không chứa kháng sinh nhóm β-Lactam: ; .}*</v>
          </cell>
          <cell r="F341" t="str">
            <v>WHO-GMP</v>
          </cell>
          <cell r="G341" t="str">
            <v>Tái</v>
          </cell>
          <cell r="H341">
            <v>42963</v>
          </cell>
          <cell r="I341" t="str">
            <v>75/GPs</v>
          </cell>
          <cell r="J341">
            <v>42996</v>
          </cell>
          <cell r="K341" t="str">
            <v>Lê Xuân Hoành</v>
          </cell>
          <cell r="L341" t="str">
            <v>Đạt</v>
          </cell>
          <cell r="M341" t="str">
            <v>04 - 05/5/2018</v>
          </cell>
          <cell r="N341" t="str">
            <v>508/QĐ-QLD ngày 09/11/2017</v>
          </cell>
          <cell r="O341">
            <v>43225</v>
          </cell>
          <cell r="P341" t="str">
            <v>Nguyễn Văn Viên, Nguyễn Đức Toàn, Phan Nguyễn Trường Thắng, Trần Cúc</v>
          </cell>
          <cell r="Q341" t="str">
            <v>C</v>
          </cell>
          <cell r="R341" t="str">
            <v>-</v>
          </cell>
          <cell r="S341">
            <v>43332</v>
          </cell>
          <cell r="T341">
            <v>43343</v>
          </cell>
          <cell r="U341" t="str">
            <v>-</v>
          </cell>
          <cell r="V341">
            <v>43356</v>
          </cell>
          <cell r="W341">
            <v>43361</v>
          </cell>
          <cell r="X341" t="str">
            <v>Nguyễn Đức Toàn</v>
          </cell>
          <cell r="Y341">
            <v>43363</v>
          </cell>
          <cell r="Z341">
            <v>43363</v>
          </cell>
          <cell r="AA341" t="str">
            <v>Nguyễn Đức Toàn</v>
          </cell>
          <cell r="AB341" t="str">
            <v>Đạt</v>
          </cell>
          <cell r="AC341" t="str">
            <v>523/CL ngày 05/10/2018</v>
          </cell>
          <cell r="AD341" t="str">
            <v>541/CL ngày 09/10/2018</v>
          </cell>
          <cell r="AE341">
            <v>43933</v>
          </cell>
          <cell r="AF341" t="str">
            <v>Hoàn thành</v>
          </cell>
          <cell r="AG341">
            <v>334</v>
          </cell>
          <cell r="AH341" t="str">
            <v>-</v>
          </cell>
          <cell r="AJ341" t="str">
            <v/>
          </cell>
          <cell r="AK341" t="str">
            <v>* Không vô trùng (viên, cốm, bột uống, kem, mỡ, nước dùng ngoài)_x000D_
* Xuất xưởng thuốc không vô trùng. _x000D__x000D_
* Đóng gói sơ cấp_x000D_
* Đóng gói thứ cấp_x000D_
* QC</v>
          </cell>
          <cell r="AL341">
            <v>33</v>
          </cell>
          <cell r="AM341">
            <v>261</v>
          </cell>
          <cell r="AN341">
            <v>0</v>
          </cell>
          <cell r="AO341">
            <v>107</v>
          </cell>
          <cell r="AP341">
            <v>11</v>
          </cell>
          <cell r="AQ341">
            <v>5</v>
          </cell>
          <cell r="AR341">
            <v>24</v>
          </cell>
          <cell r="AS341" t="str">
            <v>\</v>
          </cell>
          <cell r="AT341" t="str">
            <v>Hoàn thành</v>
          </cell>
          <cell r="AU341" t="str">
            <v>Hoàn thành</v>
          </cell>
          <cell r="AV341" t="str">
            <v>Hoàn thành</v>
          </cell>
          <cell r="AW341" t="str">
            <v>Hoàn thành</v>
          </cell>
          <cell r="AX341" t="str">
            <v>Hoàn thành</v>
          </cell>
          <cell r="AY341" t="str">
            <v>Hoàn thành</v>
          </cell>
          <cell r="AZ341" t="str">
            <v>Hoàn thành</v>
          </cell>
          <cell r="BA341" t="str">
            <v>Hoàn thành</v>
          </cell>
          <cell r="BB341" t="str">
            <v>Hoàn thành</v>
          </cell>
          <cell r="BC341" t="str">
            <v>x</v>
          </cell>
          <cell r="BK341" t="str">
            <v>N</v>
          </cell>
          <cell r="BO341" t="str">
            <v>N</v>
          </cell>
          <cell r="BQ341" t="str">
            <v>N</v>
          </cell>
          <cell r="BY341" t="str">
            <v>725/GCN-QLD</v>
          </cell>
          <cell r="BZ341">
            <v>121</v>
          </cell>
          <cell r="CA341" t="str">
            <v>336/ĐKKDD-BYT</v>
          </cell>
          <cell r="CB341">
            <v>330</v>
          </cell>
          <cell r="CC341">
            <v>331</v>
          </cell>
          <cell r="CD341">
            <v>42989</v>
          </cell>
          <cell r="CE341">
            <v>235</v>
          </cell>
        </row>
        <row r="342">
          <cell r="A342">
            <v>338</v>
          </cell>
          <cell r="B342" t="str">
            <v>GMP</v>
          </cell>
          <cell r="C342">
            <v>61</v>
          </cell>
          <cell r="D342" t="str">
            <v>A</v>
          </cell>
          <cell r="E342" t="str">
            <v>Thuốc không chứa kháng sinh nhóm β-Lactam: viên nén, viên nén bao phim, viên nén bao đường, viên nang cứng, thuốc bột, thuốc cốm, thuốc kem, thuốc mỡ, cao xoa và thuốc nước dùng ngoài.</v>
          </cell>
          <cell r="F342" t="str">
            <v>WHO-GMP</v>
          </cell>
          <cell r="G342" t="str">
            <v>Tái</v>
          </cell>
          <cell r="H342">
            <v>41815</v>
          </cell>
          <cell r="I342" t="str">
            <v>49/GPs</v>
          </cell>
          <cell r="J342">
            <v>41848</v>
          </cell>
          <cell r="K342" t="str">
            <v>Lưu Đức Du</v>
          </cell>
          <cell r="L342" t="str">
            <v>Đạt</v>
          </cell>
          <cell r="M342">
            <v>41849</v>
          </cell>
          <cell r="O342">
            <v>41849</v>
          </cell>
          <cell r="P342" t="str">
            <v>Đặng Thị Minh Hằng, Lê Thị Cẩm Hương</v>
          </cell>
          <cell r="Q342" t="str">
            <v>Đạt</v>
          </cell>
          <cell r="S342" t="str">
            <v>-</v>
          </cell>
          <cell r="T342" t="str">
            <v>-</v>
          </cell>
          <cell r="X342" t="str">
            <v>-</v>
          </cell>
          <cell r="Y342" t="str">
            <v>-</v>
          </cell>
          <cell r="Z342" t="str">
            <v>-</v>
          </cell>
          <cell r="AA342" t="str">
            <v>-</v>
          </cell>
          <cell r="AB342" t="str">
            <v>Đạt</v>
          </cell>
          <cell r="AF342" t="str">
            <v>Hoàn thành</v>
          </cell>
          <cell r="AG342">
            <v>336</v>
          </cell>
          <cell r="AJ342" t="str">
            <v/>
          </cell>
          <cell r="AK342" t="str">
            <v>* Non-β (viên, cốm, bột uống, kem, mỡ, nước dùng ngoài)</v>
          </cell>
          <cell r="AL342">
            <v>33</v>
          </cell>
          <cell r="AM342">
            <v>34</v>
          </cell>
          <cell r="AN342">
            <v>0</v>
          </cell>
          <cell r="AO342" t="str">
            <v>\</v>
          </cell>
          <cell r="AP342" t="str">
            <v>\</v>
          </cell>
          <cell r="AQ342" t="str">
            <v>\</v>
          </cell>
          <cell r="AR342">
            <v>44</v>
          </cell>
          <cell r="AS342" t="str">
            <v>\</v>
          </cell>
          <cell r="AT342" t="str">
            <v>Hoàn thành</v>
          </cell>
          <cell r="AU342" t="str">
            <v>Hoàn thành</v>
          </cell>
          <cell r="AV342" t="str">
            <v>Hoàn thành</v>
          </cell>
          <cell r="AW342" t="str">
            <v>Hoàn thành</v>
          </cell>
          <cell r="AX342" t="str">
            <v>Chờ cơ sở nộp báo cáo khắc phục lần 2 ...</v>
          </cell>
          <cell r="AY342" t="str">
            <v>Hoàn thành</v>
          </cell>
          <cell r="AZ342" t="str">
            <v>Hoàn thành</v>
          </cell>
          <cell r="BA342" t="str">
            <v>Hoàn thành</v>
          </cell>
          <cell r="BB342" t="str">
            <v>Chờ cấp giấy ĐĐKKDD</v>
          </cell>
          <cell r="BY342" t="str">
            <v>504/GCN-QLD</v>
          </cell>
          <cell r="BZ342" t="str">
            <v/>
          </cell>
          <cell r="CA342" t="str">
            <v/>
          </cell>
          <cell r="CB342">
            <v>332</v>
          </cell>
          <cell r="CD342" t="str">
            <v>-</v>
          </cell>
          <cell r="CE342" t="str">
            <v>-</v>
          </cell>
        </row>
        <row r="343">
          <cell r="A343">
            <v>339</v>
          </cell>
          <cell r="B343" t="str">
            <v>GMP</v>
          </cell>
          <cell r="C343">
            <v>61</v>
          </cell>
          <cell r="D343" t="str">
            <v>A</v>
          </cell>
          <cell r="E343" t="str">
            <v>Thuốc không chứa kháng sinh nhóm β-Lactam: viên nén, viên nén bao phim, viên nén bao đường, viên nang cứng, thuốc bột, thuốc cốm, thuốc kem, thuốc mỡ, cao xoa và thuốc nước dùng ngoài.</v>
          </cell>
          <cell r="F343" t="str">
            <v>WHO-GMP</v>
          </cell>
          <cell r="G343" t="str">
            <v>Đột xuất</v>
          </cell>
          <cell r="H343" t="str">
            <v>-</v>
          </cell>
          <cell r="I343" t="str">
            <v>-</v>
          </cell>
          <cell r="J343" t="str">
            <v>-</v>
          </cell>
          <cell r="K343" t="str">
            <v>-</v>
          </cell>
          <cell r="L343" t="str">
            <v>-</v>
          </cell>
          <cell r="M343">
            <v>41557</v>
          </cell>
          <cell r="N343" t="str">
            <v>278/QĐ-QLD_x000D_
07/10/2013</v>
          </cell>
          <cell r="O343">
            <v>41557</v>
          </cell>
          <cell r="P343" t="str">
            <v>Đỗ Văn Đông, Lê Thị Cẩm Hương, Trần Thị Phương Thanh</v>
          </cell>
          <cell r="Q343" t="str">
            <v>Kh. Đạt</v>
          </cell>
          <cell r="S343">
            <v>41575</v>
          </cell>
          <cell r="T343" t="str">
            <v>-</v>
          </cell>
          <cell r="X343" t="str">
            <v>-</v>
          </cell>
          <cell r="Y343">
            <v>41584</v>
          </cell>
          <cell r="Z343">
            <v>41584</v>
          </cell>
          <cell r="AA343" t="str">
            <v>Đỗ Văn Đông, Lê Thị Cẩm Hương, Trần Thị Phương Thanh</v>
          </cell>
          <cell r="AB343" t="str">
            <v>Đạt</v>
          </cell>
          <cell r="AF343" t="str">
            <v>Đang trình lãnh đạo Cục</v>
          </cell>
          <cell r="AG343" t="str">
            <v/>
          </cell>
          <cell r="AJ343" t="str">
            <v/>
          </cell>
          <cell r="AK343" t="str">
            <v>* Non-β (viên, cốm, bột uống, kem, mỡ, nước dùng ngoài)</v>
          </cell>
          <cell r="AL343" t="str">
            <v>\</v>
          </cell>
          <cell r="AM343" t="str">
            <v>\</v>
          </cell>
          <cell r="AN343">
            <v>0</v>
          </cell>
          <cell r="AO343">
            <v>18</v>
          </cell>
          <cell r="AP343" t="str">
            <v>\</v>
          </cell>
          <cell r="AQ343" t="str">
            <v>\</v>
          </cell>
          <cell r="AR343" t="str">
            <v>\</v>
          </cell>
          <cell r="AS343" t="str">
            <v>\</v>
          </cell>
          <cell r="AT343" t="str">
            <v>Hoàn thành</v>
          </cell>
          <cell r="AU343" t="str">
            <v>Hoàn thành</v>
          </cell>
          <cell r="AV343" t="str">
            <v>Hoàn thành</v>
          </cell>
          <cell r="AW343" t="str">
            <v>Hoàn thành</v>
          </cell>
          <cell r="AX343" t="str">
            <v>Chờ cơ sở nộp báo cáo khắc phục lần 2 ...</v>
          </cell>
          <cell r="AY343" t="str">
            <v>Hoàn thành</v>
          </cell>
          <cell r="AZ343" t="str">
            <v>Đang trình lãnh đạo Cục</v>
          </cell>
          <cell r="BA343" t="str">
            <v>Đang trình lãnh đạo Cục</v>
          </cell>
          <cell r="BB343" t="str">
            <v>Đang trình lãnh đạo Cục</v>
          </cell>
          <cell r="BY343" t="str">
            <v/>
          </cell>
          <cell r="BZ343" t="str">
            <v/>
          </cell>
          <cell r="CA343" t="str">
            <v/>
          </cell>
          <cell r="CB343" t="str">
            <v>-</v>
          </cell>
          <cell r="CD343" t="str">
            <v>-</v>
          </cell>
          <cell r="CE343" t="str">
            <v>-</v>
          </cell>
        </row>
        <row r="344">
          <cell r="A344">
            <v>340</v>
          </cell>
          <cell r="B344" t="str">
            <v>GMP</v>
          </cell>
          <cell r="C344">
            <v>62</v>
          </cell>
          <cell r="D344" t="str">
            <v>A</v>
          </cell>
          <cell r="E344" t="str">
            <v>* Thuốc không chứa kháng sinh nhóm β-Lactam: Thuốc viên nén, viên bao, viên nang cứng, thuốc bột, thuốc cốm;_x000D_
* Thuốc chứa kháng sinh nhóm Cephalosporin: Thuốc viên nén, viên bao phim, viên nang cứng, thuốc bột, thuốc cốm.</v>
          </cell>
          <cell r="F344" t="str">
            <v>WHO-GMP</v>
          </cell>
          <cell r="G344" t="str">
            <v>Tái</v>
          </cell>
          <cell r="H344">
            <v>42633</v>
          </cell>
          <cell r="I344" t="str">
            <v>62/GPs</v>
          </cell>
          <cell r="J344">
            <v>42640</v>
          </cell>
          <cell r="K344" t="str">
            <v>Trần Thị Phương Thanh</v>
          </cell>
          <cell r="L344" t="str">
            <v>Đạt</v>
          </cell>
          <cell r="M344" t="str">
            <v>29-30/11/2016</v>
          </cell>
          <cell r="N344" t="str">
            <v>514/QĐ-QLD ngày 19/10/2016</v>
          </cell>
          <cell r="O344">
            <v>42704</v>
          </cell>
          <cell r="P344" t="str">
            <v>Lê Thị Cẩm Hương, Lê Xuân Hoành, Phạm Thị Hồng Nhung, Trần Văn Mười</v>
          </cell>
          <cell r="Q344" t="str">
            <v>C</v>
          </cell>
          <cell r="S344">
            <v>42739</v>
          </cell>
          <cell r="T344">
            <v>42745</v>
          </cell>
          <cell r="X344" t="str">
            <v>Lê Xuân Hoành</v>
          </cell>
          <cell r="Y344" t="str">
            <v>-</v>
          </cell>
          <cell r="Z344" t="str">
            <v>-</v>
          </cell>
          <cell r="AA344" t="str">
            <v>-</v>
          </cell>
          <cell r="AB344" t="str">
            <v>Đạt</v>
          </cell>
          <cell r="AF344" t="str">
            <v>Hoàn thành</v>
          </cell>
          <cell r="AG344">
            <v>337</v>
          </cell>
          <cell r="AJ344" t="str">
            <v/>
          </cell>
          <cell r="AK344" t="str">
            <v>* Non-β (viên, cốm, bột uống)
* Cephalosporin (viên, cốm, bột uống)</v>
          </cell>
          <cell r="AL344">
            <v>7</v>
          </cell>
          <cell r="AM344">
            <v>70</v>
          </cell>
          <cell r="AN344">
            <v>0</v>
          </cell>
          <cell r="AO344">
            <v>35</v>
          </cell>
          <cell r="AP344">
            <v>6</v>
          </cell>
          <cell r="AQ344" t="str">
            <v>\</v>
          </cell>
          <cell r="AR344">
            <v>48</v>
          </cell>
          <cell r="AS344" t="str">
            <v>\</v>
          </cell>
          <cell r="AT344" t="str">
            <v>Hoàn thành</v>
          </cell>
          <cell r="AU344" t="str">
            <v>Hoàn thành</v>
          </cell>
          <cell r="AV344" t="str">
            <v>Hoàn thành</v>
          </cell>
          <cell r="AW344" t="str">
            <v>Hoàn thành</v>
          </cell>
          <cell r="AX344" t="str">
            <v>Chờ cơ sở nộp báo cáo khắc phục lần 2 ...</v>
          </cell>
          <cell r="AY344" t="str">
            <v>Hoàn thành</v>
          </cell>
          <cell r="AZ344" t="str">
            <v>Hoàn thành</v>
          </cell>
          <cell r="BA344" t="str">
            <v>Hoàn thành</v>
          </cell>
          <cell r="BB344" t="str">
            <v>Chờ cấp giấy ĐĐKKDD</v>
          </cell>
          <cell r="BC344" t="str">
            <v>x</v>
          </cell>
          <cell r="BD344" t="str">
            <v/>
          </cell>
          <cell r="BE344" t="str">
            <v/>
          </cell>
          <cell r="BF344" t="str">
            <v/>
          </cell>
          <cell r="BG344" t="str">
            <v/>
          </cell>
          <cell r="BH344" t="str">
            <v/>
          </cell>
          <cell r="BI344" t="str">
            <v/>
          </cell>
          <cell r="BJ344" t="str">
            <v/>
          </cell>
          <cell r="BK344" t="str">
            <v>N C</v>
          </cell>
          <cell r="BL344" t="str">
            <v/>
          </cell>
          <cell r="BM344" t="str">
            <v/>
          </cell>
          <cell r="BN344" t="str">
            <v/>
          </cell>
          <cell r="BO344" t="str">
            <v/>
          </cell>
          <cell r="BP344" t="str">
            <v/>
          </cell>
          <cell r="BQ344" t="str">
            <v/>
          </cell>
          <cell r="BR344" t="str">
            <v/>
          </cell>
          <cell r="BS344" t="str">
            <v/>
          </cell>
          <cell r="BT344" t="str">
            <v/>
          </cell>
          <cell r="BU344" t="str">
            <v/>
          </cell>
          <cell r="BV344" t="str">
            <v/>
          </cell>
          <cell r="BW344" t="str">
            <v/>
          </cell>
          <cell r="BX344" t="str">
            <v/>
          </cell>
          <cell r="BY344" t="str">
            <v>74/GCN-QLD</v>
          </cell>
          <cell r="BZ344" t="str">
            <v/>
          </cell>
          <cell r="CA344" t="str">
            <v/>
          </cell>
          <cell r="CB344">
            <v>333</v>
          </cell>
          <cell r="CC344">
            <v>334</v>
          </cell>
          <cell r="CD344">
            <v>42601</v>
          </cell>
          <cell r="CE344">
            <v>102</v>
          </cell>
        </row>
        <row r="345">
          <cell r="A345">
            <v>341</v>
          </cell>
          <cell r="B345" t="str">
            <v>GMP</v>
          </cell>
          <cell r="C345">
            <v>62</v>
          </cell>
          <cell r="D345" t="str">
            <v>A</v>
          </cell>
          <cell r="E345" t="str">
            <v>* Thuốc không chứa kháng sinh nhóm β-Lactam: Thuốc viên nén, viên bao, viên nang cứng, thuốc bột, thuốc cốm;_x000D_
* Thuốc chứa kháng sinh nhóm Cephalosporin: Thuốc viên nén, viên bao phim, viên nang cứng, thuốc bột, thuốc cốm.</v>
          </cell>
          <cell r="F345" t="str">
            <v>WHO-GMP</v>
          </cell>
          <cell r="G345" t="str">
            <v>Tái</v>
          </cell>
          <cell r="H345" t="str">
            <v>-</v>
          </cell>
          <cell r="I345" t="str">
            <v>-</v>
          </cell>
          <cell r="J345" t="str">
            <v>-</v>
          </cell>
          <cell r="K345" t="str">
            <v>-</v>
          </cell>
          <cell r="L345" t="str">
            <v>-</v>
          </cell>
          <cell r="M345" t="str">
            <v>28-29/05/2013</v>
          </cell>
          <cell r="N345" t="str">
            <v>116/QĐ-QLD ngày 29/05/2013</v>
          </cell>
          <cell r="O345">
            <v>41423</v>
          </cell>
          <cell r="P345" t="str">
            <v>Đặng Thị Minh Hằng, Lê Thị Cẩm Hương, Nguyễn Thị Kim Phương</v>
          </cell>
          <cell r="Q345" t="str">
            <v>Kh. Đạt</v>
          </cell>
          <cell r="S345">
            <v>41471</v>
          </cell>
          <cell r="T345" t="str">
            <v>-</v>
          </cell>
          <cell r="X345" t="str">
            <v>-</v>
          </cell>
          <cell r="Y345">
            <v>41488</v>
          </cell>
          <cell r="Z345">
            <v>41488</v>
          </cell>
          <cell r="AA345" t="str">
            <v>Đặng Thị Minh Hằng, Lê Thị Cẩm Hương</v>
          </cell>
          <cell r="AB345" t="str">
            <v>Đạt</v>
          </cell>
          <cell r="AF345" t="str">
            <v>Hoàn thành</v>
          </cell>
          <cell r="AG345">
            <v>338</v>
          </cell>
          <cell r="AJ345" t="str">
            <v/>
          </cell>
          <cell r="AK345" t="str">
            <v>* Non-β (viên, cốm, bột uống)
* Cephalosporin (viên, cốm, bột uống)</v>
          </cell>
          <cell r="AL345" t="str">
            <v>\</v>
          </cell>
          <cell r="AM345" t="str">
            <v>\</v>
          </cell>
          <cell r="AN345">
            <v>0</v>
          </cell>
          <cell r="AO345">
            <v>48</v>
          </cell>
          <cell r="AP345" t="str">
            <v>\</v>
          </cell>
          <cell r="AQ345" t="str">
            <v>\</v>
          </cell>
          <cell r="AR345">
            <v>82</v>
          </cell>
          <cell r="AS345" t="str">
            <v>\</v>
          </cell>
          <cell r="AT345" t="str">
            <v>Hoàn thành</v>
          </cell>
          <cell r="AU345" t="str">
            <v>Hoàn thành</v>
          </cell>
          <cell r="AV345" t="str">
            <v>Hoàn thành</v>
          </cell>
          <cell r="AW345" t="str">
            <v>Hoàn thành</v>
          </cell>
          <cell r="AX345" t="str">
            <v>Chờ cơ sở nộp báo cáo khắc phục lần 2 ...</v>
          </cell>
          <cell r="AY345" t="str">
            <v>Hoàn thành</v>
          </cell>
          <cell r="AZ345" t="str">
            <v>Hoàn thành</v>
          </cell>
          <cell r="BA345" t="str">
            <v>Hoàn thành</v>
          </cell>
          <cell r="BB345" t="str">
            <v>Chờ cấp giấy ĐĐKKDD</v>
          </cell>
          <cell r="BY345" t="str">
            <v>224/GCN-QLD</v>
          </cell>
          <cell r="BZ345" t="str">
            <v/>
          </cell>
          <cell r="CA345" t="str">
            <v/>
          </cell>
          <cell r="CB345">
            <v>334</v>
          </cell>
          <cell r="CC345">
            <v>335</v>
          </cell>
          <cell r="CD345">
            <v>41356</v>
          </cell>
          <cell r="CE345">
            <v>66</v>
          </cell>
        </row>
        <row r="346">
          <cell r="A346">
            <v>342</v>
          </cell>
          <cell r="B346" t="str">
            <v>GMP</v>
          </cell>
          <cell r="C346">
            <v>62</v>
          </cell>
          <cell r="D346" t="str">
            <v>A</v>
          </cell>
          <cell r="E346" t="str">
            <v>* Thuốc không chứa kháng sinh nhóm β-Lactam: Thuốc viên nén, viên bao, viên nang cứng, thuốc bột, thuốc cốm;_x000D_
* Thuốc chứa kháng sinh nhóm Cephalosporin: Thuốc viên nén, viên bao phim, viên nang cứng, thuốc bột, thuốc cốm.</v>
          </cell>
          <cell r="F346" t="str">
            <v>WHO-GMP</v>
          </cell>
          <cell r="G346" t="str">
            <v>Tái</v>
          </cell>
          <cell r="H346" t="str">
            <v>-</v>
          </cell>
          <cell r="I346" t="str">
            <v>-</v>
          </cell>
          <cell r="J346" t="str">
            <v>-</v>
          </cell>
          <cell r="K346" t="str">
            <v>-</v>
          </cell>
          <cell r="L346" t="str">
            <v>-</v>
          </cell>
          <cell r="M346">
            <v>40544</v>
          </cell>
          <cell r="O346" t="str">
            <v>-</v>
          </cell>
          <cell r="P346" t="str">
            <v>-</v>
          </cell>
          <cell r="Q346" t="str">
            <v>Đạt</v>
          </cell>
          <cell r="S346" t="str">
            <v>-</v>
          </cell>
          <cell r="T346" t="str">
            <v>-</v>
          </cell>
          <cell r="X346" t="str">
            <v>-</v>
          </cell>
          <cell r="Y346" t="str">
            <v>-</v>
          </cell>
          <cell r="Z346" t="str">
            <v>-</v>
          </cell>
          <cell r="AA346" t="str">
            <v>-</v>
          </cell>
          <cell r="AB346" t="str">
            <v>Đạt</v>
          </cell>
          <cell r="AF346" t="str">
            <v>Hoàn thành</v>
          </cell>
          <cell r="AG346">
            <v>339</v>
          </cell>
          <cell r="AJ346" t="str">
            <v/>
          </cell>
          <cell r="AK346" t="str">
            <v>* Non-β (viên, cốm, bột uống)
* Cephalosporin (viên, cốm, bột uống)</v>
          </cell>
          <cell r="AL346" t="str">
            <v>\</v>
          </cell>
          <cell r="AM346" t="str">
            <v>\</v>
          </cell>
          <cell r="AN346" t="str">
            <v>\</v>
          </cell>
          <cell r="AO346" t="str">
            <v>\</v>
          </cell>
          <cell r="AP346" t="str">
            <v>\</v>
          </cell>
          <cell r="AQ346" t="str">
            <v>\</v>
          </cell>
          <cell r="AR346" t="str">
            <v>\</v>
          </cell>
          <cell r="AS346" t="str">
            <v>\</v>
          </cell>
          <cell r="AT346" t="str">
            <v>Hoàn thành</v>
          </cell>
          <cell r="AU346" t="str">
            <v>Hoàn thành</v>
          </cell>
          <cell r="AV346" t="str">
            <v>Hoàn thành</v>
          </cell>
          <cell r="AW346" t="str">
            <v>Hoàn thành</v>
          </cell>
          <cell r="AX346" t="str">
            <v>Chờ cơ sở nộp báo cáo khắc phục lần 2 ...</v>
          </cell>
          <cell r="AY346" t="str">
            <v>Hoàn thành</v>
          </cell>
          <cell r="AZ346" t="str">
            <v>Hoàn thành</v>
          </cell>
          <cell r="BA346" t="str">
            <v>Hoàn thành</v>
          </cell>
          <cell r="BB346" t="str">
            <v>Chờ cấp giấy ĐĐKKDD</v>
          </cell>
          <cell r="BY346" t="str">
            <v>478/CN-QLD</v>
          </cell>
          <cell r="BZ346" t="str">
            <v/>
          </cell>
          <cell r="CA346" t="str">
            <v/>
          </cell>
          <cell r="CB346">
            <v>335</v>
          </cell>
          <cell r="CD346" t="str">
            <v>-</v>
          </cell>
          <cell r="CE346" t="str">
            <v>-</v>
          </cell>
        </row>
        <row r="347">
          <cell r="A347">
            <v>343</v>
          </cell>
          <cell r="B347" t="str">
            <v>GMP</v>
          </cell>
          <cell r="C347">
            <v>63</v>
          </cell>
          <cell r="D347" t="str">
            <v>A</v>
          </cell>
          <cell r="E347" t="str">
            <v>* Thuốc không chứa kháng sinh nhóm β-Lactam: Viên nén, viên bao phim, viên nang cứng, thuốc bột và thuốc cốm.</v>
          </cell>
          <cell r="F347" t="str">
            <v>WHO-GMP</v>
          </cell>
          <cell r="G347" t="str">
            <v>Tái</v>
          </cell>
          <cell r="H347">
            <v>42488</v>
          </cell>
          <cell r="I347" t="str">
            <v>20/GPs</v>
          </cell>
          <cell r="J347">
            <v>42499</v>
          </cell>
          <cell r="K347" t="str">
            <v>Đỗ Thị Ngọc Lan</v>
          </cell>
          <cell r="L347" t="str">
            <v>Đạt (Đơn đăng ký kiểm tra không đề cập đến GLP và GSP).</v>
          </cell>
          <cell r="M347" t="str">
            <v>08-09/09/2016</v>
          </cell>
          <cell r="N347" t="str">
            <v>383/QĐ-QLD ngày 29/8/2016</v>
          </cell>
          <cell r="O347">
            <v>42622</v>
          </cell>
          <cell r="P347" t="str">
            <v>Nguyễn Tất Đạt, Nguyễn Đức Toàn, Nguyễn Thị Kim Phương, Huỳnh Phước Thiện</v>
          </cell>
          <cell r="Q347" t="str">
            <v>C</v>
          </cell>
          <cell r="R347" t="str">
            <v>-</v>
          </cell>
          <cell r="S347">
            <v>42682</v>
          </cell>
          <cell r="T347">
            <v>42702</v>
          </cell>
          <cell r="U347" t="str">
            <v>-</v>
          </cell>
          <cell r="V347" t="str">
            <v>-</v>
          </cell>
          <cell r="W347" t="str">
            <v>-</v>
          </cell>
          <cell r="X347" t="str">
            <v>Nguyễn Đức Toàn</v>
          </cell>
          <cell r="Y347" t="str">
            <v>-</v>
          </cell>
          <cell r="Z347" t="str">
            <v>-</v>
          </cell>
          <cell r="AA347" t="str">
            <v>-</v>
          </cell>
          <cell r="AB347" t="str">
            <v>Đạt</v>
          </cell>
          <cell r="AC347" t="str">
            <v>-</v>
          </cell>
          <cell r="AD347" t="str">
            <v>-</v>
          </cell>
          <cell r="AE347" t="str">
            <v>-</v>
          </cell>
          <cell r="AF347" t="str">
            <v>Hoàn thành</v>
          </cell>
          <cell r="AG347">
            <v>340</v>
          </cell>
          <cell r="AH347" t="str">
            <v>-</v>
          </cell>
          <cell r="AJ347" t="str">
            <v/>
          </cell>
          <cell r="AK347" t="str">
            <v>* Non-β (viên, cốm, bột uống)</v>
          </cell>
          <cell r="AL347">
            <v>11</v>
          </cell>
          <cell r="AM347">
            <v>133</v>
          </cell>
          <cell r="AN347">
            <v>0</v>
          </cell>
          <cell r="AO347">
            <v>60</v>
          </cell>
          <cell r="AP347">
            <v>20</v>
          </cell>
          <cell r="AQ347" t="str">
            <v>\</v>
          </cell>
          <cell r="AR347">
            <v>22</v>
          </cell>
          <cell r="AS347" t="str">
            <v>\</v>
          </cell>
          <cell r="AT347" t="str">
            <v>Hoàn thành</v>
          </cell>
          <cell r="AU347" t="str">
            <v>Hoàn thành</v>
          </cell>
          <cell r="AV347" t="str">
            <v>Hoàn thành</v>
          </cell>
          <cell r="AW347" t="str">
            <v>Hoàn thành</v>
          </cell>
          <cell r="AX347" t="str">
            <v>Hoàn thành</v>
          </cell>
          <cell r="AY347" t="str">
            <v>Hoàn thành</v>
          </cell>
          <cell r="AZ347" t="str">
            <v>Hoàn thành</v>
          </cell>
          <cell r="BA347" t="str">
            <v>Hoàn thành</v>
          </cell>
          <cell r="BB347" t="str">
            <v>Hoàn thành</v>
          </cell>
          <cell r="BC347" t="str">
            <v>x</v>
          </cell>
          <cell r="BD347" t="str">
            <v/>
          </cell>
          <cell r="BE347" t="str">
            <v/>
          </cell>
          <cell r="BF347" t="str">
            <v/>
          </cell>
          <cell r="BG347" t="str">
            <v/>
          </cell>
          <cell r="BH347" t="str">
            <v/>
          </cell>
          <cell r="BI347" t="str">
            <v/>
          </cell>
          <cell r="BJ347" t="str">
            <v/>
          </cell>
          <cell r="BK347" t="str">
            <v>N</v>
          </cell>
          <cell r="BL347" t="str">
            <v/>
          </cell>
          <cell r="BM347" t="str">
            <v/>
          </cell>
          <cell r="BN347" t="str">
            <v/>
          </cell>
          <cell r="BO347" t="str">
            <v/>
          </cell>
          <cell r="BP347" t="str">
            <v/>
          </cell>
          <cell r="BQ347" t="str">
            <v/>
          </cell>
          <cell r="BR347" t="str">
            <v/>
          </cell>
          <cell r="BS347" t="str">
            <v/>
          </cell>
          <cell r="BT347" t="str">
            <v/>
          </cell>
          <cell r="BU347" t="str">
            <v/>
          </cell>
          <cell r="BV347" t="str">
            <v/>
          </cell>
          <cell r="BW347" t="str">
            <v/>
          </cell>
          <cell r="BX347" t="str">
            <v/>
          </cell>
          <cell r="BY347" t="str">
            <v>607/GCN-QLD</v>
          </cell>
          <cell r="BZ347">
            <v>22</v>
          </cell>
          <cell r="CA347" t="str">
            <v>125/ĐKKDD-BYT</v>
          </cell>
          <cell r="CB347">
            <v>336</v>
          </cell>
          <cell r="CC347">
            <v>337</v>
          </cell>
          <cell r="CD347">
            <v>42622</v>
          </cell>
          <cell r="CE347">
            <v>-1</v>
          </cell>
        </row>
        <row r="348">
          <cell r="A348">
            <v>344</v>
          </cell>
          <cell r="B348" t="str">
            <v>GMP</v>
          </cell>
          <cell r="C348">
            <v>63</v>
          </cell>
          <cell r="D348" t="str">
            <v>A</v>
          </cell>
          <cell r="E348" t="str">
            <v>Thuốc không chứa kháng sinh nhóm β-Lactam: Viên nén, viên nén bao phim, viên nang cứng, thuốc bột và thuốc cốm.</v>
          </cell>
          <cell r="F348" t="str">
            <v>WHO-GMP</v>
          </cell>
          <cell r="G348" t="str">
            <v>Tái</v>
          </cell>
          <cell r="H348" t="str">
            <v>-</v>
          </cell>
          <cell r="I348" t="str">
            <v>-</v>
          </cell>
          <cell r="J348" t="str">
            <v>-</v>
          </cell>
          <cell r="K348" t="str">
            <v>-</v>
          </cell>
          <cell r="L348" t="str">
            <v>-</v>
          </cell>
          <cell r="M348">
            <v>41507</v>
          </cell>
          <cell r="N348" t="str">
            <v>209/QĐ-QLD_x000D_
30/7/2013</v>
          </cell>
          <cell r="O348">
            <v>41507</v>
          </cell>
          <cell r="P348" t="str">
            <v>Nguyễn Văn Lợi, Lưu Đức Du, Huỳnh Ngọc Duy</v>
          </cell>
          <cell r="Q348" t="str">
            <v>Đạt</v>
          </cell>
          <cell r="S348" t="str">
            <v>-</v>
          </cell>
          <cell r="T348" t="str">
            <v>-</v>
          </cell>
          <cell r="X348" t="str">
            <v>-</v>
          </cell>
          <cell r="Y348" t="str">
            <v>-</v>
          </cell>
          <cell r="Z348" t="str">
            <v>-</v>
          </cell>
          <cell r="AA348" t="str">
            <v>-</v>
          </cell>
          <cell r="AB348" t="str">
            <v>Đạt</v>
          </cell>
          <cell r="AF348" t="str">
            <v>Hoàn thành</v>
          </cell>
          <cell r="AG348">
            <v>341</v>
          </cell>
          <cell r="AJ348" t="str">
            <v/>
          </cell>
          <cell r="AK348" t="str">
            <v>* Non-β (viên, cốm, bột uống)</v>
          </cell>
          <cell r="AL348" t="str">
            <v>\</v>
          </cell>
          <cell r="AM348" t="str">
            <v>\</v>
          </cell>
          <cell r="AN348">
            <v>0</v>
          </cell>
          <cell r="AO348" t="str">
            <v>\</v>
          </cell>
          <cell r="AP348" t="str">
            <v>\</v>
          </cell>
          <cell r="AQ348" t="str">
            <v>\</v>
          </cell>
          <cell r="AR348">
            <v>19</v>
          </cell>
          <cell r="AS348" t="str">
            <v>\</v>
          </cell>
          <cell r="AT348" t="str">
            <v>Hoàn thành</v>
          </cell>
          <cell r="AU348" t="str">
            <v>Hoàn thành</v>
          </cell>
          <cell r="AV348" t="str">
            <v>Hoàn thành</v>
          </cell>
          <cell r="AW348" t="str">
            <v>Hoàn thành</v>
          </cell>
          <cell r="AX348" t="str">
            <v>Chờ cơ sở nộp báo cáo khắc phục lần 2 ...</v>
          </cell>
          <cell r="AY348" t="str">
            <v>Hoàn thành</v>
          </cell>
          <cell r="AZ348" t="str">
            <v>Hoàn thành</v>
          </cell>
          <cell r="BA348" t="str">
            <v>Hoàn thành</v>
          </cell>
          <cell r="BB348" t="str">
            <v>Chờ cấp giấy ĐĐKKDD</v>
          </cell>
          <cell r="BY348" t="str">
            <v>239/GCN-QLD</v>
          </cell>
          <cell r="BZ348" t="str">
            <v/>
          </cell>
          <cell r="CA348" t="str">
            <v/>
          </cell>
          <cell r="CB348">
            <v>337</v>
          </cell>
          <cell r="CC348">
            <v>338</v>
          </cell>
          <cell r="CD348">
            <v>41539</v>
          </cell>
          <cell r="CE348">
            <v>-32</v>
          </cell>
        </row>
        <row r="349">
          <cell r="A349">
            <v>345</v>
          </cell>
          <cell r="B349" t="str">
            <v>GMP</v>
          </cell>
          <cell r="C349">
            <v>63</v>
          </cell>
          <cell r="D349" t="str">
            <v>A</v>
          </cell>
          <cell r="E349" t="str">
            <v>Thuốc không chứa kháng sinh nhóm β-Lactam: Viên nén, viên nén bao phim, viên nang cứng, thuốc bột và thuốc cốm.</v>
          </cell>
          <cell r="F349" t="str">
            <v>WHO-GMP</v>
          </cell>
          <cell r="G349" t="str">
            <v>Tái</v>
          </cell>
          <cell r="H349" t="str">
            <v>-</v>
          </cell>
          <cell r="I349" t="str">
            <v>-</v>
          </cell>
          <cell r="J349" t="str">
            <v>-</v>
          </cell>
          <cell r="K349" t="str">
            <v>-</v>
          </cell>
          <cell r="L349" t="str">
            <v>-</v>
          </cell>
          <cell r="M349" t="str">
            <v>27-28/8/2010</v>
          </cell>
          <cell r="N349" t="str">
            <v>248/QĐ-QLD_x000D_
20/8/2010</v>
          </cell>
          <cell r="O349" t="str">
            <v>-</v>
          </cell>
          <cell r="P349" t="str">
            <v>-</v>
          </cell>
          <cell r="Q349" t="str">
            <v>Đạt</v>
          </cell>
          <cell r="S349">
            <v>40427</v>
          </cell>
          <cell r="T349" t="str">
            <v>-</v>
          </cell>
          <cell r="X349" t="str">
            <v>-</v>
          </cell>
          <cell r="Y349" t="str">
            <v>-</v>
          </cell>
          <cell r="Z349" t="str">
            <v>-</v>
          </cell>
          <cell r="AA349" t="str">
            <v>-</v>
          </cell>
          <cell r="AB349" t="str">
            <v>Đạt</v>
          </cell>
          <cell r="AF349" t="str">
            <v>Hoàn thành</v>
          </cell>
          <cell r="AG349">
            <v>343</v>
          </cell>
          <cell r="AJ349" t="str">
            <v/>
          </cell>
          <cell r="AK349" t="str">
            <v>* Non-β (viên, cốm, bột uống)</v>
          </cell>
          <cell r="AL349" t="str">
            <v>\</v>
          </cell>
          <cell r="AM349" t="str">
            <v>\</v>
          </cell>
          <cell r="AN349" t="str">
            <v>\</v>
          </cell>
          <cell r="AO349">
            <v>9</v>
          </cell>
          <cell r="AP349" t="str">
            <v>\</v>
          </cell>
          <cell r="AQ349" t="str">
            <v>\</v>
          </cell>
          <cell r="AR349" t="str">
            <v>\</v>
          </cell>
          <cell r="AS349" t="str">
            <v>\</v>
          </cell>
          <cell r="AT349" t="str">
            <v>Hoàn thành</v>
          </cell>
          <cell r="AU349" t="str">
            <v>Hoàn thành</v>
          </cell>
          <cell r="AV349" t="str">
            <v>Hoàn thành</v>
          </cell>
          <cell r="AW349" t="str">
            <v>Hoàn thành</v>
          </cell>
          <cell r="AX349" t="str">
            <v>Chờ cơ sở nộp báo cáo khắc phục lần 2 ...</v>
          </cell>
          <cell r="AY349" t="str">
            <v>Hoàn thành</v>
          </cell>
          <cell r="AZ349" t="str">
            <v>Hoàn thành</v>
          </cell>
          <cell r="BA349" t="str">
            <v>Hoàn thành</v>
          </cell>
          <cell r="BB349" t="str">
            <v>Chờ cấp giấy ĐĐKKDD</v>
          </cell>
          <cell r="BY349" t="str">
            <v>288/CN-QLD</v>
          </cell>
          <cell r="BZ349" t="str">
            <v/>
          </cell>
          <cell r="CA349" t="str">
            <v/>
          </cell>
          <cell r="CB349">
            <v>339</v>
          </cell>
          <cell r="CC349">
            <v>340</v>
          </cell>
          <cell r="CD349">
            <v>40374</v>
          </cell>
          <cell r="CE349">
            <v>43</v>
          </cell>
        </row>
        <row r="350">
          <cell r="A350">
            <v>346</v>
          </cell>
          <cell r="B350" t="str">
            <v>GMP</v>
          </cell>
          <cell r="C350">
            <v>63</v>
          </cell>
          <cell r="D350" t="str">
            <v>A</v>
          </cell>
          <cell r="E350" t="str">
            <v>Thuốc không chứa kháng sinh nhóm β-Lactam: Viên nén, viên bao phim, viên nang cứng, thuốc bột và thuốc cốm.</v>
          </cell>
          <cell r="F350" t="str">
            <v>3P</v>
          </cell>
          <cell r="G350" t="str">
            <v>Tái</v>
          </cell>
          <cell r="H350" t="str">
            <v>-</v>
          </cell>
          <cell r="I350" t="str">
            <v>-</v>
          </cell>
          <cell r="J350" t="str">
            <v>-</v>
          </cell>
          <cell r="K350" t="str">
            <v>-</v>
          </cell>
          <cell r="L350" t="str">
            <v>-</v>
          </cell>
          <cell r="M350">
            <v>39617</v>
          </cell>
          <cell r="O350">
            <v>39617</v>
          </cell>
          <cell r="Q350" t="str">
            <v>Đạt</v>
          </cell>
          <cell r="S350" t="str">
            <v>-</v>
          </cell>
          <cell r="T350" t="str">
            <v>-</v>
          </cell>
          <cell r="X350" t="str">
            <v>-</v>
          </cell>
          <cell r="Y350" t="str">
            <v>-</v>
          </cell>
          <cell r="Z350" t="str">
            <v>-</v>
          </cell>
          <cell r="AA350" t="str">
            <v>-</v>
          </cell>
          <cell r="AB350" t="str">
            <v>Đạt</v>
          </cell>
          <cell r="AF350" t="str">
            <v>Hoàn thành</v>
          </cell>
          <cell r="AG350">
            <v>344</v>
          </cell>
          <cell r="AJ350" t="str">
            <v/>
          </cell>
          <cell r="AK350" t="str">
            <v>* Non-β (viên, cốm, bột uống)</v>
          </cell>
          <cell r="AL350" t="str">
            <v>\</v>
          </cell>
          <cell r="AM350" t="str">
            <v>\</v>
          </cell>
          <cell r="AN350">
            <v>0</v>
          </cell>
          <cell r="AO350" t="str">
            <v>\</v>
          </cell>
          <cell r="AP350" t="str">
            <v>\</v>
          </cell>
          <cell r="AQ350" t="str">
            <v>\</v>
          </cell>
          <cell r="AR350">
            <v>27</v>
          </cell>
          <cell r="AS350" t="str">
            <v>\</v>
          </cell>
          <cell r="AT350" t="str">
            <v>Hoàn thành</v>
          </cell>
          <cell r="AU350" t="str">
            <v>Hoàn thành</v>
          </cell>
          <cell r="AV350" t="str">
            <v>Hoàn thành</v>
          </cell>
          <cell r="AW350" t="str">
            <v>Hoàn thành</v>
          </cell>
          <cell r="AX350" t="str">
            <v>Chờ cơ sở nộp báo cáo khắc phục lần 2 ...</v>
          </cell>
          <cell r="AY350" t="str">
            <v>Hoàn thành</v>
          </cell>
          <cell r="AZ350" t="str">
            <v>Hoàn thành</v>
          </cell>
          <cell r="BA350" t="str">
            <v>Hoàn thành</v>
          </cell>
          <cell r="BB350" t="str">
            <v>Chờ cấp giấy ĐĐKKDD</v>
          </cell>
          <cell r="BY350" t="str">
            <v>149/CN-QLD</v>
          </cell>
          <cell r="BZ350" t="str">
            <v/>
          </cell>
          <cell r="CA350" t="str">
            <v/>
          </cell>
          <cell r="CB350">
            <v>340</v>
          </cell>
          <cell r="CD350" t="str">
            <v>-</v>
          </cell>
          <cell r="CE350" t="str">
            <v>-</v>
          </cell>
        </row>
        <row r="351">
          <cell r="A351">
            <v>347</v>
          </cell>
          <cell r="B351" t="str">
            <v>GMP</v>
          </cell>
          <cell r="C351">
            <v>63</v>
          </cell>
          <cell r="D351" t="str">
            <v>A</v>
          </cell>
          <cell r="E351" t="str">
            <v>Thuốc không chứa kháng sinh nhóm β-Lactam: Viên nén, viên bao phim, viên nang cứng, thuốc bột và thuốc cốm.</v>
          </cell>
          <cell r="F351" t="str">
            <v>3P</v>
          </cell>
          <cell r="G351" t="str">
            <v>Tái</v>
          </cell>
          <cell r="H351" t="str">
            <v>-</v>
          </cell>
          <cell r="I351" t="str">
            <v>-</v>
          </cell>
          <cell r="J351" t="str">
            <v>-</v>
          </cell>
          <cell r="K351" t="str">
            <v>-</v>
          </cell>
          <cell r="L351" t="str">
            <v>-</v>
          </cell>
          <cell r="M351">
            <v>39317</v>
          </cell>
          <cell r="O351">
            <v>39317</v>
          </cell>
          <cell r="Q351" t="str">
            <v>Đạt</v>
          </cell>
          <cell r="S351" t="str">
            <v>-</v>
          </cell>
          <cell r="T351" t="str">
            <v>-</v>
          </cell>
          <cell r="X351" t="str">
            <v>-</v>
          </cell>
          <cell r="Y351" t="str">
            <v>-</v>
          </cell>
          <cell r="Z351" t="str">
            <v>-</v>
          </cell>
          <cell r="AA351" t="str">
            <v>-</v>
          </cell>
          <cell r="AB351" t="str">
            <v>Đạt</v>
          </cell>
          <cell r="AF351" t="str">
            <v>Hoàn thành</v>
          </cell>
          <cell r="AG351">
            <v>345</v>
          </cell>
          <cell r="AJ351" t="str">
            <v/>
          </cell>
          <cell r="AK351" t="str">
            <v>* Non-β (viên, cốm, bột uống)</v>
          </cell>
          <cell r="AL351" t="str">
            <v>\</v>
          </cell>
          <cell r="AM351" t="str">
            <v>\</v>
          </cell>
          <cell r="AN351">
            <v>0</v>
          </cell>
          <cell r="AO351" t="str">
            <v>\</v>
          </cell>
          <cell r="AP351" t="str">
            <v>\</v>
          </cell>
          <cell r="AQ351" t="str">
            <v>\</v>
          </cell>
          <cell r="AR351">
            <v>19</v>
          </cell>
          <cell r="AS351" t="str">
            <v>\</v>
          </cell>
          <cell r="AT351" t="str">
            <v>Hoàn thành</v>
          </cell>
          <cell r="AU351" t="str">
            <v>Hoàn thành</v>
          </cell>
          <cell r="AV351" t="str">
            <v>Hoàn thành</v>
          </cell>
          <cell r="AW351" t="str">
            <v>Hoàn thành</v>
          </cell>
          <cell r="AX351" t="str">
            <v>Chờ cơ sở nộp báo cáo khắc phục lần 2 ...</v>
          </cell>
          <cell r="AY351" t="str">
            <v>Hoàn thành</v>
          </cell>
          <cell r="AZ351" t="str">
            <v>Hoàn thành</v>
          </cell>
          <cell r="BA351" t="str">
            <v>Hoàn thành</v>
          </cell>
          <cell r="BB351" t="str">
            <v>Chờ cấp giấy ĐĐKKDD</v>
          </cell>
          <cell r="BY351" t="str">
            <v>204/CN-QLD</v>
          </cell>
          <cell r="BZ351" t="str">
            <v/>
          </cell>
          <cell r="CA351" t="str">
            <v/>
          </cell>
          <cell r="CB351">
            <v>341</v>
          </cell>
          <cell r="CD351" t="str">
            <v>-</v>
          </cell>
          <cell r="CE351" t="str">
            <v>-</v>
          </cell>
        </row>
        <row r="352">
          <cell r="A352">
            <v>348</v>
          </cell>
          <cell r="B352" t="str">
            <v>GMP</v>
          </cell>
          <cell r="C352">
            <v>63</v>
          </cell>
          <cell r="D352" t="str">
            <v>A</v>
          </cell>
          <cell r="E352" t="str">
            <v>Thuốc không chứa kháng sinh nhóm β-Lactam: Viên nén không bao, viên bao phim, viên nang cứng, thuốc bột và thuốc cốm.</v>
          </cell>
          <cell r="F352" t="str">
            <v>3P</v>
          </cell>
          <cell r="G352" t="str">
            <v>Mới</v>
          </cell>
          <cell r="H352" t="str">
            <v>-</v>
          </cell>
          <cell r="I352" t="str">
            <v>-</v>
          </cell>
          <cell r="J352" t="str">
            <v>-</v>
          </cell>
          <cell r="K352" t="str">
            <v>-</v>
          </cell>
          <cell r="L352" t="str">
            <v>-</v>
          </cell>
          <cell r="M352">
            <v>38497</v>
          </cell>
          <cell r="O352">
            <v>38497</v>
          </cell>
          <cell r="Q352" t="str">
            <v>Kh. Đạt</v>
          </cell>
          <cell r="S352">
            <v>38520</v>
          </cell>
          <cell r="T352" t="str">
            <v>-</v>
          </cell>
          <cell r="X352" t="str">
            <v>-</v>
          </cell>
          <cell r="Y352" t="str">
            <v>-</v>
          </cell>
          <cell r="Z352" t="str">
            <v>-</v>
          </cell>
          <cell r="AA352" t="str">
            <v>-</v>
          </cell>
          <cell r="AB352" t="str">
            <v>Đạt</v>
          </cell>
          <cell r="AF352" t="str">
            <v>Hoàn thành</v>
          </cell>
          <cell r="AG352">
            <v>346</v>
          </cell>
          <cell r="AJ352" t="str">
            <v/>
          </cell>
          <cell r="AK352" t="str">
            <v>* Non-β (viên, cốm, bột uống)</v>
          </cell>
          <cell r="AL352" t="str">
            <v>\</v>
          </cell>
          <cell r="AM352" t="str">
            <v>\</v>
          </cell>
          <cell r="AN352">
            <v>0</v>
          </cell>
          <cell r="AO352">
            <v>23</v>
          </cell>
          <cell r="AP352" t="str">
            <v>\</v>
          </cell>
          <cell r="AQ352" t="str">
            <v>\</v>
          </cell>
          <cell r="AR352">
            <v>57</v>
          </cell>
          <cell r="AS352" t="str">
            <v>\</v>
          </cell>
          <cell r="AT352" t="str">
            <v>Hoàn thành</v>
          </cell>
          <cell r="AU352" t="str">
            <v>Hoàn thành</v>
          </cell>
          <cell r="AV352" t="str">
            <v>Hoàn thành</v>
          </cell>
          <cell r="AW352" t="str">
            <v>Hoàn thành</v>
          </cell>
          <cell r="AX352" t="str">
            <v>Chờ cơ sở nộp báo cáo khắc phục lần 2 ...</v>
          </cell>
          <cell r="AY352" t="str">
            <v>Hoàn thành</v>
          </cell>
          <cell r="AZ352" t="str">
            <v>Hoàn thành</v>
          </cell>
          <cell r="BA352" t="str">
            <v>Hoàn thành</v>
          </cell>
          <cell r="BB352" t="str">
            <v>Chờ cấp giấy ĐĐKKDD</v>
          </cell>
          <cell r="BY352" t="str">
            <v>131/CN-QLD</v>
          </cell>
          <cell r="BZ352" t="str">
            <v/>
          </cell>
          <cell r="CA352" t="str">
            <v/>
          </cell>
          <cell r="CB352">
            <v>342</v>
          </cell>
          <cell r="CD352" t="str">
            <v>-</v>
          </cell>
          <cell r="CE352" t="str">
            <v>-</v>
          </cell>
        </row>
        <row r="353">
          <cell r="A353">
            <v>349</v>
          </cell>
          <cell r="B353" t="str">
            <v>GMP</v>
          </cell>
          <cell r="C353">
            <v>63</v>
          </cell>
          <cell r="D353" t="str">
            <v>B</v>
          </cell>
          <cell r="E353" t="str">
            <v>* Thuốc không chứa kháng sinh nhóm β-Lactam: thuốc uống dạng lỏng (sirô, gel, hỗn dịch); thuốc dùng ngoài (thuốc nước dùng ngoài, kem, gel)</v>
          </cell>
          <cell r="F353" t="str">
            <v>WHO-GMP</v>
          </cell>
          <cell r="G353" t="str">
            <v>Mới</v>
          </cell>
          <cell r="H353">
            <v>43014</v>
          </cell>
          <cell r="I353" t="str">
            <v>113/GPs</v>
          </cell>
          <cell r="J353">
            <v>43056</v>
          </cell>
          <cell r="K353" t="str">
            <v>Nguyễn Đức Toàn</v>
          </cell>
          <cell r="L353" t="str">
            <v>Đạt (đã bổ sung)</v>
          </cell>
          <cell r="M353" t="str">
            <v>24-01/2018</v>
          </cell>
          <cell r="N353" t="str">
            <v>11/QĐ-QLD ngày  08/01/2018</v>
          </cell>
          <cell r="O353">
            <v>43124</v>
          </cell>
          <cell r="P353" t="str">
            <v>Nguyễn Văn Viên, Lê Xuân Hoành, Trịnh Hoàng Dương, Huỳnh Phước Thiện</v>
          </cell>
          <cell r="Q353" t="str">
            <v>C</v>
          </cell>
          <cell r="R353" t="str">
            <v>-</v>
          </cell>
          <cell r="S353">
            <v>43231</v>
          </cell>
          <cell r="T353">
            <v>43245</v>
          </cell>
          <cell r="U353" t="str">
            <v>-</v>
          </cell>
          <cell r="V353" t="str">
            <v>-</v>
          </cell>
          <cell r="W353" t="str">
            <v>-</v>
          </cell>
          <cell r="X353" t="str">
            <v>Lê Xuân Hoành</v>
          </cell>
          <cell r="Y353" t="str">
            <v>-</v>
          </cell>
          <cell r="Z353" t="str">
            <v>-</v>
          </cell>
          <cell r="AA353" t="str">
            <v>-</v>
          </cell>
          <cell r="AB353" t="str">
            <v>Đạt</v>
          </cell>
          <cell r="AC353" t="str">
            <v>-</v>
          </cell>
          <cell r="AD353" t="str">
            <v>-</v>
          </cell>
          <cell r="AF353" t="str">
            <v>Hoàn thành</v>
          </cell>
          <cell r="AG353">
            <v>347</v>
          </cell>
          <cell r="AH353" t="str">
            <v>-</v>
          </cell>
          <cell r="AI353" t="str">
            <v>o</v>
          </cell>
          <cell r="AJ353" t="str">
            <v>GMP-63B</v>
          </cell>
          <cell r="AK353" t="str">
            <v>* Non-β (kem, gel, nước dùng ngoài)</v>
          </cell>
          <cell r="AL353">
            <v>42</v>
          </cell>
          <cell r="AM353">
            <v>110</v>
          </cell>
          <cell r="AN353">
            <v>0</v>
          </cell>
          <cell r="AO353">
            <v>107</v>
          </cell>
          <cell r="AP353">
            <v>14</v>
          </cell>
          <cell r="AQ353" t="str">
            <v>\</v>
          </cell>
          <cell r="AR353">
            <v>59</v>
          </cell>
          <cell r="AS353" t="str">
            <v>\</v>
          </cell>
          <cell r="AT353" t="str">
            <v>Hoàn thành</v>
          </cell>
          <cell r="AU353" t="str">
            <v>Hoàn thành</v>
          </cell>
          <cell r="AV353" t="str">
            <v>Hoàn thành</v>
          </cell>
          <cell r="AW353" t="str">
            <v>Hoàn thành</v>
          </cell>
          <cell r="AX353" t="str">
            <v>Hoàn thành</v>
          </cell>
          <cell r="AY353" t="str">
            <v>Hoàn thành</v>
          </cell>
          <cell r="AZ353" t="str">
            <v>Hoàn thành</v>
          </cell>
          <cell r="BA353" t="str">
            <v>Hoàn thành</v>
          </cell>
          <cell r="BB353" t="str">
            <v>Hoàn thành</v>
          </cell>
          <cell r="BC353" t="str">
            <v>x</v>
          </cell>
          <cell r="BD353" t="str">
            <v/>
          </cell>
          <cell r="BE353" t="str">
            <v/>
          </cell>
          <cell r="BF353" t="str">
            <v/>
          </cell>
          <cell r="BG353" t="str">
            <v/>
          </cell>
          <cell r="BH353" t="str">
            <v/>
          </cell>
          <cell r="BI353" t="str">
            <v/>
          </cell>
          <cell r="BJ353" t="str">
            <v/>
          </cell>
          <cell r="BK353" t="str">
            <v/>
          </cell>
          <cell r="BL353" t="str">
            <v/>
          </cell>
          <cell r="BM353" t="str">
            <v/>
          </cell>
          <cell r="BN353" t="str">
            <v>N</v>
          </cell>
          <cell r="BO353" t="str">
            <v>N</v>
          </cell>
          <cell r="BP353" t="str">
            <v/>
          </cell>
          <cell r="BQ353" t="str">
            <v>N</v>
          </cell>
          <cell r="BR353" t="str">
            <v/>
          </cell>
          <cell r="BS353" t="str">
            <v/>
          </cell>
          <cell r="BT353" t="str">
            <v/>
          </cell>
          <cell r="BU353" t="str">
            <v/>
          </cell>
          <cell r="BV353" t="str">
            <v/>
          </cell>
          <cell r="BW353" t="str">
            <v/>
          </cell>
          <cell r="BX353" t="str">
            <v/>
          </cell>
          <cell r="BY353" t="str">
            <v>475/GCN-QLD</v>
          </cell>
          <cell r="BZ353">
            <v>22</v>
          </cell>
          <cell r="CA353" t="str">
            <v>125/ĐKKDD-BYT</v>
          </cell>
          <cell r="CB353">
            <v>343</v>
          </cell>
          <cell r="CC353" t="str">
            <v>-</v>
          </cell>
          <cell r="CD353" t="str">
            <v>-</v>
          </cell>
          <cell r="CE353" t="str">
            <v>-</v>
          </cell>
        </row>
        <row r="354">
          <cell r="A354">
            <v>350</v>
          </cell>
          <cell r="B354" t="str">
            <v>GMP</v>
          </cell>
          <cell r="C354">
            <v>64</v>
          </cell>
          <cell r="D354" t="str">
            <v>A</v>
          </cell>
          <cell r="E354" t="str">
            <v>* Thuốc không chứa kháng sinh nhóm β-Lactam: Thuốc viên nén, viên bao phim, viên bao đường, viên nang cứng, viên nén sủi bọt, thuốc bột sủi, thuốc cốm sủi bọt, thuốc bột, thuốc cốm, thuốc nước uống, thuốc nước dùng ngoài và thuốc kem, thuốc mỡ.</v>
          </cell>
          <cell r="F354" t="str">
            <v>WHO-GMP</v>
          </cell>
          <cell r="G354" t="str">
            <v>Tái</v>
          </cell>
          <cell r="H354">
            <v>42462</v>
          </cell>
          <cell r="I354" t="str">
            <v>21/GPs</v>
          </cell>
          <cell r="J354">
            <v>42496</v>
          </cell>
          <cell r="K354" t="str">
            <v>Trần Thị Phương Thanh</v>
          </cell>
          <cell r="L354" t="str">
            <v>Đạt</v>
          </cell>
          <cell r="M354" t="str">
            <v>28-29/06/2016</v>
          </cell>
          <cell r="N354" t="str">
            <v>216/QĐ-QLD</v>
          </cell>
          <cell r="O354">
            <v>42550</v>
          </cell>
          <cell r="P354" t="str">
            <v>Lê Thị Cẩm Hương, Nguyễn Tuấn Anh, Nguyễn Văn Hà, Hà Thị Thanh Huyền</v>
          </cell>
          <cell r="Q354" t="str">
            <v>B</v>
          </cell>
          <cell r="S354">
            <v>42581</v>
          </cell>
          <cell r="T354">
            <v>42620</v>
          </cell>
          <cell r="X354" t="str">
            <v>Lê Thị Cẩm Hương</v>
          </cell>
          <cell r="Y354" t="str">
            <v>-</v>
          </cell>
          <cell r="Z354" t="str">
            <v>-</v>
          </cell>
          <cell r="AA354" t="str">
            <v>-</v>
          </cell>
          <cell r="AB354" t="str">
            <v>Đạt</v>
          </cell>
          <cell r="AF354" t="str">
            <v>Hoàn thành</v>
          </cell>
          <cell r="AG354">
            <v>348</v>
          </cell>
          <cell r="AH354" t="str">
            <v>Công văn số 3937/QLD-CL ngày 29/3/2017 về việc điều chỉnh tên công ty trên giấy chứng nhận GMP thành CÔNG TY CỔ PHẦN DƯỢC HÀ TĨNH</v>
          </cell>
          <cell r="AJ354" t="str">
            <v/>
          </cell>
          <cell r="AK354" t="str">
            <v>* Non-β (viên, cốm, bột uống, kem, mỡ, nước uống, nước dùng ngoài)</v>
          </cell>
          <cell r="AL354">
            <v>34</v>
          </cell>
          <cell r="AM354">
            <v>87</v>
          </cell>
          <cell r="AN354">
            <v>0</v>
          </cell>
          <cell r="AO354">
            <v>31</v>
          </cell>
          <cell r="AP354">
            <v>39</v>
          </cell>
          <cell r="AQ354" t="str">
            <v>\</v>
          </cell>
          <cell r="AR354">
            <v>14</v>
          </cell>
          <cell r="AS354" t="str">
            <v>\</v>
          </cell>
          <cell r="AT354" t="str">
            <v>Hoàn thành</v>
          </cell>
          <cell r="AU354" t="str">
            <v>Hoàn thành</v>
          </cell>
          <cell r="AV354" t="str">
            <v>Hoàn thành</v>
          </cell>
          <cell r="AW354" t="str">
            <v>Hoàn thành</v>
          </cell>
          <cell r="AX354" t="str">
            <v>Chờ cơ sở nộp báo cáo khắc phục lần 2 ...</v>
          </cell>
          <cell r="AY354" t="str">
            <v>Hoàn thành</v>
          </cell>
          <cell r="AZ354" t="str">
            <v>Hoàn thành</v>
          </cell>
          <cell r="BA354" t="str">
            <v>Hoàn thành</v>
          </cell>
          <cell r="BB354" t="str">
            <v>Chờ cấp giấy ĐĐKKDD</v>
          </cell>
          <cell r="BC354" t="str">
            <v>x</v>
          </cell>
          <cell r="BD354" t="str">
            <v/>
          </cell>
          <cell r="BE354" t="str">
            <v/>
          </cell>
          <cell r="BF354" t="str">
            <v/>
          </cell>
          <cell r="BG354" t="str">
            <v/>
          </cell>
          <cell r="BH354" t="str">
            <v/>
          </cell>
          <cell r="BI354" t="str">
            <v/>
          </cell>
          <cell r="BJ354" t="str">
            <v/>
          </cell>
          <cell r="BK354" t="str">
            <v>N</v>
          </cell>
          <cell r="BL354" t="str">
            <v/>
          </cell>
          <cell r="BM354" t="str">
            <v/>
          </cell>
          <cell r="BN354" t="str">
            <v>N</v>
          </cell>
          <cell r="BO354" t="str">
            <v>N</v>
          </cell>
          <cell r="BP354" t="str">
            <v/>
          </cell>
          <cell r="BQ354" t="str">
            <v>N</v>
          </cell>
          <cell r="BR354" t="str">
            <v/>
          </cell>
          <cell r="BS354" t="str">
            <v/>
          </cell>
          <cell r="BT354" t="str">
            <v/>
          </cell>
          <cell r="BU354" t="str">
            <v/>
          </cell>
          <cell r="BV354" t="str">
            <v/>
          </cell>
          <cell r="BW354" t="str">
            <v/>
          </cell>
          <cell r="BX354" t="str">
            <v/>
          </cell>
          <cell r="BY354" t="str">
            <v>466/GCN-QLD</v>
          </cell>
          <cell r="BZ354" t="str">
            <v/>
          </cell>
          <cell r="CA354" t="str">
            <v/>
          </cell>
          <cell r="CB354">
            <v>344</v>
          </cell>
          <cell r="CC354">
            <v>345</v>
          </cell>
          <cell r="CD354">
            <v>42542</v>
          </cell>
          <cell r="CE354">
            <v>7</v>
          </cell>
        </row>
        <row r="355">
          <cell r="A355">
            <v>351</v>
          </cell>
          <cell r="B355" t="str">
            <v>GMP</v>
          </cell>
          <cell r="C355">
            <v>64</v>
          </cell>
          <cell r="D355" t="str">
            <v>A</v>
          </cell>
          <cell r="E355" t="str">
            <v>Thuốc không chứa kháng sinh nhóm β-Lactam: Thuốc viên nén, viên bao phim, viên bao đường, viên nang cứng, thuốc bột, thuốc cốm, thuốc nước uống, thuốc nước dùng ngoài và thuốc kem, thuốc mỡ.</v>
          </cell>
          <cell r="F355" t="str">
            <v>WHO-GMP</v>
          </cell>
          <cell r="G355" t="str">
            <v>Tái</v>
          </cell>
          <cell r="H355" t="str">
            <v>-</v>
          </cell>
          <cell r="I355" t="str">
            <v>-</v>
          </cell>
          <cell r="J355" t="str">
            <v>-</v>
          </cell>
          <cell r="K355" t="str">
            <v>-</v>
          </cell>
          <cell r="L355" t="str">
            <v>-</v>
          </cell>
          <cell r="M355" t="str">
            <v>06-07/06/2013</v>
          </cell>
          <cell r="N355" t="str">
            <v>114/QĐ-QLD_x000D_
20/05/2013</v>
          </cell>
          <cell r="O355">
            <v>41432</v>
          </cell>
          <cell r="P355" t="str">
            <v>Đặng Thị Minh Hằng, Lê Thị Cẩm Hương, Nguyễn Đức Toàn, Đỗ Thị Ngọc Lan</v>
          </cell>
          <cell r="Q355" t="str">
            <v>Đạt</v>
          </cell>
          <cell r="S355" t="str">
            <v>-</v>
          </cell>
          <cell r="T355" t="str">
            <v>-</v>
          </cell>
          <cell r="X355" t="str">
            <v>-</v>
          </cell>
          <cell r="Y355" t="str">
            <v>-</v>
          </cell>
          <cell r="Z355" t="str">
            <v>-</v>
          </cell>
          <cell r="AA355" t="str">
            <v>-</v>
          </cell>
          <cell r="AB355" t="str">
            <v>Đạt</v>
          </cell>
          <cell r="AF355" t="str">
            <v>Hoàn thành</v>
          </cell>
          <cell r="AG355">
            <v>349</v>
          </cell>
          <cell r="AJ355" t="str">
            <v/>
          </cell>
          <cell r="AK355" t="str">
            <v>* Non-β (viên, cốm, bột uống, kem, mỡ, nước uống, nước dùng ngoài)</v>
          </cell>
          <cell r="AL355" t="str">
            <v>\</v>
          </cell>
          <cell r="AM355" t="str">
            <v>\</v>
          </cell>
          <cell r="AN355">
            <v>0</v>
          </cell>
          <cell r="AO355" t="str">
            <v>\</v>
          </cell>
          <cell r="AP355" t="str">
            <v>\</v>
          </cell>
          <cell r="AQ355" t="str">
            <v>\</v>
          </cell>
          <cell r="AR355">
            <v>14</v>
          </cell>
          <cell r="AS355" t="str">
            <v>\</v>
          </cell>
          <cell r="AT355" t="str">
            <v>Hoàn thành</v>
          </cell>
          <cell r="AU355" t="str">
            <v>Hoàn thành</v>
          </cell>
          <cell r="AV355" t="str">
            <v>Hoàn thành</v>
          </cell>
          <cell r="AW355" t="str">
            <v>Hoàn thành</v>
          </cell>
          <cell r="AX355" t="str">
            <v>Chờ cơ sở nộp báo cáo khắc phục lần 2 ...</v>
          </cell>
          <cell r="AY355" t="str">
            <v>Hoàn thành</v>
          </cell>
          <cell r="AZ355" t="str">
            <v>Hoàn thành</v>
          </cell>
          <cell r="BA355" t="str">
            <v>Hoàn thành</v>
          </cell>
          <cell r="BB355" t="str">
            <v>Chờ cấp giấy ĐĐKKDD</v>
          </cell>
          <cell r="BY355" t="str">
            <v>171/GCN-QLD</v>
          </cell>
          <cell r="BZ355" t="str">
            <v/>
          </cell>
          <cell r="CA355" t="str">
            <v/>
          </cell>
          <cell r="CB355">
            <v>345</v>
          </cell>
          <cell r="CC355">
            <v>346</v>
          </cell>
          <cell r="CD355">
            <v>41422</v>
          </cell>
          <cell r="CE355">
            <v>9</v>
          </cell>
        </row>
        <row r="356">
          <cell r="A356">
            <v>352</v>
          </cell>
          <cell r="B356" t="str">
            <v>GMP</v>
          </cell>
          <cell r="C356">
            <v>64</v>
          </cell>
          <cell r="D356" t="str">
            <v>A</v>
          </cell>
          <cell r="E356" t="str">
            <v>Thuốc không chứa kháng sinh nhóm β-Lactam: Thuốc viên nén, viên bao phim, viên bao đường, viên nang cứng, thuốc bột, thuốc cốm, thuốc nước uống, thuốc nước dùng ngoài và thuốc kem, thuốc mỡ.</v>
          </cell>
          <cell r="F356" t="str">
            <v>WHO-GMP</v>
          </cell>
          <cell r="G356" t="str">
            <v>Tái</v>
          </cell>
          <cell r="H356" t="str">
            <v>-</v>
          </cell>
          <cell r="I356" t="str">
            <v>-</v>
          </cell>
          <cell r="J356" t="str">
            <v>-</v>
          </cell>
          <cell r="K356" t="str">
            <v>-</v>
          </cell>
          <cell r="L356" t="str">
            <v>-</v>
          </cell>
          <cell r="M356">
            <v>40179</v>
          </cell>
          <cell r="O356" t="str">
            <v>-</v>
          </cell>
          <cell r="P356" t="str">
            <v>-</v>
          </cell>
          <cell r="Q356" t="str">
            <v>Đạt</v>
          </cell>
          <cell r="S356" t="str">
            <v>-</v>
          </cell>
          <cell r="T356" t="str">
            <v>-</v>
          </cell>
          <cell r="X356" t="str">
            <v>-</v>
          </cell>
          <cell r="Y356" t="str">
            <v>-</v>
          </cell>
          <cell r="Z356" t="str">
            <v>-</v>
          </cell>
          <cell r="AA356" t="str">
            <v>-</v>
          </cell>
          <cell r="AB356" t="str">
            <v>Đạt</v>
          </cell>
          <cell r="AF356" t="str">
            <v>Hoàn thành</v>
          </cell>
          <cell r="AG356">
            <v>350</v>
          </cell>
          <cell r="AJ356" t="str">
            <v/>
          </cell>
          <cell r="AK356" t="str">
            <v>* Non-β (viên, cốm, bột uống, kem, mỡ, nước uống, nước dùng ngoài)</v>
          </cell>
          <cell r="AL356" t="str">
            <v>\</v>
          </cell>
          <cell r="AM356" t="str">
            <v>\</v>
          </cell>
          <cell r="AN356" t="str">
            <v>\</v>
          </cell>
          <cell r="AO356" t="str">
            <v>\</v>
          </cell>
          <cell r="AP356" t="str">
            <v>\</v>
          </cell>
          <cell r="AQ356" t="str">
            <v>\</v>
          </cell>
          <cell r="AR356" t="str">
            <v>\</v>
          </cell>
          <cell r="AS356" t="str">
            <v>\</v>
          </cell>
          <cell r="AT356" t="str">
            <v>Hoàn thành</v>
          </cell>
          <cell r="AU356" t="str">
            <v>Hoàn thành</v>
          </cell>
          <cell r="AV356" t="str">
            <v>Hoàn thành</v>
          </cell>
          <cell r="AW356" t="str">
            <v>Hoàn thành</v>
          </cell>
          <cell r="AX356" t="str">
            <v>Chờ cơ sở nộp báo cáo khắc phục lần 2 ...</v>
          </cell>
          <cell r="AY356" t="str">
            <v>Hoàn thành</v>
          </cell>
          <cell r="AZ356" t="str">
            <v>Hoàn thành</v>
          </cell>
          <cell r="BA356" t="str">
            <v>Hoàn thành</v>
          </cell>
          <cell r="BB356" t="str">
            <v>Chờ cấp giấy ĐĐKKDD</v>
          </cell>
          <cell r="BY356" t="str">
            <v>149/GCN-QLD</v>
          </cell>
          <cell r="BZ356" t="str">
            <v/>
          </cell>
          <cell r="CA356" t="str">
            <v/>
          </cell>
          <cell r="CB356">
            <v>346</v>
          </cell>
          <cell r="CD356" t="str">
            <v>-</v>
          </cell>
          <cell r="CE356" t="str">
            <v>-</v>
          </cell>
        </row>
        <row r="357">
          <cell r="A357">
            <v>353</v>
          </cell>
          <cell r="B357" t="str">
            <v>GMP</v>
          </cell>
          <cell r="C357">
            <v>65</v>
          </cell>
          <cell r="D357" t="str">
            <v>B</v>
          </cell>
          <cell r="E357" t="str">
            <v>* Thuốc dược liệu (bao gồm cả thuốc dược liệu trong Danh mục dược liệu độc làm thuốc): viên nén, viên nén bao phim, viên nén bao đường, viên nén sủi bọt, viên nang cứng, viên hoàn cứng, viên hoàn mềm, thuốc bột, thuốc cốm, chè túi lọc, chè hòa tan, thuốc nước uống (cao lỏng, dung dịch, sirô và gel); thuốc nước, kem, mỡ và gel dùng ngoài._x000D_
* Nguyên liệu dược liệu: dược liệu đã chế biến, cao đặc, cao khô, cao lỏng, thuốc thang.</v>
          </cell>
          <cell r="F357" t="str">
            <v>WHO-GMP</v>
          </cell>
          <cell r="G357" t="str">
            <v>Tái</v>
          </cell>
          <cell r="H357">
            <v>42860</v>
          </cell>
          <cell r="I357" t="str">
            <v>44/GPs</v>
          </cell>
          <cell r="J357">
            <v>42887</v>
          </cell>
          <cell r="K357" t="str">
            <v>Lê Xuân Hoành</v>
          </cell>
          <cell r="L357" t="str">
            <v>Đạt</v>
          </cell>
          <cell r="M357" t="str">
            <v>26-27/4/2018</v>
          </cell>
          <cell r="N357" t="str">
            <v>247/QĐ-QLD ngày 07/07/2017</v>
          </cell>
          <cell r="O357">
            <v>43217</v>
          </cell>
          <cell r="P357" t="str">
            <v>Nguyễn Văn Viên, Đỗ Thị Ngọc Lan, Nguyễn Thị Phương Thảo, Hà Thị Thanh Huyền</v>
          </cell>
          <cell r="Q357" t="str">
            <v>Đạt</v>
          </cell>
          <cell r="S357">
            <v>43294</v>
          </cell>
          <cell r="T357">
            <v>43299</v>
          </cell>
          <cell r="X357" t="str">
            <v>Đỗ Thị Ngọc Lan</v>
          </cell>
          <cell r="Y357" t="str">
            <v>-</v>
          </cell>
          <cell r="Z357" t="str">
            <v>-</v>
          </cell>
          <cell r="AA357" t="str">
            <v>-</v>
          </cell>
          <cell r="AB357" t="str">
            <v>Đạt</v>
          </cell>
          <cell r="AE357" t="str">
            <v>-</v>
          </cell>
          <cell r="AF357" t="str">
            <v>Hoàn thành</v>
          </cell>
          <cell r="AG357">
            <v>351</v>
          </cell>
          <cell r="AI357" t="str">
            <v>o</v>
          </cell>
          <cell r="AJ357" t="str">
            <v>GMP-65B</v>
          </cell>
          <cell r="AK357" t="str">
            <v>* Dược liệu (viên, cốm, bột uống, kem, gel, mỡ, nước uống, cao)
* Nguyên liệu dược liệu (cao, đã chế biến)</v>
          </cell>
          <cell r="AL357">
            <v>27</v>
          </cell>
          <cell r="AM357">
            <v>356</v>
          </cell>
          <cell r="AN357">
            <v>0</v>
          </cell>
          <cell r="AO357">
            <v>77</v>
          </cell>
          <cell r="AP357">
            <v>5</v>
          </cell>
          <cell r="AQ357" t="str">
            <v>\</v>
          </cell>
          <cell r="AR357">
            <v>58</v>
          </cell>
          <cell r="AS357" t="str">
            <v>\</v>
          </cell>
          <cell r="AT357" t="str">
            <v>Hoàn thành</v>
          </cell>
          <cell r="AU357" t="str">
            <v>Hoàn thành</v>
          </cell>
          <cell r="AV357" t="str">
            <v>Hoàn thành</v>
          </cell>
          <cell r="AW357" t="str">
            <v>Hoàn thành</v>
          </cell>
          <cell r="AX357" t="str">
            <v>Chờ cơ sở nộp báo cáo khắc phục lần 2 ...</v>
          </cell>
          <cell r="AY357" t="str">
            <v>Hoàn thành</v>
          </cell>
          <cell r="AZ357" t="str">
            <v>Hoàn thành</v>
          </cell>
          <cell r="BA357" t="str">
            <v>Hoàn thành</v>
          </cell>
          <cell r="BB357" t="str">
            <v>Chờ cấp giấy ĐĐKKDD</v>
          </cell>
          <cell r="BC357" t="str">
            <v/>
          </cell>
          <cell r="BD357" t="str">
            <v>x</v>
          </cell>
          <cell r="BE357" t="str">
            <v/>
          </cell>
          <cell r="BF357" t="str">
            <v/>
          </cell>
          <cell r="BG357" t="str">
            <v/>
          </cell>
          <cell r="BH357" t="str">
            <v/>
          </cell>
          <cell r="BI357" t="str">
            <v/>
          </cell>
          <cell r="BJ357" t="str">
            <v/>
          </cell>
          <cell r="BK357" t="str">
            <v>D S H</v>
          </cell>
          <cell r="BL357" t="str">
            <v>D</v>
          </cell>
          <cell r="BM357" t="str">
            <v/>
          </cell>
          <cell r="BN357" t="str">
            <v>D</v>
          </cell>
          <cell r="BO357" t="str">
            <v/>
          </cell>
          <cell r="BP357" t="str">
            <v/>
          </cell>
          <cell r="BQ357" t="str">
            <v>D</v>
          </cell>
          <cell r="BR357" t="str">
            <v/>
          </cell>
          <cell r="BS357" t="str">
            <v/>
          </cell>
          <cell r="BT357" t="str">
            <v/>
          </cell>
          <cell r="BU357" t="str">
            <v/>
          </cell>
          <cell r="BV357" t="str">
            <v/>
          </cell>
          <cell r="BW357" t="str">
            <v/>
          </cell>
          <cell r="BX357" t="str">
            <v>D</v>
          </cell>
          <cell r="BY357" t="str">
            <v>635/GCN-QLD</v>
          </cell>
          <cell r="BZ357" t="str">
            <v/>
          </cell>
          <cell r="CA357" t="str">
            <v/>
          </cell>
          <cell r="CB357">
            <v>347</v>
          </cell>
          <cell r="CC357">
            <v>348</v>
          </cell>
          <cell r="CD357">
            <v>42925</v>
          </cell>
          <cell r="CE357">
            <v>291</v>
          </cell>
        </row>
        <row r="358">
          <cell r="A358">
            <v>354</v>
          </cell>
          <cell r="B358" t="str">
            <v>GMP</v>
          </cell>
          <cell r="C358">
            <v>65</v>
          </cell>
          <cell r="D358" t="str">
            <v>B</v>
          </cell>
          <cell r="E358" t="str">
            <v>* Thuốc từ dược liệu: Thuốc viên nén, viên nén bao phim, viên nén bao đường, viên nén sủi bọt, viên nang cứng, viên hoàn cứng, viên hoàn mềm, thuốc bột, thuốc cốm, chè túi lọc, chè hòa tan, thuốc mỡ, thuốc nước uống.</v>
          </cell>
          <cell r="F358" t="str">
            <v>WHO-GMP</v>
          </cell>
          <cell r="G358" t="str">
            <v>Mới</v>
          </cell>
          <cell r="H358">
            <v>41765</v>
          </cell>
          <cell r="I358" t="str">
            <v>23/GPs</v>
          </cell>
          <cell r="J358">
            <v>41788</v>
          </cell>
          <cell r="K358" t="str">
            <v>Đỗ Thị Ngọc Lan</v>
          </cell>
          <cell r="L358" t="str">
            <v>Đạt</v>
          </cell>
          <cell r="M358">
            <v>41788</v>
          </cell>
          <cell r="N358" t="str">
            <v>270/QĐ-QLD ngày 26/05/2014</v>
          </cell>
          <cell r="O358">
            <v>41788</v>
          </cell>
          <cell r="P358" t="str">
            <v>Đặng Thị Minh Hằng, Trần Thị Phương Thanh, Nguyễn Tuấn Anh*, Lê Thị Cẩm Thạch</v>
          </cell>
          <cell r="Q358" t="str">
            <v>Đạt</v>
          </cell>
          <cell r="S358" t="str">
            <v>-</v>
          </cell>
          <cell r="T358" t="str">
            <v>-</v>
          </cell>
          <cell r="X358" t="str">
            <v>-</v>
          </cell>
          <cell r="Y358" t="str">
            <v>-</v>
          </cell>
          <cell r="Z358" t="str">
            <v>-</v>
          </cell>
          <cell r="AA358" t="str">
            <v>-</v>
          </cell>
          <cell r="AB358" t="str">
            <v>Đạt</v>
          </cell>
          <cell r="AF358" t="str">
            <v>Hoàn thành</v>
          </cell>
          <cell r="AG358">
            <v>352</v>
          </cell>
          <cell r="AJ358" t="str">
            <v/>
          </cell>
          <cell r="AK358" t="str">
            <v>* Dược liệu (viên, cốm, bột uống, mỡ, nước uống)</v>
          </cell>
          <cell r="AL358">
            <v>23</v>
          </cell>
          <cell r="AM358">
            <v>23</v>
          </cell>
          <cell r="AN358">
            <v>0</v>
          </cell>
          <cell r="AO358" t="str">
            <v>\</v>
          </cell>
          <cell r="AP358" t="str">
            <v>\</v>
          </cell>
          <cell r="AQ358" t="str">
            <v>\</v>
          </cell>
          <cell r="AR358">
            <v>41</v>
          </cell>
          <cell r="AS358" t="str">
            <v>\</v>
          </cell>
          <cell r="AT358" t="str">
            <v>Hoàn thành</v>
          </cell>
          <cell r="AU358" t="str">
            <v>Hoàn thành</v>
          </cell>
          <cell r="AV358" t="str">
            <v>Hoàn thành</v>
          </cell>
          <cell r="AW358" t="str">
            <v>Hoàn thành</v>
          </cell>
          <cell r="AX358" t="str">
            <v>Chờ cơ sở nộp báo cáo khắc phục lần 2 ...</v>
          </cell>
          <cell r="AY358" t="str">
            <v>Hoàn thành</v>
          </cell>
          <cell r="AZ358" t="str">
            <v>Hoàn thành</v>
          </cell>
          <cell r="BA358" t="str">
            <v>Hoàn thành</v>
          </cell>
          <cell r="BB358" t="str">
            <v>Chờ cấp giấy ĐĐKKDD</v>
          </cell>
          <cell r="BY358" t="str">
            <v>331/GCN-QLD</v>
          </cell>
          <cell r="BZ358" t="str">
            <v/>
          </cell>
          <cell r="CA358" t="str">
            <v/>
          </cell>
          <cell r="CB358">
            <v>348</v>
          </cell>
          <cell r="CC358" t="str">
            <v>-</v>
          </cell>
          <cell r="CD358" t="str">
            <v>-</v>
          </cell>
          <cell r="CE358" t="str">
            <v>-</v>
          </cell>
        </row>
        <row r="359">
          <cell r="A359">
            <v>355</v>
          </cell>
          <cell r="B359" t="str">
            <v>GMP</v>
          </cell>
          <cell r="C359">
            <v>66</v>
          </cell>
          <cell r="D359" t="str">
            <v>A</v>
          </cell>
          <cell r="E359" t="str">
            <v>* Thuốc không chứa kháng sinh nhóm β-Lactam: Thuốc viên nén, viên nén bao phim, viên nang cứng, thuốc bột, thuốc kem, thuốc mỡ và thuốc nước dùng ngoài.</v>
          </cell>
          <cell r="F359" t="str">
            <v>WHO-GMP</v>
          </cell>
          <cell r="G359" t="str">
            <v>Tái</v>
          </cell>
          <cell r="H359">
            <v>42851</v>
          </cell>
          <cell r="I359" t="str">
            <v>35/GPs</v>
          </cell>
          <cell r="J359">
            <v>42858</v>
          </cell>
          <cell r="K359" t="str">
            <v>Hà Hoàng Phương</v>
          </cell>
          <cell r="L359" t="str">
            <v>Đạt</v>
          </cell>
          <cell r="M359" t="str">
            <v>06 - 07/10/2017</v>
          </cell>
          <cell r="N359" t="str">
            <v>250/QĐ-QLD ngày 07/7/2017</v>
          </cell>
          <cell r="O359">
            <v>43015</v>
          </cell>
          <cell r="P359" t="str">
            <v>PCT. Đỗ Văn Đông, Lê Thị Cẩm Hương, Nguyễn Đức Toàn, Trịnh Hoàng Dương</v>
          </cell>
          <cell r="Q359" t="str">
            <v>C</v>
          </cell>
          <cell r="R359" t="str">
            <v>-</v>
          </cell>
          <cell r="S359">
            <v>43063</v>
          </cell>
          <cell r="T359">
            <v>43104</v>
          </cell>
          <cell r="U359" t="str">
            <v>-</v>
          </cell>
          <cell r="V359" t="str">
            <v>-</v>
          </cell>
          <cell r="W359" t="str">
            <v>-</v>
          </cell>
          <cell r="X359" t="str">
            <v>Nguyễn Đức Toàn</v>
          </cell>
          <cell r="Y359" t="str">
            <v>-</v>
          </cell>
          <cell r="Z359" t="str">
            <v>-</v>
          </cell>
          <cell r="AA359" t="str">
            <v>-</v>
          </cell>
          <cell r="AB359" t="str">
            <v>Đạt</v>
          </cell>
          <cell r="AC359" t="str">
            <v>-</v>
          </cell>
          <cell r="AD359" t="str">
            <v>-</v>
          </cell>
          <cell r="AE359" t="str">
            <v>-</v>
          </cell>
          <cell r="AF359" t="str">
            <v>Hoàn thành</v>
          </cell>
          <cell r="AG359">
            <v>353</v>
          </cell>
          <cell r="AH359" t="str">
            <v>-</v>
          </cell>
          <cell r="AI359" t="str">
            <v>o</v>
          </cell>
          <cell r="AJ359" t="str">
            <v>GMP-66A</v>
          </cell>
          <cell r="AK359" t="str">
            <v>* Non-β (viên, bột uống, kem, mỡ, nước dùng ngoài)</v>
          </cell>
          <cell r="AL359">
            <v>7</v>
          </cell>
          <cell r="AM359">
            <v>163</v>
          </cell>
          <cell r="AN359">
            <v>0</v>
          </cell>
          <cell r="AO359">
            <v>48</v>
          </cell>
          <cell r="AP359">
            <v>41</v>
          </cell>
          <cell r="AQ359" t="str">
            <v>\</v>
          </cell>
          <cell r="AR359">
            <v>67</v>
          </cell>
          <cell r="AS359" t="str">
            <v>\</v>
          </cell>
          <cell r="AT359" t="str">
            <v>Hoàn thành</v>
          </cell>
          <cell r="AU359" t="str">
            <v>Hoàn thành</v>
          </cell>
          <cell r="AV359" t="str">
            <v>Hoàn thành</v>
          </cell>
          <cell r="AW359" t="str">
            <v>Hoàn thành</v>
          </cell>
          <cell r="AX359" t="str">
            <v>Hoàn thành</v>
          </cell>
          <cell r="AY359" t="str">
            <v>Hoàn thành</v>
          </cell>
          <cell r="AZ359" t="str">
            <v>Hoàn thành</v>
          </cell>
          <cell r="BA359" t="str">
            <v>Hoàn thành</v>
          </cell>
          <cell r="BB359" t="str">
            <v>Hoàn thành</v>
          </cell>
          <cell r="BC359" t="str">
            <v>x</v>
          </cell>
          <cell r="BD359" t="str">
            <v/>
          </cell>
          <cell r="BE359" t="str">
            <v/>
          </cell>
          <cell r="BF359" t="str">
            <v/>
          </cell>
          <cell r="BG359" t="str">
            <v/>
          </cell>
          <cell r="BH359" t="str">
            <v/>
          </cell>
          <cell r="BI359" t="str">
            <v/>
          </cell>
          <cell r="BJ359" t="str">
            <v/>
          </cell>
          <cell r="BK359" t="str">
            <v>N</v>
          </cell>
          <cell r="BL359" t="str">
            <v/>
          </cell>
          <cell r="BM359" t="str">
            <v/>
          </cell>
          <cell r="BN359" t="str">
            <v/>
          </cell>
          <cell r="BO359" t="str">
            <v>N</v>
          </cell>
          <cell r="BP359" t="str">
            <v/>
          </cell>
          <cell r="BQ359" t="str">
            <v>N</v>
          </cell>
          <cell r="BR359" t="str">
            <v/>
          </cell>
          <cell r="BS359" t="str">
            <v/>
          </cell>
          <cell r="BT359" t="str">
            <v/>
          </cell>
          <cell r="BU359" t="str">
            <v/>
          </cell>
          <cell r="BV359" t="str">
            <v/>
          </cell>
          <cell r="BW359" t="str">
            <v/>
          </cell>
          <cell r="BX359" t="str">
            <v/>
          </cell>
          <cell r="BY359" t="str">
            <v>120/GCN-QLD</v>
          </cell>
          <cell r="BZ359">
            <v>205</v>
          </cell>
          <cell r="CA359" t="str">
            <v>04/BYT-ĐKKDD</v>
          </cell>
          <cell r="CB359">
            <v>349</v>
          </cell>
          <cell r="CC359">
            <v>350</v>
          </cell>
          <cell r="CD359">
            <v>42850</v>
          </cell>
          <cell r="CE359">
            <v>164</v>
          </cell>
        </row>
        <row r="360">
          <cell r="A360">
            <v>356</v>
          </cell>
          <cell r="B360" t="str">
            <v>GMP</v>
          </cell>
          <cell r="C360">
            <v>66</v>
          </cell>
          <cell r="D360" t="str">
            <v>A</v>
          </cell>
          <cell r="E360" t="str">
            <v>* Thuốc không chứa kháng sinh nhóm β-Lactam: thuốc viên nén, viên nén bao phim, viên nang cứng, thuốc bột, thuốc kem, thuốc mỡ và thuốc nước dùng ngoài.</v>
          </cell>
          <cell r="F360" t="str">
            <v>WHO-GMP</v>
          </cell>
          <cell r="G360" t="str">
            <v>Tái</v>
          </cell>
          <cell r="H360">
            <v>41655</v>
          </cell>
          <cell r="I360" t="str">
            <v>60/GPs</v>
          </cell>
          <cell r="J360">
            <v>41711</v>
          </cell>
          <cell r="K360" t="str">
            <v>Trần Thị Phương Thanh</v>
          </cell>
          <cell r="L360" t="str">
            <v>Đạt</v>
          </cell>
          <cell r="M360">
            <v>41711</v>
          </cell>
          <cell r="N360" t="str">
            <v>129/QĐ-QLD ngày 3/3/2014</v>
          </cell>
          <cell r="O360">
            <v>41711</v>
          </cell>
          <cell r="P360" t="str">
            <v>Nguyễn Văn Lợi, Đỗ Thị Thu Hương, Hà Diệu Ly, Phan Khắc Hoàng</v>
          </cell>
          <cell r="Q360" t="str">
            <v>Đạt</v>
          </cell>
          <cell r="S360" t="str">
            <v>-</v>
          </cell>
          <cell r="T360" t="str">
            <v>-</v>
          </cell>
          <cell r="X360" t="str">
            <v>-</v>
          </cell>
          <cell r="Y360" t="str">
            <v>-</v>
          </cell>
          <cell r="Z360" t="str">
            <v>-</v>
          </cell>
          <cell r="AA360" t="str">
            <v>-</v>
          </cell>
          <cell r="AB360" t="str">
            <v>Đạt</v>
          </cell>
          <cell r="AF360" t="str">
            <v>Hoàn thành</v>
          </cell>
          <cell r="AG360">
            <v>354</v>
          </cell>
          <cell r="AJ360" t="str">
            <v/>
          </cell>
          <cell r="AK360" t="str">
            <v>* Non-β (viên, bột uống, kem, mỡ, nước dùng ngoài)</v>
          </cell>
          <cell r="AL360">
            <v>56</v>
          </cell>
          <cell r="AM360">
            <v>56</v>
          </cell>
          <cell r="AN360">
            <v>0</v>
          </cell>
          <cell r="AO360" t="str">
            <v>\</v>
          </cell>
          <cell r="AP360" t="str">
            <v>\</v>
          </cell>
          <cell r="AQ360" t="str">
            <v>\</v>
          </cell>
          <cell r="AR360">
            <v>43</v>
          </cell>
          <cell r="AS360" t="str">
            <v>\</v>
          </cell>
          <cell r="AT360" t="str">
            <v>Hoàn thành</v>
          </cell>
          <cell r="AU360" t="str">
            <v>Hoàn thành</v>
          </cell>
          <cell r="AV360" t="str">
            <v>Hoàn thành</v>
          </cell>
          <cell r="AW360" t="str">
            <v>Hoàn thành</v>
          </cell>
          <cell r="AX360" t="str">
            <v>Chờ cơ sở nộp báo cáo khắc phục lần 2 ...</v>
          </cell>
          <cell r="AY360" t="str">
            <v>Hoàn thành</v>
          </cell>
          <cell r="AZ360" t="str">
            <v>Hoàn thành</v>
          </cell>
          <cell r="BA360" t="str">
            <v>Hoàn thành</v>
          </cell>
          <cell r="BB360" t="str">
            <v>Chờ cấp giấy ĐĐKKDD</v>
          </cell>
          <cell r="BY360" t="str">
            <v>228/GCN-QLD</v>
          </cell>
          <cell r="BZ360" t="str">
            <v/>
          </cell>
          <cell r="CA360" t="str">
            <v/>
          </cell>
          <cell r="CB360">
            <v>350</v>
          </cell>
          <cell r="CD360" t="str">
            <v>-</v>
          </cell>
          <cell r="CE360" t="str">
            <v>-</v>
          </cell>
        </row>
        <row r="361">
          <cell r="A361">
            <v>357</v>
          </cell>
          <cell r="B361" t="str">
            <v>GMP</v>
          </cell>
          <cell r="C361">
            <v>67</v>
          </cell>
          <cell r="D361" t="str">
            <v>A</v>
          </cell>
          <cell r="E361" t="str">
            <v>* Thuốc không chứa kháng sinh nhóm β-Lactam (bao gồm cả thuốc thuộc Danh mục thuốc, dược chất thuộc Danh mục chất bị cấm sử dụng trong một số ngành, lĩnh vực; thuốc thuộc Danh mục thuốc độc, nguyên liệu độc làm thuốc): Viên nén, viên bao phim, viên nang cứng, thuốc bột, thuốc cốm, viên nén sủi bọt, thuốc bột sủi bọt, viên nang mềm, thuốc kem dùng ngoài, thuốc mỡ dùng ngoài, thuốc gel dùng ngoài, thuốc nước uống.</v>
          </cell>
          <cell r="F361" t="str">
            <v>WHO-GMP</v>
          </cell>
          <cell r="G361" t="str">
            <v>Tái</v>
          </cell>
          <cell r="H361">
            <v>43167</v>
          </cell>
          <cell r="I361" t="str">
            <v>54/GPs</v>
          </cell>
          <cell r="J361">
            <v>43174</v>
          </cell>
          <cell r="K361" t="str">
            <v>Lê Xuân Hoành</v>
          </cell>
          <cell r="L361" t="str">
            <v>Đạt</v>
          </cell>
          <cell r="M361" t="str">
            <v>24-25/08/2018</v>
          </cell>
          <cell r="N361" t="str">
            <v>195/QĐ-QLD ngày 30/03/2018</v>
          </cell>
          <cell r="O361">
            <v>43337</v>
          </cell>
          <cell r="P361" t="str">
            <v>Lê Thị Cẩm Hương, Hà Hoàng Phương, Hà Minh Hiển, Trần Ngọc Điệt</v>
          </cell>
          <cell r="Q361" t="str">
            <v>B</v>
          </cell>
          <cell r="R361" t="str">
            <v>-</v>
          </cell>
          <cell r="S361">
            <v>43374</v>
          </cell>
          <cell r="T361">
            <v>43388</v>
          </cell>
          <cell r="U361" t="str">
            <v>-</v>
          </cell>
          <cell r="V361" t="str">
            <v>-</v>
          </cell>
          <cell r="W361" t="str">
            <v>-</v>
          </cell>
          <cell r="X361" t="str">
            <v>Hà Hoàng Phương</v>
          </cell>
          <cell r="Y361" t="str">
            <v>-</v>
          </cell>
          <cell r="Z361" t="str">
            <v>-</v>
          </cell>
          <cell r="AA361" t="str">
            <v>-</v>
          </cell>
          <cell r="AB361" t="str">
            <v>Đạt</v>
          </cell>
          <cell r="AC361" t="str">
            <v>-</v>
          </cell>
          <cell r="AD361" t="str">
            <v>-</v>
          </cell>
          <cell r="AE361" t="str">
            <v>-</v>
          </cell>
          <cell r="AF361" t="str">
            <v>Hoàn thành</v>
          </cell>
          <cell r="AG361">
            <v>355</v>
          </cell>
          <cell r="AH361" t="str">
            <v>CV gia hạn lần 1 (Chờ KT): CV 10069/QLD-CL ngày 04/06/2018 gia hạn đến 04/09/2018._x000D_
CV gia hạn lần 2 (Chờ CC): CV 16811/QLD-CL ngày 30/08/2018 gia hạn đến 30/11/2018.</v>
          </cell>
          <cell r="AI361" t="str">
            <v>o</v>
          </cell>
          <cell r="AJ361" t="str">
            <v>GMP-67A</v>
          </cell>
          <cell r="AK361" t="str">
            <v>* Non-β (viên, cốm, bột uống, nang mềm, kem, gel, mỡ, nước uống)</v>
          </cell>
          <cell r="AL361">
            <v>7</v>
          </cell>
          <cell r="AM361">
            <v>169</v>
          </cell>
          <cell r="AN361">
            <v>0</v>
          </cell>
          <cell r="AO361">
            <v>37</v>
          </cell>
          <cell r="AP361">
            <v>14</v>
          </cell>
          <cell r="AQ361" t="str">
            <v>\</v>
          </cell>
          <cell r="AR361">
            <v>-220</v>
          </cell>
          <cell r="AS361" t="str">
            <v>\</v>
          </cell>
          <cell r="AT361" t="str">
            <v>Hoàn thành</v>
          </cell>
          <cell r="AU361" t="str">
            <v>Hoàn thành</v>
          </cell>
          <cell r="AV361" t="str">
            <v>Hoàn thành</v>
          </cell>
          <cell r="AW361" t="str">
            <v>Hoàn thành</v>
          </cell>
          <cell r="AX361" t="str">
            <v>Hoàn thành</v>
          </cell>
          <cell r="AY361" t="str">
            <v>Hoàn thành</v>
          </cell>
          <cell r="AZ361" t="str">
            <v>Hoàn thành</v>
          </cell>
          <cell r="BA361" t="str">
            <v>Hoàn thành</v>
          </cell>
          <cell r="BB361" t="str">
            <v>Chờ cấp giấy ĐĐKKDD</v>
          </cell>
          <cell r="BC361" t="str">
            <v>x</v>
          </cell>
          <cell r="BD361" t="str">
            <v/>
          </cell>
          <cell r="BE361" t="str">
            <v/>
          </cell>
          <cell r="BF361" t="str">
            <v/>
          </cell>
          <cell r="BG361" t="str">
            <v/>
          </cell>
          <cell r="BH361" t="str">
            <v/>
          </cell>
          <cell r="BI361" t="str">
            <v/>
          </cell>
          <cell r="BJ361" t="str">
            <v/>
          </cell>
          <cell r="BK361" t="str">
            <v>N S</v>
          </cell>
          <cell r="BL361" t="str">
            <v/>
          </cell>
          <cell r="BM361" t="str">
            <v/>
          </cell>
          <cell r="BN361" t="str">
            <v>N</v>
          </cell>
          <cell r="BO361" t="str">
            <v/>
          </cell>
          <cell r="BP361" t="str">
            <v/>
          </cell>
          <cell r="BQ361" t="str">
            <v>N</v>
          </cell>
          <cell r="BR361" t="str">
            <v/>
          </cell>
          <cell r="BS361" t="str">
            <v>x</v>
          </cell>
          <cell r="BT361" t="str">
            <v/>
          </cell>
          <cell r="BU361" t="str">
            <v/>
          </cell>
          <cell r="BV361" t="str">
            <v/>
          </cell>
          <cell r="BW361" t="str">
            <v/>
          </cell>
          <cell r="BX361" t="str">
            <v/>
          </cell>
          <cell r="BY361" t="str">
            <v>761/GCN-QLD</v>
          </cell>
          <cell r="BZ361" t="str">
            <v/>
          </cell>
          <cell r="CA361" t="str">
            <v/>
          </cell>
          <cell r="CB361">
            <v>351</v>
          </cell>
          <cell r="CC361">
            <v>352</v>
          </cell>
          <cell r="CD361">
            <v>43255</v>
          </cell>
          <cell r="CE361">
            <v>81</v>
          </cell>
        </row>
        <row r="362">
          <cell r="A362">
            <v>358</v>
          </cell>
          <cell r="B362" t="str">
            <v>GMP</v>
          </cell>
          <cell r="C362">
            <v>67</v>
          </cell>
          <cell r="D362" t="str">
            <v>A</v>
          </cell>
          <cell r="E362" t="str">
            <v>* Thuốc không chứa kháng sinh nhóm β-Lactam: thuốc viên nén, viên bao phim, viên nang cứng, thuốc bột, thuốc cốm, viên nang mềm, thuốc kem, thuốc mỡ, thuốc gel, thuốc nước uống.</v>
          </cell>
          <cell r="F362" t="str">
            <v>WHO-GMP</v>
          </cell>
          <cell r="G362" t="str">
            <v>Tái</v>
          </cell>
          <cell r="H362">
            <v>41943</v>
          </cell>
          <cell r="I362" t="str">
            <v>94/GPs</v>
          </cell>
          <cell r="J362">
            <v>42114</v>
          </cell>
          <cell r="K362" t="str">
            <v>Nguyễn Tuấn Anh</v>
          </cell>
          <cell r="L362" t="str">
            <v>Đạt</v>
          </cell>
          <cell r="M362" t="str">
            <v>20-21/04/2015</v>
          </cell>
          <cell r="N362" t="str">
            <v>185/QD-QLD ngày 10/04/2015</v>
          </cell>
          <cell r="O362">
            <v>42115</v>
          </cell>
          <cell r="P362" t="str">
            <v>Lê Thị Cẩm Hương, Trần Thị Phương Thanh, Hà Diệu Ly, Trần Ngọc Điệt</v>
          </cell>
          <cell r="Q362" t="str">
            <v>C</v>
          </cell>
          <cell r="S362">
            <v>42138</v>
          </cell>
          <cell r="T362">
            <v>42156</v>
          </cell>
          <cell r="X362" t="str">
            <v>Trần Thị Phương Thanh</v>
          </cell>
          <cell r="Y362" t="str">
            <v>-</v>
          </cell>
          <cell r="Z362" t="str">
            <v>-</v>
          </cell>
          <cell r="AA362" t="str">
            <v>-</v>
          </cell>
          <cell r="AB362" t="str">
            <v>Đạt</v>
          </cell>
          <cell r="AF362" t="str">
            <v>Hoàn thành</v>
          </cell>
          <cell r="AG362">
            <v>356</v>
          </cell>
          <cell r="AJ362" t="str">
            <v/>
          </cell>
          <cell r="AK362" t="str">
            <v>* Non-β (viên, cốm, bột uống, nang mềm, kem, gel, mỡ, nước uống)</v>
          </cell>
          <cell r="AL362">
            <v>171</v>
          </cell>
          <cell r="AM362">
            <v>171</v>
          </cell>
          <cell r="AN362">
            <v>0</v>
          </cell>
          <cell r="AO362">
            <v>23</v>
          </cell>
          <cell r="AP362">
            <v>18</v>
          </cell>
          <cell r="AQ362" t="str">
            <v>\</v>
          </cell>
          <cell r="AR362">
            <v>3</v>
          </cell>
          <cell r="AS362" t="str">
            <v>\</v>
          </cell>
          <cell r="AT362" t="str">
            <v>Hoàn thành</v>
          </cell>
          <cell r="AU362" t="str">
            <v>Hoàn thành</v>
          </cell>
          <cell r="AV362" t="str">
            <v>Hoàn thành</v>
          </cell>
          <cell r="AW362" t="str">
            <v>Hoàn thành</v>
          </cell>
          <cell r="AX362" t="str">
            <v>Chờ cơ sở nộp báo cáo khắc phục lần 2 ...</v>
          </cell>
          <cell r="AY362" t="str">
            <v>Hoàn thành</v>
          </cell>
          <cell r="AZ362" t="str">
            <v>Hoàn thành</v>
          </cell>
          <cell r="BA362" t="str">
            <v>Hoàn thành</v>
          </cell>
          <cell r="BB362" t="str">
            <v>Chờ cấp giấy ĐĐKKDD</v>
          </cell>
          <cell r="BY362" t="str">
            <v>301/GCN-QLD</v>
          </cell>
          <cell r="BZ362" t="str">
            <v/>
          </cell>
          <cell r="CA362" t="str">
            <v/>
          </cell>
          <cell r="CB362">
            <v>352</v>
          </cell>
          <cell r="CC362">
            <v>353</v>
          </cell>
          <cell r="CD362">
            <v>42100</v>
          </cell>
          <cell r="CE362">
            <v>14</v>
          </cell>
        </row>
        <row r="363">
          <cell r="A363">
            <v>359</v>
          </cell>
          <cell r="B363" t="str">
            <v>GMP</v>
          </cell>
          <cell r="C363">
            <v>67</v>
          </cell>
          <cell r="D363" t="str">
            <v>A</v>
          </cell>
          <cell r="E363" t="str">
            <v>Thuốc viên nén, viên bao phim, viên nang cứng, thuốc bột, thuốc cốm, thuốc viên nang mềm, thuốc mỡ, thuốc kem, thuốc nước uống không chứa kháng sinh nhóm β-Lactam</v>
          </cell>
          <cell r="F363" t="str">
            <v>WHO-GMP</v>
          </cell>
          <cell r="G363" t="str">
            <v>Tái</v>
          </cell>
          <cell r="H363" t="str">
            <v>-</v>
          </cell>
          <cell r="I363" t="str">
            <v>-</v>
          </cell>
          <cell r="J363" t="str">
            <v>-</v>
          </cell>
          <cell r="K363" t="str">
            <v>-</v>
          </cell>
          <cell r="L363" t="str">
            <v>-</v>
          </cell>
          <cell r="M363" t="str">
            <v>22-23/03/2012</v>
          </cell>
          <cell r="N363" t="str">
            <v>479/QĐ-QLD ngày 02/12/2011</v>
          </cell>
          <cell r="O363">
            <v>40991</v>
          </cell>
          <cell r="P363" t="str">
            <v>Đặng Thị Minh Hằng, Nguyễn Văn Viên, Lữ Thị Kim Chi, Trần Văn Phú</v>
          </cell>
          <cell r="Q363" t="str">
            <v>Đạt</v>
          </cell>
          <cell r="S363" t="str">
            <v>-</v>
          </cell>
          <cell r="T363" t="str">
            <v>-</v>
          </cell>
          <cell r="X363" t="str">
            <v>-</v>
          </cell>
          <cell r="Y363" t="str">
            <v>-</v>
          </cell>
          <cell r="Z363" t="str">
            <v>-</v>
          </cell>
          <cell r="AA363" t="str">
            <v>-</v>
          </cell>
          <cell r="AB363" t="str">
            <v>Đạt</v>
          </cell>
          <cell r="AF363" t="str">
            <v>Hoàn thành</v>
          </cell>
          <cell r="AG363">
            <v>357</v>
          </cell>
          <cell r="AJ363" t="str">
            <v/>
          </cell>
          <cell r="AK363" t="str">
            <v>* Non-β (viên, cốm, bột uống, nang mềm, kem, mỡ, nước uống)</v>
          </cell>
          <cell r="AL363" t="str">
            <v>\</v>
          </cell>
          <cell r="AM363" t="str">
            <v>\</v>
          </cell>
          <cell r="AN363">
            <v>0</v>
          </cell>
          <cell r="AO363" t="str">
            <v>\</v>
          </cell>
          <cell r="AP363" t="str">
            <v>\</v>
          </cell>
          <cell r="AQ363" t="str">
            <v>\</v>
          </cell>
          <cell r="AR363">
            <v>14</v>
          </cell>
          <cell r="AS363" t="str">
            <v>\</v>
          </cell>
          <cell r="AT363" t="str">
            <v>Hoàn thành</v>
          </cell>
          <cell r="AU363" t="str">
            <v>Hoàn thành</v>
          </cell>
          <cell r="AV363" t="str">
            <v>Hoàn thành</v>
          </cell>
          <cell r="AW363" t="str">
            <v>Hoàn thành</v>
          </cell>
          <cell r="AX363" t="str">
            <v>Chờ cơ sở nộp báo cáo khắc phục lần 2 ...</v>
          </cell>
          <cell r="AY363" t="str">
            <v>Hoàn thành</v>
          </cell>
          <cell r="AZ363" t="str">
            <v>Hoàn thành</v>
          </cell>
          <cell r="BA363" t="str">
            <v>Hoàn thành</v>
          </cell>
          <cell r="BB363" t="str">
            <v>Chờ cấp giấy ĐĐKKDD</v>
          </cell>
          <cell r="BY363" t="str">
            <v>102/GCN-QLD</v>
          </cell>
          <cell r="BZ363" t="str">
            <v/>
          </cell>
          <cell r="CA363" t="str">
            <v/>
          </cell>
          <cell r="CB363">
            <v>353</v>
          </cell>
          <cell r="CD363" t="str">
            <v>-</v>
          </cell>
          <cell r="CE363" t="str">
            <v>-</v>
          </cell>
        </row>
        <row r="364">
          <cell r="A364">
            <v>360</v>
          </cell>
          <cell r="B364" t="str">
            <v>GMP</v>
          </cell>
          <cell r="C364">
            <v>67</v>
          </cell>
          <cell r="D364" t="str">
            <v>A</v>
          </cell>
          <cell r="E364" t="str">
            <v>Thuốc viên nén, viên bao phim, viên nang cứng, thuốc bột, thuốc cốm, thuốc viên nang mềm, thuốc mỡ thuốc kem, thuốc nước uống không chứa kháng sinh nhóm β-Lactam</v>
          </cell>
          <cell r="F364" t="str">
            <v>3P</v>
          </cell>
          <cell r="G364" t="str">
            <v>Tái</v>
          </cell>
          <cell r="H364" t="str">
            <v>-</v>
          </cell>
          <cell r="I364" t="str">
            <v>-</v>
          </cell>
          <cell r="J364" t="str">
            <v>-</v>
          </cell>
          <cell r="K364" t="str">
            <v>-</v>
          </cell>
          <cell r="L364" t="str">
            <v>-</v>
          </cell>
          <cell r="M364" t="str">
            <v>05-06/12/2009</v>
          </cell>
          <cell r="N364" t="str">
            <v>322/QĐ-QLD ngày 01/12/2009</v>
          </cell>
          <cell r="O364">
            <v>40153</v>
          </cell>
          <cell r="P364" t="str">
            <v>Đặng Thị Minh Hằng, Lê Thị Cẩm Hương, Hà Minh Hiển</v>
          </cell>
          <cell r="Q364" t="str">
            <v>Đạt</v>
          </cell>
          <cell r="S364" t="str">
            <v>-</v>
          </cell>
          <cell r="T364" t="str">
            <v>-</v>
          </cell>
          <cell r="X364" t="str">
            <v>-</v>
          </cell>
          <cell r="Y364" t="str">
            <v>-</v>
          </cell>
          <cell r="Z364" t="str">
            <v>-</v>
          </cell>
          <cell r="AA364" t="str">
            <v>-</v>
          </cell>
          <cell r="AB364" t="str">
            <v>Đạt</v>
          </cell>
          <cell r="AF364" t="str">
            <v>Hoàn thành</v>
          </cell>
          <cell r="AG364">
            <v>358</v>
          </cell>
          <cell r="AJ364" t="str">
            <v/>
          </cell>
          <cell r="AK364" t="str">
            <v>* Non-β (viên, cốm, bột uống, nang mềm, kem, mỡ, nước uống)</v>
          </cell>
          <cell r="AL364" t="str">
            <v>\</v>
          </cell>
          <cell r="AM364" t="str">
            <v>\</v>
          </cell>
          <cell r="AN364">
            <v>0</v>
          </cell>
          <cell r="AO364" t="str">
            <v>\</v>
          </cell>
          <cell r="AP364" t="str">
            <v>\</v>
          </cell>
          <cell r="AQ364" t="str">
            <v>\</v>
          </cell>
          <cell r="AR364">
            <v>4</v>
          </cell>
          <cell r="AS364" t="str">
            <v>\</v>
          </cell>
          <cell r="AT364" t="str">
            <v>Hoàn thành</v>
          </cell>
          <cell r="AU364" t="str">
            <v>Hoàn thành</v>
          </cell>
          <cell r="AV364" t="str">
            <v>Hoàn thành</v>
          </cell>
          <cell r="AW364" t="str">
            <v>Hoàn thành</v>
          </cell>
          <cell r="AX364" t="str">
            <v>Chờ cơ sở nộp báo cáo khắc phục lần 2 ...</v>
          </cell>
          <cell r="AY364" t="str">
            <v>Hoàn thành</v>
          </cell>
          <cell r="AZ364" t="str">
            <v>Hoàn thành</v>
          </cell>
          <cell r="BA364" t="str">
            <v>Hoàn thành</v>
          </cell>
          <cell r="BB364" t="str">
            <v>Chờ cấp giấy ĐĐKKDD</v>
          </cell>
          <cell r="BY364" t="str">
            <v>331/CN-QLD</v>
          </cell>
          <cell r="BZ364" t="str">
            <v/>
          </cell>
          <cell r="CA364" t="str">
            <v/>
          </cell>
          <cell r="CB364">
            <v>354</v>
          </cell>
          <cell r="CD364" t="str">
            <v>-</v>
          </cell>
          <cell r="CE364" t="str">
            <v>-</v>
          </cell>
        </row>
        <row r="365">
          <cell r="A365">
            <v>361</v>
          </cell>
          <cell r="B365" t="str">
            <v>GMP</v>
          </cell>
          <cell r="C365">
            <v>67</v>
          </cell>
          <cell r="D365" t="str">
            <v>A</v>
          </cell>
          <cell r="E365" t="str">
            <v>Thuốc nước uống không chứa kháng sinh nhóm β-Lactam.</v>
          </cell>
          <cell r="F365" t="str">
            <v>3P</v>
          </cell>
          <cell r="G365" t="str">
            <v>Mới</v>
          </cell>
          <cell r="H365" t="str">
            <v>-</v>
          </cell>
          <cell r="I365" t="str">
            <v>-</v>
          </cell>
          <cell r="J365" t="str">
            <v>-</v>
          </cell>
          <cell r="K365" t="str">
            <v>-</v>
          </cell>
          <cell r="L365" t="str">
            <v>-</v>
          </cell>
          <cell r="M365">
            <v>39888</v>
          </cell>
          <cell r="N365" t="str">
            <v>59/QĐ-QLD ngày 12/03/2009</v>
          </cell>
          <cell r="O365">
            <v>39888</v>
          </cell>
          <cell r="P365" t="str">
            <v>PCT. Nguyễn Văn Thanh, Nguyễn Văn Viên, Lê Châu Hoàng Y Lan</v>
          </cell>
          <cell r="Q365" t="str">
            <v>Đạt</v>
          </cell>
          <cell r="S365" t="str">
            <v>-</v>
          </cell>
          <cell r="T365" t="str">
            <v>-</v>
          </cell>
          <cell r="X365" t="str">
            <v>-</v>
          </cell>
          <cell r="Y365" t="str">
            <v>-</v>
          </cell>
          <cell r="Z365" t="str">
            <v>-</v>
          </cell>
          <cell r="AA365" t="str">
            <v>-</v>
          </cell>
          <cell r="AB365" t="str">
            <v>Đạt</v>
          </cell>
          <cell r="AF365" t="str">
            <v>Hoàn thành</v>
          </cell>
          <cell r="AG365">
            <v>359</v>
          </cell>
          <cell r="AJ365" t="str">
            <v/>
          </cell>
          <cell r="AK365" t="str">
            <v>* Non-β (nước uống)</v>
          </cell>
          <cell r="AL365" t="str">
            <v>\</v>
          </cell>
          <cell r="AM365" t="str">
            <v>\</v>
          </cell>
          <cell r="AN365">
            <v>0</v>
          </cell>
          <cell r="AO365" t="str">
            <v>\</v>
          </cell>
          <cell r="AP365" t="str">
            <v>\</v>
          </cell>
          <cell r="AQ365" t="str">
            <v>\</v>
          </cell>
          <cell r="AR365">
            <v>36</v>
          </cell>
          <cell r="AS365" t="str">
            <v>\</v>
          </cell>
          <cell r="AT365" t="str">
            <v>Hoàn thành</v>
          </cell>
          <cell r="AU365" t="str">
            <v>Hoàn thành</v>
          </cell>
          <cell r="AV365" t="str">
            <v>Hoàn thành</v>
          </cell>
          <cell r="AW365" t="str">
            <v>Hoàn thành</v>
          </cell>
          <cell r="AX365" t="str">
            <v>Chờ cơ sở nộp báo cáo khắc phục lần 2 ...</v>
          </cell>
          <cell r="AY365" t="str">
            <v>Hoàn thành</v>
          </cell>
          <cell r="AZ365" t="str">
            <v>Hoàn thành</v>
          </cell>
          <cell r="BA365" t="str">
            <v>Hoàn thành</v>
          </cell>
          <cell r="BB365" t="str">
            <v>Chờ cấp giấy ĐĐKKDD</v>
          </cell>
          <cell r="BY365" t="str">
            <v>79/CN-QLD</v>
          </cell>
          <cell r="BZ365" t="str">
            <v/>
          </cell>
          <cell r="CA365" t="str">
            <v/>
          </cell>
          <cell r="CB365">
            <v>355</v>
          </cell>
          <cell r="CD365" t="str">
            <v>-</v>
          </cell>
          <cell r="CE365" t="str">
            <v>-</v>
          </cell>
        </row>
        <row r="366">
          <cell r="A366">
            <v>362</v>
          </cell>
          <cell r="B366" t="str">
            <v>GMP</v>
          </cell>
          <cell r="C366">
            <v>67</v>
          </cell>
          <cell r="D366" t="str">
            <v>A</v>
          </cell>
          <cell r="E366" t="str">
            <v>Thuốc viên nén, viên bao, viên nang cứng, thuốc bột, thuốc cốm, viên nang mềm, thuốc kem, thuốc mỡ không chứa kháng sinh nhóm β-Lactam.</v>
          </cell>
          <cell r="F366" t="str">
            <v>3P</v>
          </cell>
          <cell r="G366" t="str">
            <v>Tái</v>
          </cell>
          <cell r="H366" t="str">
            <v>-</v>
          </cell>
          <cell r="I366" t="str">
            <v>-</v>
          </cell>
          <cell r="J366" t="str">
            <v>-</v>
          </cell>
          <cell r="K366" t="str">
            <v>-</v>
          </cell>
          <cell r="L366" t="str">
            <v>-</v>
          </cell>
          <cell r="M366" t="str">
            <v>30-31/10/2007</v>
          </cell>
          <cell r="N366" t="str">
            <v>250/QĐ-QLD ngày 22/10/2007</v>
          </cell>
          <cell r="O366">
            <v>39386</v>
          </cell>
          <cell r="P366" t="str">
            <v>Đặng Thị Minh Hằng, Lê Thị Cẩm Hương, Tống Hữu Nghị</v>
          </cell>
          <cell r="Q366" t="str">
            <v>Đạt</v>
          </cell>
          <cell r="S366" t="str">
            <v>-</v>
          </cell>
          <cell r="T366" t="str">
            <v>-</v>
          </cell>
          <cell r="X366" t="str">
            <v>-</v>
          </cell>
          <cell r="Y366" t="str">
            <v>-</v>
          </cell>
          <cell r="Z366" t="str">
            <v>-</v>
          </cell>
          <cell r="AA366" t="str">
            <v>-</v>
          </cell>
          <cell r="AB366" t="str">
            <v>Đạt</v>
          </cell>
          <cell r="AF366" t="str">
            <v>Hoàn thành</v>
          </cell>
          <cell r="AG366">
            <v>360</v>
          </cell>
          <cell r="AJ366" t="str">
            <v/>
          </cell>
          <cell r="AK366" t="str">
            <v>* Non-β (viên, cốm, bột uống, nang mềm, kem, mỡ)</v>
          </cell>
          <cell r="AL366" t="str">
            <v>\</v>
          </cell>
          <cell r="AM366" t="str">
            <v>\</v>
          </cell>
          <cell r="AN366">
            <v>0</v>
          </cell>
          <cell r="AO366" t="str">
            <v>\</v>
          </cell>
          <cell r="AP366" t="str">
            <v>\</v>
          </cell>
          <cell r="AQ366" t="str">
            <v>\</v>
          </cell>
          <cell r="AR366">
            <v>49</v>
          </cell>
          <cell r="AS366" t="str">
            <v>\</v>
          </cell>
          <cell r="AT366" t="str">
            <v>Hoàn thành</v>
          </cell>
          <cell r="AU366" t="str">
            <v>Hoàn thành</v>
          </cell>
          <cell r="AV366" t="str">
            <v>Hoàn thành</v>
          </cell>
          <cell r="AW366" t="str">
            <v>Hoàn thành</v>
          </cell>
          <cell r="AX366" t="str">
            <v>Chờ cơ sở nộp báo cáo khắc phục lần 2 ...</v>
          </cell>
          <cell r="AY366" t="str">
            <v>Hoàn thành</v>
          </cell>
          <cell r="AZ366" t="str">
            <v>Hoàn thành</v>
          </cell>
          <cell r="BA366" t="str">
            <v>Hoàn thành</v>
          </cell>
          <cell r="BB366" t="str">
            <v>Chờ cấp giấy ĐĐKKDD</v>
          </cell>
          <cell r="BY366" t="str">
            <v>299/CN-QLD</v>
          </cell>
          <cell r="BZ366" t="str">
            <v/>
          </cell>
          <cell r="CA366" t="str">
            <v/>
          </cell>
          <cell r="CB366">
            <v>356</v>
          </cell>
          <cell r="CD366" t="str">
            <v>-</v>
          </cell>
          <cell r="CE366" t="str">
            <v>-</v>
          </cell>
        </row>
        <row r="367">
          <cell r="A367">
            <v>363</v>
          </cell>
          <cell r="B367" t="str">
            <v>GMP</v>
          </cell>
          <cell r="C367">
            <v>67</v>
          </cell>
          <cell r="D367" t="str">
            <v>A</v>
          </cell>
          <cell r="E367" t="str">
            <v>Thuốc viên nén, viên bao, viên nang cứng, thuốc bột, thuốc cốm, viên nang mềm, thuốc kem, thuốc mỡ không chứa kháng sinh nhóm β-Lactam.</v>
          </cell>
          <cell r="F367" t="str">
            <v>3P</v>
          </cell>
          <cell r="G367" t="str">
            <v>Mới</v>
          </cell>
          <cell r="H367" t="str">
            <v>-</v>
          </cell>
          <cell r="I367" t="str">
            <v>-</v>
          </cell>
          <cell r="J367" t="str">
            <v>-</v>
          </cell>
          <cell r="K367" t="str">
            <v>-</v>
          </cell>
          <cell r="L367" t="str">
            <v>-</v>
          </cell>
          <cell r="M367" t="str">
            <v>13-14/07/2005</v>
          </cell>
          <cell r="N367" t="str">
            <v>121/QĐ-QLD ngày 04/07/2005</v>
          </cell>
          <cell r="O367">
            <v>38547</v>
          </cell>
          <cell r="P367" t="str">
            <v>Tạ Thị Phúc Chân, Nguyễn Văn Viên</v>
          </cell>
          <cell r="Q367" t="str">
            <v>Đạt</v>
          </cell>
          <cell r="S367" t="str">
            <v>-</v>
          </cell>
          <cell r="T367" t="str">
            <v>-</v>
          </cell>
          <cell r="X367" t="str">
            <v>-</v>
          </cell>
          <cell r="Y367" t="str">
            <v>-</v>
          </cell>
          <cell r="Z367" t="str">
            <v>-</v>
          </cell>
          <cell r="AA367" t="str">
            <v>-</v>
          </cell>
          <cell r="AB367" t="str">
            <v>Đạt</v>
          </cell>
          <cell r="AF367" t="str">
            <v>Hoàn thành</v>
          </cell>
          <cell r="AG367">
            <v>361</v>
          </cell>
          <cell r="AJ367" t="str">
            <v/>
          </cell>
          <cell r="AK367" t="str">
            <v>* Non-β (viên, cốm, bột uống, nang mềm, kem, mỡ)</v>
          </cell>
          <cell r="AL367" t="str">
            <v>\</v>
          </cell>
          <cell r="AM367" t="str">
            <v>\</v>
          </cell>
          <cell r="AN367">
            <v>0</v>
          </cell>
          <cell r="AO367" t="str">
            <v>\</v>
          </cell>
          <cell r="AP367" t="str">
            <v>\</v>
          </cell>
          <cell r="AQ367" t="str">
            <v>\</v>
          </cell>
          <cell r="AR367">
            <v>67</v>
          </cell>
          <cell r="AS367" t="str">
            <v>\</v>
          </cell>
          <cell r="AT367" t="str">
            <v>Hoàn thành</v>
          </cell>
          <cell r="AU367" t="str">
            <v>Hoàn thành</v>
          </cell>
          <cell r="AV367" t="str">
            <v>Hoàn thành</v>
          </cell>
          <cell r="AW367" t="str">
            <v>Hoàn thành</v>
          </cell>
          <cell r="AX367" t="str">
            <v>Chờ cơ sở nộp báo cáo khắc phục lần 2 ...</v>
          </cell>
          <cell r="AY367" t="str">
            <v>Hoàn thành</v>
          </cell>
          <cell r="AZ367" t="str">
            <v>Hoàn thành</v>
          </cell>
          <cell r="BA367" t="str">
            <v>Hoàn thành</v>
          </cell>
          <cell r="BB367" t="str">
            <v>Chờ cấp giấy ĐĐKKDD</v>
          </cell>
          <cell r="BY367" t="str">
            <v>164/CN-QLD</v>
          </cell>
          <cell r="BZ367" t="str">
            <v/>
          </cell>
          <cell r="CA367" t="str">
            <v/>
          </cell>
          <cell r="CB367">
            <v>357</v>
          </cell>
          <cell r="CD367" t="str">
            <v>-</v>
          </cell>
          <cell r="CE367" t="str">
            <v>-</v>
          </cell>
        </row>
        <row r="368">
          <cell r="A368">
            <v>364</v>
          </cell>
          <cell r="B368" t="str">
            <v>GMP</v>
          </cell>
          <cell r="C368">
            <v>68</v>
          </cell>
          <cell r="D368" t="str">
            <v>A</v>
          </cell>
          <cell r="E368" t="str">
            <v>* Thuốc dược liệu: Bạch hổ hoạt lạc cao, thuốc kem, thuốc mỡ;_x000D_
* Thuốc không chứa kháng sinh nhóm β-Lactam: thuốc kem, thuốc mỡ.</v>
          </cell>
          <cell r="F368" t="str">
            <v>WHO-GMP</v>
          </cell>
          <cell r="G368" t="str">
            <v>Tái</v>
          </cell>
          <cell r="H368">
            <v>43213</v>
          </cell>
          <cell r="I368" t="str">
            <v>74,75,76/GPs</v>
          </cell>
          <cell r="J368">
            <v>43228</v>
          </cell>
          <cell r="K368" t="str">
            <v>Đỗ Thị Ngọc Lan</v>
          </cell>
          <cell r="L368" t="str">
            <v>Đạt</v>
          </cell>
          <cell r="M368">
            <v>43316</v>
          </cell>
          <cell r="N368" t="str">
            <v>301/QĐ-QLD ngày 28/5/2018</v>
          </cell>
          <cell r="O368">
            <v>43316</v>
          </cell>
          <cell r="P368" t="str">
            <v>Lê Thị Cẩm Hương, Đỗ Thị Ngọc Lan, Nguyễn Thị Lan Phương, Trần Cúc</v>
          </cell>
          <cell r="Q368" t="str">
            <v>Đạt</v>
          </cell>
          <cell r="S368">
            <v>43339</v>
          </cell>
          <cell r="T368">
            <v>43339</v>
          </cell>
          <cell r="X368" t="str">
            <v>Đỗ Thị Ngọc Lan</v>
          </cell>
          <cell r="Y368" t="str">
            <v>-</v>
          </cell>
          <cell r="Z368" t="str">
            <v>-</v>
          </cell>
          <cell r="AA368" t="str">
            <v>-</v>
          </cell>
          <cell r="AB368" t="str">
            <v>Đạt</v>
          </cell>
          <cell r="AE368" t="str">
            <v>-</v>
          </cell>
          <cell r="AF368" t="str">
            <v>Hoàn thành</v>
          </cell>
          <cell r="AG368">
            <v>362</v>
          </cell>
          <cell r="AI368" t="str">
            <v>o</v>
          </cell>
          <cell r="AJ368" t="str">
            <v>GMP-68A</v>
          </cell>
          <cell r="AK368" t="str">
            <v>* Dược liệu (kem, mỡ, cao)
* Non-β (kem, mỡ)</v>
          </cell>
          <cell r="AL368">
            <v>15</v>
          </cell>
          <cell r="AM368">
            <v>103</v>
          </cell>
          <cell r="AN368">
            <v>0</v>
          </cell>
          <cell r="AO368">
            <v>23</v>
          </cell>
          <cell r="AP368">
            <v>0</v>
          </cell>
          <cell r="AQ368" t="str">
            <v>\</v>
          </cell>
          <cell r="AR368">
            <v>25</v>
          </cell>
          <cell r="AS368" t="str">
            <v>\</v>
          </cell>
          <cell r="AT368" t="str">
            <v>Hoàn thành</v>
          </cell>
          <cell r="AU368" t="str">
            <v>Hoàn thành</v>
          </cell>
          <cell r="AV368" t="str">
            <v>Hoàn thành</v>
          </cell>
          <cell r="AW368" t="str">
            <v>Hoàn thành</v>
          </cell>
          <cell r="AX368" t="str">
            <v>Chờ cơ sở nộp báo cáo khắc phục lần 2 ...</v>
          </cell>
          <cell r="AY368" t="str">
            <v>Hoàn thành</v>
          </cell>
          <cell r="AZ368" t="str">
            <v>Hoàn thành</v>
          </cell>
          <cell r="BA368" t="str">
            <v>Hoàn thành</v>
          </cell>
          <cell r="BB368" t="str">
            <v>Hoàn thành</v>
          </cell>
          <cell r="BC368" t="str">
            <v>x</v>
          </cell>
          <cell r="BD368" t="str">
            <v>x</v>
          </cell>
          <cell r="BE368" t="str">
            <v/>
          </cell>
          <cell r="BF368" t="str">
            <v/>
          </cell>
          <cell r="BG368" t="str">
            <v/>
          </cell>
          <cell r="BH368" t="str">
            <v/>
          </cell>
          <cell r="BI368" t="str">
            <v/>
          </cell>
          <cell r="BJ368" t="str">
            <v/>
          </cell>
          <cell r="BK368" t="str">
            <v/>
          </cell>
          <cell r="BL368" t="str">
            <v/>
          </cell>
          <cell r="BM368" t="str">
            <v/>
          </cell>
          <cell r="BN368" t="str">
            <v/>
          </cell>
          <cell r="BO368" t="str">
            <v/>
          </cell>
          <cell r="BP368" t="str">
            <v/>
          </cell>
          <cell r="BQ368" t="str">
            <v>N D</v>
          </cell>
          <cell r="BR368" t="str">
            <v/>
          </cell>
          <cell r="BS368" t="str">
            <v/>
          </cell>
          <cell r="BT368" t="str">
            <v/>
          </cell>
          <cell r="BU368" t="str">
            <v/>
          </cell>
          <cell r="BV368" t="str">
            <v/>
          </cell>
          <cell r="BW368" t="str">
            <v/>
          </cell>
          <cell r="BX368" t="str">
            <v/>
          </cell>
          <cell r="BY368" t="str">
            <v>659/GCN-QLD</v>
          </cell>
          <cell r="BZ368">
            <v>2</v>
          </cell>
          <cell r="CA368" t="str">
            <v>131/ĐKKDD-BYT</v>
          </cell>
          <cell r="CB368">
            <v>358</v>
          </cell>
          <cell r="CC368">
            <v>359</v>
          </cell>
          <cell r="CD368">
            <v>43254</v>
          </cell>
          <cell r="CE368">
            <v>62</v>
          </cell>
        </row>
        <row r="369">
          <cell r="A369">
            <v>365</v>
          </cell>
          <cell r="B369" t="str">
            <v>GMP</v>
          </cell>
          <cell r="C369">
            <v>68</v>
          </cell>
          <cell r="D369" t="str">
            <v>A</v>
          </cell>
          <cell r="E369" t="str">
            <v>* Thuốc từ dược liệu: Bạch hổ hoạt lạc cao, thuốc kem, thuốc mỡ;_x000D_
* Thuốc không chứa kháng sinh nhóm β-Lactam: thuốc kem, thuốc mỡ.</v>
          </cell>
          <cell r="F369" t="str">
            <v>WHO-GMP</v>
          </cell>
          <cell r="G369" t="str">
            <v>Tái</v>
          </cell>
          <cell r="H369">
            <v>42020</v>
          </cell>
          <cell r="I369" t="str">
            <v>04/GPs</v>
          </cell>
          <cell r="J369">
            <v>42080</v>
          </cell>
          <cell r="K369" t="str">
            <v>Đỗ Thị Thu Hương</v>
          </cell>
          <cell r="L369" t="str">
            <v>Đạt</v>
          </cell>
          <cell r="M369">
            <v>42081</v>
          </cell>
          <cell r="N369" t="str">
            <v>117/QD-QLD ngày 09/03/2015</v>
          </cell>
          <cell r="O369">
            <v>42081</v>
          </cell>
          <cell r="P369" t="str">
            <v>Lê Thị Cẩm Hương, Trần Thị Phương Thanh, Nguyễn Thị Phương Thảo</v>
          </cell>
          <cell r="Q369" t="str">
            <v>C</v>
          </cell>
          <cell r="S369">
            <v>42131</v>
          </cell>
          <cell r="T369">
            <v>42142</v>
          </cell>
          <cell r="X369" t="str">
            <v>Trần Thị Phương Thanh</v>
          </cell>
          <cell r="Y369" t="str">
            <v>-</v>
          </cell>
          <cell r="Z369" t="str">
            <v>-</v>
          </cell>
          <cell r="AA369" t="str">
            <v>-</v>
          </cell>
          <cell r="AB369" t="str">
            <v>Đạt</v>
          </cell>
          <cell r="AF369" t="str">
            <v>Hoàn thành</v>
          </cell>
          <cell r="AG369">
            <v>363</v>
          </cell>
          <cell r="AJ369" t="str">
            <v/>
          </cell>
          <cell r="AK369" t="str">
            <v>* Dược liệu (kem, mỡ, cao)
* Non-β (kem, mỡ)</v>
          </cell>
          <cell r="AL369">
            <v>60</v>
          </cell>
          <cell r="AM369">
            <v>61</v>
          </cell>
          <cell r="AN369">
            <v>0</v>
          </cell>
          <cell r="AO369">
            <v>50</v>
          </cell>
          <cell r="AP369">
            <v>11</v>
          </cell>
          <cell r="AQ369" t="str">
            <v>\</v>
          </cell>
          <cell r="AR369">
            <v>16</v>
          </cell>
          <cell r="AS369" t="str">
            <v>\</v>
          </cell>
          <cell r="AT369" t="str">
            <v>Hoàn thành</v>
          </cell>
          <cell r="AU369" t="str">
            <v>Hoàn thành</v>
          </cell>
          <cell r="AV369" t="str">
            <v>Hoàn thành</v>
          </cell>
          <cell r="AW369" t="str">
            <v>Hoàn thành</v>
          </cell>
          <cell r="AX369" t="str">
            <v>Chờ cơ sở nộp báo cáo khắc phục lần 2 ...</v>
          </cell>
          <cell r="AY369" t="str">
            <v>Hoàn thành</v>
          </cell>
          <cell r="AZ369" t="str">
            <v>Hoàn thành</v>
          </cell>
          <cell r="BA369" t="str">
            <v>Hoàn thành</v>
          </cell>
          <cell r="BB369" t="str">
            <v>Chờ cấp giấy ĐĐKKDD</v>
          </cell>
          <cell r="BY369" t="str">
            <v>299/GCN-QLD</v>
          </cell>
          <cell r="BZ369" t="str">
            <v/>
          </cell>
          <cell r="CA369" t="str">
            <v/>
          </cell>
          <cell r="CB369">
            <v>359</v>
          </cell>
          <cell r="CC369">
            <v>360</v>
          </cell>
          <cell r="CD369">
            <v>42084</v>
          </cell>
          <cell r="CE369">
            <v>-3</v>
          </cell>
        </row>
        <row r="370">
          <cell r="A370">
            <v>366</v>
          </cell>
          <cell r="B370" t="str">
            <v>GMP</v>
          </cell>
          <cell r="C370">
            <v>68</v>
          </cell>
          <cell r="D370" t="str">
            <v>A</v>
          </cell>
          <cell r="E370" t="str">
            <v>Thuốc Bạch hổ hoạt lạc cao, thuốc kem, thuốc mỡ không chứa kháng sinh nhóm β-Lactam</v>
          </cell>
          <cell r="F370" t="str">
            <v>WHO-GMP</v>
          </cell>
          <cell r="G370" t="str">
            <v>Tái</v>
          </cell>
          <cell r="H370" t="str">
            <v>-</v>
          </cell>
          <cell r="I370" t="str">
            <v>-</v>
          </cell>
          <cell r="J370" t="str">
            <v>-</v>
          </cell>
          <cell r="K370" t="str">
            <v>-</v>
          </cell>
          <cell r="L370" t="str">
            <v>-</v>
          </cell>
          <cell r="M370">
            <v>40897</v>
          </cell>
          <cell r="O370" t="str">
            <v>-</v>
          </cell>
          <cell r="P370" t="str">
            <v>-</v>
          </cell>
          <cell r="Q370" t="str">
            <v>Đạt</v>
          </cell>
          <cell r="S370" t="str">
            <v>-</v>
          </cell>
          <cell r="T370" t="str">
            <v>-</v>
          </cell>
          <cell r="X370" t="str">
            <v>-</v>
          </cell>
          <cell r="Y370" t="str">
            <v>-</v>
          </cell>
          <cell r="Z370" t="str">
            <v>-</v>
          </cell>
          <cell r="AA370" t="str">
            <v>-</v>
          </cell>
          <cell r="AB370" t="str">
            <v>Đạt</v>
          </cell>
          <cell r="AF370" t="str">
            <v>Hoàn thành</v>
          </cell>
          <cell r="AG370">
            <v>364</v>
          </cell>
          <cell r="AJ370" t="str">
            <v/>
          </cell>
          <cell r="AK370" t="str">
            <v>* Non-β (kem, mỡ, cao)</v>
          </cell>
          <cell r="AL370" t="str">
            <v>\</v>
          </cell>
          <cell r="AM370" t="str">
            <v>\</v>
          </cell>
          <cell r="AN370" t="str">
            <v>\</v>
          </cell>
          <cell r="AO370" t="str">
            <v>\</v>
          </cell>
          <cell r="AP370" t="str">
            <v>\</v>
          </cell>
          <cell r="AQ370" t="str">
            <v>\</v>
          </cell>
          <cell r="AR370" t="str">
            <v>\</v>
          </cell>
          <cell r="AS370" t="str">
            <v>\</v>
          </cell>
          <cell r="AT370" t="str">
            <v>Hoàn thành</v>
          </cell>
          <cell r="AU370" t="str">
            <v>Hoàn thành</v>
          </cell>
          <cell r="AV370" t="str">
            <v>Hoàn thành</v>
          </cell>
          <cell r="AW370" t="str">
            <v>Hoàn thành</v>
          </cell>
          <cell r="AX370" t="str">
            <v>Chờ cơ sở nộp báo cáo khắc phục lần 2 ...</v>
          </cell>
          <cell r="AY370" t="str">
            <v>Hoàn thành</v>
          </cell>
          <cell r="AZ370" t="str">
            <v>Hoàn thành</v>
          </cell>
          <cell r="BA370" t="str">
            <v>Hoàn thành</v>
          </cell>
          <cell r="BB370" t="str">
            <v>Chờ cấp giấy ĐĐKKDD</v>
          </cell>
          <cell r="BY370" t="str">
            <v>90/GCN-QLD</v>
          </cell>
          <cell r="BZ370" t="str">
            <v/>
          </cell>
          <cell r="CA370" t="str">
            <v/>
          </cell>
          <cell r="CB370">
            <v>360</v>
          </cell>
          <cell r="CD370" t="str">
            <v>-</v>
          </cell>
          <cell r="CE370" t="str">
            <v>-</v>
          </cell>
        </row>
        <row r="371">
          <cell r="A371">
            <v>367</v>
          </cell>
          <cell r="B371" t="str">
            <v>GMP</v>
          </cell>
          <cell r="C371">
            <v>69</v>
          </cell>
          <cell r="D371" t="str">
            <v>A</v>
          </cell>
          <cell r="E371" t="str">
            <v>* Nhà máy số 25, Đường số 8, Khu công nghiệp Việt Nam - Singapore (VSIP), Thị xã Thuận An, Tỉnh Bình Dương:_x000D_
Thuốc không chứa kháng sinh β-Lactam: Viên nang mềm, thuốc kem, thuốc mỡ, thuốc gel._x000D_
* Nhà máy số 20, Đại lộ Hữu Nghị, Khu công nghiệp Việt Nam - Singapore (VSIP), Thị xã Thuận An, Tỉnh Bình Dương:_x000D_
+ Thuốc không chứa kháng sinh β-Lactam: Viên nang mềm;_x000D_
+ Thuốc chứa kháng sinh nhóm Cephalosporin: Thuốc bột pha tiêm, viên nang cứng, thuốc bột.</v>
          </cell>
          <cell r="F371" t="str">
            <v>WHO-GMP</v>
          </cell>
          <cell r="G371" t="str">
            <v>Tái</v>
          </cell>
          <cell r="H371">
            <v>42381</v>
          </cell>
          <cell r="I371" t="str">
            <v>62/GPs</v>
          </cell>
          <cell r="J371" t="str">
            <v>-</v>
          </cell>
          <cell r="K371" t="str">
            <v>Nguyễn Anh Đào</v>
          </cell>
          <cell r="L371" t="str">
            <v>-</v>
          </cell>
          <cell r="M371" t="str">
            <v>01-03/04/2016</v>
          </cell>
          <cell r="N371" t="str">
            <v>67/QĐ-QLD ngày 08/03/2016</v>
          </cell>
          <cell r="O371">
            <v>42463</v>
          </cell>
          <cell r="P371" t="str">
            <v>Nguyễn Văn Viên, Trần Thị Phương Thanh, Đỗ Thị Ngọc Lan, Nguyễn Thị Kim Phương, Vũ Thị Thanh Thúy</v>
          </cell>
          <cell r="Q371" t="str">
            <v>C</v>
          </cell>
          <cell r="S371">
            <v>42496</v>
          </cell>
          <cell r="T371">
            <v>42516</v>
          </cell>
          <cell r="X371" t="str">
            <v>Đỗ Thị Ngọc Lan</v>
          </cell>
          <cell r="Y371" t="str">
            <v>-</v>
          </cell>
          <cell r="Z371" t="str">
            <v>-</v>
          </cell>
          <cell r="AA371" t="str">
            <v>-</v>
          </cell>
          <cell r="AB371" t="str">
            <v>Đạt</v>
          </cell>
          <cell r="AF371" t="str">
            <v>Hoàn thành</v>
          </cell>
          <cell r="AG371">
            <v>365</v>
          </cell>
          <cell r="AJ371" t="str">
            <v/>
          </cell>
          <cell r="AK371" t="str">
            <v>* Non-β (viên, nang mềm, kem, gel, mỡ)
* Non-β (viên, bột uống, nang mềm, tiêm bột)</v>
          </cell>
          <cell r="AL371" t="str">
            <v>\</v>
          </cell>
          <cell r="AM371">
            <v>80</v>
          </cell>
          <cell r="AN371">
            <v>0</v>
          </cell>
          <cell r="AO371">
            <v>33</v>
          </cell>
          <cell r="AP371">
            <v>20</v>
          </cell>
          <cell r="AQ371" t="str">
            <v>\</v>
          </cell>
          <cell r="AR371">
            <v>19</v>
          </cell>
          <cell r="AS371" t="str">
            <v>\</v>
          </cell>
          <cell r="AT371" t="str">
            <v>Hoàn thành</v>
          </cell>
          <cell r="AU371" t="str">
            <v>Hoàn thành</v>
          </cell>
          <cell r="AV371" t="str">
            <v>Hoàn thành</v>
          </cell>
          <cell r="AW371" t="str">
            <v>Hoàn thành</v>
          </cell>
          <cell r="AX371" t="str">
            <v>Chờ cơ sở nộp báo cáo khắc phục lần 2 ...</v>
          </cell>
          <cell r="AY371" t="str">
            <v>Hoàn thành</v>
          </cell>
          <cell r="AZ371" t="str">
            <v>Hoàn thành</v>
          </cell>
          <cell r="BA371" t="str">
            <v>Hoàn thành</v>
          </cell>
          <cell r="BB371" t="str">
            <v>Hoàn thành</v>
          </cell>
          <cell r="BC371" t="str">
            <v>x</v>
          </cell>
          <cell r="BD371" t="str">
            <v/>
          </cell>
          <cell r="BE371" t="str">
            <v/>
          </cell>
          <cell r="BF371" t="str">
            <v/>
          </cell>
          <cell r="BG371" t="str">
            <v/>
          </cell>
          <cell r="BH371" t="str">
            <v/>
          </cell>
          <cell r="BI371" t="str">
            <v>C</v>
          </cell>
          <cell r="BJ371" t="str">
            <v/>
          </cell>
          <cell r="BK371" t="str">
            <v>N C</v>
          </cell>
          <cell r="BL371" t="str">
            <v/>
          </cell>
          <cell r="BM371" t="str">
            <v/>
          </cell>
          <cell r="BN371" t="str">
            <v/>
          </cell>
          <cell r="BO371" t="str">
            <v/>
          </cell>
          <cell r="BP371" t="str">
            <v/>
          </cell>
          <cell r="BQ371" t="str">
            <v>N</v>
          </cell>
          <cell r="BR371" t="str">
            <v/>
          </cell>
          <cell r="BS371" t="str">
            <v>x</v>
          </cell>
          <cell r="BT371" t="str">
            <v/>
          </cell>
          <cell r="BU371" t="str">
            <v/>
          </cell>
          <cell r="BV371" t="str">
            <v/>
          </cell>
          <cell r="BW371" t="str">
            <v/>
          </cell>
          <cell r="BX371" t="str">
            <v/>
          </cell>
          <cell r="BY371" t="str">
            <v>249/GCN-QLD</v>
          </cell>
          <cell r="BZ371">
            <v>185</v>
          </cell>
          <cell r="CA371" t="str">
            <v>149/ĐKKDD-BYT</v>
          </cell>
          <cell r="CB371">
            <v>361</v>
          </cell>
          <cell r="CC371">
            <v>363</v>
          </cell>
          <cell r="CD371">
            <v>42492</v>
          </cell>
          <cell r="CE371">
            <v>-31</v>
          </cell>
        </row>
        <row r="372">
          <cell r="A372">
            <v>368</v>
          </cell>
          <cell r="B372" t="str">
            <v>GMP</v>
          </cell>
          <cell r="C372">
            <v>69</v>
          </cell>
          <cell r="D372" t="str">
            <v>A</v>
          </cell>
          <cell r="E372" t="str">
            <v>Thuốc không chứa kháng sinh nhóm β-Lactam: Viên nang mềm tại Số 20, đường Hữu Nghị.</v>
          </cell>
          <cell r="F372" t="str">
            <v>WHO-GMP</v>
          </cell>
          <cell r="G372" t="str">
            <v>Mới</v>
          </cell>
          <cell r="H372">
            <v>42087</v>
          </cell>
          <cell r="I372" t="str">
            <v>21/GPs</v>
          </cell>
          <cell r="J372">
            <v>42088</v>
          </cell>
          <cell r="K372" t="str">
            <v>Nguyễn Tuấn Anh</v>
          </cell>
          <cell r="L372" t="str">
            <v>Đạt</v>
          </cell>
          <cell r="M372" t="str">
            <v>10-11/06/2015</v>
          </cell>
          <cell r="N372" t="str">
            <v>292/QĐ-QLD ngày 02/06/2015</v>
          </cell>
          <cell r="O372">
            <v>42205</v>
          </cell>
          <cell r="P372" t="str">
            <v>Đỗ Văn Đông, Đỗ Thị Thu Hương, Trần Thị Thu Hà, Quán Thị Lệ Hằng</v>
          </cell>
          <cell r="Q372" t="str">
            <v>C</v>
          </cell>
          <cell r="S372">
            <v>42191</v>
          </cell>
          <cell r="T372">
            <v>42205</v>
          </cell>
          <cell r="X372" t="str">
            <v>Đỗ Thị Thu Hương</v>
          </cell>
          <cell r="Y372" t="str">
            <v>-</v>
          </cell>
          <cell r="Z372" t="str">
            <v>-</v>
          </cell>
          <cell r="AA372" t="str">
            <v>-</v>
          </cell>
          <cell r="AB372" t="str">
            <v>Đạt</v>
          </cell>
          <cell r="AF372" t="str">
            <v>Hoàn thành</v>
          </cell>
          <cell r="AG372">
            <v>366</v>
          </cell>
          <cell r="AJ372" t="str">
            <v/>
          </cell>
          <cell r="AK372" t="str">
            <v>* Non-β (viên, nang mềm)</v>
          </cell>
          <cell r="AL372">
            <v>1</v>
          </cell>
          <cell r="AM372">
            <v>78</v>
          </cell>
          <cell r="AN372">
            <v>39</v>
          </cell>
          <cell r="AO372">
            <v>25</v>
          </cell>
          <cell r="AP372">
            <v>14</v>
          </cell>
          <cell r="AQ372" t="str">
            <v>\</v>
          </cell>
          <cell r="AR372">
            <v>7</v>
          </cell>
          <cell r="AS372" t="str">
            <v>\</v>
          </cell>
          <cell r="AT372" t="str">
            <v>Hoàn thành</v>
          </cell>
          <cell r="AU372" t="str">
            <v>Hoàn thành</v>
          </cell>
          <cell r="AV372" t="str">
            <v>Hoàn thành</v>
          </cell>
          <cell r="AW372" t="str">
            <v>Hoàn thành</v>
          </cell>
          <cell r="AX372" t="str">
            <v>Chờ cơ sở nộp báo cáo khắc phục lần 2 ...</v>
          </cell>
          <cell r="AY372" t="str">
            <v>Hoàn thành</v>
          </cell>
          <cell r="AZ372" t="str">
            <v>Hoàn thành</v>
          </cell>
          <cell r="BA372" t="str">
            <v>Hoàn thành</v>
          </cell>
          <cell r="BB372" t="str">
            <v>Chờ cấp giấy ĐĐKKDD</v>
          </cell>
          <cell r="BY372" t="str">
            <v>417/GCN-QLD</v>
          </cell>
          <cell r="BZ372" t="str">
            <v/>
          </cell>
          <cell r="CA372" t="str">
            <v/>
          </cell>
          <cell r="CB372">
            <v>362</v>
          </cell>
          <cell r="CC372" t="str">
            <v>-</v>
          </cell>
          <cell r="CD372" t="str">
            <v>-</v>
          </cell>
          <cell r="CE372" t="str">
            <v>-</v>
          </cell>
        </row>
        <row r="373">
          <cell r="A373">
            <v>369</v>
          </cell>
          <cell r="B373" t="str">
            <v>GMP</v>
          </cell>
          <cell r="C373">
            <v>69</v>
          </cell>
          <cell r="D373" t="str">
            <v>A</v>
          </cell>
          <cell r="E373"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F373" t="str">
            <v>WHO-GMP</v>
          </cell>
          <cell r="G373" t="str">
            <v>Tái</v>
          </cell>
          <cell r="H373" t="str">
            <v>-</v>
          </cell>
          <cell r="I373" t="str">
            <v>-</v>
          </cell>
          <cell r="J373" t="str">
            <v>-</v>
          </cell>
          <cell r="K373" t="str">
            <v>-</v>
          </cell>
          <cell r="L373" t="str">
            <v>-</v>
          </cell>
          <cell r="M373" t="str">
            <v>03-04/04/2013</v>
          </cell>
          <cell r="N373" t="str">
            <v>44/QĐ-QLD ngày 19/03/2013</v>
          </cell>
          <cell r="O373">
            <v>41368</v>
          </cell>
          <cell r="P373" t="str">
            <v>Đặng Thị Minh Hằng, Lê Thị Cẩm Hương, Huỳnh Ngọc Duy, Quán Thị Lệ Hằng</v>
          </cell>
          <cell r="Q373" t="str">
            <v>Đạt</v>
          </cell>
          <cell r="R373" t="str">
            <v>-</v>
          </cell>
          <cell r="S373" t="str">
            <v>-</v>
          </cell>
          <cell r="T373" t="str">
            <v>-</v>
          </cell>
          <cell r="U373" t="str">
            <v>-</v>
          </cell>
          <cell r="V373" t="str">
            <v>-</v>
          </cell>
          <cell r="W373" t="str">
            <v>-</v>
          </cell>
          <cell r="X373" t="str">
            <v>-</v>
          </cell>
          <cell r="Y373" t="str">
            <v>-</v>
          </cell>
          <cell r="Z373" t="str">
            <v>-</v>
          </cell>
          <cell r="AA373" t="str">
            <v>-</v>
          </cell>
          <cell r="AB373" t="str">
            <v>Đạt</v>
          </cell>
          <cell r="AC373" t="str">
            <v>-</v>
          </cell>
          <cell r="AD373" t="str">
            <v>-</v>
          </cell>
          <cell r="AE373" t="str">
            <v>-</v>
          </cell>
          <cell r="AF373" t="str">
            <v>Hoàn thành</v>
          </cell>
          <cell r="AG373">
            <v>367</v>
          </cell>
          <cell r="AH373" t="str">
            <v>-</v>
          </cell>
          <cell r="AJ373" t="str">
            <v/>
          </cell>
          <cell r="AK373" t="str">
            <v>* Non-β (viên, nang mềm, kem, mỡ)
* Cephalosporin (viên, tiêm bột)</v>
          </cell>
          <cell r="AL373" t="str">
            <v>\</v>
          </cell>
          <cell r="AM373" t="str">
            <v>\</v>
          </cell>
          <cell r="AN373">
            <v>0</v>
          </cell>
          <cell r="AO373" t="str">
            <v>\</v>
          </cell>
          <cell r="AP373" t="str">
            <v>\</v>
          </cell>
          <cell r="AQ373" t="str">
            <v>\</v>
          </cell>
          <cell r="AR373">
            <v>28</v>
          </cell>
          <cell r="AS373" t="str">
            <v>\</v>
          </cell>
          <cell r="AT373" t="str">
            <v>Hoàn thành</v>
          </cell>
          <cell r="AU373" t="str">
            <v>Hoàn thành</v>
          </cell>
          <cell r="AV373" t="str">
            <v>Hoàn thành</v>
          </cell>
          <cell r="AW373" t="str">
            <v>Hoàn thành</v>
          </cell>
          <cell r="AX373" t="str">
            <v>Hoàn thành</v>
          </cell>
          <cell r="AY373" t="str">
            <v>Hoàn thành</v>
          </cell>
          <cell r="AZ373" t="str">
            <v>Hoàn thành</v>
          </cell>
          <cell r="BA373" t="str">
            <v>Hoàn thành</v>
          </cell>
          <cell r="BB373" t="str">
            <v>Chờ cấp giấy ĐĐKKDD</v>
          </cell>
          <cell r="BY373" t="str">
            <v>82/GCN-QLD</v>
          </cell>
          <cell r="BZ373" t="str">
            <v/>
          </cell>
          <cell r="CA373" t="str">
            <v/>
          </cell>
          <cell r="CB373">
            <v>363</v>
          </cell>
          <cell r="CD373" t="str">
            <v>-</v>
          </cell>
          <cell r="CE373" t="str">
            <v>-</v>
          </cell>
        </row>
        <row r="374">
          <cell r="A374">
            <v>370</v>
          </cell>
          <cell r="B374" t="str">
            <v>GMP</v>
          </cell>
          <cell r="C374">
            <v>69</v>
          </cell>
          <cell r="D374" t="str">
            <v>A</v>
          </cell>
          <cell r="E374"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F374" t="str">
            <v>WHO-GMP</v>
          </cell>
          <cell r="G374" t="str">
            <v>Tái</v>
          </cell>
          <cell r="H374" t="str">
            <v>-</v>
          </cell>
          <cell r="I374" t="str">
            <v>-</v>
          </cell>
          <cell r="J374" t="str">
            <v>-</v>
          </cell>
          <cell r="K374" t="str">
            <v>-</v>
          </cell>
          <cell r="L374" t="str">
            <v>-</v>
          </cell>
          <cell r="M374" t="str">
            <v>02-03/04/2010</v>
          </cell>
          <cell r="N374" t="str">
            <v>79/QĐ-QLD ngày 23/03/2010</v>
          </cell>
          <cell r="O374" t="str">
            <v>-</v>
          </cell>
          <cell r="P374" t="str">
            <v>-</v>
          </cell>
          <cell r="Q374" t="str">
            <v>Đạt</v>
          </cell>
          <cell r="S374" t="str">
            <v>-</v>
          </cell>
          <cell r="T374" t="str">
            <v>-</v>
          </cell>
          <cell r="X374" t="str">
            <v>-</v>
          </cell>
          <cell r="Y374" t="str">
            <v>-</v>
          </cell>
          <cell r="Z374" t="str">
            <v>-</v>
          </cell>
          <cell r="AA374" t="str">
            <v>-</v>
          </cell>
          <cell r="AB374" t="str">
            <v>Đạt</v>
          </cell>
          <cell r="AF374" t="str">
            <v>Hoàn thành</v>
          </cell>
          <cell r="AG374">
            <v>368</v>
          </cell>
          <cell r="AJ374" t="str">
            <v/>
          </cell>
          <cell r="AK374" t="str">
            <v>* Non-β (viên, nang mềm, kem, mỡ)
* Cephalosporin (viên, tiêm bột)</v>
          </cell>
          <cell r="AL374" t="str">
            <v>\</v>
          </cell>
          <cell r="AM374" t="str">
            <v>\</v>
          </cell>
          <cell r="AN374" t="str">
            <v>\</v>
          </cell>
          <cell r="AO374" t="str">
            <v>\</v>
          </cell>
          <cell r="AP374" t="str">
            <v>\</v>
          </cell>
          <cell r="AQ374" t="str">
            <v>\</v>
          </cell>
          <cell r="AR374" t="str">
            <v>\</v>
          </cell>
          <cell r="AS374" t="str">
            <v>\</v>
          </cell>
          <cell r="AT374" t="str">
            <v>Hoàn thành</v>
          </cell>
          <cell r="AU374" t="str">
            <v>Hoàn thành</v>
          </cell>
          <cell r="AV374" t="str">
            <v>Hoàn thành</v>
          </cell>
          <cell r="AW374" t="str">
            <v>Hoàn thành</v>
          </cell>
          <cell r="AX374" t="str">
            <v>Chờ cơ sở nộp báo cáo khắc phục lần 2 ...</v>
          </cell>
          <cell r="AY374" t="str">
            <v>Hoàn thành</v>
          </cell>
          <cell r="AZ374" t="str">
            <v>Hoàn thành</v>
          </cell>
          <cell r="BA374" t="str">
            <v>Hoàn thành</v>
          </cell>
          <cell r="BB374" t="str">
            <v>Chờ cấp giấy ĐĐKKDD</v>
          </cell>
          <cell r="BY374" t="str">
            <v>102/GCN-QLD</v>
          </cell>
          <cell r="BZ374" t="str">
            <v/>
          </cell>
          <cell r="CA374" t="str">
            <v/>
          </cell>
          <cell r="CB374">
            <v>364</v>
          </cell>
          <cell r="CD374" t="str">
            <v>-</v>
          </cell>
          <cell r="CE374" t="str">
            <v>-</v>
          </cell>
        </row>
        <row r="375">
          <cell r="A375">
            <v>371</v>
          </cell>
          <cell r="B375" t="str">
            <v>GMP</v>
          </cell>
          <cell r="C375">
            <v>70</v>
          </cell>
          <cell r="D375" t="str">
            <v>B</v>
          </cell>
          <cell r="E375" t="str">
            <v>* Thuốc dược liệu: Viên nang mềm.</v>
          </cell>
          <cell r="F375" t="str">
            <v>WHO-GMP</v>
          </cell>
          <cell r="G375" t="str">
            <v>Mới</v>
          </cell>
          <cell r="H375">
            <v>42993</v>
          </cell>
          <cell r="I375" t="str">
            <v>82/GPs</v>
          </cell>
          <cell r="J375">
            <v>43000</v>
          </cell>
          <cell r="K375" t="str">
            <v>Nguyễn Thị Lan Hương</v>
          </cell>
          <cell r="L375" t="str">
            <v>Công ty bổ sung dây chuyền mới, tái SD QC và kho nên không có các tài liệu liên quan. Dựa trên tình hình thực tế kiểm tra, đoàn sẽ yêu cầu bổ sung các tài liệu liên quan GLP và GSP nếu cần thiết.</v>
          </cell>
          <cell r="M375" t="str">
            <v>10 - 11/01/2018</v>
          </cell>
          <cell r="N375" t="str">
            <v>503/QĐ-QLD ngày 09/11/2017</v>
          </cell>
          <cell r="O375">
            <v>43111</v>
          </cell>
          <cell r="P375" t="str">
            <v>Hoàng Văn Đức, Nguyễn Đức Toàn, Huỳnh Ngọc Duy, Vũ Thị Thanh Thúy</v>
          </cell>
          <cell r="Q375" t="str">
            <v>B</v>
          </cell>
          <cell r="S375" t="str">
            <v>12/02/2018_x000D_
04/06/2018</v>
          </cell>
          <cell r="T375">
            <v>43257</v>
          </cell>
          <cell r="X375" t="str">
            <v>Nguyễn Đức Toàn</v>
          </cell>
          <cell r="Y375" t="str">
            <v>-</v>
          </cell>
          <cell r="Z375" t="str">
            <v>-</v>
          </cell>
          <cell r="AA375" t="str">
            <v>-</v>
          </cell>
          <cell r="AB375" t="str">
            <v>Đạt</v>
          </cell>
          <cell r="AE375" t="str">
            <v>-</v>
          </cell>
          <cell r="AF375" t="str">
            <v>Hoàn thành</v>
          </cell>
          <cell r="AG375">
            <v>369</v>
          </cell>
          <cell r="AI375" t="str">
            <v>o</v>
          </cell>
          <cell r="AJ375" t="str">
            <v>GMP-70B</v>
          </cell>
          <cell r="AK375" t="str">
            <v>* Dược liệu (viên, nang mềm)</v>
          </cell>
          <cell r="AL375">
            <v>7</v>
          </cell>
          <cell r="AM375">
            <v>117</v>
          </cell>
          <cell r="AN375">
            <v>0</v>
          </cell>
          <cell r="AO375" t="str">
            <v>\</v>
          </cell>
          <cell r="AP375" t="str">
            <v>\</v>
          </cell>
          <cell r="AQ375" t="str">
            <v>\</v>
          </cell>
          <cell r="AR375">
            <v>15</v>
          </cell>
          <cell r="AS375" t="str">
            <v>\</v>
          </cell>
          <cell r="AT375" t="str">
            <v>Hoàn thành</v>
          </cell>
          <cell r="AU375" t="str">
            <v>Hoàn thành</v>
          </cell>
          <cell r="AV375" t="str">
            <v>Hoàn thành</v>
          </cell>
          <cell r="AW375" t="str">
            <v>Hoàn thành</v>
          </cell>
          <cell r="AX375" t="str">
            <v>Chờ cơ sở nộp báo cáo khắc phục lần 2 ...</v>
          </cell>
          <cell r="AY375" t="str">
            <v>Hoàn thành</v>
          </cell>
          <cell r="AZ375" t="str">
            <v>Hoàn thành</v>
          </cell>
          <cell r="BA375" t="str">
            <v>Hoàn thành</v>
          </cell>
          <cell r="BB375" t="str">
            <v>Chờ cấp giấy ĐĐKKDD</v>
          </cell>
          <cell r="BC375" t="str">
            <v/>
          </cell>
          <cell r="BD375" t="str">
            <v>x</v>
          </cell>
          <cell r="BE375" t="str">
            <v/>
          </cell>
          <cell r="BF375" t="str">
            <v/>
          </cell>
          <cell r="BG375" t="str">
            <v/>
          </cell>
          <cell r="BH375" t="str">
            <v/>
          </cell>
          <cell r="BI375" t="str">
            <v/>
          </cell>
          <cell r="BJ375" t="str">
            <v/>
          </cell>
          <cell r="BK375" t="str">
            <v>D</v>
          </cell>
          <cell r="BL375" t="str">
            <v/>
          </cell>
          <cell r="BM375" t="str">
            <v/>
          </cell>
          <cell r="BN375" t="str">
            <v/>
          </cell>
          <cell r="BO375" t="str">
            <v/>
          </cell>
          <cell r="BP375" t="str">
            <v/>
          </cell>
          <cell r="BQ375" t="str">
            <v/>
          </cell>
          <cell r="BR375" t="str">
            <v/>
          </cell>
          <cell r="BS375" t="str">
            <v>x</v>
          </cell>
          <cell r="BT375" t="str">
            <v/>
          </cell>
          <cell r="BU375" t="str">
            <v/>
          </cell>
          <cell r="BV375" t="str">
            <v/>
          </cell>
          <cell r="BW375" t="str">
            <v/>
          </cell>
          <cell r="BX375" t="str">
            <v/>
          </cell>
          <cell r="BY375" t="str">
            <v>394/GCN-QLD</v>
          </cell>
          <cell r="BZ375" t="str">
            <v/>
          </cell>
          <cell r="CA375" t="str">
            <v/>
          </cell>
          <cell r="CB375">
            <v>365</v>
          </cell>
          <cell r="CC375" t="str">
            <v>-</v>
          </cell>
          <cell r="CD375" t="str">
            <v>-</v>
          </cell>
          <cell r="CE375" t="str">
            <v>-</v>
          </cell>
        </row>
        <row r="376">
          <cell r="A376">
            <v>372</v>
          </cell>
          <cell r="B376" t="str">
            <v>GMP</v>
          </cell>
          <cell r="C376">
            <v>71</v>
          </cell>
          <cell r="D376" t="str">
            <v>A</v>
          </cell>
          <cell r="E376" t="str">
            <v>* Thuốc không chứa kháng sinh nhóm β-Lactam (bao gồm cả thuốc thuộc Danh mục thuốc độc và nguyên liệu độc làm thuốc, thuốc thuộc Danh mục thuốc, dược chất thuộc Danh mục chất bị cấm sử dụng trong một số ngành, lĩnh vực): Viên nén, viên nén bao phim, viên nén bao đường, viên nang cứng, thuốc bột, thuốc cốm, thuốc nước uống, thuốc kem dùng ngoài, thuốc gel dùng ngoài, thuốc mỡ dùng ngoài;_x000D_
* Thuốc chứa kháng sinh nhóm Cephalosporin: Viên nén, viên bao phim, viên nang cứng, thuốc bột và thuốc cốm;_x000D_
* Thuốc chứa vi sinh vật: Thuốc bột và thuốc cốm.</v>
          </cell>
          <cell r="F376" t="str">
            <v>WHO-GMP</v>
          </cell>
          <cell r="G376" t="str">
            <v>Tái</v>
          </cell>
          <cell r="H376">
            <v>43167</v>
          </cell>
          <cell r="I376" t="str">
            <v>36-38/GPs</v>
          </cell>
          <cell r="J376">
            <v>43174</v>
          </cell>
          <cell r="K376" t="str">
            <v>Hà Hoàng Phương</v>
          </cell>
          <cell r="L376" t="str">
            <v>Đạt</v>
          </cell>
          <cell r="M376" t="str">
            <v>20-21/04/2018</v>
          </cell>
          <cell r="N376" t="str">
            <v>202/QĐ-QLD ngày 30/03/2018</v>
          </cell>
          <cell r="O376">
            <v>43211</v>
          </cell>
          <cell r="P376" t="str">
            <v>Hoàng Văn Đức, Hà Hoàng Phương, Huỳnh Ngọc Duy, Vũ Thị Thanh Thúy</v>
          </cell>
          <cell r="Q376" t="str">
            <v>B</v>
          </cell>
          <cell r="R376" t="str">
            <v>-</v>
          </cell>
          <cell r="S376">
            <v>43277</v>
          </cell>
          <cell r="T376">
            <v>42548</v>
          </cell>
          <cell r="U376" t="str">
            <v>-</v>
          </cell>
          <cell r="V376" t="str">
            <v>-</v>
          </cell>
          <cell r="W376" t="str">
            <v>-</v>
          </cell>
          <cell r="X376" t="str">
            <v>Hà Hoàng Phương</v>
          </cell>
          <cell r="Y376" t="str">
            <v>-</v>
          </cell>
          <cell r="Z376" t="str">
            <v>-</v>
          </cell>
          <cell r="AA376" t="str">
            <v>-</v>
          </cell>
          <cell r="AB376" t="str">
            <v>Đạt</v>
          </cell>
          <cell r="AC376" t="str">
            <v>-</v>
          </cell>
          <cell r="AD376" t="str">
            <v>-</v>
          </cell>
          <cell r="AE376" t="str">
            <v>-</v>
          </cell>
          <cell r="AF376" t="str">
            <v>Hoàn thành</v>
          </cell>
          <cell r="AG376">
            <v>370</v>
          </cell>
          <cell r="AH376" t="str">
            <v>Gia hạn lần 1 (Chờ kiểm tra): CV 4784/QLD-CL ngày 21/03/2018, hạn đến 21/06/2018._x000D_
Gia hạn lần 2 (Chờ cấp CC): CV 11700/QLD-CL ngày 25/06/2018, hạn đến 25/09/2018.</v>
          </cell>
          <cell r="AI376" t="str">
            <v>o</v>
          </cell>
          <cell r="AJ376" t="str">
            <v>GMP-71A</v>
          </cell>
          <cell r="AK376" t="str">
            <v>* Non-β (viên, cốm, bột uống, kem, gel, mỡ, nước uống)
* Cephalosporin (viên, cốm, bột uống)
* Vi sinh (cốm, bột uống)</v>
          </cell>
          <cell r="AL376">
            <v>7</v>
          </cell>
          <cell r="AM376">
            <v>43</v>
          </cell>
          <cell r="AN376">
            <v>0</v>
          </cell>
          <cell r="AO376">
            <v>66</v>
          </cell>
          <cell r="AP376">
            <v>-729</v>
          </cell>
          <cell r="AQ376" t="str">
            <v>\</v>
          </cell>
          <cell r="AR376">
            <v>906</v>
          </cell>
          <cell r="AS376" t="str">
            <v>\</v>
          </cell>
          <cell r="AT376" t="str">
            <v>Hoàn thành</v>
          </cell>
          <cell r="AU376" t="str">
            <v>Hoàn thành</v>
          </cell>
          <cell r="AV376" t="str">
            <v>Hoàn thành</v>
          </cell>
          <cell r="AW376" t="str">
            <v>Hoàn thành</v>
          </cell>
          <cell r="AX376" t="str">
            <v>Hoàn thành</v>
          </cell>
          <cell r="AY376" t="str">
            <v>Hoàn thành</v>
          </cell>
          <cell r="AZ376" t="str">
            <v>Hoàn thành</v>
          </cell>
          <cell r="BA376" t="str">
            <v>Hoàn thành</v>
          </cell>
          <cell r="BB376" t="str">
            <v>Hoàn thành</v>
          </cell>
          <cell r="BC376" t="str">
            <v>x</v>
          </cell>
          <cell r="BD376" t="str">
            <v/>
          </cell>
          <cell r="BE376" t="str">
            <v/>
          </cell>
          <cell r="BF376" t="str">
            <v>x</v>
          </cell>
          <cell r="BG376" t="str">
            <v/>
          </cell>
          <cell r="BH376" t="str">
            <v/>
          </cell>
          <cell r="BI376" t="str">
            <v/>
          </cell>
          <cell r="BJ376" t="str">
            <v/>
          </cell>
          <cell r="BK376" t="str">
            <v>N C</v>
          </cell>
          <cell r="BL376" t="str">
            <v/>
          </cell>
          <cell r="BM376" t="str">
            <v/>
          </cell>
          <cell r="BN376" t="str">
            <v/>
          </cell>
          <cell r="BO376" t="str">
            <v>N</v>
          </cell>
          <cell r="BP376" t="str">
            <v/>
          </cell>
          <cell r="BQ376" t="str">
            <v>N</v>
          </cell>
          <cell r="BR376" t="str">
            <v/>
          </cell>
          <cell r="BS376" t="str">
            <v/>
          </cell>
          <cell r="BT376" t="str">
            <v/>
          </cell>
          <cell r="BU376" t="str">
            <v>x</v>
          </cell>
          <cell r="BV376" t="str">
            <v/>
          </cell>
          <cell r="BW376" t="str">
            <v/>
          </cell>
          <cell r="BX376" t="str">
            <v/>
          </cell>
          <cell r="BY376" t="str">
            <v>840/GCN-QLD</v>
          </cell>
          <cell r="BZ376">
            <v>212</v>
          </cell>
          <cell r="CA376" t="str">
            <v>440/ĐKKDD-BYT</v>
          </cell>
          <cell r="CB376">
            <v>366</v>
          </cell>
          <cell r="CC376">
            <v>367</v>
          </cell>
          <cell r="CD376">
            <v>43190</v>
          </cell>
          <cell r="CE376">
            <v>20</v>
          </cell>
        </row>
        <row r="377">
          <cell r="A377">
            <v>373</v>
          </cell>
          <cell r="B377" t="str">
            <v>GMP</v>
          </cell>
          <cell r="C377">
            <v>71</v>
          </cell>
          <cell r="D377" t="str">
            <v>A</v>
          </cell>
          <cell r="E377"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nang cứng, thuốc bột và thuốc cốm;_x000D_
* Thuốc chứa vi sinh vật: Viên nang cứng, thuốc bột và thuốc cốm.</v>
          </cell>
          <cell r="F377" t="str">
            <v>WHO-GMP</v>
          </cell>
          <cell r="G377" t="str">
            <v>Tái</v>
          </cell>
          <cell r="H377">
            <v>41963</v>
          </cell>
          <cell r="I377" t="str">
            <v>100/GPs</v>
          </cell>
          <cell r="J377">
            <v>42019</v>
          </cell>
          <cell r="K377" t="str">
            <v>Nguyễn Tuấn Anh</v>
          </cell>
          <cell r="L377" t="str">
            <v>Đạt</v>
          </cell>
          <cell r="M377" t="str">
            <v>16-17/01/2015</v>
          </cell>
          <cell r="N377" t="str">
            <v>21/QĐ-QLD ngày 14/1/2015</v>
          </cell>
          <cell r="O377">
            <v>42021</v>
          </cell>
          <cell r="P377" t="str">
            <v>PCT. Nguyễn Việt Hùng, Đỗ Thị Thu Hương, Nguyễn Thị Kim Phương, Quán Thị Lệ Hằng</v>
          </cell>
          <cell r="Q377" t="str">
            <v>C</v>
          </cell>
          <cell r="S377">
            <v>42048</v>
          </cell>
          <cell r="T377" t="str">
            <v>-</v>
          </cell>
          <cell r="X377" t="str">
            <v>-</v>
          </cell>
          <cell r="Y377" t="str">
            <v>-</v>
          </cell>
          <cell r="Z377" t="str">
            <v>-</v>
          </cell>
          <cell r="AA377" t="str">
            <v>-</v>
          </cell>
          <cell r="AB377" t="str">
            <v>Đạt</v>
          </cell>
          <cell r="AF377" t="str">
            <v>Hoàn thành</v>
          </cell>
          <cell r="AG377">
            <v>371</v>
          </cell>
          <cell r="AJ377" t="str">
            <v/>
          </cell>
          <cell r="AK377" t="str">
            <v>* Non-β (viên, cốm, bột uống, đạn, kem, mỡ)
* Cephalosporin (viên, cốm, bột uống)
* Vi sinh (viên, cốm, bột uống)</v>
          </cell>
          <cell r="AL377">
            <v>56</v>
          </cell>
          <cell r="AM377">
            <v>57</v>
          </cell>
          <cell r="AN377">
            <v>0</v>
          </cell>
          <cell r="AO377">
            <v>27</v>
          </cell>
          <cell r="AP377" t="str">
            <v>\</v>
          </cell>
          <cell r="AQ377" t="str">
            <v>\</v>
          </cell>
          <cell r="AR377">
            <v>73</v>
          </cell>
          <cell r="AS377" t="str">
            <v>\</v>
          </cell>
          <cell r="AT377" t="str">
            <v>Hoàn thành</v>
          </cell>
          <cell r="AU377" t="str">
            <v>Hoàn thành</v>
          </cell>
          <cell r="AV377" t="str">
            <v>Hoàn thành</v>
          </cell>
          <cell r="AW377" t="str">
            <v>Hoàn thành</v>
          </cell>
          <cell r="AX377" t="str">
            <v>Chờ cơ sở nộp báo cáo khắc phục lần 2 ...</v>
          </cell>
          <cell r="AY377" t="str">
            <v>Hoàn thành</v>
          </cell>
          <cell r="AZ377" t="str">
            <v>Hoàn thành</v>
          </cell>
          <cell r="BA377" t="str">
            <v>Hoàn thành</v>
          </cell>
          <cell r="BB377" t="str">
            <v>Hoàn thành</v>
          </cell>
          <cell r="BY377" t="str">
            <v>150/GCN-QLD</v>
          </cell>
          <cell r="BZ377">
            <v>63</v>
          </cell>
          <cell r="CA377" t="str">
            <v>239/ĐKKDD-BYT</v>
          </cell>
          <cell r="CB377">
            <v>367</v>
          </cell>
          <cell r="CC377">
            <v>368</v>
          </cell>
          <cell r="CD377">
            <v>41975</v>
          </cell>
          <cell r="CE377">
            <v>45</v>
          </cell>
        </row>
        <row r="378">
          <cell r="A378">
            <v>374</v>
          </cell>
          <cell r="B378" t="str">
            <v>GMP</v>
          </cell>
          <cell r="C378">
            <v>71</v>
          </cell>
          <cell r="D378" t="str">
            <v>A</v>
          </cell>
          <cell r="E378"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nang cứng, thuốc bột và thuốc cốm;_x000D_
* Thuốc chứa vi sinh vật: Viên nang cứng, thuốc bột và thuốc cốm.</v>
          </cell>
          <cell r="F378" t="str">
            <v>WHO-GMP</v>
          </cell>
          <cell r="G378" t="str">
            <v>Tái</v>
          </cell>
          <cell r="H378" t="str">
            <v>-</v>
          </cell>
          <cell r="I378" t="str">
            <v>-</v>
          </cell>
          <cell r="J378" t="str">
            <v>-</v>
          </cell>
          <cell r="K378" t="str">
            <v>-</v>
          </cell>
          <cell r="L378" t="str">
            <v>-</v>
          </cell>
          <cell r="M378" t="str">
            <v>27-28/10/2011</v>
          </cell>
          <cell r="N378" t="str">
            <v>368/QĐ-QLD ngày 20/9/2011</v>
          </cell>
          <cell r="O378">
            <v>40844</v>
          </cell>
          <cell r="P378" t="str">
            <v>Đặng Thị Minh Hằng, Lê Thị Cẩm Hương, Ngô Việt Thảo</v>
          </cell>
          <cell r="Q378" t="str">
            <v>Đạt</v>
          </cell>
          <cell r="S378" t="str">
            <v>-</v>
          </cell>
          <cell r="T378" t="str">
            <v>-</v>
          </cell>
          <cell r="X378" t="str">
            <v>-</v>
          </cell>
          <cell r="Y378" t="str">
            <v>-</v>
          </cell>
          <cell r="Z378" t="str">
            <v>-</v>
          </cell>
          <cell r="AA378" t="str">
            <v>-</v>
          </cell>
          <cell r="AB378" t="str">
            <v>Đạt</v>
          </cell>
          <cell r="AF378" t="str">
            <v>Hoàn thành</v>
          </cell>
          <cell r="AG378">
            <v>372</v>
          </cell>
          <cell r="AJ378" t="str">
            <v/>
          </cell>
          <cell r="AK378" t="str">
            <v>* Non-β (viên, cốm, bột uống, đạn, kem, mỡ)
* Cephalosporin (viên, cốm, bột uống)
* Vi sinh (viên, cốm, bột uống)</v>
          </cell>
          <cell r="AL378" t="str">
            <v>\</v>
          </cell>
          <cell r="AM378" t="str">
            <v>\</v>
          </cell>
          <cell r="AN378">
            <v>0</v>
          </cell>
          <cell r="AO378" t="str">
            <v>\</v>
          </cell>
          <cell r="AP378" t="str">
            <v>\</v>
          </cell>
          <cell r="AQ378" t="str">
            <v>\</v>
          </cell>
          <cell r="AR378">
            <v>35</v>
          </cell>
          <cell r="AS378" t="str">
            <v>\</v>
          </cell>
          <cell r="AT378" t="str">
            <v>Hoàn thành</v>
          </cell>
          <cell r="AU378" t="str">
            <v>Hoàn thành</v>
          </cell>
          <cell r="AV378" t="str">
            <v>Hoàn thành</v>
          </cell>
          <cell r="AW378" t="str">
            <v>Hoàn thành</v>
          </cell>
          <cell r="AX378" t="str">
            <v>Chờ cơ sở nộp báo cáo khắc phục lần 2 ...</v>
          </cell>
          <cell r="AY378" t="str">
            <v>Hoàn thành</v>
          </cell>
          <cell r="AZ378" t="str">
            <v>Hoàn thành</v>
          </cell>
          <cell r="BA378" t="str">
            <v>Hoàn thành</v>
          </cell>
          <cell r="BB378" t="str">
            <v>Chờ cấp giấy ĐĐKKDD</v>
          </cell>
          <cell r="BY378" t="str">
            <v>492/CN-QLD</v>
          </cell>
          <cell r="BZ378" t="str">
            <v/>
          </cell>
          <cell r="CA378" t="str">
            <v/>
          </cell>
          <cell r="CB378">
            <v>368</v>
          </cell>
          <cell r="CD378" t="str">
            <v>-</v>
          </cell>
          <cell r="CE378" t="str">
            <v>-</v>
          </cell>
        </row>
        <row r="379">
          <cell r="A379">
            <v>375</v>
          </cell>
          <cell r="B379" t="str">
            <v>GMP</v>
          </cell>
          <cell r="C379">
            <v>72</v>
          </cell>
          <cell r="D379" t="str">
            <v>B</v>
          </cell>
          <cell r="E379" t="str">
            <v>* Thuốc không chứa kháng sinh nhóm β-Lactam: Thuốc viên nén, viên bao phim, viên bao đường, viên nang cứng, thuốc bột, thuốc cốm, viên nén sủi bọt, thuốc cốm sủi bọt và thuốc bột sủi bọt.</v>
          </cell>
          <cell r="F379" t="str">
            <v>WHO-GMP</v>
          </cell>
          <cell r="G379" t="str">
            <v>Tái</v>
          </cell>
          <cell r="H379">
            <v>42661</v>
          </cell>
          <cell r="I379" t="str">
            <v>73/GPs</v>
          </cell>
          <cell r="J379">
            <v>42676</v>
          </cell>
          <cell r="K379" t="str">
            <v>Trần Thị Phương Thanh</v>
          </cell>
          <cell r="L379" t="str">
            <v>Đạt</v>
          </cell>
          <cell r="M379" t="str">
            <v>04-05/04/2017</v>
          </cell>
          <cell r="N379" t="str">
            <v>572/QĐ-QLD ngày 23/11/2016</v>
          </cell>
          <cell r="O379">
            <v>42830</v>
          </cell>
          <cell r="P379" t="str">
            <v>Nguyễn Văn Viên, Trần Thị Phương Thanh, Trương Thị Thu Lan, Nguyễn Văn Năm</v>
          </cell>
          <cell r="Q379" t="str">
            <v>B</v>
          </cell>
          <cell r="S379" t="str">
            <v>-</v>
          </cell>
          <cell r="T379" t="str">
            <v>-</v>
          </cell>
          <cell r="X379" t="str">
            <v>-</v>
          </cell>
          <cell r="Y379" t="str">
            <v>-</v>
          </cell>
          <cell r="Z379" t="str">
            <v>-</v>
          </cell>
          <cell r="AA379" t="str">
            <v>-</v>
          </cell>
          <cell r="AB379" t="str">
            <v>Đạt</v>
          </cell>
          <cell r="AF379" t="str">
            <v>Hoàn thành</v>
          </cell>
          <cell r="AG379">
            <v>373</v>
          </cell>
          <cell r="AJ379" t="str">
            <v/>
          </cell>
          <cell r="AK379" t="str">
            <v>* Non-β (viên, cốm, bột uống)</v>
          </cell>
          <cell r="AL379">
            <v>15</v>
          </cell>
          <cell r="AM379">
            <v>168</v>
          </cell>
          <cell r="AN379">
            <v>0</v>
          </cell>
          <cell r="AO379" t="str">
            <v>\</v>
          </cell>
          <cell r="AP379" t="str">
            <v>\</v>
          </cell>
          <cell r="AQ379" t="str">
            <v>\</v>
          </cell>
          <cell r="AR379">
            <v>93</v>
          </cell>
          <cell r="AS379" t="str">
            <v>\</v>
          </cell>
          <cell r="AT379" t="str">
            <v>Hoàn thành</v>
          </cell>
          <cell r="AU379" t="str">
            <v>Hoàn thành</v>
          </cell>
          <cell r="AV379" t="str">
            <v>Hoàn thành</v>
          </cell>
          <cell r="AW379" t="str">
            <v>Hoàn thành</v>
          </cell>
          <cell r="AX379" t="str">
            <v>Chờ cơ sở nộp báo cáo khắc phục lần 2 ...</v>
          </cell>
          <cell r="AY379" t="str">
            <v>Hoàn thành</v>
          </cell>
          <cell r="AZ379" t="str">
            <v>Hoàn thành</v>
          </cell>
          <cell r="BA379" t="str">
            <v>Hoàn thành</v>
          </cell>
          <cell r="BB379" t="str">
            <v>Chờ cấp giấy ĐĐKKDD</v>
          </cell>
          <cell r="BC379" t="str">
            <v>x</v>
          </cell>
          <cell r="BD379" t="str">
            <v/>
          </cell>
          <cell r="BE379" t="str">
            <v/>
          </cell>
          <cell r="BF379" t="str">
            <v/>
          </cell>
          <cell r="BG379" t="str">
            <v/>
          </cell>
          <cell r="BH379" t="str">
            <v/>
          </cell>
          <cell r="BI379" t="str">
            <v/>
          </cell>
          <cell r="BJ379" t="str">
            <v/>
          </cell>
          <cell r="BK379" t="str">
            <v>N S</v>
          </cell>
          <cell r="BL379" t="str">
            <v/>
          </cell>
          <cell r="BM379" t="str">
            <v/>
          </cell>
          <cell r="BN379" t="str">
            <v/>
          </cell>
          <cell r="BO379" t="str">
            <v/>
          </cell>
          <cell r="BP379" t="str">
            <v/>
          </cell>
          <cell r="BQ379" t="str">
            <v/>
          </cell>
          <cell r="BR379" t="str">
            <v/>
          </cell>
          <cell r="BS379" t="str">
            <v/>
          </cell>
          <cell r="BT379" t="str">
            <v/>
          </cell>
          <cell r="BU379" t="str">
            <v/>
          </cell>
          <cell r="BV379" t="str">
            <v/>
          </cell>
          <cell r="BW379" t="str">
            <v/>
          </cell>
          <cell r="BX379" t="str">
            <v/>
          </cell>
          <cell r="BY379" t="str">
            <v>252/GCN-QLD</v>
          </cell>
          <cell r="BZ379" t="str">
            <v/>
          </cell>
          <cell r="CA379" t="str">
            <v/>
          </cell>
          <cell r="CB379">
            <v>369</v>
          </cell>
          <cell r="CC379">
            <v>370</v>
          </cell>
          <cell r="CD379">
            <v>42699</v>
          </cell>
          <cell r="CE379">
            <v>130</v>
          </cell>
        </row>
        <row r="380">
          <cell r="A380">
            <v>376</v>
          </cell>
          <cell r="B380" t="str">
            <v>GMP</v>
          </cell>
          <cell r="C380">
            <v>72</v>
          </cell>
          <cell r="D380" t="str">
            <v>B</v>
          </cell>
          <cell r="E380" t="str">
            <v>* Thuốc không chứa kháng sinh nhóm β-Lactam: Thuốc viên nén, viên bao phim, viên bao đường, viên nang cứng, thuốc bột, thuốc cốm, viên nén sủi bọt, thuốc cốm sủi bọt và thuốc bột sủi bọt.</v>
          </cell>
          <cell r="F380" t="str">
            <v>WHO-GMP</v>
          </cell>
          <cell r="G380" t="str">
            <v>Tái</v>
          </cell>
          <cell r="H380" t="str">
            <v>-</v>
          </cell>
          <cell r="I380" t="str">
            <v>-</v>
          </cell>
          <cell r="J380" t="str">
            <v>-</v>
          </cell>
          <cell r="K380" t="str">
            <v>-</v>
          </cell>
          <cell r="L380" t="str">
            <v>-</v>
          </cell>
          <cell r="M380" t="str">
            <v>01-02/10/2013</v>
          </cell>
          <cell r="N380" t="str">
            <v>206/QĐ-QLD ngày 30/7/2013</v>
          </cell>
          <cell r="O380">
            <v>41549</v>
          </cell>
          <cell r="P380" t="str">
            <v>Đặng Thị Minh Hằng, Lê Thị Cẩm Hương, Lê Thị Thu Cúc, Quán Thị Lệ Hằng</v>
          </cell>
          <cell r="Q380" t="str">
            <v>Đạt</v>
          </cell>
          <cell r="S380" t="str">
            <v>-</v>
          </cell>
          <cell r="T380" t="str">
            <v>-</v>
          </cell>
          <cell r="X380" t="str">
            <v>-</v>
          </cell>
          <cell r="Y380" t="str">
            <v>-</v>
          </cell>
          <cell r="Z380" t="str">
            <v>-</v>
          </cell>
          <cell r="AA380" t="str">
            <v>-</v>
          </cell>
          <cell r="AB380" t="str">
            <v>Đạt</v>
          </cell>
          <cell r="AF380" t="str">
            <v>Hoàn thành</v>
          </cell>
          <cell r="AG380">
            <v>374</v>
          </cell>
          <cell r="AJ380" t="str">
            <v/>
          </cell>
          <cell r="AK380" t="str">
            <v>* Non-β (viên, cốm, bột uống)</v>
          </cell>
          <cell r="AL380" t="str">
            <v>\</v>
          </cell>
          <cell r="AM380" t="str">
            <v>\</v>
          </cell>
          <cell r="AN380">
            <v>0</v>
          </cell>
          <cell r="AO380" t="str">
            <v>\</v>
          </cell>
          <cell r="AP380" t="str">
            <v>\</v>
          </cell>
          <cell r="AQ380" t="str">
            <v>\</v>
          </cell>
          <cell r="AR380">
            <v>54</v>
          </cell>
          <cell r="AS380" t="str">
            <v>\</v>
          </cell>
          <cell r="AT380" t="str">
            <v>Hoàn thành</v>
          </cell>
          <cell r="AU380" t="str">
            <v>Hoàn thành</v>
          </cell>
          <cell r="AV380" t="str">
            <v>Hoàn thành</v>
          </cell>
          <cell r="AW380" t="str">
            <v>Hoàn thành</v>
          </cell>
          <cell r="AX380" t="str">
            <v>Chờ cơ sở nộp báo cáo khắc phục lần 2 ...</v>
          </cell>
          <cell r="AY380" t="str">
            <v>Hoàn thành</v>
          </cell>
          <cell r="AZ380" t="str">
            <v>Hoàn thành</v>
          </cell>
          <cell r="BA380" t="str">
            <v>Hoàn thành</v>
          </cell>
          <cell r="BB380" t="str">
            <v>Chờ cấp giấy ĐĐKKDD</v>
          </cell>
          <cell r="BY380" t="str">
            <v>365/GCN-QLD</v>
          </cell>
          <cell r="BZ380" t="str">
            <v/>
          </cell>
          <cell r="CA380" t="str">
            <v/>
          </cell>
          <cell r="CB380">
            <v>370</v>
          </cell>
          <cell r="CC380">
            <v>371</v>
          </cell>
          <cell r="CD380">
            <v>41471</v>
          </cell>
          <cell r="CE380">
            <v>77</v>
          </cell>
        </row>
        <row r="381">
          <cell r="A381">
            <v>377</v>
          </cell>
          <cell r="B381" t="str">
            <v>GMP</v>
          </cell>
          <cell r="C381">
            <v>72</v>
          </cell>
          <cell r="D381" t="str">
            <v>B</v>
          </cell>
          <cell r="E381" t="str">
            <v>Thuốc không chứa kháng sinh nhóm β-Lactam: Thuốc viên nén, viên bao phim, viên bao đường, viên nang cứng, thuốc bột, thuốc cốm, viên nén sủi bọt, thuốc cốm sủi bọt và thuốc bột sủi bọt.</v>
          </cell>
          <cell r="F381" t="str">
            <v>WHO-GMP</v>
          </cell>
          <cell r="G381" t="str">
            <v>Tái</v>
          </cell>
          <cell r="H381" t="str">
            <v>-</v>
          </cell>
          <cell r="I381" t="str">
            <v>-</v>
          </cell>
          <cell r="J381" t="str">
            <v>-</v>
          </cell>
          <cell r="K381" t="str">
            <v>-</v>
          </cell>
          <cell r="L381" t="str">
            <v>-</v>
          </cell>
          <cell r="M381" t="str">
            <v>22-23/06/2010</v>
          </cell>
          <cell r="N381" t="str">
            <v>125/QĐ-QLD ngày 13/05/2010</v>
          </cell>
          <cell r="O381" t="str">
            <v>-</v>
          </cell>
          <cell r="P381" t="str">
            <v>Đặng Thị Minh Hằng, Lưu Đức Du, Trần Thị Quỳnh Chi, Nguyễn Văn Năm, Nguyễn Thị Ngọc Lan</v>
          </cell>
          <cell r="Q381" t="str">
            <v>Đạt</v>
          </cell>
          <cell r="S381" t="str">
            <v>-</v>
          </cell>
          <cell r="T381" t="str">
            <v>-</v>
          </cell>
          <cell r="X381" t="str">
            <v>-</v>
          </cell>
          <cell r="Y381" t="str">
            <v>-</v>
          </cell>
          <cell r="Z381" t="str">
            <v>-</v>
          </cell>
          <cell r="AA381" t="str">
            <v>-</v>
          </cell>
          <cell r="AB381" t="str">
            <v>Đạt</v>
          </cell>
          <cell r="AF381" t="str">
            <v>Hoàn thành</v>
          </cell>
          <cell r="AG381">
            <v>375</v>
          </cell>
          <cell r="AJ381" t="str">
            <v/>
          </cell>
          <cell r="AK381" t="str">
            <v>* Non-β (viên, cốm, bột uống)</v>
          </cell>
          <cell r="AL381" t="str">
            <v>\</v>
          </cell>
          <cell r="AM381" t="str">
            <v>\</v>
          </cell>
          <cell r="AN381" t="str">
            <v>\</v>
          </cell>
          <cell r="AO381" t="str">
            <v>\</v>
          </cell>
          <cell r="AP381" t="str">
            <v>\</v>
          </cell>
          <cell r="AQ381" t="str">
            <v>\</v>
          </cell>
          <cell r="AR381" t="str">
            <v>\</v>
          </cell>
          <cell r="AS381" t="str">
            <v>\</v>
          </cell>
          <cell r="AT381" t="str">
            <v>Hoàn thành</v>
          </cell>
          <cell r="AU381" t="str">
            <v>Hoàn thành</v>
          </cell>
          <cell r="AV381" t="str">
            <v>Hoàn thành</v>
          </cell>
          <cell r="AW381" t="str">
            <v>Hoàn thành</v>
          </cell>
          <cell r="AX381" t="str">
            <v>Chờ cơ sở nộp báo cáo khắc phục lần 2 ...</v>
          </cell>
          <cell r="AY381" t="str">
            <v>Hoàn thành</v>
          </cell>
          <cell r="AZ381" t="str">
            <v>Hoàn thành</v>
          </cell>
          <cell r="BA381" t="str">
            <v>Hoàn thành</v>
          </cell>
          <cell r="BB381" t="str">
            <v>Chờ cấp giấy ĐĐKKDD</v>
          </cell>
          <cell r="BY381" t="str">
            <v>203/CN-QLD</v>
          </cell>
          <cell r="BZ381" t="str">
            <v/>
          </cell>
          <cell r="CA381" t="str">
            <v/>
          </cell>
          <cell r="CB381">
            <v>371</v>
          </cell>
          <cell r="CD381" t="str">
            <v>-</v>
          </cell>
          <cell r="CE381" t="str">
            <v>-</v>
          </cell>
        </row>
        <row r="382">
          <cell r="A382">
            <v>378</v>
          </cell>
          <cell r="B382" t="str">
            <v>GMP</v>
          </cell>
          <cell r="C382">
            <v>72</v>
          </cell>
          <cell r="D382" t="str">
            <v>B</v>
          </cell>
          <cell r="E382" t="str">
            <v>Thuốc không chứa kháng sinh nhóm β-Lactam: Thuốc viên nén, viên bao phim, viên bao đường, viên nang cứng, thuốc bột, thuốc cốm, viên nén sủi bọt, thuốc cốm sủi bọt và thuốc bột sủi bọt.</v>
          </cell>
          <cell r="F382" t="str">
            <v>3P</v>
          </cell>
          <cell r="G382" t="str">
            <v>Tái</v>
          </cell>
          <cell r="H382" t="str">
            <v>-</v>
          </cell>
          <cell r="I382" t="str">
            <v>-</v>
          </cell>
          <cell r="J382" t="str">
            <v>-</v>
          </cell>
          <cell r="K382" t="str">
            <v>-</v>
          </cell>
          <cell r="L382" t="str">
            <v>-</v>
          </cell>
          <cell r="M382" t="str">
            <v>04-05/03/2008</v>
          </cell>
          <cell r="N382" t="str">
            <v>39/QĐ-QLD ngày 21/02/2008</v>
          </cell>
          <cell r="O382">
            <v>39512</v>
          </cell>
          <cell r="P382" t="str">
            <v>Tạ Thị Phúc Chân, Lê Thị Cẩm Hương, Huỳnh Thị Thành, Đặng Xuân Chiều</v>
          </cell>
          <cell r="Q382" t="str">
            <v>Đạt</v>
          </cell>
          <cell r="S382" t="str">
            <v>-</v>
          </cell>
          <cell r="T382" t="str">
            <v>-</v>
          </cell>
          <cell r="X382" t="str">
            <v>-</v>
          </cell>
          <cell r="Y382" t="str">
            <v>-</v>
          </cell>
          <cell r="Z382" t="str">
            <v>-</v>
          </cell>
          <cell r="AA382" t="str">
            <v>-</v>
          </cell>
          <cell r="AB382" t="str">
            <v>Đạt</v>
          </cell>
          <cell r="AF382" t="str">
            <v>Đang trình lãnh đạo Cục</v>
          </cell>
          <cell r="AJ382" t="str">
            <v/>
          </cell>
          <cell r="AK382" t="str">
            <v>* Non-β (viên, cốm, bột uống)</v>
          </cell>
          <cell r="AL382" t="str">
            <v>\</v>
          </cell>
          <cell r="AM382" t="str">
            <v>\</v>
          </cell>
          <cell r="AN382">
            <v>0</v>
          </cell>
          <cell r="AO382" t="str">
            <v>\</v>
          </cell>
          <cell r="AP382" t="str">
            <v>\</v>
          </cell>
          <cell r="AQ382" t="str">
            <v>\</v>
          </cell>
          <cell r="AR382" t="str">
            <v>\</v>
          </cell>
          <cell r="AS382" t="str">
            <v>\</v>
          </cell>
          <cell r="AT382" t="str">
            <v>Hoàn thành</v>
          </cell>
          <cell r="AU382" t="str">
            <v>Hoàn thành</v>
          </cell>
          <cell r="AV382" t="str">
            <v>Hoàn thành</v>
          </cell>
          <cell r="AW382" t="str">
            <v>Hoàn thành</v>
          </cell>
          <cell r="AX382" t="str">
            <v>Chờ cơ sở nộp báo cáo khắc phục lần 2 ...</v>
          </cell>
          <cell r="AY382" t="str">
            <v>Hoàn thành</v>
          </cell>
          <cell r="AZ382" t="str">
            <v>Đang trình lãnh đạo Cục</v>
          </cell>
          <cell r="BA382" t="str">
            <v>Đang trình lãnh đạo Cục</v>
          </cell>
          <cell r="BB382" t="str">
            <v>Đang trình lãnh đạo Cục</v>
          </cell>
          <cell r="BY382" t="str">
            <v/>
          </cell>
          <cell r="BZ382" t="str">
            <v/>
          </cell>
          <cell r="CA382" t="str">
            <v/>
          </cell>
          <cell r="CB382" t="str">
            <v>-</v>
          </cell>
          <cell r="CD382" t="str">
            <v>-</v>
          </cell>
          <cell r="CE382" t="str">
            <v>-</v>
          </cell>
        </row>
        <row r="383">
          <cell r="A383">
            <v>379</v>
          </cell>
          <cell r="B383" t="str">
            <v>GMP</v>
          </cell>
          <cell r="C383">
            <v>72</v>
          </cell>
          <cell r="D383" t="str">
            <v>B</v>
          </cell>
          <cell r="E383" t="str">
            <v>* Thuốc không chứa kháng sinh nhóm β-Lactam: Thuốc viên nén, viên bao phim, viên bao đường, viên nang cứng, thuốc bột, thuốc cốm, viên nén sủi bọt.</v>
          </cell>
          <cell r="F383" t="str">
            <v>3P</v>
          </cell>
          <cell r="G383" t="str">
            <v>Mới</v>
          </cell>
          <cell r="H383" t="str">
            <v>-</v>
          </cell>
          <cell r="I383" t="str">
            <v>-</v>
          </cell>
          <cell r="J383" t="str">
            <v>-</v>
          </cell>
          <cell r="K383" t="str">
            <v>-</v>
          </cell>
          <cell r="L383" t="str">
            <v>-</v>
          </cell>
          <cell r="M383" t="str">
            <v>11-13/01/2006</v>
          </cell>
          <cell r="N383" t="str">
            <v>246/QĐ-QLD ngày 30/12/2005</v>
          </cell>
          <cell r="O383">
            <v>38730</v>
          </cell>
          <cell r="P383" t="str">
            <v>PCT. Nguyễn Văn Thanh, Tạ Thị Phúc Chân, Đặng Thị Minh Hằng, Đặng Xuân Chiều</v>
          </cell>
          <cell r="Q383" t="str">
            <v>Đạt</v>
          </cell>
          <cell r="S383" t="str">
            <v>-</v>
          </cell>
          <cell r="T383" t="str">
            <v>-</v>
          </cell>
          <cell r="X383" t="str">
            <v>-</v>
          </cell>
          <cell r="Y383" t="str">
            <v>-</v>
          </cell>
          <cell r="Z383" t="str">
            <v>-</v>
          </cell>
          <cell r="AA383" t="str">
            <v>-</v>
          </cell>
          <cell r="AB383" t="str">
            <v>Đạt</v>
          </cell>
          <cell r="AF383" t="str">
            <v>Đang trình lãnh đạo Cục</v>
          </cell>
          <cell r="AG383" t="str">
            <v/>
          </cell>
          <cell r="AJ383" t="str">
            <v/>
          </cell>
          <cell r="AK383" t="str">
            <v>* Non-β (viên, cốm, bột uống)</v>
          </cell>
          <cell r="AL383" t="str">
            <v>\</v>
          </cell>
          <cell r="AM383" t="str">
            <v>\</v>
          </cell>
          <cell r="AN383">
            <v>0</v>
          </cell>
          <cell r="AO383" t="str">
            <v>\</v>
          </cell>
          <cell r="AP383" t="str">
            <v>\</v>
          </cell>
          <cell r="AQ383" t="str">
            <v>\</v>
          </cell>
          <cell r="AR383" t="str">
            <v>\</v>
          </cell>
          <cell r="AS383" t="str">
            <v>\</v>
          </cell>
          <cell r="AT383" t="str">
            <v>Hoàn thành</v>
          </cell>
          <cell r="AU383" t="str">
            <v>Hoàn thành</v>
          </cell>
          <cell r="AV383" t="str">
            <v>Hoàn thành</v>
          </cell>
          <cell r="AW383" t="str">
            <v>Hoàn thành</v>
          </cell>
          <cell r="AX383" t="str">
            <v>Chờ cơ sở nộp báo cáo khắc phục lần 2 ...</v>
          </cell>
          <cell r="AY383" t="str">
            <v>Hoàn thành</v>
          </cell>
          <cell r="AZ383" t="str">
            <v>Đang trình lãnh đạo Cục</v>
          </cell>
          <cell r="BA383" t="str">
            <v>Đang trình lãnh đạo Cục</v>
          </cell>
          <cell r="BB383" t="str">
            <v>Đang trình lãnh đạo Cục</v>
          </cell>
          <cell r="BY383" t="str">
            <v/>
          </cell>
          <cell r="BZ383" t="str">
            <v/>
          </cell>
          <cell r="CA383" t="str">
            <v/>
          </cell>
          <cell r="CB383" t="str">
            <v>-</v>
          </cell>
          <cell r="CD383" t="str">
            <v>-</v>
          </cell>
          <cell r="CE383" t="str">
            <v>-</v>
          </cell>
        </row>
        <row r="384">
          <cell r="A384">
            <v>380</v>
          </cell>
          <cell r="B384" t="str">
            <v>GMP</v>
          </cell>
          <cell r="C384">
            <v>73</v>
          </cell>
          <cell r="D384" t="str">
            <v>A</v>
          </cell>
          <cell r="E384" t="str">
            <v>*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F384" t="str">
            <v>WHO-GMP</v>
          </cell>
          <cell r="G384" t="str">
            <v>Tái</v>
          </cell>
          <cell r="H384">
            <v>42850</v>
          </cell>
          <cell r="I384" t="str">
            <v>32/GPs</v>
          </cell>
          <cell r="J384">
            <v>42864</v>
          </cell>
          <cell r="K384" t="str">
            <v>Đỗ Thị Ngọc Lan</v>
          </cell>
          <cell r="L384" t="str">
            <v>Đạt</v>
          </cell>
          <cell r="M384" t="str">
            <v>07-08/12/2017</v>
          </cell>
          <cell r="N384" t="str">
            <v>249/QĐ-QLD ngày 07/07/2017</v>
          </cell>
          <cell r="O384">
            <v>43077</v>
          </cell>
          <cell r="P384" t="str">
            <v>Nguyễn Văn Viên, Hà Hoàng Phương, Phan Nguyễn Trường Thắng, Trần Văn Mười</v>
          </cell>
          <cell r="Q384" t="str">
            <v>C</v>
          </cell>
          <cell r="R384" t="str">
            <v>-</v>
          </cell>
          <cell r="S384">
            <v>43115</v>
          </cell>
          <cell r="T384">
            <v>43120</v>
          </cell>
          <cell r="U384" t="str">
            <v>-</v>
          </cell>
          <cell r="V384" t="str">
            <v>-</v>
          </cell>
          <cell r="W384" t="str">
            <v>-</v>
          </cell>
          <cell r="X384" t="str">
            <v>Hà Hoàng Phương</v>
          </cell>
          <cell r="Y384" t="str">
            <v>-</v>
          </cell>
          <cell r="Z384" t="str">
            <v>-</v>
          </cell>
          <cell r="AA384" t="str">
            <v>-</v>
          </cell>
          <cell r="AB384" t="str">
            <v>Đạt</v>
          </cell>
          <cell r="AC384" t="str">
            <v>-</v>
          </cell>
          <cell r="AD384" t="str">
            <v>-</v>
          </cell>
          <cell r="AE384" t="str">
            <v>-</v>
          </cell>
          <cell r="AF384" t="str">
            <v>Hoàn thành</v>
          </cell>
          <cell r="AG384">
            <v>376</v>
          </cell>
          <cell r="AH384" t="str">
            <v>-</v>
          </cell>
          <cell r="AJ384" t="str">
            <v/>
          </cell>
          <cell r="AK384" t="str">
            <v>* Non-β (viên, cốm, bột uống, nang mềm, kem, mỡ, nước uống, nước dùng ngoài)</v>
          </cell>
          <cell r="AL384">
            <v>14</v>
          </cell>
          <cell r="AM384">
            <v>226</v>
          </cell>
          <cell r="AN384">
            <v>0</v>
          </cell>
          <cell r="AO384">
            <v>38</v>
          </cell>
          <cell r="AP384">
            <v>5</v>
          </cell>
          <cell r="AQ384" t="str">
            <v>\</v>
          </cell>
          <cell r="AR384">
            <v>51</v>
          </cell>
          <cell r="AS384" t="str">
            <v>\</v>
          </cell>
          <cell r="AT384" t="str">
            <v>Hoàn thành</v>
          </cell>
          <cell r="AU384" t="str">
            <v>Hoàn thành</v>
          </cell>
          <cell r="AV384" t="str">
            <v>Hoàn thành</v>
          </cell>
          <cell r="AW384" t="str">
            <v>Hoàn thành</v>
          </cell>
          <cell r="AX384" t="str">
            <v>Hoàn thành</v>
          </cell>
          <cell r="AY384" t="str">
            <v>Hoàn thành</v>
          </cell>
          <cell r="AZ384" t="str">
            <v>Hoàn thành</v>
          </cell>
          <cell r="BA384" t="str">
            <v>Hoàn thành</v>
          </cell>
          <cell r="BB384" t="str">
            <v>Hoàn thành</v>
          </cell>
          <cell r="BC384" t="str">
            <v>x</v>
          </cell>
          <cell r="BD384" t="str">
            <v/>
          </cell>
          <cell r="BE384" t="str">
            <v/>
          </cell>
          <cell r="BF384" t="str">
            <v/>
          </cell>
          <cell r="BG384" t="str">
            <v/>
          </cell>
          <cell r="BH384" t="str">
            <v/>
          </cell>
          <cell r="BI384" t="str">
            <v/>
          </cell>
          <cell r="BJ384" t="str">
            <v/>
          </cell>
          <cell r="BK384" t="str">
            <v>N S</v>
          </cell>
          <cell r="BL384" t="str">
            <v/>
          </cell>
          <cell r="BM384" t="str">
            <v/>
          </cell>
          <cell r="BN384" t="str">
            <v>N</v>
          </cell>
          <cell r="BO384" t="str">
            <v>N</v>
          </cell>
          <cell r="BP384" t="str">
            <v/>
          </cell>
          <cell r="BQ384" t="str">
            <v>N</v>
          </cell>
          <cell r="BR384" t="str">
            <v/>
          </cell>
          <cell r="BS384" t="str">
            <v>x</v>
          </cell>
          <cell r="BT384" t="str">
            <v/>
          </cell>
          <cell r="BU384" t="str">
            <v/>
          </cell>
          <cell r="BV384" t="str">
            <v/>
          </cell>
          <cell r="BW384" t="str">
            <v/>
          </cell>
          <cell r="BX384" t="str">
            <v/>
          </cell>
          <cell r="BY384" t="str">
            <v>119/GCN-QLD</v>
          </cell>
          <cell r="BZ384">
            <v>188</v>
          </cell>
          <cell r="CA384" t="str">
            <v>195/ĐKKDD-BYT</v>
          </cell>
          <cell r="CB384">
            <v>372</v>
          </cell>
          <cell r="CC384">
            <v>373</v>
          </cell>
          <cell r="CD384">
            <v>42790</v>
          </cell>
          <cell r="CE384">
            <v>286</v>
          </cell>
        </row>
        <row r="385">
          <cell r="A385">
            <v>381</v>
          </cell>
          <cell r="B385" t="str">
            <v>GMP</v>
          </cell>
          <cell r="C385">
            <v>73</v>
          </cell>
          <cell r="D385" t="str">
            <v>A</v>
          </cell>
          <cell r="E385" t="str">
            <v>*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F385" t="str">
            <v>WHO-GMP</v>
          </cell>
          <cell r="G385" t="str">
            <v>Tái</v>
          </cell>
          <cell r="H385" t="str">
            <v>-</v>
          </cell>
          <cell r="I385" t="str">
            <v>-</v>
          </cell>
          <cell r="J385" t="str">
            <v>-</v>
          </cell>
          <cell r="K385" t="str">
            <v>-</v>
          </cell>
          <cell r="L385" t="str">
            <v>-</v>
          </cell>
          <cell r="M385" t="str">
            <v>14-15/01/2014</v>
          </cell>
          <cell r="N385" t="str">
            <v>437/QĐ-QLD ngày 31/12/2013</v>
          </cell>
          <cell r="O385">
            <v>41654</v>
          </cell>
          <cell r="P385" t="str">
            <v>Đỗ Văn Đông, Lê Thị Cẩm Hương, Đỗ Thị Ngọc Lan, Đoàn Ngọc Long</v>
          </cell>
          <cell r="Q385" t="str">
            <v>Đạt</v>
          </cell>
          <cell r="S385" t="str">
            <v>-</v>
          </cell>
          <cell r="T385" t="str">
            <v>-</v>
          </cell>
          <cell r="X385" t="str">
            <v>-</v>
          </cell>
          <cell r="Y385" t="str">
            <v>-</v>
          </cell>
          <cell r="Z385" t="str">
            <v>-</v>
          </cell>
          <cell r="AA385" t="str">
            <v>-</v>
          </cell>
          <cell r="AB385" t="str">
            <v>Đạt</v>
          </cell>
          <cell r="AF385" t="str">
            <v>Hoàn thành</v>
          </cell>
          <cell r="AG385">
            <v>377</v>
          </cell>
          <cell r="AJ385" t="str">
            <v/>
          </cell>
          <cell r="AK385" t="str">
            <v>* Non-β (viên, cốm, bột uống, nang mềm, kem, mỡ, nước uống, nước dùng ngoài)</v>
          </cell>
          <cell r="AL385" t="str">
            <v>\</v>
          </cell>
          <cell r="AM385" t="str">
            <v>\</v>
          </cell>
          <cell r="AN385">
            <v>0</v>
          </cell>
          <cell r="AO385" t="str">
            <v>\</v>
          </cell>
          <cell r="AP385" t="str">
            <v>\</v>
          </cell>
          <cell r="AQ385" t="str">
            <v>\</v>
          </cell>
          <cell r="AR385">
            <v>40</v>
          </cell>
          <cell r="AS385" t="str">
            <v>\</v>
          </cell>
          <cell r="AT385" t="str">
            <v>Hoàn thành</v>
          </cell>
          <cell r="AU385" t="str">
            <v>Hoàn thành</v>
          </cell>
          <cell r="AV385" t="str">
            <v>Hoàn thành</v>
          </cell>
          <cell r="AW385" t="str">
            <v>Hoàn thành</v>
          </cell>
          <cell r="AX385" t="str">
            <v>Chờ cơ sở nộp báo cáo khắc phục lần 2 ...</v>
          </cell>
          <cell r="AY385" t="str">
            <v>Hoàn thành</v>
          </cell>
          <cell r="AZ385" t="str">
            <v>Hoàn thành</v>
          </cell>
          <cell r="BA385" t="str">
            <v>Hoàn thành</v>
          </cell>
          <cell r="BB385" t="str">
            <v>Hoàn thành</v>
          </cell>
          <cell r="BY385" t="str">
            <v>56/GCN-QLD</v>
          </cell>
          <cell r="BZ385">
            <v>189</v>
          </cell>
          <cell r="CA385" t="str">
            <v>170/BYT-ĐKKDD</v>
          </cell>
          <cell r="CB385">
            <v>373</v>
          </cell>
          <cell r="CC385">
            <v>374</v>
          </cell>
          <cell r="CD385">
            <v>41663</v>
          </cell>
          <cell r="CE385">
            <v>-10</v>
          </cell>
        </row>
        <row r="386">
          <cell r="A386">
            <v>382</v>
          </cell>
          <cell r="B386" t="str">
            <v>GMP</v>
          </cell>
          <cell r="C386">
            <v>73</v>
          </cell>
          <cell r="D386" t="str">
            <v>A</v>
          </cell>
          <cell r="E386" t="str">
            <v>* Thuốc không chứa kháng sinh nhóm β-Lactam: Thuốc viên nén, viên nén bao phim, viên nén bao đường, viên nang cứng, thuốc bột, thuốc cốm, viên nang mềm, thuốc viên nén sủi bọt, thuốc bột sủi bọt, thuốc cốm sủi bọt, thuốc nước uống, thuốc nước dùng ngoài, thuốc kem, thuốc mỡ.</v>
          </cell>
          <cell r="F386" t="str">
            <v>WHO-GMP</v>
          </cell>
          <cell r="G386" t="str">
            <v>Tái</v>
          </cell>
          <cell r="H386" t="str">
            <v>-</v>
          </cell>
          <cell r="I386" t="str">
            <v>-</v>
          </cell>
          <cell r="J386" t="str">
            <v>-</v>
          </cell>
          <cell r="K386" t="str">
            <v>-</v>
          </cell>
          <cell r="L386" t="str">
            <v>-</v>
          </cell>
          <cell r="M386" t="str">
            <v>11-12/01/2011</v>
          </cell>
          <cell r="N386" t="str">
            <v>354/QĐ-QLD ngày 31/12/2010</v>
          </cell>
          <cell r="O386">
            <v>40555</v>
          </cell>
          <cell r="P386" t="str">
            <v>Nguyễn Văn Lợi, Nguyễn Văn Viên, Ngô Việt Thảo, Trần Văn Mười</v>
          </cell>
          <cell r="Q386" t="str">
            <v>Đạt</v>
          </cell>
          <cell r="S386" t="str">
            <v>-</v>
          </cell>
          <cell r="T386" t="str">
            <v>-</v>
          </cell>
          <cell r="X386" t="str">
            <v>-</v>
          </cell>
          <cell r="Y386" t="str">
            <v>-</v>
          </cell>
          <cell r="Z386" t="str">
            <v>-</v>
          </cell>
          <cell r="AA386" t="str">
            <v>-</v>
          </cell>
          <cell r="AB386" t="str">
            <v>Đạt</v>
          </cell>
          <cell r="AF386" t="str">
            <v>Hoàn thành</v>
          </cell>
          <cell r="AG386">
            <v>379</v>
          </cell>
          <cell r="AJ386" t="str">
            <v/>
          </cell>
          <cell r="AK386" t="str">
            <v>* Non-β (viên, cốm, bột uống, nang mềm, kem, mỡ, nước uống, nước dùng ngoài)</v>
          </cell>
          <cell r="AL386" t="str">
            <v>\</v>
          </cell>
          <cell r="AM386" t="str">
            <v>\</v>
          </cell>
          <cell r="AN386">
            <v>0</v>
          </cell>
          <cell r="AO386" t="str">
            <v>\</v>
          </cell>
          <cell r="AP386" t="str">
            <v>\</v>
          </cell>
          <cell r="AQ386" t="str">
            <v>\</v>
          </cell>
          <cell r="AR386">
            <v>12</v>
          </cell>
          <cell r="AS386" t="str">
            <v>\</v>
          </cell>
          <cell r="AT386" t="str">
            <v>Hoàn thành</v>
          </cell>
          <cell r="AU386" t="str">
            <v>Hoàn thành</v>
          </cell>
          <cell r="AV386" t="str">
            <v>Hoàn thành</v>
          </cell>
          <cell r="AW386" t="str">
            <v>Hoàn thành</v>
          </cell>
          <cell r="AX386" t="str">
            <v>Chờ cơ sở nộp báo cáo khắc phục lần 2 ...</v>
          </cell>
          <cell r="AY386" t="str">
            <v>Hoàn thành</v>
          </cell>
          <cell r="AZ386" t="str">
            <v>Hoàn thành</v>
          </cell>
          <cell r="BA386" t="str">
            <v>Hoàn thành</v>
          </cell>
          <cell r="BB386" t="str">
            <v>Chờ cấp giấy ĐĐKKDD</v>
          </cell>
          <cell r="BY386" t="str">
            <v>25/CN-QLD</v>
          </cell>
          <cell r="BZ386" t="str">
            <v/>
          </cell>
          <cell r="CA386" t="str">
            <v/>
          </cell>
          <cell r="CB386">
            <v>375</v>
          </cell>
          <cell r="CD386" t="str">
            <v>-</v>
          </cell>
          <cell r="CE386" t="str">
            <v>-</v>
          </cell>
        </row>
        <row r="387">
          <cell r="A387">
            <v>383</v>
          </cell>
          <cell r="B387" t="str">
            <v>GMP</v>
          </cell>
          <cell r="C387">
            <v>73</v>
          </cell>
          <cell r="D387" t="str">
            <v>A</v>
          </cell>
          <cell r="E387" t="str">
            <v>* Thuốc không chứa kháng sinh nhóm β-Lactam: Thuốc viên nén, viên bao, viên nang cứng, viên nang mềm, thuốc bột, thuốc cốm, thuốc viên nén sủi bọt, thuốc bột sủi bọt, thuốc nước uống, thuốc kem, thuốc mỡ.</v>
          </cell>
          <cell r="F387" t="str">
            <v>3P</v>
          </cell>
          <cell r="G387" t="str">
            <v>Tái</v>
          </cell>
          <cell r="H387" t="str">
            <v>-</v>
          </cell>
          <cell r="I387" t="str">
            <v>-</v>
          </cell>
          <cell r="J387" t="str">
            <v>-</v>
          </cell>
          <cell r="K387" t="str">
            <v>-</v>
          </cell>
          <cell r="L387" t="str">
            <v>-</v>
          </cell>
          <cell r="M387" t="str">
            <v>06-07/10/2008</v>
          </cell>
          <cell r="N387" t="str">
            <v>223/QĐ-QLD ngày 29/10/2008</v>
          </cell>
          <cell r="O387">
            <v>39728</v>
          </cell>
          <cell r="P387" t="str">
            <v>Đặng Thị Minh Hằng, Ngô Việt Thảo, Đỗ Ngọc Dũng</v>
          </cell>
          <cell r="Q387" t="str">
            <v>Đạt</v>
          </cell>
          <cell r="S387" t="str">
            <v>-</v>
          </cell>
          <cell r="T387" t="str">
            <v>-</v>
          </cell>
          <cell r="X387" t="str">
            <v>-</v>
          </cell>
          <cell r="Y387" t="str">
            <v>-</v>
          </cell>
          <cell r="Z387" t="str">
            <v>-</v>
          </cell>
          <cell r="AA387" t="str">
            <v>-</v>
          </cell>
          <cell r="AB387" t="str">
            <v>Đạt</v>
          </cell>
          <cell r="AF387" t="str">
            <v>Hoàn thành</v>
          </cell>
          <cell r="AG387">
            <v>380</v>
          </cell>
          <cell r="AJ387" t="str">
            <v/>
          </cell>
          <cell r="AK387" t="str">
            <v>* Non-β (viên, cốm, bột uống, nang mềm, kem, mỡ, nước uống)</v>
          </cell>
          <cell r="AL387" t="str">
            <v>\</v>
          </cell>
          <cell r="AM387" t="str">
            <v>\</v>
          </cell>
          <cell r="AN387">
            <v>0</v>
          </cell>
          <cell r="AO387" t="str">
            <v>\</v>
          </cell>
          <cell r="AP387" t="str">
            <v>\</v>
          </cell>
          <cell r="AQ387" t="str">
            <v>\</v>
          </cell>
          <cell r="AR387">
            <v>9</v>
          </cell>
          <cell r="AS387" t="str">
            <v>\</v>
          </cell>
          <cell r="AT387" t="str">
            <v>Hoàn thành</v>
          </cell>
          <cell r="AU387" t="str">
            <v>Hoàn thành</v>
          </cell>
          <cell r="AV387" t="str">
            <v>Hoàn thành</v>
          </cell>
          <cell r="AW387" t="str">
            <v>Hoàn thành</v>
          </cell>
          <cell r="AX387" t="str">
            <v>Chờ cơ sở nộp báo cáo khắc phục lần 2 ...</v>
          </cell>
          <cell r="AY387" t="str">
            <v>Hoàn thành</v>
          </cell>
          <cell r="AZ387" t="str">
            <v>Hoàn thành</v>
          </cell>
          <cell r="BA387" t="str">
            <v>Hoàn thành</v>
          </cell>
          <cell r="BB387" t="str">
            <v>Chờ cấp giấy ĐĐKKDD</v>
          </cell>
          <cell r="BY387" t="str">
            <v>246/CN-QLD</v>
          </cell>
          <cell r="BZ387" t="str">
            <v/>
          </cell>
          <cell r="CA387" t="str">
            <v/>
          </cell>
          <cell r="CB387">
            <v>376</v>
          </cell>
          <cell r="CD387" t="str">
            <v>-</v>
          </cell>
          <cell r="CE387" t="str">
            <v>-</v>
          </cell>
        </row>
        <row r="388">
          <cell r="A388">
            <v>384</v>
          </cell>
          <cell r="B388" t="str">
            <v>GMP</v>
          </cell>
          <cell r="C388">
            <v>73</v>
          </cell>
          <cell r="D388" t="str">
            <v>A</v>
          </cell>
          <cell r="E388" t="str">
            <v>* Thuốc không chứa kháng sinh nhóm β-Lactam: Viên nang mềm.</v>
          </cell>
          <cell r="F388" t="str">
            <v>3P</v>
          </cell>
          <cell r="G388" t="str">
            <v>Mới</v>
          </cell>
          <cell r="H388" t="str">
            <v>-</v>
          </cell>
          <cell r="I388" t="str">
            <v>-</v>
          </cell>
          <cell r="J388" t="str">
            <v>-</v>
          </cell>
          <cell r="K388" t="str">
            <v>-</v>
          </cell>
          <cell r="L388" t="str">
            <v>-</v>
          </cell>
          <cell r="M388">
            <v>39114</v>
          </cell>
          <cell r="N388" t="str">
            <v>19/QĐ-QLD ngày 25/01/2007</v>
          </cell>
          <cell r="O388">
            <v>39114</v>
          </cell>
          <cell r="P388" t="str">
            <v>PCT. Nguyễn Văn Thanh, Ngô Việt Thảo</v>
          </cell>
          <cell r="Q388" t="str">
            <v>Đạt</v>
          </cell>
          <cell r="S388" t="str">
            <v>-</v>
          </cell>
          <cell r="T388" t="str">
            <v>-</v>
          </cell>
          <cell r="X388" t="str">
            <v>-</v>
          </cell>
          <cell r="Y388" t="str">
            <v>-</v>
          </cell>
          <cell r="Z388" t="str">
            <v>-</v>
          </cell>
          <cell r="AA388" t="str">
            <v>-</v>
          </cell>
          <cell r="AB388" t="str">
            <v>Đạt</v>
          </cell>
          <cell r="AF388" t="str">
            <v>Hoàn thành</v>
          </cell>
          <cell r="AG388">
            <v>381</v>
          </cell>
          <cell r="AJ388" t="str">
            <v/>
          </cell>
          <cell r="AK388" t="str">
            <v>* Non-β (viên, nang mềm)</v>
          </cell>
          <cell r="AL388" t="str">
            <v>\</v>
          </cell>
          <cell r="AM388" t="str">
            <v>\</v>
          </cell>
          <cell r="AN388">
            <v>0</v>
          </cell>
          <cell r="AO388" t="str">
            <v>\</v>
          </cell>
          <cell r="AP388" t="str">
            <v>\</v>
          </cell>
          <cell r="AQ388" t="str">
            <v>\</v>
          </cell>
          <cell r="AR388">
            <v>6</v>
          </cell>
          <cell r="AS388" t="str">
            <v>\</v>
          </cell>
          <cell r="AT388" t="str">
            <v>Hoàn thành</v>
          </cell>
          <cell r="AU388" t="str">
            <v>Hoàn thành</v>
          </cell>
          <cell r="AV388" t="str">
            <v>Hoàn thành</v>
          </cell>
          <cell r="AW388" t="str">
            <v>Hoàn thành</v>
          </cell>
          <cell r="AX388" t="str">
            <v>Chờ cơ sở nộp báo cáo khắc phục lần 2 ...</v>
          </cell>
          <cell r="AY388" t="str">
            <v>Hoàn thành</v>
          </cell>
          <cell r="AZ388" t="str">
            <v>Hoàn thành</v>
          </cell>
          <cell r="BA388" t="str">
            <v>Hoàn thành</v>
          </cell>
          <cell r="BB388" t="str">
            <v>Chờ cấp giấy ĐĐKKDD</v>
          </cell>
          <cell r="BY388" t="str">
            <v>36/CN-QLD</v>
          </cell>
          <cell r="BZ388" t="str">
            <v/>
          </cell>
          <cell r="CA388" t="str">
            <v/>
          </cell>
          <cell r="CB388">
            <v>377</v>
          </cell>
          <cell r="CD388" t="str">
            <v>-</v>
          </cell>
          <cell r="CE388" t="str">
            <v>-</v>
          </cell>
        </row>
        <row r="389">
          <cell r="A389">
            <v>385</v>
          </cell>
          <cell r="B389" t="str">
            <v>GMP</v>
          </cell>
          <cell r="C389">
            <v>73</v>
          </cell>
          <cell r="D389" t="str">
            <v>A</v>
          </cell>
          <cell r="E389" t="str">
            <v>* Thuốc không chứa kháng sinh nhóm β-Lactam: Thuốc viên nén, viên nén bao phim, viên nén bao đường, viên nang cứng, thuốc bột, thuốc cốm, thuốc viên nén sủi bọt, thuốc bột sủi bọt, thuốc nước uống.</v>
          </cell>
          <cell r="F389" t="str">
            <v>3P</v>
          </cell>
          <cell r="G389" t="str">
            <v>Mới</v>
          </cell>
          <cell r="H389" t="str">
            <v>-</v>
          </cell>
          <cell r="I389" t="str">
            <v>-</v>
          </cell>
          <cell r="J389" t="str">
            <v>-</v>
          </cell>
          <cell r="K389" t="str">
            <v>-</v>
          </cell>
          <cell r="L389" t="str">
            <v>-</v>
          </cell>
          <cell r="M389" t="str">
            <v>21-22/03/2006</v>
          </cell>
          <cell r="N389" t="str">
            <v>26/QĐ-QLD ngày 16/03/2006</v>
          </cell>
          <cell r="O389">
            <v>38798</v>
          </cell>
          <cell r="P389" t="str">
            <v>Đặng Thị Minh Hằng, Ngô Việt Thảo</v>
          </cell>
          <cell r="Q389" t="str">
            <v>Đạt</v>
          </cell>
          <cell r="S389" t="str">
            <v>-</v>
          </cell>
          <cell r="T389" t="str">
            <v>-</v>
          </cell>
          <cell r="X389" t="str">
            <v>-</v>
          </cell>
          <cell r="Y389" t="str">
            <v>-</v>
          </cell>
          <cell r="Z389" t="str">
            <v>-</v>
          </cell>
          <cell r="AA389" t="str">
            <v>-</v>
          </cell>
          <cell r="AB389" t="str">
            <v>Đạt</v>
          </cell>
          <cell r="AF389" t="str">
            <v>Hoàn thành</v>
          </cell>
          <cell r="AG389">
            <v>382</v>
          </cell>
          <cell r="AJ389" t="str">
            <v/>
          </cell>
          <cell r="AK389" t="str">
            <v>* Non-β (viên, cốm, bột uống, nước uống)</v>
          </cell>
          <cell r="AL389" t="str">
            <v>\</v>
          </cell>
          <cell r="AM389" t="str">
            <v>\</v>
          </cell>
          <cell r="AN389">
            <v>0</v>
          </cell>
          <cell r="AO389" t="str">
            <v>\</v>
          </cell>
          <cell r="AP389" t="str">
            <v>\</v>
          </cell>
          <cell r="AQ389" t="str">
            <v>\</v>
          </cell>
          <cell r="AR389">
            <v>22</v>
          </cell>
          <cell r="AS389" t="str">
            <v>\</v>
          </cell>
          <cell r="AT389" t="str">
            <v>Hoàn thành</v>
          </cell>
          <cell r="AU389" t="str">
            <v>Hoàn thành</v>
          </cell>
          <cell r="AV389" t="str">
            <v>Hoàn thành</v>
          </cell>
          <cell r="AW389" t="str">
            <v>Hoàn thành</v>
          </cell>
          <cell r="AX389" t="str">
            <v>Chờ cơ sở nộp báo cáo khắc phục lần 2 ...</v>
          </cell>
          <cell r="AY389" t="str">
            <v>Hoàn thành</v>
          </cell>
          <cell r="AZ389" t="str">
            <v>Hoàn thành</v>
          </cell>
          <cell r="BA389" t="str">
            <v>Hoàn thành</v>
          </cell>
          <cell r="BB389" t="str">
            <v>Chờ cấp giấy ĐĐKKDD</v>
          </cell>
          <cell r="BY389" t="str">
            <v>43/CN-QLD</v>
          </cell>
          <cell r="BZ389" t="str">
            <v/>
          </cell>
          <cell r="CA389" t="str">
            <v/>
          </cell>
          <cell r="CB389">
            <v>378</v>
          </cell>
          <cell r="CD389" t="str">
            <v>-</v>
          </cell>
          <cell r="CE389" t="str">
            <v>-</v>
          </cell>
        </row>
        <row r="390">
          <cell r="A390">
            <v>386</v>
          </cell>
          <cell r="B390" t="str">
            <v>GMP</v>
          </cell>
          <cell r="C390">
            <v>74</v>
          </cell>
          <cell r="D390" t="str">
            <v>A</v>
          </cell>
          <cell r="E390"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gel, mỡ và cao xoa;_x000D_
* Thuốc từ dược liệu: Thuốc nước uống.</v>
          </cell>
          <cell r="F390" t="str">
            <v>WHO-GMP</v>
          </cell>
          <cell r="G390" t="str">
            <v>Tái</v>
          </cell>
          <cell r="H390">
            <v>42528</v>
          </cell>
          <cell r="I390" t="str">
            <v>28/GPs</v>
          </cell>
          <cell r="J390">
            <v>42530</v>
          </cell>
          <cell r="K390" t="str">
            <v>Đỗ Thị Ngọc Lan</v>
          </cell>
          <cell r="L390" t="str">
            <v>Đạt</v>
          </cell>
          <cell r="M390" t="str">
            <v>28-29/06/2016</v>
          </cell>
          <cell r="N390" t="str">
            <v>274/QĐ-QLD ngày 30/06/2016</v>
          </cell>
          <cell r="O390">
            <v>42550</v>
          </cell>
          <cell r="P390" t="str">
            <v>Lê Thị Cẩm Hương, Trần Thị Phương Thanh, Lữ Thị Kim Chi, Trần Văn Mười</v>
          </cell>
          <cell r="Q390" t="str">
            <v>C</v>
          </cell>
          <cell r="S390">
            <v>42625</v>
          </cell>
          <cell r="T390">
            <v>42654</v>
          </cell>
          <cell r="X390" t="str">
            <v>Trần Thị Phương Thanh</v>
          </cell>
          <cell r="Y390">
            <v>42656</v>
          </cell>
          <cell r="Z390">
            <v>42656</v>
          </cell>
          <cell r="AA390" t="str">
            <v>Trần Thị Phương Thanh</v>
          </cell>
          <cell r="AB390" t="str">
            <v>Đạt</v>
          </cell>
          <cell r="AF390" t="str">
            <v>Hoàn thành</v>
          </cell>
          <cell r="AG390">
            <v>383</v>
          </cell>
          <cell r="AJ390" t="str">
            <v/>
          </cell>
          <cell r="AK390" t="str">
            <v>* Non-β (viên, cốm, bột uống, kem, gel, mỡ, nước uống, nước dùng ngoài)
* Dược liệu (nước uống)</v>
          </cell>
          <cell r="AL390">
            <v>2</v>
          </cell>
          <cell r="AM390">
            <v>21</v>
          </cell>
          <cell r="AN390">
            <v>0</v>
          </cell>
          <cell r="AO390">
            <v>75</v>
          </cell>
          <cell r="AP390">
            <v>29</v>
          </cell>
          <cell r="AQ390" t="str">
            <v>\</v>
          </cell>
          <cell r="AR390">
            <v>43</v>
          </cell>
          <cell r="AS390" t="str">
            <v>\</v>
          </cell>
          <cell r="AT390" t="str">
            <v>Hoàn thành</v>
          </cell>
          <cell r="AU390" t="str">
            <v>Hoàn thành</v>
          </cell>
          <cell r="AV390" t="str">
            <v>Hoàn thành</v>
          </cell>
          <cell r="AW390" t="str">
            <v>Hoàn thành</v>
          </cell>
          <cell r="AX390" t="str">
            <v>Chờ cơ sở nộp báo cáo khắc phục lần 2 ...</v>
          </cell>
          <cell r="AY390" t="str">
            <v>Hoàn thành</v>
          </cell>
          <cell r="AZ390" t="str">
            <v>Hoàn thành</v>
          </cell>
          <cell r="BA390" t="str">
            <v>Hoàn thành</v>
          </cell>
          <cell r="BB390" t="str">
            <v>Hoàn thành</v>
          </cell>
          <cell r="BC390" t="str">
            <v>x</v>
          </cell>
          <cell r="BD390" t="str">
            <v>x</v>
          </cell>
          <cell r="BE390" t="str">
            <v/>
          </cell>
          <cell r="BF390" t="str">
            <v/>
          </cell>
          <cell r="BG390" t="str">
            <v/>
          </cell>
          <cell r="BH390" t="str">
            <v/>
          </cell>
          <cell r="BI390" t="str">
            <v/>
          </cell>
          <cell r="BJ390" t="str">
            <v/>
          </cell>
          <cell r="BK390" t="str">
            <v>N D S</v>
          </cell>
          <cell r="BL390" t="str">
            <v/>
          </cell>
          <cell r="BM390" t="str">
            <v/>
          </cell>
          <cell r="BN390" t="str">
            <v>N D</v>
          </cell>
          <cell r="BO390" t="str">
            <v>N</v>
          </cell>
          <cell r="BP390" t="str">
            <v/>
          </cell>
          <cell r="BQ390" t="str">
            <v>N</v>
          </cell>
          <cell r="BR390" t="str">
            <v/>
          </cell>
          <cell r="BS390" t="str">
            <v/>
          </cell>
          <cell r="BT390" t="str">
            <v/>
          </cell>
          <cell r="BU390" t="str">
            <v/>
          </cell>
          <cell r="BV390" t="str">
            <v/>
          </cell>
          <cell r="BW390" t="str">
            <v/>
          </cell>
          <cell r="BX390" t="str">
            <v/>
          </cell>
          <cell r="BY390" t="str">
            <v>554/GCN-QLD</v>
          </cell>
          <cell r="BZ390">
            <v>33</v>
          </cell>
          <cell r="CA390" t="str">
            <v>58/ĐKKDD-BYT</v>
          </cell>
          <cell r="CB390">
            <v>379</v>
          </cell>
          <cell r="CC390">
            <v>380</v>
          </cell>
          <cell r="CD390">
            <v>42541</v>
          </cell>
          <cell r="CE390">
            <v>8</v>
          </cell>
        </row>
        <row r="391">
          <cell r="A391">
            <v>387</v>
          </cell>
          <cell r="B391" t="str">
            <v>GMP</v>
          </cell>
          <cell r="C391">
            <v>74</v>
          </cell>
          <cell r="D391" t="str">
            <v>A</v>
          </cell>
          <cell r="E391"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gel, mỡ và cao xoa;_x000D_
* Thuốc từ dược liệu: Viên bao phim, viên bao đường, viên nang cứng, thuốc bột, thuốc cốm và thuốc nước uống.</v>
          </cell>
          <cell r="F391" t="str">
            <v>WHO-GMP</v>
          </cell>
          <cell r="G391" t="str">
            <v>Tái</v>
          </cell>
          <cell r="H391" t="str">
            <v>-</v>
          </cell>
          <cell r="I391" t="str">
            <v>-</v>
          </cell>
          <cell r="J391" t="str">
            <v>-</v>
          </cell>
          <cell r="K391" t="str">
            <v>-</v>
          </cell>
          <cell r="L391" t="str">
            <v>-</v>
          </cell>
          <cell r="M391" t="str">
            <v>30-31/05/2013</v>
          </cell>
          <cell r="N391" t="str">
            <v>127/QĐ-QLD ngày 22/5/2013</v>
          </cell>
          <cell r="O391">
            <v>41425</v>
          </cell>
          <cell r="P391" t="str">
            <v>Nguyễn Văn Lợi, Lưu Đức Du, Nguyễn Thị Trúc Vân</v>
          </cell>
          <cell r="Q391" t="str">
            <v>Đạt</v>
          </cell>
          <cell r="S391" t="str">
            <v>-</v>
          </cell>
          <cell r="T391" t="str">
            <v>-</v>
          </cell>
          <cell r="X391" t="str">
            <v>-</v>
          </cell>
          <cell r="Y391" t="str">
            <v>-</v>
          </cell>
          <cell r="Z391" t="str">
            <v>-</v>
          </cell>
          <cell r="AA391" t="str">
            <v>-</v>
          </cell>
          <cell r="AB391" t="str">
            <v>Đạt</v>
          </cell>
          <cell r="AF391" t="str">
            <v>Hoàn thành</v>
          </cell>
          <cell r="AG391">
            <v>384</v>
          </cell>
          <cell r="AJ391" t="str">
            <v/>
          </cell>
          <cell r="AK391" t="str">
            <v>* Non-β (viên, cốm, bột uống, kem, gel, mỡ, nước uống, nước dùng ngoài)
* Dược liệu (viên, cốm, bột uống, nước uống)</v>
          </cell>
          <cell r="AL391" t="str">
            <v>\</v>
          </cell>
          <cell r="AM391" t="str">
            <v>\</v>
          </cell>
          <cell r="AN391">
            <v>0</v>
          </cell>
          <cell r="AO391" t="str">
            <v>\</v>
          </cell>
          <cell r="AP391" t="str">
            <v>\</v>
          </cell>
          <cell r="AQ391" t="str">
            <v>\</v>
          </cell>
          <cell r="AR391">
            <v>20</v>
          </cell>
          <cell r="AS391" t="str">
            <v>\</v>
          </cell>
          <cell r="AT391" t="str">
            <v>Hoàn thành</v>
          </cell>
          <cell r="AU391" t="str">
            <v>Hoàn thành</v>
          </cell>
          <cell r="AV391" t="str">
            <v>Hoàn thành</v>
          </cell>
          <cell r="AW391" t="str">
            <v>Hoàn thành</v>
          </cell>
          <cell r="AX391" t="str">
            <v>Chờ cơ sở nộp báo cáo khắc phục lần 2 ...</v>
          </cell>
          <cell r="AY391" t="str">
            <v>Hoàn thành</v>
          </cell>
          <cell r="AZ391" t="str">
            <v>Hoàn thành</v>
          </cell>
          <cell r="BA391" t="str">
            <v>Hoàn thành</v>
          </cell>
          <cell r="BB391" t="str">
            <v>Chờ cấp giấy ĐĐKKDD</v>
          </cell>
          <cell r="BY391" t="str">
            <v>165/GCN-QLD</v>
          </cell>
          <cell r="BZ391" t="str">
            <v/>
          </cell>
          <cell r="CA391" t="str">
            <v/>
          </cell>
          <cell r="CB391">
            <v>380</v>
          </cell>
          <cell r="CC391">
            <v>381</v>
          </cell>
          <cell r="CD391">
            <v>41405</v>
          </cell>
          <cell r="CE391">
            <v>19</v>
          </cell>
        </row>
        <row r="392">
          <cell r="A392">
            <v>388</v>
          </cell>
          <cell r="B392" t="str">
            <v>GMP</v>
          </cell>
          <cell r="C392">
            <v>74</v>
          </cell>
          <cell r="D392" t="str">
            <v>A</v>
          </cell>
          <cell r="E392"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gel, mỡ và cao xoa;_x000D_
* Thuốc từ dược liệu: Viên bao phim, viên bao đường, viên nang cứng, thuốc bột, thuốc cốm và thuốc nước uống.</v>
          </cell>
          <cell r="F392" t="str">
            <v>WHO-GMP</v>
          </cell>
          <cell r="G392" t="str">
            <v>Tái</v>
          </cell>
          <cell r="H392" t="str">
            <v>-</v>
          </cell>
          <cell r="I392" t="str">
            <v>-</v>
          </cell>
          <cell r="J392" t="str">
            <v>-</v>
          </cell>
          <cell r="K392" t="str">
            <v>-</v>
          </cell>
          <cell r="L392" t="str">
            <v>-</v>
          </cell>
          <cell r="M392">
            <v>40179</v>
          </cell>
          <cell r="O392" t="str">
            <v>-</v>
          </cell>
          <cell r="P392" t="str">
            <v>-</v>
          </cell>
          <cell r="Q392" t="str">
            <v>Đạt</v>
          </cell>
          <cell r="S392" t="str">
            <v>-</v>
          </cell>
          <cell r="T392" t="str">
            <v>-</v>
          </cell>
          <cell r="X392" t="str">
            <v>-</v>
          </cell>
          <cell r="Y392" t="str">
            <v>-</v>
          </cell>
          <cell r="Z392" t="str">
            <v>-</v>
          </cell>
          <cell r="AA392" t="str">
            <v>-</v>
          </cell>
          <cell r="AB392" t="str">
            <v>Đạt</v>
          </cell>
          <cell r="AF392" t="str">
            <v>Hoàn thành</v>
          </cell>
          <cell r="AG392">
            <v>385</v>
          </cell>
          <cell r="AJ392" t="str">
            <v/>
          </cell>
          <cell r="AK392" t="str">
            <v>* Non-β (viên, cốm, bột uống, kem, gel, mỡ, nước uống, nước dùng ngoài)
* Dược liệu (viên, cốm, bột uống, nước uống)</v>
          </cell>
          <cell r="AL392" t="str">
            <v>\</v>
          </cell>
          <cell r="AM392" t="str">
            <v>\</v>
          </cell>
          <cell r="AN392" t="str">
            <v>\</v>
          </cell>
          <cell r="AO392" t="str">
            <v>\</v>
          </cell>
          <cell r="AP392" t="str">
            <v>\</v>
          </cell>
          <cell r="AQ392" t="str">
            <v>\</v>
          </cell>
          <cell r="AR392" t="str">
            <v>\</v>
          </cell>
          <cell r="AS392" t="str">
            <v>\</v>
          </cell>
          <cell r="AT392" t="str">
            <v>Hoàn thành</v>
          </cell>
          <cell r="AU392" t="str">
            <v>Hoàn thành</v>
          </cell>
          <cell r="AV392" t="str">
            <v>Hoàn thành</v>
          </cell>
          <cell r="AW392" t="str">
            <v>Hoàn thành</v>
          </cell>
          <cell r="AX392" t="str">
            <v>Chờ cơ sở nộp báo cáo khắc phục lần 2 ...</v>
          </cell>
          <cell r="AY392" t="str">
            <v>Hoàn thành</v>
          </cell>
          <cell r="AZ392" t="str">
            <v>Hoàn thành</v>
          </cell>
          <cell r="BA392" t="str">
            <v>Hoàn thành</v>
          </cell>
          <cell r="BB392" t="str">
            <v>Chờ cấp giấy ĐĐKKDD</v>
          </cell>
          <cell r="BY392" t="str">
            <v>120/GCN-QLD</v>
          </cell>
          <cell r="BZ392" t="str">
            <v/>
          </cell>
          <cell r="CA392" t="str">
            <v/>
          </cell>
          <cell r="CB392">
            <v>381</v>
          </cell>
          <cell r="CD392" t="str">
            <v>-</v>
          </cell>
          <cell r="CE392" t="str">
            <v>-</v>
          </cell>
        </row>
        <row r="393">
          <cell r="A393">
            <v>389</v>
          </cell>
          <cell r="B393" t="str">
            <v>GMP</v>
          </cell>
          <cell r="C393">
            <v>75</v>
          </cell>
          <cell r="D393" t="str">
            <v>A</v>
          </cell>
          <cell r="E393" t="str">
            <v xml:space="preserve">* Thuốc không chứa kháng sinh nhóm β-Lactam: Thuốc kem, thuốc mỡ, thuốc gel dùng ngoài, thuốc nước dùng ngoài, thuốc bột nhão, cao dán, thuốc xịt mũi và thuốc nhỏ mũi._x000D_
* Thuốc chứa kháng sinh nhóm β-Lactam (Penicillin &amp; Cephalosporin): Thuốc bột pha tiêm._x000D_
* Thuốc từ cao dược liệu, cốm dược liệu, bột dược liệu: Viên hoàn nhỏ giọt, viên nén, viên nén ngậm, viên nén nhai, viên bao phim, viên bao đường, viên nang cứng, thuốc bột và thuốc cốm._x000D_
</v>
          </cell>
          <cell r="F393" t="str">
            <v>WHO-GMP</v>
          </cell>
          <cell r="G393" t="str">
            <v>Tái + Mới</v>
          </cell>
          <cell r="H393">
            <v>42779</v>
          </cell>
          <cell r="I393" t="str">
            <v>08/GPs</v>
          </cell>
          <cell r="J393">
            <v>42790</v>
          </cell>
          <cell r="K393" t="str">
            <v>Đỗ Thị Ngọc Lan</v>
          </cell>
          <cell r="L393" t="str">
            <v>Bổ sung đầy đủ các dạng bào chế đăng ký đối với thuốc dược liệu</v>
          </cell>
          <cell r="M393" t="str">
            <v>19-20/4/2017</v>
          </cell>
          <cell r="N393" t="str">
            <v>99/QĐ-QLD ngày 20/3/2017</v>
          </cell>
          <cell r="O393">
            <v>42845</v>
          </cell>
          <cell r="P393" t="str">
            <v>Lê Thị Cẩm Hương, Đỗ Thị Ngọc Lan, Nguyễn Thị Lan Hương, Trần Thị Hồng Anh</v>
          </cell>
          <cell r="Q393" t="str">
            <v>C</v>
          </cell>
          <cell r="S393">
            <v>42860</v>
          </cell>
          <cell r="T393">
            <v>42873</v>
          </cell>
          <cell r="X393" t="str">
            <v>Đỗ Thị Ngọc Lan</v>
          </cell>
          <cell r="Y393" t="str">
            <v>-</v>
          </cell>
          <cell r="Z393" t="str">
            <v>-</v>
          </cell>
          <cell r="AA393" t="str">
            <v>-</v>
          </cell>
          <cell r="AB393" t="str">
            <v>Đạt</v>
          </cell>
          <cell r="AE393">
            <v>43288</v>
          </cell>
          <cell r="AF393" t="str">
            <v>Hoàn thành</v>
          </cell>
          <cell r="AG393">
            <v>386</v>
          </cell>
          <cell r="AJ393" t="str">
            <v/>
          </cell>
          <cell r="AK393" t="str">
            <v>* Non-β (kem, gel, mỡ, nước dùng ngoài, nhỏ mũi, cao dán)
* β-Lactam (tiêm bột)
* Dược liệu (viên, cốm, bột uống, cao)</v>
          </cell>
          <cell r="AL393">
            <v>11</v>
          </cell>
          <cell r="AM393">
            <v>65</v>
          </cell>
          <cell r="AN393">
            <v>0</v>
          </cell>
          <cell r="AO393">
            <v>15</v>
          </cell>
          <cell r="AP393">
            <v>13</v>
          </cell>
          <cell r="AQ393" t="str">
            <v>\</v>
          </cell>
          <cell r="AR393">
            <v>50</v>
          </cell>
          <cell r="AS393" t="str">
            <v>\</v>
          </cell>
          <cell r="AT393" t="str">
            <v>Hoàn thành</v>
          </cell>
          <cell r="AU393" t="str">
            <v>Hoàn thành</v>
          </cell>
          <cell r="AV393" t="str">
            <v>Hoàn thành</v>
          </cell>
          <cell r="AW393" t="str">
            <v>Hoàn thành</v>
          </cell>
          <cell r="AX393" t="str">
            <v>Chờ cơ sở nộp báo cáo khắc phục lần 2 ...</v>
          </cell>
          <cell r="AY393" t="str">
            <v>Hoàn thành</v>
          </cell>
          <cell r="AZ393" t="str">
            <v>Hoàn thành</v>
          </cell>
          <cell r="BA393" t="str">
            <v>Hoàn thành</v>
          </cell>
          <cell r="BB393" t="str">
            <v>Chờ cấp giấy ĐĐKKDD</v>
          </cell>
          <cell r="BC393" t="str">
            <v>x</v>
          </cell>
          <cell r="BD393" t="str">
            <v>x</v>
          </cell>
          <cell r="BE393" t="str">
            <v/>
          </cell>
          <cell r="BF393" t="str">
            <v/>
          </cell>
          <cell r="BG393" t="str">
            <v/>
          </cell>
          <cell r="BH393" t="str">
            <v/>
          </cell>
          <cell r="BI393" t="str">
            <v>P C</v>
          </cell>
          <cell r="BJ393" t="str">
            <v/>
          </cell>
          <cell r="BK393" t="str">
            <v>D H</v>
          </cell>
          <cell r="BL393" t="str">
            <v/>
          </cell>
          <cell r="BM393" t="str">
            <v/>
          </cell>
          <cell r="BN393" t="str">
            <v/>
          </cell>
          <cell r="BO393" t="str">
            <v>N</v>
          </cell>
          <cell r="BP393" t="str">
            <v/>
          </cell>
          <cell r="BQ393" t="str">
            <v>N</v>
          </cell>
          <cell r="BR393" t="str">
            <v/>
          </cell>
          <cell r="BS393" t="str">
            <v/>
          </cell>
          <cell r="BT393" t="str">
            <v/>
          </cell>
          <cell r="BU393" t="str">
            <v/>
          </cell>
          <cell r="BV393" t="str">
            <v/>
          </cell>
          <cell r="BW393" t="str">
            <v/>
          </cell>
          <cell r="BX393" t="str">
            <v/>
          </cell>
          <cell r="BY393" t="str">
            <v>255/GCN-QLD</v>
          </cell>
          <cell r="BZ393" t="str">
            <v/>
          </cell>
          <cell r="CA393" t="str">
            <v/>
          </cell>
          <cell r="CB393">
            <v>382</v>
          </cell>
          <cell r="CC393">
            <v>383</v>
          </cell>
          <cell r="CD393">
            <v>42827</v>
          </cell>
          <cell r="CE393">
            <v>17</v>
          </cell>
        </row>
        <row r="394">
          <cell r="A394">
            <v>390</v>
          </cell>
          <cell r="B394" t="str">
            <v>GMP</v>
          </cell>
          <cell r="C394">
            <v>75</v>
          </cell>
          <cell r="D394" t="str">
            <v>A</v>
          </cell>
          <cell r="E394" t="str">
            <v>* Thuốc bột pha tiêm chứa kháng sinh nhóm Penicillin và kháng sinh nhóm Cephalosporin.</v>
          </cell>
          <cell r="F394" t="str">
            <v>WHO-GMP</v>
          </cell>
          <cell r="G394" t="str">
            <v>Tái</v>
          </cell>
          <cell r="H394">
            <v>41618</v>
          </cell>
          <cell r="I394" t="str">
            <v>48/GPs</v>
          </cell>
          <cell r="J394">
            <v>41697</v>
          </cell>
          <cell r="K394" t="str">
            <v>Trần Thị Phương Thanh</v>
          </cell>
          <cell r="L394" t="str">
            <v>Đạt</v>
          </cell>
          <cell r="M394" t="str">
            <v>27-28/02/2014</v>
          </cell>
          <cell r="N394" t="str">
            <v>440/QĐ-QLD ngày 31/12/2013</v>
          </cell>
          <cell r="O394">
            <v>41697</v>
          </cell>
          <cell r="P394" t="str">
            <v>Đặng Thị Minh Hằng, Đỗ Thị Thu Hương, Trần Thị Phương Thanh, Trần Thị Hồng Anh, Nguyễn Thị Hồng Hà</v>
          </cell>
          <cell r="Q394" t="str">
            <v>Đạt</v>
          </cell>
          <cell r="S394" t="str">
            <v>-</v>
          </cell>
          <cell r="T394" t="str">
            <v>-</v>
          </cell>
          <cell r="X394" t="str">
            <v>-</v>
          </cell>
          <cell r="Y394" t="str">
            <v>-</v>
          </cell>
          <cell r="Z394" t="str">
            <v>-</v>
          </cell>
          <cell r="AA394" t="str">
            <v>-</v>
          </cell>
          <cell r="AB394" t="str">
            <v>Đạt</v>
          </cell>
          <cell r="AF394" t="str">
            <v>Hoàn thành</v>
          </cell>
          <cell r="AG394">
            <v>387</v>
          </cell>
          <cell r="AJ394" t="str">
            <v/>
          </cell>
          <cell r="AK394" t="str">
            <v>* Penicillin &amp; Cephalosporin (tiêm bột)</v>
          </cell>
          <cell r="AL394">
            <v>79</v>
          </cell>
          <cell r="AM394">
            <v>79</v>
          </cell>
          <cell r="AN394">
            <v>-1</v>
          </cell>
          <cell r="AO394" t="str">
            <v>\</v>
          </cell>
          <cell r="AP394" t="str">
            <v>\</v>
          </cell>
          <cell r="AQ394" t="str">
            <v>\</v>
          </cell>
          <cell r="AR394">
            <v>34</v>
          </cell>
          <cell r="AS394" t="str">
            <v>\</v>
          </cell>
          <cell r="AT394" t="str">
            <v>Hoàn thành</v>
          </cell>
          <cell r="AU394" t="str">
            <v>Hoàn thành</v>
          </cell>
          <cell r="AV394" t="str">
            <v>Hoàn thành</v>
          </cell>
          <cell r="AW394" t="str">
            <v>Hoàn thành</v>
          </cell>
          <cell r="AX394" t="str">
            <v>Chờ cơ sở nộp báo cáo khắc phục lần 2 ...</v>
          </cell>
          <cell r="AY394" t="str">
            <v>Hoàn thành</v>
          </cell>
          <cell r="AZ394" t="str">
            <v>Hoàn thành</v>
          </cell>
          <cell r="BA394" t="str">
            <v>Hoàn thành</v>
          </cell>
          <cell r="BB394" t="str">
            <v>Chờ cấp giấy ĐĐKKDD</v>
          </cell>
          <cell r="BY394" t="str">
            <v>189/GCN-QLD</v>
          </cell>
          <cell r="BZ394" t="str">
            <v/>
          </cell>
          <cell r="CA394" t="str">
            <v/>
          </cell>
          <cell r="CB394">
            <v>383</v>
          </cell>
          <cell r="CD394" t="str">
            <v>-</v>
          </cell>
          <cell r="CE394" t="str">
            <v>-</v>
          </cell>
        </row>
        <row r="395">
          <cell r="A395">
            <v>391</v>
          </cell>
          <cell r="B395" t="str">
            <v>GMP</v>
          </cell>
          <cell r="C395">
            <v>75</v>
          </cell>
          <cell r="D395" t="str">
            <v>B</v>
          </cell>
          <cell r="E395"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liệu từ dược liệu. _x000D_
* Đóng gói thứ cấp. _x000D_
* Kiểm tra chất lượng: Vi sinh (Giới hạn nhiễm khuẩn); Hóa học / Vật lý._x000D_
{5.2.1: Cao đặc, cao lỏng, cao khô;_x000D_
5.2.2: _x000D_
5.2.4: Tinh dầu; Dược liệu sơ chế - chế biến_x000D_
Tinh dầu; Vị thuốc cổ truyền; Vị thuốc cổ truyền dạng cốm; _x000D_
6.1.1: 5.2;_x000D_
6.2: _x000D_
7.1.2: _x000D_
7.2:}*</v>
          </cell>
          <cell r="F395" t="str">
            <v>WHO-GMP</v>
          </cell>
          <cell r="G395" t="str">
            <v>Mới</v>
          </cell>
          <cell r="H395">
            <v>43446</v>
          </cell>
          <cell r="I395" t="str">
            <v>207/GPs</v>
          </cell>
          <cell r="J395">
            <v>43469</v>
          </cell>
          <cell r="K395" t="str">
            <v>Hoàng Văn Đức</v>
          </cell>
          <cell r="L395" t="str">
            <v>Đạt</v>
          </cell>
          <cell r="M395">
            <v>43484</v>
          </cell>
          <cell r="N395" t="str">
            <v>25/QĐ-QLD ngày 17/01/2019</v>
          </cell>
          <cell r="O395">
            <v>43484</v>
          </cell>
          <cell r="P395" t="str">
            <v>Lê Thị Cẩm Hương, Nguyễn Thị Lan Hương, Bùi Thanh Tùng, Phạm Văn Hải, Nguyễn Thị Lan Phương, Nguyễn Văn Khải</v>
          </cell>
          <cell r="Q395" t="str">
            <v>B</v>
          </cell>
          <cell r="R395">
            <v>1649</v>
          </cell>
          <cell r="S395">
            <v>43509</v>
          </cell>
          <cell r="T395" t="str">
            <v>-</v>
          </cell>
          <cell r="U395" t="str">
            <v>-</v>
          </cell>
          <cell r="V395" t="str">
            <v>-</v>
          </cell>
          <cell r="W395" t="str">
            <v>-</v>
          </cell>
          <cell r="X395" t="str">
            <v>Nguyễn Thị Lan Hương</v>
          </cell>
          <cell r="Y395" t="str">
            <v>-</v>
          </cell>
          <cell r="Z395" t="str">
            <v>-</v>
          </cell>
          <cell r="AA395" t="str">
            <v>-</v>
          </cell>
          <cell r="AB395" t="str">
            <v>Đạt</v>
          </cell>
          <cell r="AC395" t="str">
            <v>-</v>
          </cell>
          <cell r="AD395" t="str">
            <v>-</v>
          </cell>
          <cell r="AE395" t="str">
            <v>-</v>
          </cell>
          <cell r="AF395" t="str">
            <v>Hoàn thành</v>
          </cell>
          <cell r="AG395">
            <v>762</v>
          </cell>
          <cell r="AH395" t="str">
            <v>-</v>
          </cell>
          <cell r="AI395" t="str">
            <v>o</v>
          </cell>
          <cell r="AJ395" t="str">
            <v>GMP-75B</v>
          </cell>
          <cell r="AK395" t="str">
            <v>* Nguyên liệu từ dược liệu (cốm, bột uống, cao)_x000D_
* Đóng gói sơ cấp_x000D_
* Đóng gói thứ cấp. _x000D__x000D_
* QC</v>
          </cell>
          <cell r="AL395">
            <v>23</v>
          </cell>
          <cell r="AM395">
            <v>38</v>
          </cell>
          <cell r="AN395">
            <v>0</v>
          </cell>
          <cell r="AO395">
            <v>25</v>
          </cell>
          <cell r="AP395" t="str">
            <v>\</v>
          </cell>
          <cell r="AQ395" t="str">
            <v>\</v>
          </cell>
          <cell r="AR395">
            <v>149</v>
          </cell>
          <cell r="AS395" t="str">
            <v>\</v>
          </cell>
          <cell r="AT395" t="str">
            <v>Hoàn thành</v>
          </cell>
          <cell r="AU395" t="str">
            <v>Hoàn thành</v>
          </cell>
          <cell r="AV395" t="str">
            <v>Hoàn thành</v>
          </cell>
          <cell r="AW395" t="str">
            <v>Hoàn thành</v>
          </cell>
          <cell r="AX395" t="str">
            <v>Hoàn thành</v>
          </cell>
          <cell r="AY395" t="str">
            <v>Hoàn thành</v>
          </cell>
          <cell r="AZ395" t="str">
            <v>Hoàn thành</v>
          </cell>
          <cell r="BA395" t="str">
            <v>Hoàn thành</v>
          </cell>
          <cell r="BB395" t="str">
            <v>Hoàn thành</v>
          </cell>
          <cell r="BY395" t="str">
            <v>369/GCN-QLD</v>
          </cell>
          <cell r="BZ395">
            <v>133</v>
          </cell>
          <cell r="CA395" t="str">
            <v>194/BYT- ĐKKDD</v>
          </cell>
          <cell r="CB395">
            <v>751</v>
          </cell>
          <cell r="CC395" t="str">
            <v>-</v>
          </cell>
          <cell r="CD395" t="str">
            <v>-</v>
          </cell>
          <cell r="CE395" t="str">
            <v>-</v>
          </cell>
        </row>
        <row r="396">
          <cell r="A396">
            <v>392</v>
          </cell>
          <cell r="B396" t="str">
            <v>GMP</v>
          </cell>
          <cell r="C396">
            <v>76</v>
          </cell>
          <cell r="D396" t="str">
            <v>A</v>
          </cell>
          <cell r="E396" t="str">
            <v>* 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trùng rửa vết thương.</v>
          </cell>
          <cell r="F396" t="str">
            <v>WHO-GMP</v>
          </cell>
          <cell r="G396" t="str">
            <v>Tái</v>
          </cell>
          <cell r="H396">
            <v>42660</v>
          </cell>
          <cell r="I396" t="str">
            <v>71/GPs</v>
          </cell>
          <cell r="J396">
            <v>42710</v>
          </cell>
          <cell r="K396" t="str">
            <v>Nguyễn Anh Đào</v>
          </cell>
          <cell r="L396" t="str">
            <v>Đạt</v>
          </cell>
          <cell r="M396" t="str">
            <v>06-07/12/2016</v>
          </cell>
          <cell r="N396" t="str">
            <v>564/QĐ-QLD ngày 23/11/2016</v>
          </cell>
          <cell r="O396">
            <v>42712</v>
          </cell>
          <cell r="P396" t="str">
            <v>Lê Thị Cẩm Hương, Đỗ Thị Ngọc Lan, Cao Thị Cẩm Tú, Trần Văn Mười</v>
          </cell>
          <cell r="Q396" t="str">
            <v>Đạt</v>
          </cell>
          <cell r="R396" t="str">
            <v>-</v>
          </cell>
          <cell r="S396">
            <v>42751</v>
          </cell>
          <cell r="T396">
            <v>42393</v>
          </cell>
          <cell r="U396" t="str">
            <v>-</v>
          </cell>
          <cell r="V396" t="str">
            <v>-</v>
          </cell>
          <cell r="W396" t="str">
            <v>-</v>
          </cell>
          <cell r="X396" t="str">
            <v>Đỗ Thị Ngọc Lan</v>
          </cell>
          <cell r="Y396" t="str">
            <v>-</v>
          </cell>
          <cell r="Z396" t="str">
            <v>-</v>
          </cell>
          <cell r="AA396" t="str">
            <v>-</v>
          </cell>
          <cell r="AB396" t="str">
            <v>Đạt</v>
          </cell>
          <cell r="AC396" t="str">
            <v>-</v>
          </cell>
          <cell r="AD396" t="str">
            <v>-</v>
          </cell>
          <cell r="AE396" t="str">
            <v>-</v>
          </cell>
          <cell r="AF396" t="str">
            <v>Hoàn thành</v>
          </cell>
          <cell r="AG396">
            <v>388</v>
          </cell>
          <cell r="AH396" t="str">
            <v>-</v>
          </cell>
          <cell r="AJ396" t="str">
            <v/>
          </cell>
          <cell r="AK396" t="str">
            <v>* Non-β (viên, cốm, bột uống, nang mềm, gel, tiêm nước, nước uống, nước dùng ngoài, nhỏ mắt)</v>
          </cell>
          <cell r="AL396">
            <v>50</v>
          </cell>
          <cell r="AM396">
            <v>50</v>
          </cell>
          <cell r="AN396">
            <v>1</v>
          </cell>
          <cell r="AO396">
            <v>40</v>
          </cell>
          <cell r="AP396">
            <v>-358</v>
          </cell>
          <cell r="AQ396" t="str">
            <v>\</v>
          </cell>
          <cell r="AR396">
            <v>400</v>
          </cell>
          <cell r="AS396" t="str">
            <v>\</v>
          </cell>
          <cell r="AT396" t="str">
            <v>Hoàn thành</v>
          </cell>
          <cell r="AU396" t="str">
            <v>Hoàn thành</v>
          </cell>
          <cell r="AV396" t="str">
            <v>Hoàn thành</v>
          </cell>
          <cell r="AW396" t="str">
            <v>Hoàn thành</v>
          </cell>
          <cell r="AX396" t="str">
            <v>Hoàn thành</v>
          </cell>
          <cell r="AY396" t="str">
            <v>Hoàn thành</v>
          </cell>
          <cell r="AZ396" t="str">
            <v>Hoàn thành</v>
          </cell>
          <cell r="BA396" t="str">
            <v>Hoàn thành</v>
          </cell>
          <cell r="BB396" t="str">
            <v>Hoàn thành</v>
          </cell>
          <cell r="BC396" t="str">
            <v>x</v>
          </cell>
          <cell r="BD396" t="str">
            <v/>
          </cell>
          <cell r="BE396" t="str">
            <v/>
          </cell>
          <cell r="BF396" t="str">
            <v/>
          </cell>
          <cell r="BG396" t="str">
            <v/>
          </cell>
          <cell r="BH396" t="str">
            <v/>
          </cell>
          <cell r="BI396" t="str">
            <v/>
          </cell>
          <cell r="BJ396" t="str">
            <v>N</v>
          </cell>
          <cell r="BK396" t="str">
            <v>N</v>
          </cell>
          <cell r="BL396" t="str">
            <v/>
          </cell>
          <cell r="BM396" t="str">
            <v/>
          </cell>
          <cell r="BN396" t="str">
            <v>N</v>
          </cell>
          <cell r="BO396" t="str">
            <v>N</v>
          </cell>
          <cell r="BP396" t="str">
            <v>N</v>
          </cell>
          <cell r="BQ396" t="str">
            <v>N</v>
          </cell>
          <cell r="BR396" t="str">
            <v/>
          </cell>
          <cell r="BS396" t="str">
            <v>x</v>
          </cell>
          <cell r="BT396" t="str">
            <v/>
          </cell>
          <cell r="BU396" t="str">
            <v/>
          </cell>
          <cell r="BV396" t="str">
            <v/>
          </cell>
          <cell r="BW396" t="str">
            <v/>
          </cell>
          <cell r="BX396" t="str">
            <v/>
          </cell>
          <cell r="BY396" t="str">
            <v>75/GCN-QLD</v>
          </cell>
          <cell r="BZ396">
            <v>95</v>
          </cell>
          <cell r="CA396" t="str">
            <v>186/ĐKKDD-BYT</v>
          </cell>
          <cell r="CB396">
            <v>384</v>
          </cell>
          <cell r="CC396">
            <v>385</v>
          </cell>
          <cell r="CD396">
            <v>42715</v>
          </cell>
          <cell r="CE396">
            <v>-5</v>
          </cell>
        </row>
        <row r="397">
          <cell r="A397">
            <v>393</v>
          </cell>
          <cell r="B397" t="str">
            <v>GMP</v>
          </cell>
          <cell r="C397">
            <v>76</v>
          </cell>
          <cell r="D397" t="str">
            <v>A</v>
          </cell>
          <cell r="E397"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trùng rửa vết thương.</v>
          </cell>
          <cell r="F397" t="str">
            <v>WHO-GMP</v>
          </cell>
          <cell r="G397" t="str">
            <v>Tái</v>
          </cell>
          <cell r="H397" t="str">
            <v>-</v>
          </cell>
          <cell r="I397" t="str">
            <v>-</v>
          </cell>
          <cell r="J397" t="str">
            <v>-</v>
          </cell>
          <cell r="K397" t="str">
            <v>-</v>
          </cell>
          <cell r="L397" t="str">
            <v>-</v>
          </cell>
          <cell r="M397" t="str">
            <v>26-27/11/2013</v>
          </cell>
          <cell r="N397" t="str">
            <v>269/QĐ-QLD ngày 02/10/2013</v>
          </cell>
          <cell r="O397">
            <v>41605</v>
          </cell>
          <cell r="P397" t="str">
            <v>Đặng Thị Minh Hằng, Lê Thị Cẩm Hương, Phạm Thị Hồng Nhung, Trần Văn Mười</v>
          </cell>
          <cell r="Q397" t="str">
            <v>Đạt</v>
          </cell>
          <cell r="S397" t="str">
            <v>-</v>
          </cell>
          <cell r="T397" t="str">
            <v>-</v>
          </cell>
          <cell r="X397" t="str">
            <v>-</v>
          </cell>
          <cell r="Y397" t="str">
            <v>-</v>
          </cell>
          <cell r="Z397" t="str">
            <v>-</v>
          </cell>
          <cell r="AA397" t="str">
            <v>-</v>
          </cell>
          <cell r="AB397" t="str">
            <v>Đạt</v>
          </cell>
          <cell r="AF397" t="str">
            <v>Hoàn thành</v>
          </cell>
          <cell r="AG397">
            <v>389</v>
          </cell>
          <cell r="AJ397" t="str">
            <v/>
          </cell>
          <cell r="AK397" t="str">
            <v>* Non-β (viên, cốm, bột uống, nang mềm, gel, tiêm nước, nước uống, nước dùng ngoài, nhỏ mắt)</v>
          </cell>
          <cell r="AL397" t="str">
            <v>\</v>
          </cell>
          <cell r="AM397" t="str">
            <v>\</v>
          </cell>
          <cell r="AN397">
            <v>0</v>
          </cell>
          <cell r="AO397" t="str">
            <v>\</v>
          </cell>
          <cell r="AP397" t="str">
            <v>\</v>
          </cell>
          <cell r="AQ397" t="str">
            <v>\</v>
          </cell>
          <cell r="AR397">
            <v>14</v>
          </cell>
          <cell r="AS397" t="str">
            <v>\</v>
          </cell>
          <cell r="AT397" t="str">
            <v>Hoàn thành</v>
          </cell>
          <cell r="AU397" t="str">
            <v>Hoàn thành</v>
          </cell>
          <cell r="AV397" t="str">
            <v>Hoàn thành</v>
          </cell>
          <cell r="AW397" t="str">
            <v>Hoàn thành</v>
          </cell>
          <cell r="AX397" t="str">
            <v>Chờ cơ sở nộp báo cáo khắc phục lần 2 ...</v>
          </cell>
          <cell r="AY397" t="str">
            <v>Hoàn thành</v>
          </cell>
          <cell r="AZ397" t="str">
            <v>Hoàn thành</v>
          </cell>
          <cell r="BA397" t="str">
            <v>Hoàn thành</v>
          </cell>
          <cell r="BB397" t="str">
            <v>Chờ cấp giấy ĐĐKKDD</v>
          </cell>
          <cell r="BY397" t="str">
            <v>393/GCN-QLD</v>
          </cell>
          <cell r="BZ397" t="str">
            <v/>
          </cell>
          <cell r="CA397" t="str">
            <v/>
          </cell>
          <cell r="CB397">
            <v>385</v>
          </cell>
          <cell r="CC397">
            <v>386</v>
          </cell>
          <cell r="CD397">
            <v>41553</v>
          </cell>
          <cell r="CE397">
            <v>51</v>
          </cell>
        </row>
        <row r="398">
          <cell r="A398">
            <v>394</v>
          </cell>
          <cell r="B398" t="str">
            <v>GMP</v>
          </cell>
          <cell r="C398">
            <v>76</v>
          </cell>
          <cell r="D398" t="str">
            <v>A</v>
          </cell>
          <cell r="E398"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trùng rửa vết thương.</v>
          </cell>
          <cell r="F398" t="str">
            <v>WHO-GMP</v>
          </cell>
          <cell r="G398" t="str">
            <v>Tái</v>
          </cell>
          <cell r="H398" t="str">
            <v>-</v>
          </cell>
          <cell r="I398" t="str">
            <v>-</v>
          </cell>
          <cell r="J398" t="str">
            <v>-</v>
          </cell>
          <cell r="K398" t="str">
            <v>-</v>
          </cell>
          <cell r="L398" t="str">
            <v>-</v>
          </cell>
          <cell r="M398" t="str">
            <v>28-29/07/2010</v>
          </cell>
          <cell r="N398" t="str">
            <v>175/QĐ-QLD ngày 28/06/2010</v>
          </cell>
          <cell r="O398">
            <v>40388</v>
          </cell>
          <cell r="P398" t="str">
            <v>Đặng Thị Minh Hằng, Lê Thị Cẩm Hương</v>
          </cell>
          <cell r="Q398" t="str">
            <v>Đạt</v>
          </cell>
          <cell r="S398" t="str">
            <v>-</v>
          </cell>
          <cell r="T398" t="str">
            <v>-</v>
          </cell>
          <cell r="X398" t="str">
            <v>-</v>
          </cell>
          <cell r="Y398" t="str">
            <v>-</v>
          </cell>
          <cell r="Z398" t="str">
            <v>-</v>
          </cell>
          <cell r="AA398" t="str">
            <v>-</v>
          </cell>
          <cell r="AB398" t="str">
            <v>Đạt</v>
          </cell>
          <cell r="AF398" t="str">
            <v>Hoàn thành</v>
          </cell>
          <cell r="AG398">
            <v>390</v>
          </cell>
          <cell r="AJ398" t="str">
            <v/>
          </cell>
          <cell r="AK398" t="str">
            <v>* Non-β (viên, cốm, bột uống, nang mềm, gel, tiêm nước, nước uống, nước dùng ngoài, nhỏ mắt)</v>
          </cell>
          <cell r="AL398" t="str">
            <v>\</v>
          </cell>
          <cell r="AM398" t="str">
            <v>\</v>
          </cell>
          <cell r="AN398">
            <v>0</v>
          </cell>
          <cell r="AO398" t="str">
            <v>\</v>
          </cell>
          <cell r="AP398" t="str">
            <v>\</v>
          </cell>
          <cell r="AQ398" t="str">
            <v>\</v>
          </cell>
          <cell r="AR398">
            <v>69</v>
          </cell>
          <cell r="AS398" t="str">
            <v>\</v>
          </cell>
          <cell r="AT398" t="str">
            <v>Hoàn thành</v>
          </cell>
          <cell r="AU398" t="str">
            <v>Hoàn thành</v>
          </cell>
          <cell r="AV398" t="str">
            <v>Hoàn thành</v>
          </cell>
          <cell r="AW398" t="str">
            <v>Hoàn thành</v>
          </cell>
          <cell r="AX398" t="str">
            <v>Chờ cơ sở nộp báo cáo khắc phục lần 2 ...</v>
          </cell>
          <cell r="AY398" t="str">
            <v>Hoàn thành</v>
          </cell>
          <cell r="AZ398" t="str">
            <v>Hoàn thành</v>
          </cell>
          <cell r="BA398" t="str">
            <v>Hoàn thành</v>
          </cell>
          <cell r="BB398" t="str">
            <v>Chờ cấp giấy ĐĐKKDD</v>
          </cell>
          <cell r="BY398" t="str">
            <v>325/GCN-QLD</v>
          </cell>
          <cell r="BZ398" t="str">
            <v/>
          </cell>
          <cell r="CA398" t="str">
            <v/>
          </cell>
          <cell r="CB398">
            <v>386</v>
          </cell>
          <cell r="CD398" t="str">
            <v>-</v>
          </cell>
          <cell r="CE398" t="str">
            <v>-</v>
          </cell>
        </row>
        <row r="399">
          <cell r="A399">
            <v>395</v>
          </cell>
          <cell r="B399" t="str">
            <v>GMP</v>
          </cell>
          <cell r="C399">
            <v>77</v>
          </cell>
          <cell r="D399" t="str">
            <v>A</v>
          </cell>
          <cell r="E399"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kem và thuốc mỡ.</v>
          </cell>
          <cell r="F399" t="str">
            <v>WHO-GMP</v>
          </cell>
          <cell r="G399" t="str">
            <v>Tái</v>
          </cell>
          <cell r="H399">
            <v>42807</v>
          </cell>
          <cell r="I399" t="str">
            <v>13/GPs</v>
          </cell>
          <cell r="J399">
            <v>42845</v>
          </cell>
          <cell r="K399" t="str">
            <v>Hà Hoàng Phương</v>
          </cell>
          <cell r="L399" t="str">
            <v>Đạt</v>
          </cell>
          <cell r="M399" t="str">
            <v>05 - 06/01/2018</v>
          </cell>
          <cell r="N399" t="str">
            <v>145/QĐ-QLD ngày 24/4/2017</v>
          </cell>
          <cell r="O399">
            <v>43106</v>
          </cell>
          <cell r="P399" t="str">
            <v>Lê Thị Cẩm Hương, Nguyễn Đức Toàn, Trần Thị Thu Hà, Nguyễn Đương Thức</v>
          </cell>
          <cell r="Q399" t="str">
            <v>C</v>
          </cell>
          <cell r="S399">
            <v>43204</v>
          </cell>
          <cell r="T399">
            <v>43209</v>
          </cell>
          <cell r="X399" t="str">
            <v>Nguyễn Đức Toàn</v>
          </cell>
          <cell r="Y399" t="str">
            <v>-</v>
          </cell>
          <cell r="Z399" t="str">
            <v>-</v>
          </cell>
          <cell r="AA399" t="str">
            <v>-</v>
          </cell>
          <cell r="AB399" t="str">
            <v>Đạt</v>
          </cell>
          <cell r="AE399">
            <v>43790</v>
          </cell>
          <cell r="AF399" t="str">
            <v>Hoàn thành</v>
          </cell>
          <cell r="AG399">
            <v>391</v>
          </cell>
          <cell r="AI399" t="str">
            <v>o</v>
          </cell>
          <cell r="AJ399" t="str">
            <v>GMP-77A</v>
          </cell>
          <cell r="AK399" t="str">
            <v>* Non-β (viên, cốm, bột uống, kem, mỡ, nước uống, nước dùng ngoài)</v>
          </cell>
          <cell r="AL399">
            <v>38</v>
          </cell>
          <cell r="AM399">
            <v>298</v>
          </cell>
          <cell r="AN399">
            <v>0</v>
          </cell>
          <cell r="AO399">
            <v>98</v>
          </cell>
          <cell r="AP399">
            <v>5</v>
          </cell>
          <cell r="AQ399" t="str">
            <v>\</v>
          </cell>
          <cell r="AR399">
            <v>32</v>
          </cell>
          <cell r="AS399" t="str">
            <v>\</v>
          </cell>
          <cell r="AT399" t="str">
            <v>Hoàn thành</v>
          </cell>
          <cell r="AU399" t="str">
            <v>Hoàn thành</v>
          </cell>
          <cell r="AV399" t="str">
            <v>Hoàn thành</v>
          </cell>
          <cell r="AW399" t="str">
            <v>Hoàn thành</v>
          </cell>
          <cell r="AX399" t="str">
            <v>Chờ cơ sở nộp báo cáo khắc phục lần 2 ...</v>
          </cell>
          <cell r="AY399" t="str">
            <v>Hoàn thành</v>
          </cell>
          <cell r="AZ399" t="str">
            <v>Hoàn thành</v>
          </cell>
          <cell r="BA399" t="str">
            <v>Hoàn thành</v>
          </cell>
          <cell r="BB399" t="str">
            <v>Hoàn thành</v>
          </cell>
          <cell r="BC399" t="str">
            <v>x</v>
          </cell>
          <cell r="BD399" t="str">
            <v/>
          </cell>
          <cell r="BE399" t="str">
            <v/>
          </cell>
          <cell r="BF399" t="str">
            <v/>
          </cell>
          <cell r="BG399" t="str">
            <v/>
          </cell>
          <cell r="BH399" t="str">
            <v/>
          </cell>
          <cell r="BI399" t="str">
            <v/>
          </cell>
          <cell r="BJ399" t="str">
            <v/>
          </cell>
          <cell r="BK399" t="str">
            <v>N S</v>
          </cell>
          <cell r="BL399" t="str">
            <v/>
          </cell>
          <cell r="BM399" t="str">
            <v/>
          </cell>
          <cell r="BN399" t="str">
            <v>N</v>
          </cell>
          <cell r="BO399" t="str">
            <v>N</v>
          </cell>
          <cell r="BP399" t="str">
            <v/>
          </cell>
          <cell r="BQ399" t="str">
            <v>N</v>
          </cell>
          <cell r="BR399" t="str">
            <v/>
          </cell>
          <cell r="BS399" t="str">
            <v/>
          </cell>
          <cell r="BT399" t="str">
            <v/>
          </cell>
          <cell r="BU399" t="str">
            <v/>
          </cell>
          <cell r="BV399" t="str">
            <v/>
          </cell>
          <cell r="BW399" t="str">
            <v/>
          </cell>
          <cell r="BX399" t="str">
            <v/>
          </cell>
          <cell r="BY399" t="str">
            <v>287/GCN-QLD</v>
          </cell>
          <cell r="BZ399">
            <v>180</v>
          </cell>
          <cell r="CA399" t="str">
            <v>252/ĐKKDD-BYT</v>
          </cell>
          <cell r="CB399">
            <v>387</v>
          </cell>
          <cell r="CC399">
            <v>388</v>
          </cell>
          <cell r="CD399">
            <v>42850</v>
          </cell>
          <cell r="CE399">
            <v>255</v>
          </cell>
        </row>
        <row r="400">
          <cell r="A400">
            <v>396</v>
          </cell>
          <cell r="B400" t="str">
            <v>GMP</v>
          </cell>
          <cell r="C400">
            <v>77</v>
          </cell>
          <cell r="D400" t="str">
            <v>A</v>
          </cell>
          <cell r="E400" t="str">
            <v>* 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F400" t="str">
            <v>WHO-GMP</v>
          </cell>
          <cell r="G400" t="str">
            <v>Tái</v>
          </cell>
          <cell r="H400" t="str">
            <v>-</v>
          </cell>
          <cell r="I400" t="str">
            <v>-</v>
          </cell>
          <cell r="J400" t="str">
            <v>-</v>
          </cell>
          <cell r="K400" t="str">
            <v>-</v>
          </cell>
          <cell r="L400" t="str">
            <v>-</v>
          </cell>
          <cell r="M400" t="str">
            <v>16-17/01/2014</v>
          </cell>
          <cell r="N400" t="str">
            <v>435/QĐ-QLD ngày 31/12/2013</v>
          </cell>
          <cell r="O400">
            <v>41656</v>
          </cell>
          <cell r="P400" t="str">
            <v>Nguyễn Văn Viên, Lưu Đức Du, Huỳnh Ngọc Duy, Nguyễn Đương Thức</v>
          </cell>
          <cell r="Q400" t="str">
            <v>Đạt</v>
          </cell>
          <cell r="S400" t="str">
            <v>-</v>
          </cell>
          <cell r="T400" t="str">
            <v>-</v>
          </cell>
          <cell r="X400" t="str">
            <v>-</v>
          </cell>
          <cell r="Y400" t="str">
            <v>-</v>
          </cell>
          <cell r="Z400" t="str">
            <v>-</v>
          </cell>
          <cell r="AA400" t="str">
            <v>-</v>
          </cell>
          <cell r="AB400" t="str">
            <v>Đạt</v>
          </cell>
          <cell r="AF400" t="str">
            <v>Hoàn thành</v>
          </cell>
          <cell r="AG400">
            <v>392</v>
          </cell>
          <cell r="AJ400" t="str">
            <v/>
          </cell>
          <cell r="AK400" t="str">
            <v>* Non-β (viên, cốm, bột uống, kem, mỡ, nước uống, nước dùng ngoài)</v>
          </cell>
          <cell r="AL400" t="str">
            <v>\</v>
          </cell>
          <cell r="AM400" t="str">
            <v>\</v>
          </cell>
          <cell r="AN400">
            <v>0</v>
          </cell>
          <cell r="AO400" t="str">
            <v>\</v>
          </cell>
          <cell r="AP400" t="str">
            <v>\</v>
          </cell>
          <cell r="AQ400" t="str">
            <v>\</v>
          </cell>
          <cell r="AR400">
            <v>98</v>
          </cell>
          <cell r="AS400" t="str">
            <v>\</v>
          </cell>
          <cell r="AT400" t="str">
            <v>Hoàn thành</v>
          </cell>
          <cell r="AU400" t="str">
            <v>Hoàn thành</v>
          </cell>
          <cell r="AV400" t="str">
            <v>Hoàn thành</v>
          </cell>
          <cell r="AW400" t="str">
            <v>Hoàn thành</v>
          </cell>
          <cell r="AX400" t="str">
            <v>Chờ cơ sở nộp báo cáo khắc phục lần 2 ...</v>
          </cell>
          <cell r="AY400" t="str">
            <v>Hoàn thành</v>
          </cell>
          <cell r="AZ400" t="str">
            <v>Hoàn thành</v>
          </cell>
          <cell r="BA400" t="str">
            <v>Hoàn thành</v>
          </cell>
          <cell r="BB400" t="str">
            <v>Chờ cấp giấy ĐĐKKDD</v>
          </cell>
          <cell r="BY400" t="str">
            <v>226/GCN-QLD</v>
          </cell>
          <cell r="BZ400" t="str">
            <v/>
          </cell>
          <cell r="CA400" t="str">
            <v/>
          </cell>
          <cell r="CB400">
            <v>388</v>
          </cell>
          <cell r="CC400">
            <v>389</v>
          </cell>
          <cell r="CD400">
            <v>41607</v>
          </cell>
          <cell r="CE400">
            <v>48</v>
          </cell>
        </row>
        <row r="401">
          <cell r="A401">
            <v>397</v>
          </cell>
          <cell r="B401" t="str">
            <v>GMP</v>
          </cell>
          <cell r="C401">
            <v>77</v>
          </cell>
          <cell r="D401" t="str">
            <v>A</v>
          </cell>
          <cell r="E401" t="str">
            <v>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F401" t="str">
            <v>WHO-GMP</v>
          </cell>
          <cell r="G401" t="str">
            <v>Tái</v>
          </cell>
          <cell r="H401" t="str">
            <v>-</v>
          </cell>
          <cell r="I401" t="str">
            <v>-</v>
          </cell>
          <cell r="J401" t="str">
            <v>-</v>
          </cell>
          <cell r="K401" t="str">
            <v>-</v>
          </cell>
          <cell r="L401" t="str">
            <v>-</v>
          </cell>
          <cell r="M401" t="str">
            <v>21-22/10/2010</v>
          </cell>
          <cell r="N401" t="str">
            <v>328/QĐ-QLD ngày 12/10/2010</v>
          </cell>
          <cell r="O401" t="str">
            <v>-</v>
          </cell>
          <cell r="P401" t="str">
            <v>Đặng Thị Minh Hằng, Nguyễn Văn Viên, Dương Công Minh, Nguyễn Thanh Phong</v>
          </cell>
          <cell r="Q401" t="str">
            <v>Đạt</v>
          </cell>
          <cell r="S401" t="str">
            <v>-</v>
          </cell>
          <cell r="T401" t="str">
            <v>-</v>
          </cell>
          <cell r="X401" t="str">
            <v>-</v>
          </cell>
          <cell r="Y401" t="str">
            <v>-</v>
          </cell>
          <cell r="Z401" t="str">
            <v>-</v>
          </cell>
          <cell r="AA401" t="str">
            <v>-</v>
          </cell>
          <cell r="AB401" t="str">
            <v>Đạt</v>
          </cell>
          <cell r="AF401" t="str">
            <v>Hoàn thành</v>
          </cell>
          <cell r="AG401">
            <v>393</v>
          </cell>
          <cell r="AJ401" t="str">
            <v/>
          </cell>
          <cell r="AK401" t="str">
            <v>* Non-β (viên, cốm, bột uống, kem, mỡ, nước uống, nước dùng ngoài)</v>
          </cell>
          <cell r="AL401" t="str">
            <v>\</v>
          </cell>
          <cell r="AM401" t="str">
            <v>\</v>
          </cell>
          <cell r="AN401" t="str">
            <v>\</v>
          </cell>
          <cell r="AO401" t="str">
            <v>\</v>
          </cell>
          <cell r="AP401" t="str">
            <v>\</v>
          </cell>
          <cell r="AQ401" t="str">
            <v>\</v>
          </cell>
          <cell r="AR401" t="str">
            <v>\</v>
          </cell>
          <cell r="AS401" t="str">
            <v>\</v>
          </cell>
          <cell r="AT401" t="str">
            <v>Hoàn thành</v>
          </cell>
          <cell r="AU401" t="str">
            <v>Hoàn thành</v>
          </cell>
          <cell r="AV401" t="str">
            <v>Hoàn thành</v>
          </cell>
          <cell r="AW401" t="str">
            <v>Hoàn thành</v>
          </cell>
          <cell r="AX401" t="str">
            <v>Chờ cơ sở nộp báo cáo khắc phục lần 2 ...</v>
          </cell>
          <cell r="AY401" t="str">
            <v>Hoàn thành</v>
          </cell>
          <cell r="AZ401" t="str">
            <v>Hoàn thành</v>
          </cell>
          <cell r="BA401" t="str">
            <v>Hoàn thành</v>
          </cell>
          <cell r="BB401" t="str">
            <v>Chờ cấp giấy ĐĐKKDD</v>
          </cell>
          <cell r="BY401" t="str">
            <v>399/GCN-QLD</v>
          </cell>
          <cell r="BZ401" t="str">
            <v/>
          </cell>
          <cell r="CA401" t="str">
            <v/>
          </cell>
          <cell r="CB401">
            <v>389</v>
          </cell>
          <cell r="CD401" t="str">
            <v>-</v>
          </cell>
          <cell r="CE401" t="str">
            <v>-</v>
          </cell>
        </row>
        <row r="402">
          <cell r="A402">
            <v>398</v>
          </cell>
          <cell r="B402" t="str">
            <v>GMP</v>
          </cell>
          <cell r="C402">
            <v>78</v>
          </cell>
          <cell r="D402" t="str">
            <v>A</v>
          </cell>
          <cell r="E402" t="str">
            <v>* Nguyên liệu từ dược liệu: cao đặc, cao khô, cao lỏng. _x000D_
* Thuốc dược liệu (từ dược liệu): viên nén, viên bao phim, viên bao đường, viên nang cứng, thuốc bột, thuốc cốm, chè thuốc, si rô thuốc, dung dịch thuốc uống, dung dịch thuốc dùng ngoài, thuốc hỗn dịch, nhũ tương, cồn thuốc, thuốc xịt mũi dạng lỏng, thuốc hít dạng lỏng, dầu gió, thuốc kem, thuốc mỡ và thuốc gel.</v>
          </cell>
          <cell r="F402" t="str">
            <v>WHO-GMP</v>
          </cell>
          <cell r="G402" t="str">
            <v>Tái</v>
          </cell>
          <cell r="H402">
            <v>42633</v>
          </cell>
          <cell r="I402" t="str">
            <v>59/GPs</v>
          </cell>
          <cell r="J402">
            <v>42634</v>
          </cell>
          <cell r="K402" t="str">
            <v>Hà Hoàng Phương</v>
          </cell>
          <cell r="L402" t="str">
            <v>Đạt</v>
          </cell>
          <cell r="M402" t="str">
            <v>17-18/10/2016</v>
          </cell>
          <cell r="N402" t="str">
            <v>495/QĐ-QLD ngày 11/10/2016</v>
          </cell>
          <cell r="O402">
            <v>42661</v>
          </cell>
          <cell r="P402" t="str">
            <v>Nguyễn Văn Viên, Đỗ Thị Ngọc Lan, Nguyễn Anh Đào, Nguyễn Tuấn Anh*, Ngô Vĩnh Linh</v>
          </cell>
          <cell r="Q402" t="str">
            <v>B</v>
          </cell>
          <cell r="S402">
            <v>42710</v>
          </cell>
          <cell r="T402">
            <v>42710</v>
          </cell>
          <cell r="X402" t="str">
            <v>Đỗ Thị Ngọc Lan</v>
          </cell>
          <cell r="Y402" t="str">
            <v>-</v>
          </cell>
          <cell r="Z402" t="str">
            <v>-</v>
          </cell>
          <cell r="AA402" t="str">
            <v>-</v>
          </cell>
          <cell r="AB402" t="str">
            <v>Đạt</v>
          </cell>
          <cell r="AE402" t="str">
            <v>-</v>
          </cell>
          <cell r="AF402" t="str">
            <v>Hoàn thành</v>
          </cell>
          <cell r="AG402">
            <v>394</v>
          </cell>
          <cell r="AJ402" t="str">
            <v/>
          </cell>
          <cell r="AK402" t="str">
            <v>* Nguyên liệu dược liệu (cao)
* Dược liệu (viên, cốm, bột uống, kem, gel, mỡ, nước uống, nước dùng ngoài)</v>
          </cell>
          <cell r="AL402">
            <v>1</v>
          </cell>
          <cell r="AM402">
            <v>27</v>
          </cell>
          <cell r="AN402">
            <v>0</v>
          </cell>
          <cell r="AO402">
            <v>49</v>
          </cell>
          <cell r="AP402">
            <v>0</v>
          </cell>
          <cell r="AQ402" t="str">
            <v>\</v>
          </cell>
          <cell r="AR402">
            <v>14</v>
          </cell>
          <cell r="AS402" t="str">
            <v>\</v>
          </cell>
          <cell r="AT402" t="str">
            <v>Hoàn thành</v>
          </cell>
          <cell r="AU402" t="str">
            <v>Hoàn thành</v>
          </cell>
          <cell r="AV402" t="str">
            <v>Hoàn thành</v>
          </cell>
          <cell r="AW402" t="str">
            <v>Hoàn thành</v>
          </cell>
          <cell r="AX402" t="str">
            <v>Chờ cơ sở nộp báo cáo khắc phục lần 2 ...</v>
          </cell>
          <cell r="AY402" t="str">
            <v>Hoàn thành</v>
          </cell>
          <cell r="AZ402" t="str">
            <v>Hoàn thành</v>
          </cell>
          <cell r="BA402" t="str">
            <v>Hoàn thành</v>
          </cell>
          <cell r="BB402" t="str">
            <v>Chờ cấp giấy ĐĐKKDD</v>
          </cell>
          <cell r="BC402" t="str">
            <v/>
          </cell>
          <cell r="BD402" t="str">
            <v>x</v>
          </cell>
          <cell r="BE402" t="str">
            <v/>
          </cell>
          <cell r="BF402" t="str">
            <v/>
          </cell>
          <cell r="BG402" t="str">
            <v/>
          </cell>
          <cell r="BH402" t="str">
            <v/>
          </cell>
          <cell r="BI402" t="str">
            <v/>
          </cell>
          <cell r="BJ402" t="str">
            <v/>
          </cell>
          <cell r="BK402" t="str">
            <v>D</v>
          </cell>
          <cell r="BL402" t="str">
            <v>D</v>
          </cell>
          <cell r="BM402" t="str">
            <v/>
          </cell>
          <cell r="BN402" t="str">
            <v>D</v>
          </cell>
          <cell r="BO402" t="str">
            <v>D</v>
          </cell>
          <cell r="BP402" t="str">
            <v/>
          </cell>
          <cell r="BQ402" t="str">
            <v>D</v>
          </cell>
          <cell r="BR402" t="str">
            <v/>
          </cell>
          <cell r="BS402" t="str">
            <v/>
          </cell>
          <cell r="BT402" t="str">
            <v/>
          </cell>
          <cell r="BU402" t="str">
            <v/>
          </cell>
          <cell r="BV402" t="str">
            <v/>
          </cell>
          <cell r="BW402" t="str">
            <v/>
          </cell>
          <cell r="BX402" t="str">
            <v/>
          </cell>
          <cell r="BY402" t="str">
            <v>609/GCN-QLD</v>
          </cell>
          <cell r="BZ402" t="str">
            <v/>
          </cell>
          <cell r="CA402" t="str">
            <v/>
          </cell>
          <cell r="CB402">
            <v>390</v>
          </cell>
          <cell r="CC402">
            <v>391</v>
          </cell>
          <cell r="CD402">
            <v>42622</v>
          </cell>
          <cell r="CE402">
            <v>38</v>
          </cell>
        </row>
        <row r="403">
          <cell r="A403">
            <v>399</v>
          </cell>
          <cell r="B403" t="str">
            <v>GMP</v>
          </cell>
          <cell r="C403">
            <v>78</v>
          </cell>
          <cell r="D403" t="str">
            <v>A</v>
          </cell>
          <cell r="E403" t="str">
            <v>Thuốc từ dược liệu: Cao đặc, cao khô, viên nén, viên nén bao phim, viên nén bao đường, viên nang cứng, thuốc bột, thuốc cốm, chè thuốc, si rô thuốc, dung dịch thuốc uống, dung dịch thuốc dùng ngoài, thuốc xịt mũi dạng lỏng, thuốc hít dạng lỏng, dầu gió, thuốc kem và thuốc mỡ.</v>
          </cell>
          <cell r="F403" t="str">
            <v>WHO-GMP</v>
          </cell>
          <cell r="G403" t="str">
            <v>Tái</v>
          </cell>
          <cell r="H403" t="str">
            <v>-</v>
          </cell>
          <cell r="I403" t="str">
            <v>-</v>
          </cell>
          <cell r="J403" t="str">
            <v>-</v>
          </cell>
          <cell r="K403" t="str">
            <v>-</v>
          </cell>
          <cell r="L403" t="str">
            <v>-</v>
          </cell>
          <cell r="M403" t="str">
            <v>26-27/08/2013</v>
          </cell>
          <cell r="N403" t="str">
            <v>213/QĐ-QLD ngày 30/7/2013</v>
          </cell>
          <cell r="O403" t="str">
            <v>-</v>
          </cell>
          <cell r="P403" t="str">
            <v>Đặng Thị Minh Hằng, Lưu Đức Du, Nguyễn Tuấn Anh*, Ngô Vĩnh Linh</v>
          </cell>
          <cell r="Q403" t="str">
            <v>Đạt</v>
          </cell>
          <cell r="S403" t="str">
            <v>-</v>
          </cell>
          <cell r="T403" t="str">
            <v>-</v>
          </cell>
          <cell r="X403" t="str">
            <v>-</v>
          </cell>
          <cell r="Y403" t="str">
            <v>-</v>
          </cell>
          <cell r="Z403" t="str">
            <v>-</v>
          </cell>
          <cell r="AA403" t="str">
            <v>-</v>
          </cell>
          <cell r="AB403" t="str">
            <v>Đạt</v>
          </cell>
          <cell r="AF403" t="str">
            <v>Hoàn thành</v>
          </cell>
          <cell r="AG403">
            <v>396</v>
          </cell>
          <cell r="AJ403" t="str">
            <v/>
          </cell>
          <cell r="AK403" t="str">
            <v>* Dược liệu (viên, cốm, bột uống, kem, mỡ, nước uống, nước dùng ngoài, cao)</v>
          </cell>
          <cell r="AL403" t="str">
            <v>\</v>
          </cell>
          <cell r="AM403" t="str">
            <v>\</v>
          </cell>
          <cell r="AN403" t="str">
            <v>\</v>
          </cell>
          <cell r="AO403" t="str">
            <v>\</v>
          </cell>
          <cell r="AP403" t="str">
            <v>\</v>
          </cell>
          <cell r="AQ403" t="str">
            <v>\</v>
          </cell>
          <cell r="AR403" t="str">
            <v>\</v>
          </cell>
          <cell r="AS403" t="str">
            <v>\</v>
          </cell>
          <cell r="AT403" t="str">
            <v>Hoàn thành</v>
          </cell>
          <cell r="AU403" t="str">
            <v>Hoàn thành</v>
          </cell>
          <cell r="AV403" t="str">
            <v>Hoàn thành</v>
          </cell>
          <cell r="AW403" t="str">
            <v>Hoàn thành</v>
          </cell>
          <cell r="AX403" t="str">
            <v>Chờ cơ sở nộp báo cáo khắc phục lần 2 ...</v>
          </cell>
          <cell r="AY403" t="str">
            <v>Hoàn thành</v>
          </cell>
          <cell r="AZ403" t="str">
            <v>Hoàn thành</v>
          </cell>
          <cell r="BA403" t="str">
            <v>Hoàn thành</v>
          </cell>
          <cell r="BB403" t="str">
            <v>Chờ cấp giấy ĐĐKKDD</v>
          </cell>
          <cell r="BY403" t="str">
            <v>235/GCN-QLD</v>
          </cell>
          <cell r="BZ403" t="str">
            <v/>
          </cell>
          <cell r="CA403" t="str">
            <v/>
          </cell>
          <cell r="CB403">
            <v>392</v>
          </cell>
          <cell r="CC403">
            <v>393</v>
          </cell>
          <cell r="CD403">
            <v>41667</v>
          </cell>
          <cell r="CE403">
            <v>-155</v>
          </cell>
        </row>
        <row r="404">
          <cell r="A404">
            <v>400</v>
          </cell>
          <cell r="B404" t="str">
            <v>GMP</v>
          </cell>
          <cell r="C404">
            <v>78</v>
          </cell>
          <cell r="D404" t="str">
            <v>A</v>
          </cell>
          <cell r="E404" t="str">
            <v xml:space="preserve">Các dạng thành phẩm không chứa kháng sinh β-Lactam: Thuốc viên nén, viên bao, viên nang cứng, thuốc bột, thuốc cốm và thuốc nước uống </v>
          </cell>
          <cell r="F404" t="str">
            <v>WHO-GMP</v>
          </cell>
          <cell r="G404" t="str">
            <v>Tái</v>
          </cell>
          <cell r="H404" t="str">
            <v>-</v>
          </cell>
          <cell r="I404" t="str">
            <v>-</v>
          </cell>
          <cell r="J404" t="str">
            <v>-</v>
          </cell>
          <cell r="K404" t="str">
            <v>-</v>
          </cell>
          <cell r="L404" t="str">
            <v>-</v>
          </cell>
          <cell r="M404">
            <v>40544</v>
          </cell>
          <cell r="O404" t="str">
            <v>-</v>
          </cell>
          <cell r="P404" t="str">
            <v>-</v>
          </cell>
          <cell r="Q404" t="str">
            <v>Đạt</v>
          </cell>
          <cell r="S404" t="str">
            <v>-</v>
          </cell>
          <cell r="T404" t="str">
            <v>-</v>
          </cell>
          <cell r="X404" t="str">
            <v>-</v>
          </cell>
          <cell r="Y404" t="str">
            <v>-</v>
          </cell>
          <cell r="Z404" t="str">
            <v>-</v>
          </cell>
          <cell r="AA404" t="str">
            <v>-</v>
          </cell>
          <cell r="AB404" t="str">
            <v>Đạt</v>
          </cell>
          <cell r="AF404" t="str">
            <v>Hoàn thành</v>
          </cell>
          <cell r="AG404">
            <v>397</v>
          </cell>
          <cell r="AJ404" t="str">
            <v/>
          </cell>
          <cell r="AK404" t="str">
            <v>* Non-β (viên, cốm, bột uống, nước uống)</v>
          </cell>
          <cell r="AL404" t="str">
            <v>\</v>
          </cell>
          <cell r="AM404" t="str">
            <v>\</v>
          </cell>
          <cell r="AN404" t="str">
            <v>\</v>
          </cell>
          <cell r="AO404" t="str">
            <v>\</v>
          </cell>
          <cell r="AP404" t="str">
            <v>\</v>
          </cell>
          <cell r="AQ404" t="str">
            <v>\</v>
          </cell>
          <cell r="AR404" t="str">
            <v>\</v>
          </cell>
          <cell r="AS404" t="str">
            <v>\</v>
          </cell>
          <cell r="AT404" t="str">
            <v>Hoàn thành</v>
          </cell>
          <cell r="AU404" t="str">
            <v>Hoàn thành</v>
          </cell>
          <cell r="AV404" t="str">
            <v>Hoàn thành</v>
          </cell>
          <cell r="AW404" t="str">
            <v>Hoàn thành</v>
          </cell>
          <cell r="AX404" t="str">
            <v>Chờ cơ sở nộp báo cáo khắc phục lần 2 ...</v>
          </cell>
          <cell r="AY404" t="str">
            <v>Hoàn thành</v>
          </cell>
          <cell r="AZ404" t="str">
            <v>Hoàn thành</v>
          </cell>
          <cell r="BA404" t="str">
            <v>Hoàn thành</v>
          </cell>
          <cell r="BB404" t="str">
            <v>Chờ cấp giấy ĐĐKKDD</v>
          </cell>
          <cell r="BY404" t="str">
            <v>37/CN-QLD</v>
          </cell>
          <cell r="BZ404" t="str">
            <v/>
          </cell>
          <cell r="CA404" t="str">
            <v/>
          </cell>
          <cell r="CB404">
            <v>393</v>
          </cell>
          <cell r="CD404" t="str">
            <v>-</v>
          </cell>
          <cell r="CE404" t="str">
            <v>-</v>
          </cell>
        </row>
        <row r="405">
          <cell r="A405">
            <v>401</v>
          </cell>
          <cell r="B405" t="str">
            <v>GMP</v>
          </cell>
          <cell r="C405">
            <v>79</v>
          </cell>
          <cell r="D405" t="str">
            <v>A</v>
          </cell>
          <cell r="E405" t="str">
            <v>* Thuốc không chứa kháng sinh nhóm β-Lactam (bao gồm cả thuốc thuộc danh mục thuốc độc và nguyên liệu độc làm thuốc, dược chất thuộc Danh mục chất bị cấm sử dụng trong một số ngành, lĩnh vực ): Thuốc viên nén, viên nén bao phim, viên nang cứng, thuốc bột, thuốc cốm, pellet, thuốc đạn và thuốc trứng.</v>
          </cell>
          <cell r="F405" t="str">
            <v>WHO-GMP</v>
          </cell>
          <cell r="G405" t="str">
            <v>Tái</v>
          </cell>
          <cell r="H405">
            <v>43168</v>
          </cell>
          <cell r="I405" t="str">
            <v>53/GPs</v>
          </cell>
          <cell r="J405">
            <v>43223</v>
          </cell>
          <cell r="K405" t="str">
            <v>Nguyễn Thị Lan Hương</v>
          </cell>
          <cell r="L405" t="str">
            <v>cần bổ sung một số tài liệu (chi tiết ghi trong Biên bản thẩm định)</v>
          </cell>
          <cell r="M405" t="str">
            <v>19-20/7/2018</v>
          </cell>
          <cell r="N405" t="str">
            <v>300/QĐ-QLD ngày  28/5/22018</v>
          </cell>
          <cell r="P405" t="str">
            <v>Hoàng Văn Đức, Lê Xuân Hoành, Nguyễn Văn Hà</v>
          </cell>
          <cell r="S405">
            <v>43335</v>
          </cell>
          <cell r="T405">
            <v>43340</v>
          </cell>
          <cell r="X405" t="str">
            <v>Lê Xuân Hoành</v>
          </cell>
          <cell r="Y405" t="str">
            <v>-</v>
          </cell>
          <cell r="Z405" t="str">
            <v>-</v>
          </cell>
          <cell r="AA405" t="str">
            <v>-</v>
          </cell>
          <cell r="AB405" t="str">
            <v>Đạt</v>
          </cell>
          <cell r="AF405" t="str">
            <v>Hoàn thành</v>
          </cell>
          <cell r="AG405">
            <v>398</v>
          </cell>
          <cell r="AI405" t="str">
            <v>o</v>
          </cell>
          <cell r="AJ405" t="str">
            <v>GMP-79A</v>
          </cell>
          <cell r="AK405" t="str">
            <v>* Non-β (viên, cốm, bột uống, đạn)</v>
          </cell>
          <cell r="AL405">
            <v>55</v>
          </cell>
          <cell r="AM405">
            <v>132</v>
          </cell>
          <cell r="AN405" t="str">
            <v>\</v>
          </cell>
          <cell r="AO405">
            <v>34</v>
          </cell>
          <cell r="AP405">
            <v>5</v>
          </cell>
          <cell r="AQ405" t="str">
            <v>\</v>
          </cell>
          <cell r="AR405">
            <v>41</v>
          </cell>
          <cell r="AS405" t="str">
            <v>\</v>
          </cell>
          <cell r="AT405" t="str">
            <v>Hoàn thành</v>
          </cell>
          <cell r="AU405" t="str">
            <v>Hoàn thành</v>
          </cell>
          <cell r="AV405" t="str">
            <v>Chờ hoàn thiện báo cáo ...</v>
          </cell>
          <cell r="AW405" t="str">
            <v>Hoàn thành</v>
          </cell>
          <cell r="AX405" t="str">
            <v>Chờ cơ sở nộp báo cáo khắc phục lần 2 ...</v>
          </cell>
          <cell r="AY405" t="str">
            <v>Hoàn thành</v>
          </cell>
          <cell r="AZ405" t="str">
            <v>Hoàn thành</v>
          </cell>
          <cell r="BA405" t="str">
            <v>Hoàn thành</v>
          </cell>
          <cell r="BB405" t="str">
            <v>Hoàn thành</v>
          </cell>
          <cell r="BC405" t="str">
            <v>x</v>
          </cell>
          <cell r="BD405" t="str">
            <v/>
          </cell>
          <cell r="BE405" t="str">
            <v/>
          </cell>
          <cell r="BF405" t="str">
            <v/>
          </cell>
          <cell r="BG405" t="str">
            <v/>
          </cell>
          <cell r="BH405" t="str">
            <v/>
          </cell>
          <cell r="BI405" t="str">
            <v/>
          </cell>
          <cell r="BJ405" t="str">
            <v/>
          </cell>
          <cell r="BK405" t="str">
            <v>N</v>
          </cell>
          <cell r="BL405" t="str">
            <v/>
          </cell>
          <cell r="BM405" t="str">
            <v/>
          </cell>
          <cell r="BN405" t="str">
            <v/>
          </cell>
          <cell r="BO405" t="str">
            <v/>
          </cell>
          <cell r="BP405" t="str">
            <v/>
          </cell>
          <cell r="BQ405" t="str">
            <v/>
          </cell>
          <cell r="BR405" t="str">
            <v>x</v>
          </cell>
          <cell r="BS405" t="str">
            <v/>
          </cell>
          <cell r="BT405" t="str">
            <v/>
          </cell>
          <cell r="BU405" t="str">
            <v/>
          </cell>
          <cell r="BV405" t="str">
            <v/>
          </cell>
          <cell r="BW405" t="str">
            <v/>
          </cell>
          <cell r="BX405" t="str">
            <v/>
          </cell>
          <cell r="BY405" t="str">
            <v>704/GCN-QLD</v>
          </cell>
          <cell r="BZ405">
            <v>264</v>
          </cell>
          <cell r="CA405" t="str">
            <v>152/ĐKKDD-BYT</v>
          </cell>
          <cell r="CB405">
            <v>394</v>
          </cell>
          <cell r="CC405">
            <v>395</v>
          </cell>
          <cell r="CD405">
            <v>43203</v>
          </cell>
          <cell r="CE405">
            <v>97</v>
          </cell>
        </row>
        <row r="406">
          <cell r="A406">
            <v>402</v>
          </cell>
          <cell r="B406" t="str">
            <v>GMP</v>
          </cell>
          <cell r="C406">
            <v>79</v>
          </cell>
          <cell r="D406" t="str">
            <v>A</v>
          </cell>
          <cell r="E406" t="str">
            <v>* Thuốc không chứa kháng sinh nhóm β-Lactam: Thuốc viên nén, viên nén bao phim, viên nén bao đường, viên nang cứng, thuốc bột, thuốc cốm, pellet, thuốc đạn và thuốc trứng.</v>
          </cell>
          <cell r="F406" t="str">
            <v>WHO-GMP</v>
          </cell>
          <cell r="G406" t="str">
            <v>Tái</v>
          </cell>
          <cell r="H406">
            <v>42027</v>
          </cell>
          <cell r="I406" t="str">
            <v>07/GPs</v>
          </cell>
          <cell r="J406">
            <v>42030</v>
          </cell>
          <cell r="K406" t="str">
            <v>Nguyễn Đức Toàn</v>
          </cell>
          <cell r="L406" t="str">
            <v>Đạt</v>
          </cell>
          <cell r="M406" t="str">
            <v>09-10/02/2015</v>
          </cell>
          <cell r="N406" t="str">
            <v>66/QĐ-QLD ngày 03/02/2015</v>
          </cell>
          <cell r="O406">
            <v>42045</v>
          </cell>
          <cell r="P406" t="str">
            <v>Lê Thị Cẩm Hương, Lưu Đức Du</v>
          </cell>
          <cell r="Q406" t="str">
            <v>C</v>
          </cell>
          <cell r="S406">
            <v>42061</v>
          </cell>
          <cell r="T406">
            <v>42092</v>
          </cell>
          <cell r="X406" t="str">
            <v>Lưu Đức Du</v>
          </cell>
          <cell r="Y406" t="str">
            <v>-</v>
          </cell>
          <cell r="Z406" t="str">
            <v>-</v>
          </cell>
          <cell r="AA406" t="str">
            <v>-</v>
          </cell>
          <cell r="AB406" t="str">
            <v>Đạt</v>
          </cell>
          <cell r="AF406" t="str">
            <v>Hoàn thành</v>
          </cell>
          <cell r="AG406">
            <v>399</v>
          </cell>
          <cell r="AJ406" t="str">
            <v/>
          </cell>
          <cell r="AK406" t="str">
            <v>* Non-β (viên, cốm, bột uống, đạn)</v>
          </cell>
          <cell r="AL406">
            <v>3</v>
          </cell>
          <cell r="AM406">
            <v>17</v>
          </cell>
          <cell r="AN406">
            <v>0</v>
          </cell>
          <cell r="AO406">
            <v>16</v>
          </cell>
          <cell r="AP406">
            <v>31</v>
          </cell>
          <cell r="AQ406" t="str">
            <v>\</v>
          </cell>
          <cell r="AR406">
            <v>15</v>
          </cell>
          <cell r="AS406" t="str">
            <v>\</v>
          </cell>
          <cell r="AT406" t="str">
            <v>Hoàn thành</v>
          </cell>
          <cell r="AU406" t="str">
            <v>Hoàn thành</v>
          </cell>
          <cell r="AV406" t="str">
            <v>Hoàn thành</v>
          </cell>
          <cell r="AW406" t="str">
            <v>Hoàn thành</v>
          </cell>
          <cell r="AX406" t="str">
            <v>Chờ cơ sở nộp báo cáo khắc phục lần 2 ...</v>
          </cell>
          <cell r="AY406" t="str">
            <v>Hoàn thành</v>
          </cell>
          <cell r="AZ406" t="str">
            <v>Hoàn thành</v>
          </cell>
          <cell r="BA406" t="str">
            <v>Hoàn thành</v>
          </cell>
          <cell r="BB406" t="str">
            <v>Chờ cấp giấy ĐĐKKDD</v>
          </cell>
          <cell r="BY406" t="str">
            <v>194/GCN-QLD</v>
          </cell>
          <cell r="BZ406" t="str">
            <v/>
          </cell>
          <cell r="CA406" t="str">
            <v/>
          </cell>
          <cell r="CB406">
            <v>395</v>
          </cell>
          <cell r="CC406">
            <v>396</v>
          </cell>
          <cell r="CD406">
            <v>41817</v>
          </cell>
          <cell r="CE406">
            <v>227</v>
          </cell>
        </row>
        <row r="407">
          <cell r="A407">
            <v>403</v>
          </cell>
          <cell r="B407" t="str">
            <v>GMP</v>
          </cell>
          <cell r="C407">
            <v>79</v>
          </cell>
          <cell r="D407" t="str">
            <v>A</v>
          </cell>
          <cell r="E407" t="str">
            <v>Các dạng thành phẩm và nguyên liệu làm thuốc: Thuốc viên nén, viên bao phim, viên bao đường, viên nang cứng, thuốc bột, thuốc cốm, thuốc dạng vi nang, thuốc đạn và thuốc trứng không chứa kháng sinh nhóm β-Lactam.
Artemisinin, Dihydroartemisinin, Artesunat, Artemeter và Arteether.</v>
          </cell>
          <cell r="F407" t="str">
            <v>WHO-GMP</v>
          </cell>
          <cell r="G407" t="str">
            <v>Tái</v>
          </cell>
          <cell r="H407">
            <v>41788</v>
          </cell>
          <cell r="I407" t="str">
            <v>27/GPs</v>
          </cell>
          <cell r="J407">
            <v>41901</v>
          </cell>
          <cell r="K407" t="str">
            <v>Đỗ Thị Ngọc Lan</v>
          </cell>
          <cell r="L407" t="str">
            <v>Đạt</v>
          </cell>
          <cell r="M407" t="str">
            <v>19-20/09/2014</v>
          </cell>
          <cell r="N407" t="str">
            <v>365/QĐ-QLD ngày 21/07/2014</v>
          </cell>
          <cell r="O407">
            <v>41902</v>
          </cell>
          <cell r="P407" t="str">
            <v>Đỗ Văn Đông, Lê Thị Cẩm Hương, Đỗ Thị Ngọc Lan</v>
          </cell>
          <cell r="Q407" t="str">
            <v>Kh. Đạt</v>
          </cell>
          <cell r="S407" t="str">
            <v>-</v>
          </cell>
          <cell r="T407" t="str">
            <v>-</v>
          </cell>
          <cell r="X407" t="str">
            <v>-</v>
          </cell>
          <cell r="Y407" t="str">
            <v>-</v>
          </cell>
          <cell r="Z407" t="str">
            <v>-</v>
          </cell>
          <cell r="AA407" t="str">
            <v>-</v>
          </cell>
          <cell r="AB407" t="str">
            <v>Kh. Đạt</v>
          </cell>
          <cell r="AF407" t="str">
            <v>Đang trình lãnh đạo Cục</v>
          </cell>
          <cell r="AG407" t="str">
            <v/>
          </cell>
          <cell r="AJ407" t="str">
            <v/>
          </cell>
          <cell r="AK407" t="str">
            <v>* Non-β (viên, cốm, bột uống, đạn)</v>
          </cell>
          <cell r="AL407">
            <v>113</v>
          </cell>
          <cell r="AM407">
            <v>113</v>
          </cell>
          <cell r="AN407">
            <v>0</v>
          </cell>
          <cell r="AO407" t="str">
            <v>\</v>
          </cell>
          <cell r="AP407" t="str">
            <v>\</v>
          </cell>
          <cell r="AQ407" t="str">
            <v>\</v>
          </cell>
          <cell r="AR407" t="str">
            <v>\</v>
          </cell>
          <cell r="AS407" t="str">
            <v>\</v>
          </cell>
          <cell r="AT407" t="str">
            <v>Hoàn thành</v>
          </cell>
          <cell r="AU407" t="str">
            <v>Hoàn thành</v>
          </cell>
          <cell r="AV407" t="str">
            <v>Hoàn thành</v>
          </cell>
          <cell r="AW407" t="str">
            <v>Hoàn thành</v>
          </cell>
          <cell r="AX407" t="str">
            <v>Chờ cơ sở nộp báo cáo khắc phục lần 2 ...</v>
          </cell>
          <cell r="AY407" t="str">
            <v>Hoàn thành</v>
          </cell>
          <cell r="AZ407" t="str">
            <v>Đang trình lãnh đạo Cục</v>
          </cell>
          <cell r="BA407" t="str">
            <v>Đang trình lãnh đạo Cục</v>
          </cell>
          <cell r="BB407" t="str">
            <v>Đang trình lãnh đạo Cục</v>
          </cell>
          <cell r="BY407" t="str">
            <v/>
          </cell>
          <cell r="BZ407" t="str">
            <v/>
          </cell>
          <cell r="CA407" t="str">
            <v/>
          </cell>
          <cell r="CB407" t="str">
            <v>-</v>
          </cell>
          <cell r="CD407" t="str">
            <v>-</v>
          </cell>
          <cell r="CE407" t="str">
            <v>-</v>
          </cell>
        </row>
        <row r="408">
          <cell r="A408">
            <v>404</v>
          </cell>
          <cell r="B408" t="str">
            <v>GMP</v>
          </cell>
          <cell r="C408">
            <v>79</v>
          </cell>
          <cell r="D408" t="str">
            <v>A</v>
          </cell>
          <cell r="E408" t="str">
            <v>Các dạng thành phẩm và nguyên liệu làm thuốc: Thuốc viên nén, viên bao phim, viên bao đường, viên nang cứng, thuốc bột, thuốc cốm, thuốc dạng vi nang, thuốc đạn và thuốc trứng không chứa kháng sinh nhóm β-Lactam.
Artemisinin, Dihydroartemisinin, Artesunat, Artemeter và Arteether.</v>
          </cell>
          <cell r="F408" t="str">
            <v>WHO-GMP</v>
          </cell>
          <cell r="G408" t="str">
            <v>Tái</v>
          </cell>
          <cell r="H408" t="str">
            <v>-</v>
          </cell>
          <cell r="I408" t="str">
            <v>-</v>
          </cell>
          <cell r="J408" t="str">
            <v>-</v>
          </cell>
          <cell r="K408" t="str">
            <v>-</v>
          </cell>
          <cell r="L408" t="str">
            <v>-</v>
          </cell>
          <cell r="M408">
            <v>40544</v>
          </cell>
          <cell r="O408" t="str">
            <v>-</v>
          </cell>
          <cell r="P408" t="str">
            <v>-</v>
          </cell>
          <cell r="Q408" t="str">
            <v>Đạt</v>
          </cell>
          <cell r="S408" t="str">
            <v>-</v>
          </cell>
          <cell r="T408" t="str">
            <v>-</v>
          </cell>
          <cell r="X408" t="str">
            <v>-</v>
          </cell>
          <cell r="Y408" t="str">
            <v>-</v>
          </cell>
          <cell r="Z408" t="str">
            <v>-</v>
          </cell>
          <cell r="AA408" t="str">
            <v>-</v>
          </cell>
          <cell r="AB408" t="str">
            <v>Đạt</v>
          </cell>
          <cell r="AF408" t="str">
            <v>Hoàn thành</v>
          </cell>
          <cell r="AG408">
            <v>400</v>
          </cell>
          <cell r="AJ408" t="str">
            <v/>
          </cell>
          <cell r="AK408" t="str">
            <v>* Non-β (viên, cốm, bột uống, đạn)</v>
          </cell>
          <cell r="AL408" t="str">
            <v>\</v>
          </cell>
          <cell r="AM408" t="str">
            <v>\</v>
          </cell>
          <cell r="AN408" t="str">
            <v>\</v>
          </cell>
          <cell r="AO408" t="str">
            <v>\</v>
          </cell>
          <cell r="AP408" t="str">
            <v>\</v>
          </cell>
          <cell r="AQ408" t="str">
            <v>\</v>
          </cell>
          <cell r="AR408" t="str">
            <v>\</v>
          </cell>
          <cell r="AS408" t="str">
            <v>\</v>
          </cell>
          <cell r="AT408" t="str">
            <v>Hoàn thành</v>
          </cell>
          <cell r="AU408" t="str">
            <v>Hoàn thành</v>
          </cell>
          <cell r="AV408" t="str">
            <v>Hoàn thành</v>
          </cell>
          <cell r="AW408" t="str">
            <v>Hoàn thành</v>
          </cell>
          <cell r="AX408" t="str">
            <v>Chờ cơ sở nộp báo cáo khắc phục lần 2 ...</v>
          </cell>
          <cell r="AY408" t="str">
            <v>Hoàn thành</v>
          </cell>
          <cell r="AZ408" t="str">
            <v>Hoàn thành</v>
          </cell>
          <cell r="BA408" t="str">
            <v>Hoàn thành</v>
          </cell>
          <cell r="BB408" t="str">
            <v>Chờ cấp giấy ĐĐKKDD</v>
          </cell>
          <cell r="BY408" t="str">
            <v>191/CN-QLD</v>
          </cell>
          <cell r="BZ408" t="str">
            <v/>
          </cell>
          <cell r="CA408" t="str">
            <v/>
          </cell>
          <cell r="CB408">
            <v>396</v>
          </cell>
          <cell r="CD408" t="str">
            <v>-</v>
          </cell>
          <cell r="CE408" t="str">
            <v>-</v>
          </cell>
        </row>
        <row r="409">
          <cell r="A409">
            <v>405</v>
          </cell>
          <cell r="B409" t="str">
            <v>GMP</v>
          </cell>
          <cell r="C409">
            <v>80</v>
          </cell>
          <cell r="D409" t="str">
            <v>A</v>
          </cell>
          <cell r="E409" t="str">
            <v>* Thuốc không chứa kháng sinh nhóm β-Lactam: Thuốc viên nén, viên bao phim, viên nén phân tán, viên nén phóng thích biến đổi, viên nén phóng thích kéo dài.</v>
          </cell>
          <cell r="F409" t="str">
            <v>WHO-GMP</v>
          </cell>
          <cell r="G409" t="str">
            <v>Tái</v>
          </cell>
          <cell r="H409">
            <v>42814</v>
          </cell>
          <cell r="I409" t="str">
            <v>21/GPs</v>
          </cell>
          <cell r="J409">
            <v>42839</v>
          </cell>
          <cell r="K409" t="str">
            <v>Nguyễn Thị Lan Hương</v>
          </cell>
          <cell r="L409" t="str">
            <v>Đạt</v>
          </cell>
          <cell r="M409">
            <v>42963</v>
          </cell>
          <cell r="N409" t="str">
            <v>149/QĐ-QLD ngày 24/4/2017</v>
          </cell>
          <cell r="O409">
            <v>42963</v>
          </cell>
          <cell r="P409" t="str">
            <v>Nguyễn Văn Viên, Nguyễn Đức Toàn, Nguyễn Thị Lan Hương, Trần Thị Hồng Anh, Nguyễn Văn Lịch</v>
          </cell>
          <cell r="Q409" t="str">
            <v>C</v>
          </cell>
          <cell r="S409">
            <v>43019</v>
          </cell>
          <cell r="T409">
            <v>43028</v>
          </cell>
          <cell r="X409" t="str">
            <v>Nguyễn Đức Toàn</v>
          </cell>
          <cell r="Y409" t="str">
            <v>-</v>
          </cell>
          <cell r="Z409" t="str">
            <v>-</v>
          </cell>
          <cell r="AA409" t="str">
            <v>-</v>
          </cell>
          <cell r="AB409" t="str">
            <v>Đạt</v>
          </cell>
          <cell r="AE409" t="str">
            <v>-</v>
          </cell>
          <cell r="AF409" t="str">
            <v>Hoàn thành</v>
          </cell>
          <cell r="AG409">
            <v>401</v>
          </cell>
          <cell r="AI409" t="str">
            <v>o</v>
          </cell>
          <cell r="AJ409" t="str">
            <v>GMP-80A</v>
          </cell>
          <cell r="AK409" t="str">
            <v>* Non-β (viên)</v>
          </cell>
          <cell r="AL409">
            <v>25</v>
          </cell>
          <cell r="AM409">
            <v>149</v>
          </cell>
          <cell r="AN409">
            <v>0</v>
          </cell>
          <cell r="AO409">
            <v>56</v>
          </cell>
          <cell r="AP409">
            <v>9</v>
          </cell>
          <cell r="AQ409" t="str">
            <v>\</v>
          </cell>
          <cell r="AR409">
            <v>34</v>
          </cell>
          <cell r="AS409" t="str">
            <v>\</v>
          </cell>
          <cell r="AT409" t="str">
            <v>Hoàn thành</v>
          </cell>
          <cell r="AU409" t="str">
            <v>Hoàn thành</v>
          </cell>
          <cell r="AV409" t="str">
            <v>Hoàn thành</v>
          </cell>
          <cell r="AW409" t="str">
            <v>Hoàn thành</v>
          </cell>
          <cell r="AX409" t="str">
            <v>Chờ cơ sở nộp báo cáo khắc phục lần 2 ...</v>
          </cell>
          <cell r="AY409" t="str">
            <v>Hoàn thành</v>
          </cell>
          <cell r="AZ409" t="str">
            <v>Hoàn thành</v>
          </cell>
          <cell r="BA409" t="str">
            <v>Hoàn thành</v>
          </cell>
          <cell r="BB409" t="str">
            <v>Chờ cấp giấy ĐĐKKDD</v>
          </cell>
          <cell r="BC409" t="str">
            <v>x</v>
          </cell>
          <cell r="BD409" t="str">
            <v/>
          </cell>
          <cell r="BE409" t="str">
            <v/>
          </cell>
          <cell r="BF409" t="str">
            <v/>
          </cell>
          <cell r="BG409" t="str">
            <v/>
          </cell>
          <cell r="BH409" t="str">
            <v/>
          </cell>
          <cell r="BI409" t="str">
            <v/>
          </cell>
          <cell r="BJ409" t="str">
            <v/>
          </cell>
          <cell r="BK409" t="str">
            <v>N</v>
          </cell>
          <cell r="BL409" t="str">
            <v/>
          </cell>
          <cell r="BM409" t="str">
            <v/>
          </cell>
          <cell r="BN409" t="str">
            <v/>
          </cell>
          <cell r="BO409" t="str">
            <v/>
          </cell>
          <cell r="BP409" t="str">
            <v/>
          </cell>
          <cell r="BQ409" t="str">
            <v/>
          </cell>
          <cell r="BR409" t="str">
            <v/>
          </cell>
          <cell r="BS409" t="str">
            <v/>
          </cell>
          <cell r="BT409" t="str">
            <v/>
          </cell>
          <cell r="BU409" t="str">
            <v/>
          </cell>
          <cell r="BV409" t="str">
            <v/>
          </cell>
          <cell r="BW409" t="str">
            <v/>
          </cell>
          <cell r="BX409" t="str">
            <v/>
          </cell>
          <cell r="BY409" t="str">
            <v>522/GCN-QLD</v>
          </cell>
          <cell r="BZ409" t="str">
            <v/>
          </cell>
          <cell r="CA409" t="str">
            <v/>
          </cell>
          <cell r="CB409">
            <v>397</v>
          </cell>
          <cell r="CC409">
            <v>398</v>
          </cell>
          <cell r="CD409">
            <v>42906</v>
          </cell>
          <cell r="CE409">
            <v>57</v>
          </cell>
        </row>
        <row r="410">
          <cell r="A410">
            <v>406</v>
          </cell>
          <cell r="B410" t="str">
            <v>GMP</v>
          </cell>
          <cell r="C410">
            <v>80</v>
          </cell>
          <cell r="D410" t="str">
            <v>A</v>
          </cell>
          <cell r="E410" t="str">
            <v>* Thuốc không chứa kháng sinh nhóm β-Lactam: Thuốc viên nén, viên bao phim, viên nén phân tán, viên nén phóng thích biến đổi, viên nén phóng thích kéo dài.</v>
          </cell>
          <cell r="F410" t="str">
            <v>WHO-GMP</v>
          </cell>
          <cell r="G410" t="str">
            <v>Tái</v>
          </cell>
          <cell r="H410">
            <v>41619</v>
          </cell>
          <cell r="I410" t="str">
            <v>52/GPs</v>
          </cell>
          <cell r="J410" t="str">
            <v>-</v>
          </cell>
          <cell r="K410" t="str">
            <v>Lê Thị Cẩm Hương</v>
          </cell>
          <cell r="L410" t="str">
            <v>-</v>
          </cell>
          <cell r="M410" t="str">
            <v>03-04/03/2014</v>
          </cell>
          <cell r="N410" t="str">
            <v>433/QĐ-QLD ngày 31/12/2013</v>
          </cell>
          <cell r="O410" t="str">
            <v>-</v>
          </cell>
          <cell r="P410" t="str">
            <v>Đặng Thị Minh Hằng, Đỗ Thị Thu Hương, Trần Thị Bích Vân, Phạm Viết Chiến</v>
          </cell>
          <cell r="Q410" t="str">
            <v>Đạt</v>
          </cell>
          <cell r="S410" t="str">
            <v>-</v>
          </cell>
          <cell r="T410" t="str">
            <v>-</v>
          </cell>
          <cell r="X410" t="str">
            <v>-</v>
          </cell>
          <cell r="Y410" t="str">
            <v>-</v>
          </cell>
          <cell r="Z410" t="str">
            <v>-</v>
          </cell>
          <cell r="AA410" t="str">
            <v>-</v>
          </cell>
          <cell r="AB410" t="str">
            <v>Đạt</v>
          </cell>
          <cell r="AF410" t="str">
            <v>Hoàn thành</v>
          </cell>
          <cell r="AG410">
            <v>402</v>
          </cell>
          <cell r="AJ410" t="str">
            <v/>
          </cell>
          <cell r="AK410" t="str">
            <v>* Non-β (viên)</v>
          </cell>
          <cell r="AL410" t="str">
            <v>\</v>
          </cell>
          <cell r="AM410">
            <v>82</v>
          </cell>
          <cell r="AN410" t="str">
            <v>\</v>
          </cell>
          <cell r="AO410" t="str">
            <v>\</v>
          </cell>
          <cell r="AP410" t="str">
            <v>\</v>
          </cell>
          <cell r="AQ410" t="str">
            <v>\</v>
          </cell>
          <cell r="AR410" t="str">
            <v>\</v>
          </cell>
          <cell r="AS410" t="str">
            <v>\</v>
          </cell>
          <cell r="AT410" t="str">
            <v>Hoàn thành</v>
          </cell>
          <cell r="AU410" t="str">
            <v>Hoàn thành</v>
          </cell>
          <cell r="AV410" t="str">
            <v>Hoàn thành</v>
          </cell>
          <cell r="AW410" t="str">
            <v>Hoàn thành</v>
          </cell>
          <cell r="AX410" t="str">
            <v>Chờ cơ sở nộp báo cáo khắc phục lần 2 ...</v>
          </cell>
          <cell r="AY410" t="str">
            <v>Hoàn thành</v>
          </cell>
          <cell r="AZ410" t="str">
            <v>Hoàn thành</v>
          </cell>
          <cell r="BA410" t="str">
            <v>Hoàn thành</v>
          </cell>
          <cell r="BB410" t="str">
            <v>Chờ cấp giấy ĐĐKKDD</v>
          </cell>
          <cell r="BY410" t="str">
            <v>305/GCN-QLD</v>
          </cell>
          <cell r="BZ410" t="str">
            <v/>
          </cell>
          <cell r="CA410" t="str">
            <v/>
          </cell>
          <cell r="CB410">
            <v>398</v>
          </cell>
          <cell r="CD410" t="str">
            <v>-</v>
          </cell>
          <cell r="CE410" t="str">
            <v>-</v>
          </cell>
        </row>
        <row r="411">
          <cell r="A411">
            <v>407</v>
          </cell>
          <cell r="B411" t="str">
            <v>GMP</v>
          </cell>
          <cell r="C411">
            <v>81</v>
          </cell>
          <cell r="D411" t="str">
            <v>A</v>
          </cell>
          <cell r="E411" t="str">
            <v>* Thuốc không chứa kháng sinh nhóm β-Lactam: Viên nén, viên bao phim, viên nang cứng, thuốc bột, thuốc cốm; viên nang mềm; thuốc gel, dung dịch, hỗn dịch và nhũ dịch uống đóng túi; thuốc mỡ, thuốc gel và thuốc kem.</v>
          </cell>
          <cell r="F411" t="str">
            <v>WHO-GMP</v>
          </cell>
          <cell r="G411" t="str">
            <v>Tái</v>
          </cell>
          <cell r="H411">
            <v>46761</v>
          </cell>
          <cell r="I411" t="str">
            <v>01-03/GPs</v>
          </cell>
          <cell r="J411">
            <v>43124</v>
          </cell>
          <cell r="K411" t="str">
            <v>Nguyễn Thị Lan Hương</v>
          </cell>
          <cell r="L411" t="str">
            <v>-</v>
          </cell>
          <cell r="M411" t="str">
            <v>05-06/4/2018</v>
          </cell>
          <cell r="N411" t="str">
            <v>206/QĐ-QLD ngày 30/3/2018</v>
          </cell>
          <cell r="O411">
            <v>43196</v>
          </cell>
          <cell r="P411" t="str">
            <v>Lê Thị Cẩm Hương, Đỗ Thị Ngọc Lan, Lữ Thị Kim Chi, Vũ Thị Thanh Thúy</v>
          </cell>
          <cell r="Q411" t="str">
            <v>Đạt</v>
          </cell>
          <cell r="S411">
            <v>43248</v>
          </cell>
          <cell r="T411">
            <v>43250</v>
          </cell>
          <cell r="X411" t="str">
            <v>Đỗ Thị Ngọc Lan</v>
          </cell>
          <cell r="Y411" t="str">
            <v>-</v>
          </cell>
          <cell r="Z411" t="str">
            <v>-</v>
          </cell>
          <cell r="AA411" t="str">
            <v>-</v>
          </cell>
          <cell r="AB411" t="str">
            <v>Đạt</v>
          </cell>
          <cell r="AE411" t="str">
            <v>-</v>
          </cell>
          <cell r="AF411" t="str">
            <v>Hoàn thành</v>
          </cell>
          <cell r="AG411">
            <v>403</v>
          </cell>
          <cell r="AJ411" t="str">
            <v/>
          </cell>
          <cell r="AK411" t="str">
            <v>* Non-β (viên, cốm, bột uống, nang mềm, kem, gel, mỡ)</v>
          </cell>
          <cell r="AL411">
            <v>-3637</v>
          </cell>
          <cell r="AM411">
            <v>-3566</v>
          </cell>
          <cell r="AN411">
            <v>0</v>
          </cell>
          <cell r="AO411">
            <v>52</v>
          </cell>
          <cell r="AP411">
            <v>2</v>
          </cell>
          <cell r="AQ411" t="str">
            <v>\</v>
          </cell>
          <cell r="AR411">
            <v>13</v>
          </cell>
          <cell r="AS411" t="str">
            <v>\</v>
          </cell>
          <cell r="AT411" t="str">
            <v>Hoàn thành</v>
          </cell>
          <cell r="AU411" t="str">
            <v>Hoàn thành</v>
          </cell>
          <cell r="AV411" t="str">
            <v>Hoàn thành</v>
          </cell>
          <cell r="AW411" t="str">
            <v>Hoàn thành</v>
          </cell>
          <cell r="AX411" t="str">
            <v>Chờ cơ sở nộp báo cáo khắc phục lần 2 ...</v>
          </cell>
          <cell r="AY411" t="str">
            <v>Hoàn thành</v>
          </cell>
          <cell r="AZ411" t="str">
            <v>Hoàn thành</v>
          </cell>
          <cell r="BA411" t="str">
            <v>Hoàn thành</v>
          </cell>
          <cell r="BB411" t="str">
            <v>Chờ cấp giấy ĐĐKKDD</v>
          </cell>
          <cell r="BC411" t="str">
            <v>x</v>
          </cell>
          <cell r="BD411" t="str">
            <v/>
          </cell>
          <cell r="BE411" t="str">
            <v/>
          </cell>
          <cell r="BF411" t="str">
            <v/>
          </cell>
          <cell r="BG411" t="str">
            <v/>
          </cell>
          <cell r="BH411" t="str">
            <v/>
          </cell>
          <cell r="BI411" t="str">
            <v/>
          </cell>
          <cell r="BJ411" t="str">
            <v/>
          </cell>
          <cell r="BK411" t="str">
            <v>N</v>
          </cell>
          <cell r="BL411" t="str">
            <v/>
          </cell>
          <cell r="BM411" t="str">
            <v/>
          </cell>
          <cell r="BN411" t="str">
            <v>N</v>
          </cell>
          <cell r="BO411" t="str">
            <v/>
          </cell>
          <cell r="BP411" t="str">
            <v/>
          </cell>
          <cell r="BQ411" t="str">
            <v>N</v>
          </cell>
          <cell r="BR411" t="str">
            <v/>
          </cell>
          <cell r="BS411" t="str">
            <v>x</v>
          </cell>
          <cell r="BT411" t="str">
            <v/>
          </cell>
          <cell r="BU411" t="str">
            <v/>
          </cell>
          <cell r="BV411" t="str">
            <v/>
          </cell>
          <cell r="BW411" t="str">
            <v/>
          </cell>
          <cell r="BX411" t="str">
            <v/>
          </cell>
          <cell r="BY411" t="str">
            <v>345/GCN-QLD</v>
          </cell>
          <cell r="BZ411" t="str">
            <v/>
          </cell>
          <cell r="CA411" t="str">
            <v/>
          </cell>
          <cell r="CB411">
            <v>399</v>
          </cell>
          <cell r="CC411">
            <v>400</v>
          </cell>
          <cell r="CD411">
            <v>43143</v>
          </cell>
          <cell r="CE411">
            <v>52</v>
          </cell>
        </row>
        <row r="412">
          <cell r="A412">
            <v>408</v>
          </cell>
          <cell r="B412" t="str">
            <v>GMP</v>
          </cell>
          <cell r="C412">
            <v>81</v>
          </cell>
          <cell r="D412" t="str">
            <v>A</v>
          </cell>
          <cell r="E412" t="str">
            <v>* Thuốc không chứa kháng sinh nhóm β-Lactam: Viên nén, viên nén bao phim, viên nén bao đường, viên nang cứng, viên nang mềm, gel uống, hỗn dịch uống, thuốc mỡ và thuốc kem.</v>
          </cell>
          <cell r="F412" t="str">
            <v>WHO-GMP</v>
          </cell>
          <cell r="G412" t="str">
            <v>Tái</v>
          </cell>
          <cell r="H412">
            <v>41828</v>
          </cell>
          <cell r="I412" t="str">
            <v>57/GPs</v>
          </cell>
          <cell r="J412">
            <v>41864</v>
          </cell>
          <cell r="K412" t="str">
            <v>Lưu Đức Du</v>
          </cell>
          <cell r="L412" t="str">
            <v>Đạt</v>
          </cell>
          <cell r="M412">
            <v>41865</v>
          </cell>
          <cell r="N412" t="str">
            <v>364/QĐ-QLD ngày 21/07/2014</v>
          </cell>
          <cell r="O412">
            <v>41865</v>
          </cell>
          <cell r="P412" t="str">
            <v>Đỗ Văn Đông, Lê Thị Cẩm Hương</v>
          </cell>
          <cell r="Q412" t="str">
            <v>Đạt</v>
          </cell>
          <cell r="S412" t="str">
            <v>-</v>
          </cell>
          <cell r="T412" t="str">
            <v>-</v>
          </cell>
          <cell r="X412" t="str">
            <v>-</v>
          </cell>
          <cell r="Y412" t="str">
            <v>-</v>
          </cell>
          <cell r="Z412" t="str">
            <v>-</v>
          </cell>
          <cell r="AA412" t="str">
            <v>-</v>
          </cell>
          <cell r="AB412" t="str">
            <v>Đạt</v>
          </cell>
          <cell r="AF412" t="str">
            <v>Hoàn thành</v>
          </cell>
          <cell r="AG412">
            <v>404</v>
          </cell>
          <cell r="AJ412" t="str">
            <v/>
          </cell>
          <cell r="AK412" t="str">
            <v>* Non-β (viên, nang mềm, kem, gel, mỡ, nước uống)</v>
          </cell>
          <cell r="AL412">
            <v>36</v>
          </cell>
          <cell r="AM412">
            <v>37</v>
          </cell>
          <cell r="AN412">
            <v>0</v>
          </cell>
          <cell r="AO412" t="str">
            <v>\</v>
          </cell>
          <cell r="AP412" t="str">
            <v>\</v>
          </cell>
          <cell r="AQ412" t="str">
            <v>\</v>
          </cell>
          <cell r="AR412">
            <v>182</v>
          </cell>
          <cell r="AS412" t="str">
            <v>\</v>
          </cell>
          <cell r="AT412" t="str">
            <v>Hoàn thành</v>
          </cell>
          <cell r="AU412" t="str">
            <v>Hoàn thành</v>
          </cell>
          <cell r="AV412" t="str">
            <v>Hoàn thành</v>
          </cell>
          <cell r="AW412" t="str">
            <v>Hoàn thành</v>
          </cell>
          <cell r="AX412" t="str">
            <v>Chờ cơ sở nộp báo cáo khắc phục lần 2 ...</v>
          </cell>
          <cell r="AY412" t="str">
            <v>Hoàn thành</v>
          </cell>
          <cell r="AZ412" t="str">
            <v>Hoàn thành</v>
          </cell>
          <cell r="BA412" t="str">
            <v>Hoàn thành</v>
          </cell>
          <cell r="BB412" t="str">
            <v>Hoàn thành</v>
          </cell>
          <cell r="BY412" t="str">
            <v>91/GCN-QLD</v>
          </cell>
          <cell r="BZ412">
            <v>28</v>
          </cell>
          <cell r="CA412" t="str">
            <v>10/ĐKKDD-BYT</v>
          </cell>
          <cell r="CB412">
            <v>400</v>
          </cell>
          <cell r="CC412">
            <v>401</v>
          </cell>
          <cell r="CD412">
            <v>41835</v>
          </cell>
          <cell r="CE412">
            <v>30</v>
          </cell>
        </row>
        <row r="413">
          <cell r="A413">
            <v>409</v>
          </cell>
          <cell r="B413" t="str">
            <v>GMP</v>
          </cell>
          <cell r="C413">
            <v>81</v>
          </cell>
          <cell r="D413" t="str">
            <v>A</v>
          </cell>
          <cell r="E413" t="str">
            <v>Thuốc viên nén, viên bao phim, viên bao đường, viên nang cứng, viên nang mềm, thuốc gel uống, hỗn dịch uống, thuốc mỡ và thuốc kem không chứa kháng sinh nhóm β-Lactam</v>
          </cell>
          <cell r="F413" t="str">
            <v>WHO-GMP</v>
          </cell>
          <cell r="G413" t="str">
            <v>Tái</v>
          </cell>
          <cell r="H413" t="str">
            <v>-</v>
          </cell>
          <cell r="I413" t="str">
            <v>-</v>
          </cell>
          <cell r="J413" t="str">
            <v>-</v>
          </cell>
          <cell r="K413" t="str">
            <v>-</v>
          </cell>
          <cell r="L413" t="str">
            <v>-</v>
          </cell>
          <cell r="M413">
            <v>40690</v>
          </cell>
          <cell r="N413" t="str">
            <v>150/QĐ-QLD ngày 20/05/2011</v>
          </cell>
          <cell r="O413">
            <v>40690</v>
          </cell>
          <cell r="P413" t="str">
            <v>-</v>
          </cell>
          <cell r="Q413" t="str">
            <v>Đạt</v>
          </cell>
          <cell r="S413" t="str">
            <v>-</v>
          </cell>
          <cell r="T413" t="str">
            <v>-</v>
          </cell>
          <cell r="X413" t="str">
            <v>-</v>
          </cell>
          <cell r="Y413" t="str">
            <v>-</v>
          </cell>
          <cell r="Z413" t="str">
            <v>-</v>
          </cell>
          <cell r="AA413" t="str">
            <v>-</v>
          </cell>
          <cell r="AB413" t="str">
            <v>Đạt</v>
          </cell>
          <cell r="AF413" t="str">
            <v>Hoàn thành</v>
          </cell>
          <cell r="AG413">
            <v>405</v>
          </cell>
          <cell r="AJ413" t="str">
            <v/>
          </cell>
          <cell r="AK413" t="str">
            <v>* Non-β (viên, nang mềm, kem, gel, mỡ, nước uống)</v>
          </cell>
          <cell r="AL413" t="str">
            <v>\</v>
          </cell>
          <cell r="AM413" t="str">
            <v>\</v>
          </cell>
          <cell r="AN413">
            <v>0</v>
          </cell>
          <cell r="AO413" t="str">
            <v>\</v>
          </cell>
          <cell r="AP413" t="str">
            <v>\</v>
          </cell>
          <cell r="AQ413" t="str">
            <v>\</v>
          </cell>
          <cell r="AR413">
            <v>49</v>
          </cell>
          <cell r="AS413" t="str">
            <v>\</v>
          </cell>
          <cell r="AT413" t="str">
            <v>Hoàn thành</v>
          </cell>
          <cell r="AU413" t="str">
            <v>Hoàn thành</v>
          </cell>
          <cell r="AV413" t="str">
            <v>Hoàn thành</v>
          </cell>
          <cell r="AW413" t="str">
            <v>Hoàn thành</v>
          </cell>
          <cell r="AX413" t="str">
            <v>Chờ cơ sở nộp báo cáo khắc phục lần 2 ...</v>
          </cell>
          <cell r="AY413" t="str">
            <v>Hoàn thành</v>
          </cell>
          <cell r="AZ413" t="str">
            <v>Hoàn thành</v>
          </cell>
          <cell r="BA413" t="str">
            <v>Hoàn thành</v>
          </cell>
          <cell r="BB413" t="str">
            <v>Chờ cấp giấy ĐĐKKDD</v>
          </cell>
          <cell r="BY413" t="str">
            <v>241/CN-QLD</v>
          </cell>
          <cell r="BZ413" t="str">
            <v/>
          </cell>
          <cell r="CA413" t="str">
            <v/>
          </cell>
          <cell r="CB413">
            <v>401</v>
          </cell>
          <cell r="CD413" t="str">
            <v>-</v>
          </cell>
          <cell r="CE413" t="str">
            <v>-</v>
          </cell>
        </row>
        <row r="414">
          <cell r="A414">
            <v>410</v>
          </cell>
          <cell r="B414" t="str">
            <v>GMP</v>
          </cell>
          <cell r="C414">
            <v>82</v>
          </cell>
          <cell r="D414" t="str">
            <v>A</v>
          </cell>
          <cell r="E414" t="str">
            <v>* Thuốc không chứa kháng sinh nhóm β-Lactam (bao gồm cả thuốc trong Danh mục thuốc, dược chất thuộc Danh mục chất bị cấm sử dụng trong một số ngành, lĩnh vực): Viên nén, viên nén bao phim, viên nén bao đường, viên nang cứng.</v>
          </cell>
          <cell r="F414" t="str">
            <v>WHO-GMP</v>
          </cell>
          <cell r="G414" t="str">
            <v>Tái</v>
          </cell>
          <cell r="H414">
            <v>43049</v>
          </cell>
          <cell r="I414" t="str">
            <v>145-147/GPs</v>
          </cell>
          <cell r="J414">
            <v>43067</v>
          </cell>
          <cell r="K414" t="str">
            <v>Nguyễn Thị Lan Hương</v>
          </cell>
          <cell r="L414" t="str">
            <v>Đạt</v>
          </cell>
          <cell r="M414" t="str">
            <v>18-19/04/2018</v>
          </cell>
          <cell r="N414" t="str">
            <v>23/QĐ-QLD ngày 08/01/2018</v>
          </cell>
          <cell r="O414">
            <v>43209</v>
          </cell>
          <cell r="P414" t="str">
            <v>Hoàng Văn Đức, Hà Hoàng Phương, Phan Nguyễn Trường Thắng, Vũ Thị Thanh Thúy</v>
          </cell>
          <cell r="Q414" t="str">
            <v>C</v>
          </cell>
          <cell r="R414" t="str">
            <v>-</v>
          </cell>
          <cell r="S414" t="str">
            <v>20-06-2018_x000D_
24-07-2018</v>
          </cell>
          <cell r="T414" t="str">
            <v>09-07-2018_x000D_
29-07-2018</v>
          </cell>
          <cell r="U414" t="str">
            <v>-</v>
          </cell>
          <cell r="V414" t="str">
            <v>-</v>
          </cell>
          <cell r="W414" t="str">
            <v>-</v>
          </cell>
          <cell r="X414" t="str">
            <v>Hà Hoàng Phương</v>
          </cell>
          <cell r="Y414" t="str">
            <v>-</v>
          </cell>
          <cell r="Z414" t="str">
            <v>-</v>
          </cell>
          <cell r="AA414" t="str">
            <v>-</v>
          </cell>
          <cell r="AB414" t="str">
            <v>Đạt</v>
          </cell>
          <cell r="AC414" t="str">
            <v>-</v>
          </cell>
          <cell r="AD414" t="str">
            <v>-</v>
          </cell>
          <cell r="AE414" t="str">
            <v>-</v>
          </cell>
          <cell r="AF414" t="str">
            <v>Hoàn thành</v>
          </cell>
          <cell r="AG414">
            <v>406</v>
          </cell>
          <cell r="AH414" t="str">
            <v>Gia hạn lần 1 (Chờ KT): CV 2911/QLD-CL ngày 08/02/2018 đến 08/05/2018._x000D_
Gia hạn lần 2 (Chờ cấp CC): CV 7990/QLD-CL ngày 08/05/2018 đến 08/08/2018.</v>
          </cell>
          <cell r="AI414" t="str">
            <v>o</v>
          </cell>
          <cell r="AJ414" t="str">
            <v>GMP-82A</v>
          </cell>
          <cell r="AK414" t="str">
            <v>* Non-β (viên)</v>
          </cell>
          <cell r="AL414">
            <v>18</v>
          </cell>
          <cell r="AM414">
            <v>159</v>
          </cell>
          <cell r="AN414">
            <v>0</v>
          </cell>
          <cell r="AO414" t="str">
            <v>\</v>
          </cell>
          <cell r="AP414" t="str">
            <v>\</v>
          </cell>
          <cell r="AQ414" t="str">
            <v>\</v>
          </cell>
          <cell r="AR414">
            <v>132</v>
          </cell>
          <cell r="AS414" t="str">
            <v>\</v>
          </cell>
          <cell r="AT414" t="str">
            <v>Hoàn thành</v>
          </cell>
          <cell r="AU414" t="str">
            <v>Hoàn thành</v>
          </cell>
          <cell r="AV414" t="str">
            <v>Hoàn thành</v>
          </cell>
          <cell r="AW414" t="str">
            <v>Hoàn thành</v>
          </cell>
          <cell r="AX414" t="str">
            <v>Hoàn thành</v>
          </cell>
          <cell r="AY414" t="str">
            <v>Hoàn thành</v>
          </cell>
          <cell r="AZ414" t="str">
            <v>Hoàn thành</v>
          </cell>
          <cell r="BA414" t="str">
            <v>Hoàn thành</v>
          </cell>
          <cell r="BB414" t="str">
            <v>Hoàn thành</v>
          </cell>
          <cell r="BC414" t="str">
            <v>x</v>
          </cell>
          <cell r="BD414" t="str">
            <v/>
          </cell>
          <cell r="BE414" t="str">
            <v/>
          </cell>
          <cell r="BF414" t="str">
            <v/>
          </cell>
          <cell r="BG414" t="str">
            <v/>
          </cell>
          <cell r="BH414" t="str">
            <v/>
          </cell>
          <cell r="BI414" t="str">
            <v/>
          </cell>
          <cell r="BJ414" t="str">
            <v/>
          </cell>
          <cell r="BK414" t="str">
            <v>N</v>
          </cell>
          <cell r="BL414" t="str">
            <v/>
          </cell>
          <cell r="BM414" t="str">
            <v/>
          </cell>
          <cell r="BN414" t="str">
            <v/>
          </cell>
          <cell r="BO414" t="str">
            <v/>
          </cell>
          <cell r="BP414" t="str">
            <v/>
          </cell>
          <cell r="BQ414" t="str">
            <v/>
          </cell>
          <cell r="BR414" t="str">
            <v/>
          </cell>
          <cell r="BS414" t="str">
            <v/>
          </cell>
          <cell r="BT414" t="str">
            <v/>
          </cell>
          <cell r="BU414" t="str">
            <v/>
          </cell>
          <cell r="BV414" t="str">
            <v/>
          </cell>
          <cell r="BW414" t="str">
            <v/>
          </cell>
          <cell r="BX414" t="str">
            <v/>
          </cell>
          <cell r="BY414" t="str">
            <v>568/GCN-QLD</v>
          </cell>
          <cell r="BZ414">
            <v>137</v>
          </cell>
          <cell r="CA414" t="str">
            <v>353/ĐKKDD-BYT</v>
          </cell>
          <cell r="CB414">
            <v>402</v>
          </cell>
          <cell r="CC414">
            <v>403</v>
          </cell>
          <cell r="CD414">
            <v>43119</v>
          </cell>
          <cell r="CE414">
            <v>89</v>
          </cell>
        </row>
        <row r="415">
          <cell r="A415">
            <v>411</v>
          </cell>
          <cell r="B415" t="str">
            <v>GMP</v>
          </cell>
          <cell r="C415">
            <v>82</v>
          </cell>
          <cell r="D415" t="str">
            <v>A</v>
          </cell>
          <cell r="E415" t="str">
            <v>* Thuốc không chứa kháng sinh nhóm β-Lactam: viên nén, viên nén bao phim, viên nén bao đường, viên nang cứng.</v>
          </cell>
          <cell r="F415" t="str">
            <v>WHO-GMP</v>
          </cell>
          <cell r="G415" t="str">
            <v>Tái</v>
          </cell>
          <cell r="H415">
            <v>41828</v>
          </cell>
          <cell r="I415" t="str">
            <v>48/GPs</v>
          </cell>
          <cell r="J415">
            <v>41894</v>
          </cell>
          <cell r="K415" t="str">
            <v>Đỗ Thị Ngọc Lan</v>
          </cell>
          <cell r="L415" t="str">
            <v>Đạt</v>
          </cell>
          <cell r="M415">
            <v>41894</v>
          </cell>
          <cell r="N415" t="str">
            <v>361/QĐ-QLD ngày 21/7/2014</v>
          </cell>
          <cell r="O415">
            <v>41894</v>
          </cell>
          <cell r="P415" t="str">
            <v>Nguyễn Văn Viên, Nguyễn Đức Toàn, Hoàng Thái Phượng Các, Nguyễn Thị Ngọc Lan</v>
          </cell>
          <cell r="Q415" t="str">
            <v>Đạt</v>
          </cell>
          <cell r="R415" t="str">
            <v>-</v>
          </cell>
          <cell r="S415" t="str">
            <v>-</v>
          </cell>
          <cell r="T415" t="str">
            <v>-</v>
          </cell>
          <cell r="U415" t="str">
            <v>-</v>
          </cell>
          <cell r="V415" t="str">
            <v>-</v>
          </cell>
          <cell r="W415" t="str">
            <v>-</v>
          </cell>
          <cell r="X415" t="str">
            <v>-</v>
          </cell>
          <cell r="Y415" t="str">
            <v>-</v>
          </cell>
          <cell r="Z415" t="str">
            <v>-</v>
          </cell>
          <cell r="AA415" t="str">
            <v>-</v>
          </cell>
          <cell r="AB415" t="str">
            <v>Đạt</v>
          </cell>
          <cell r="AC415" t="str">
            <v>-</v>
          </cell>
          <cell r="AD415" t="str">
            <v>-</v>
          </cell>
          <cell r="AE415" t="str">
            <v>-</v>
          </cell>
          <cell r="AF415" t="str">
            <v>Hoàn thành</v>
          </cell>
          <cell r="AG415">
            <v>407</v>
          </cell>
          <cell r="AH415" t="str">
            <v>-</v>
          </cell>
          <cell r="AJ415" t="str">
            <v/>
          </cell>
          <cell r="AK415" t="str">
            <v>* Non-β (viên)</v>
          </cell>
          <cell r="AL415">
            <v>66</v>
          </cell>
          <cell r="AM415">
            <v>66</v>
          </cell>
          <cell r="AN415">
            <v>0</v>
          </cell>
          <cell r="AO415" t="str">
            <v>\</v>
          </cell>
          <cell r="AP415" t="str">
            <v>\</v>
          </cell>
          <cell r="AQ415" t="str">
            <v>\</v>
          </cell>
          <cell r="AR415">
            <v>129</v>
          </cell>
          <cell r="AS415" t="str">
            <v>\</v>
          </cell>
          <cell r="AT415" t="str">
            <v>Hoàn thành</v>
          </cell>
          <cell r="AU415" t="str">
            <v>Hoàn thành</v>
          </cell>
          <cell r="AV415" t="str">
            <v>Hoàn thành</v>
          </cell>
          <cell r="AW415" t="str">
            <v>Hoàn thành</v>
          </cell>
          <cell r="AX415" t="str">
            <v>Hoàn thành</v>
          </cell>
          <cell r="AY415" t="str">
            <v>Hoàn thành</v>
          </cell>
          <cell r="AZ415" t="str">
            <v>Hoàn thành</v>
          </cell>
          <cell r="BA415" t="str">
            <v>Hoàn thành</v>
          </cell>
          <cell r="BB415" t="str">
            <v>Hoàn thành</v>
          </cell>
          <cell r="BY415" t="str">
            <v>40/GCN-QLD</v>
          </cell>
          <cell r="BZ415">
            <v>57</v>
          </cell>
          <cell r="CA415" t="str">
            <v>250/ĐKKDD-BYT</v>
          </cell>
          <cell r="CB415">
            <v>403</v>
          </cell>
          <cell r="CC415">
            <v>404</v>
          </cell>
          <cell r="CD415">
            <v>41862</v>
          </cell>
          <cell r="CE415">
            <v>32</v>
          </cell>
        </row>
        <row r="416">
          <cell r="A416">
            <v>412</v>
          </cell>
          <cell r="B416" t="str">
            <v>GMP</v>
          </cell>
          <cell r="C416">
            <v>82</v>
          </cell>
          <cell r="D416" t="str">
            <v>A</v>
          </cell>
          <cell r="E416" t="str">
            <v>Thuốc viên nén, viên bao phim, viên bao đường, viên nang cứng không chứa kháng sinh nhóm β-Lactam</v>
          </cell>
          <cell r="F416" t="str">
            <v>WHO-GMP</v>
          </cell>
          <cell r="G416" t="str">
            <v>Tái</v>
          </cell>
          <cell r="H416" t="str">
            <v>-</v>
          </cell>
          <cell r="I416" t="str">
            <v>-</v>
          </cell>
          <cell r="J416" t="str">
            <v>-</v>
          </cell>
          <cell r="K416" t="str">
            <v>-</v>
          </cell>
          <cell r="L416" t="str">
            <v>-</v>
          </cell>
          <cell r="M416">
            <v>40725</v>
          </cell>
          <cell r="N416" t="str">
            <v>151/QĐ-QLD ngày 20/05/2011</v>
          </cell>
          <cell r="O416">
            <v>40725</v>
          </cell>
          <cell r="P416" t="str">
            <v>Đặng Thị Minh Hằng, Lê Thị Cẩm Hương, Nguyễn Thị Kim Phương, Nguyễn Văn Năm</v>
          </cell>
          <cell r="Q416" t="str">
            <v>Đạt</v>
          </cell>
          <cell r="S416" t="str">
            <v>-</v>
          </cell>
          <cell r="T416" t="str">
            <v>-</v>
          </cell>
          <cell r="X416" t="str">
            <v>-</v>
          </cell>
          <cell r="Y416" t="str">
            <v>-</v>
          </cell>
          <cell r="Z416" t="str">
            <v>-</v>
          </cell>
          <cell r="AA416" t="str">
            <v>-</v>
          </cell>
          <cell r="AB416" t="str">
            <v>Đạt</v>
          </cell>
          <cell r="AF416" t="str">
            <v>Hoàn thành</v>
          </cell>
          <cell r="AG416">
            <v>408</v>
          </cell>
          <cell r="AJ416" t="str">
            <v/>
          </cell>
          <cell r="AK416" t="str">
            <v>* Non-β (viên)</v>
          </cell>
          <cell r="AL416" t="str">
            <v>\</v>
          </cell>
          <cell r="AM416" t="str">
            <v>\</v>
          </cell>
          <cell r="AN416">
            <v>0</v>
          </cell>
          <cell r="AO416" t="str">
            <v>\</v>
          </cell>
          <cell r="AP416" t="str">
            <v>\</v>
          </cell>
          <cell r="AQ416" t="str">
            <v>\</v>
          </cell>
          <cell r="AR416">
            <v>41</v>
          </cell>
          <cell r="AS416" t="str">
            <v>\</v>
          </cell>
          <cell r="AT416" t="str">
            <v>Hoàn thành</v>
          </cell>
          <cell r="AU416" t="str">
            <v>Hoàn thành</v>
          </cell>
          <cell r="AV416" t="str">
            <v>Hoàn thành</v>
          </cell>
          <cell r="AW416" t="str">
            <v>Hoàn thành</v>
          </cell>
          <cell r="AX416" t="str">
            <v>Chờ cơ sở nộp báo cáo khắc phục lần 2 ...</v>
          </cell>
          <cell r="AY416" t="str">
            <v>Hoàn thành</v>
          </cell>
          <cell r="AZ416" t="str">
            <v>Hoàn thành</v>
          </cell>
          <cell r="BA416" t="str">
            <v>Hoàn thành</v>
          </cell>
          <cell r="BB416" t="str">
            <v>Chờ cấp giấy ĐĐKKDD</v>
          </cell>
          <cell r="BY416" t="str">
            <v>302/CN-QLD</v>
          </cell>
          <cell r="BZ416" t="str">
            <v/>
          </cell>
          <cell r="CA416" t="str">
            <v/>
          </cell>
          <cell r="CB416">
            <v>404</v>
          </cell>
          <cell r="CD416" t="str">
            <v>-</v>
          </cell>
          <cell r="CE416" t="str">
            <v>-</v>
          </cell>
        </row>
        <row r="417">
          <cell r="A417">
            <v>413</v>
          </cell>
          <cell r="B417" t="str">
            <v>GMP</v>
          </cell>
          <cell r="C417">
            <v>83</v>
          </cell>
          <cell r="D417" t="str">
            <v>A</v>
          </cell>
          <cell r="E417" t="str">
            <v>Thuốc dầu xoa và ống hít chứa tinh dầu.</v>
          </cell>
          <cell r="F417" t="str">
            <v>WHO-GMP</v>
          </cell>
          <cell r="G417" t="str">
            <v>Tái</v>
          </cell>
          <cell r="H417">
            <v>43054</v>
          </cell>
          <cell r="I417" t="str">
            <v>148/GPs</v>
          </cell>
          <cell r="J417" t="str">
            <v>-</v>
          </cell>
          <cell r="K417" t="str">
            <v>Đỗ Thị Ngọc Lan</v>
          </cell>
          <cell r="L417" t="str">
            <v>-</v>
          </cell>
          <cell r="M417">
            <v>43181</v>
          </cell>
          <cell r="N417" t="str">
            <v>17/QĐ-QLD ngày 08/01/2018</v>
          </cell>
          <cell r="O417">
            <v>43181</v>
          </cell>
          <cell r="P417" t="str">
            <v>PCT. Nguyễn Tất Đạt, Nguyễn Đức Toàn, Hà Minh Hiển</v>
          </cell>
          <cell r="Q417" t="str">
            <v>B</v>
          </cell>
          <cell r="R417" t="str">
            <v>-</v>
          </cell>
          <cell r="S417">
            <v>43250</v>
          </cell>
          <cell r="T417">
            <v>43262</v>
          </cell>
          <cell r="U417" t="str">
            <v>-</v>
          </cell>
          <cell r="V417" t="str">
            <v>-</v>
          </cell>
          <cell r="W417" t="str">
            <v>-</v>
          </cell>
          <cell r="X417" t="str">
            <v>Nguyễn Đức Toàn</v>
          </cell>
          <cell r="Y417" t="str">
            <v>-</v>
          </cell>
          <cell r="Z417" t="str">
            <v>-</v>
          </cell>
          <cell r="AA417" t="str">
            <v>-</v>
          </cell>
          <cell r="AB417" t="str">
            <v>Đạt</v>
          </cell>
          <cell r="AC417" t="str">
            <v>-</v>
          </cell>
          <cell r="AD417" t="str">
            <v>-</v>
          </cell>
          <cell r="AE417" t="str">
            <v>-</v>
          </cell>
          <cell r="AF417" t="str">
            <v>Hoàn thành</v>
          </cell>
          <cell r="AG417">
            <v>409</v>
          </cell>
          <cell r="AH417" t="str">
            <v>-</v>
          </cell>
          <cell r="AI417" t="str">
            <v>o</v>
          </cell>
          <cell r="AJ417" t="str">
            <v>GMP-83A</v>
          </cell>
          <cell r="AK417" t="str">
            <v>* Thuốc dầu xoa và ống hít chứa tinh dầu.</v>
          </cell>
          <cell r="AL417" t="str">
            <v>\</v>
          </cell>
          <cell r="AM417">
            <v>127</v>
          </cell>
          <cell r="AN417">
            <v>0</v>
          </cell>
          <cell r="AO417">
            <v>69</v>
          </cell>
          <cell r="AP417">
            <v>12</v>
          </cell>
          <cell r="AQ417" t="str">
            <v>\</v>
          </cell>
          <cell r="AR417">
            <v>24</v>
          </cell>
          <cell r="AS417" t="str">
            <v>\</v>
          </cell>
          <cell r="AT417" t="str">
            <v>Hoàn thành</v>
          </cell>
          <cell r="AU417" t="str">
            <v>Hoàn thành</v>
          </cell>
          <cell r="AV417" t="str">
            <v>Hoàn thành</v>
          </cell>
          <cell r="AW417" t="str">
            <v>Hoàn thành</v>
          </cell>
          <cell r="AX417" t="str">
            <v>Hoàn thành</v>
          </cell>
          <cell r="AY417" t="str">
            <v>Hoàn thành</v>
          </cell>
          <cell r="AZ417" t="str">
            <v>Hoàn thành</v>
          </cell>
          <cell r="BA417" t="str">
            <v>Hoàn thành</v>
          </cell>
          <cell r="BB417" t="str">
            <v>Chờ cấp giấy ĐĐKKDD</v>
          </cell>
          <cell r="BC417" t="str">
            <v>x</v>
          </cell>
          <cell r="BD417" t="str">
            <v/>
          </cell>
          <cell r="BE417" t="str">
            <v/>
          </cell>
          <cell r="BF417" t="str">
            <v/>
          </cell>
          <cell r="BG417" t="str">
            <v/>
          </cell>
          <cell r="BH417" t="str">
            <v/>
          </cell>
          <cell r="BI417" t="str">
            <v/>
          </cell>
          <cell r="BJ417" t="str">
            <v/>
          </cell>
          <cell r="BK417" t="str">
            <v/>
          </cell>
          <cell r="BL417" t="str">
            <v/>
          </cell>
          <cell r="BM417" t="str">
            <v/>
          </cell>
          <cell r="BN417" t="str">
            <v/>
          </cell>
          <cell r="BO417" t="str">
            <v>N</v>
          </cell>
          <cell r="BP417" t="str">
            <v/>
          </cell>
          <cell r="BQ417" t="str">
            <v/>
          </cell>
          <cell r="BR417" t="str">
            <v/>
          </cell>
          <cell r="BS417" t="str">
            <v/>
          </cell>
          <cell r="BT417" t="str">
            <v/>
          </cell>
          <cell r="BU417" t="str">
            <v/>
          </cell>
          <cell r="BV417" t="str">
            <v/>
          </cell>
          <cell r="BW417" t="str">
            <v>x</v>
          </cell>
          <cell r="BX417" t="str">
            <v/>
          </cell>
          <cell r="BY417" t="str">
            <v>444/GCN-QLD</v>
          </cell>
          <cell r="BZ417" t="str">
            <v/>
          </cell>
          <cell r="CA417" t="str">
            <v/>
          </cell>
          <cell r="CB417">
            <v>405</v>
          </cell>
          <cell r="CC417">
            <v>406</v>
          </cell>
          <cell r="CD417">
            <v>43119</v>
          </cell>
          <cell r="CE417">
            <v>62</v>
          </cell>
        </row>
        <row r="418">
          <cell r="A418">
            <v>414</v>
          </cell>
          <cell r="B418" t="str">
            <v>GMP</v>
          </cell>
          <cell r="C418">
            <v>83</v>
          </cell>
          <cell r="D418" t="str">
            <v>A</v>
          </cell>
          <cell r="E418" t="str">
            <v>Thuốc dầu xoa và ống hít chứa tinh dầu.</v>
          </cell>
          <cell r="F418" t="str">
            <v>WHO-GMP</v>
          </cell>
          <cell r="G418" t="str">
            <v>Tái</v>
          </cell>
          <cell r="H418">
            <v>41788</v>
          </cell>
          <cell r="I418" t="str">
            <v>33/GPs</v>
          </cell>
          <cell r="J418">
            <v>41893</v>
          </cell>
          <cell r="K418" t="str">
            <v>Đỗ Thị Ngọc Lan</v>
          </cell>
          <cell r="L418" t="str">
            <v>Đạt</v>
          </cell>
          <cell r="M418">
            <v>41893</v>
          </cell>
          <cell r="N418" t="str">
            <v>375/QĐ-QLD ngày 21/07/2014</v>
          </cell>
          <cell r="O418">
            <v>41893</v>
          </cell>
          <cell r="P418" t="str">
            <v>Đỗ Văn Đông, Lưu Đức Du</v>
          </cell>
          <cell r="Q418" t="str">
            <v>Đạt</v>
          </cell>
          <cell r="S418" t="str">
            <v>-</v>
          </cell>
          <cell r="T418" t="str">
            <v>-</v>
          </cell>
          <cell r="X418" t="str">
            <v>-</v>
          </cell>
          <cell r="Y418" t="str">
            <v>-</v>
          </cell>
          <cell r="Z418" t="str">
            <v>-</v>
          </cell>
          <cell r="AA418" t="str">
            <v>-</v>
          </cell>
          <cell r="AB418" t="str">
            <v>Đạt</v>
          </cell>
          <cell r="AF418" t="str">
            <v>Hoàn thành</v>
          </cell>
          <cell r="AG418">
            <v>410</v>
          </cell>
          <cell r="AJ418" t="str">
            <v/>
          </cell>
          <cell r="AK418" t="str">
            <v>* Thuốc dầu xoa và ống hít chứa tinh dầu.</v>
          </cell>
          <cell r="AL418">
            <v>105</v>
          </cell>
          <cell r="AM418">
            <v>105</v>
          </cell>
          <cell r="AN418">
            <v>0</v>
          </cell>
          <cell r="AO418" t="str">
            <v>\</v>
          </cell>
          <cell r="AP418" t="str">
            <v>\</v>
          </cell>
          <cell r="AQ418" t="str">
            <v>\</v>
          </cell>
          <cell r="AR418">
            <v>130</v>
          </cell>
          <cell r="AS418" t="str">
            <v>\</v>
          </cell>
          <cell r="AT418" t="str">
            <v>Hoàn thành</v>
          </cell>
          <cell r="AU418" t="str">
            <v>Hoàn thành</v>
          </cell>
          <cell r="AV418" t="str">
            <v>Hoàn thành</v>
          </cell>
          <cell r="AW418" t="str">
            <v>Hoàn thành</v>
          </cell>
          <cell r="AX418" t="str">
            <v>Chờ cơ sở nộp báo cáo khắc phục lần 2 ...</v>
          </cell>
          <cell r="AY418" t="str">
            <v>Hoàn thành</v>
          </cell>
          <cell r="AZ418" t="str">
            <v>Hoàn thành</v>
          </cell>
          <cell r="BA418" t="str">
            <v>Hoàn thành</v>
          </cell>
          <cell r="BB418" t="str">
            <v>Hoàn thành</v>
          </cell>
          <cell r="BY418" t="str">
            <v>38/GCN-QLD</v>
          </cell>
          <cell r="BZ418">
            <v>53</v>
          </cell>
          <cell r="CA418" t="str">
            <v>231/ĐKKDD-BYT</v>
          </cell>
          <cell r="CB418">
            <v>406</v>
          </cell>
          <cell r="CC418">
            <v>407</v>
          </cell>
          <cell r="CD418">
            <v>41835</v>
          </cell>
          <cell r="CE418">
            <v>58</v>
          </cell>
        </row>
        <row r="419">
          <cell r="A419">
            <v>415</v>
          </cell>
          <cell r="B419" t="str">
            <v>GMP</v>
          </cell>
          <cell r="C419">
            <v>83</v>
          </cell>
          <cell r="D419" t="str">
            <v>A</v>
          </cell>
          <cell r="E419" t="str">
            <v>Thuốc dầu xoa và ống hít chứa tinh dầu.</v>
          </cell>
          <cell r="F419" t="str">
            <v>WHO-GMP</v>
          </cell>
          <cell r="G419" t="str">
            <v>Tái</v>
          </cell>
          <cell r="H419" t="str">
            <v>-</v>
          </cell>
          <cell r="I419" t="str">
            <v>-</v>
          </cell>
          <cell r="J419" t="str">
            <v>-</v>
          </cell>
          <cell r="K419" t="str">
            <v>-</v>
          </cell>
          <cell r="L419" t="str">
            <v>-</v>
          </cell>
          <cell r="M419">
            <v>40654</v>
          </cell>
          <cell r="N419" t="str">
            <v>80/QĐ-QLD ngày 23/03/2011</v>
          </cell>
          <cell r="O419" t="str">
            <v>-</v>
          </cell>
          <cell r="P419" t="str">
            <v>Đặng Thị Minh Hằng, Lê Thị Cẩm Hương, Nguyễn Thị Kim Danh, Vũ Thị Thanh Huyền</v>
          </cell>
          <cell r="Q419" t="str">
            <v>Đạt</v>
          </cell>
          <cell r="S419" t="str">
            <v>-</v>
          </cell>
          <cell r="T419" t="str">
            <v>-</v>
          </cell>
          <cell r="X419" t="str">
            <v>-</v>
          </cell>
          <cell r="Y419" t="str">
            <v>-</v>
          </cell>
          <cell r="Z419" t="str">
            <v>-</v>
          </cell>
          <cell r="AA419" t="str">
            <v>-</v>
          </cell>
          <cell r="AB419" t="str">
            <v>Đạt</v>
          </cell>
          <cell r="AF419" t="str">
            <v>Hoàn thành</v>
          </cell>
          <cell r="AG419">
            <v>411</v>
          </cell>
          <cell r="AJ419" t="str">
            <v/>
          </cell>
          <cell r="AK419" t="str">
            <v>* Thuốc dầu xoa và ống hít chứa tinh dầu.</v>
          </cell>
          <cell r="AL419" t="str">
            <v>\</v>
          </cell>
          <cell r="AM419" t="str">
            <v>\</v>
          </cell>
          <cell r="AN419" t="str">
            <v>\</v>
          </cell>
          <cell r="AO419" t="str">
            <v>\</v>
          </cell>
          <cell r="AP419" t="str">
            <v>\</v>
          </cell>
          <cell r="AQ419" t="str">
            <v>\</v>
          </cell>
          <cell r="AR419" t="str">
            <v>\</v>
          </cell>
          <cell r="AS419" t="str">
            <v>\</v>
          </cell>
          <cell r="AT419" t="str">
            <v>Hoàn thành</v>
          </cell>
          <cell r="AU419" t="str">
            <v>Hoàn thành</v>
          </cell>
          <cell r="AV419" t="str">
            <v>Hoàn thành</v>
          </cell>
          <cell r="AW419" t="str">
            <v>Hoàn thành</v>
          </cell>
          <cell r="AX419" t="str">
            <v>Chờ cơ sở nộp báo cáo khắc phục lần 2 ...</v>
          </cell>
          <cell r="AY419" t="str">
            <v>Hoàn thành</v>
          </cell>
          <cell r="AZ419" t="str">
            <v>Hoàn thành</v>
          </cell>
          <cell r="BA419" t="str">
            <v>Hoàn thành</v>
          </cell>
          <cell r="BB419" t="str">
            <v>Chờ cấp giấy ĐĐKKDD</v>
          </cell>
          <cell r="BY419" t="str">
            <v>240/CN-QLD</v>
          </cell>
          <cell r="BZ419" t="str">
            <v/>
          </cell>
          <cell r="CA419" t="str">
            <v/>
          </cell>
          <cell r="CB419">
            <v>407</v>
          </cell>
          <cell r="CD419" t="str">
            <v>-</v>
          </cell>
          <cell r="CE419" t="str">
            <v>-</v>
          </cell>
        </row>
        <row r="420">
          <cell r="A420">
            <v>416</v>
          </cell>
          <cell r="B420" t="str">
            <v>GMP</v>
          </cell>
          <cell r="C420">
            <v>84</v>
          </cell>
          <cell r="D420" t="str">
            <v>A</v>
          </cell>
          <cell r="E420" t="str">
            <v>* Thuốc không vô trùng: Thuốc dùng ngoài dạng lỏng (Dung dịch dùng ngoài, cồn thuốc); Thuốc dạng bán rắn (Thuốc kem, thuốc gel). _x000D_
* Đóng gói sơ cấp: Tất cả các dạng thuốc ở mục. _x000D_
* Đóng gói thứ cấp. _x000D_
* Kiểm tra chất lượng: Vi sinh (Giới hạn nhiễm khuẩn); Hóa học / Vật lý._x000D_
{2.1.5: Dung dịch dùng ngoài, cồn thuốc;_x000D_
2.1.11: Thuốc kem, thuốc gel;_x000D_
6.1.1: _x000D_
6.2: _x000D_
7.1.2: _x000D_
7.2: _x000D_
- Non-β:  Thuốc không chứa kháng sinh nhóm β-Lactam: .}*</v>
          </cell>
          <cell r="F420" t="str">
            <v>WHO-GMP</v>
          </cell>
          <cell r="G420" t="str">
            <v>Tái</v>
          </cell>
          <cell r="H420">
            <v>43413</v>
          </cell>
          <cell r="I420" t="str">
            <v>191/GPs</v>
          </cell>
          <cell r="J420">
            <v>43434</v>
          </cell>
          <cell r="K420" t="str">
            <v>Hoàng Văn Đức</v>
          </cell>
          <cell r="L420" t="str">
            <v>Đạt</v>
          </cell>
          <cell r="M420">
            <v>43446</v>
          </cell>
          <cell r="N420" t="str">
            <v>795/QĐ-QLD ngày  ngày 05/12/2018</v>
          </cell>
          <cell r="P420" t="str">
            <v>Hoàng Văn Đức, Lê Xuân Hoành, Hà Minh Hiển, Phan Khắc Hoàng</v>
          </cell>
          <cell r="R420">
            <v>1734</v>
          </cell>
          <cell r="S420">
            <v>43510</v>
          </cell>
          <cell r="T420">
            <v>43518</v>
          </cell>
          <cell r="U420">
            <v>2911</v>
          </cell>
          <cell r="V420">
            <v>43537</v>
          </cell>
          <cell r="W420">
            <v>43545</v>
          </cell>
          <cell r="X420" t="str">
            <v>Lê Xuân Hoành</v>
          </cell>
          <cell r="Y420" t="str">
            <v>-</v>
          </cell>
          <cell r="Z420" t="str">
            <v>-</v>
          </cell>
          <cell r="AA420" t="str">
            <v>-</v>
          </cell>
          <cell r="AB420" t="str">
            <v>Đạt</v>
          </cell>
          <cell r="AC420" t="str">
            <v>143/CL ngày 22/3/2019</v>
          </cell>
          <cell r="AD420" t="str">
            <v>170/CL ngày 05/4/2019</v>
          </cell>
          <cell r="AE420">
            <v>44542</v>
          </cell>
          <cell r="AF420" t="str">
            <v>Hoàn thành</v>
          </cell>
          <cell r="AG420">
            <v>755</v>
          </cell>
          <cell r="AI420" t="str">
            <v>o</v>
          </cell>
          <cell r="AJ420" t="str">
            <v>GMP-84A</v>
          </cell>
          <cell r="AK420" t="str">
            <v>* Không vô trùng (kem, gel, nước dùng ngoài)_x000D_
* Đóng gói sơ cấp_x000D_
* Đóng gói thứ cấp. _x000D__x000D_
* QC</v>
          </cell>
          <cell r="AL420">
            <v>21</v>
          </cell>
          <cell r="AM420">
            <v>33</v>
          </cell>
          <cell r="AN420" t="str">
            <v>\</v>
          </cell>
          <cell r="AO420">
            <v>64</v>
          </cell>
          <cell r="AP420">
            <v>8</v>
          </cell>
          <cell r="AQ420">
            <v>8</v>
          </cell>
          <cell r="AR420">
            <v>18</v>
          </cell>
          <cell r="AS420" t="str">
            <v>\</v>
          </cell>
          <cell r="AT420" t="str">
            <v>Hoàn thành</v>
          </cell>
          <cell r="AU420" t="str">
            <v>Hoàn thành</v>
          </cell>
          <cell r="AV420" t="str">
            <v>Chờ hoàn thiện báo cáo ...</v>
          </cell>
          <cell r="AW420" t="str">
            <v>Hoàn thành</v>
          </cell>
          <cell r="AX420" t="str">
            <v>Hoàn thành</v>
          </cell>
          <cell r="AY420" t="str">
            <v>Hoàn thành</v>
          </cell>
          <cell r="AZ420" t="str">
            <v>Hoàn thành</v>
          </cell>
          <cell r="BA420" t="str">
            <v>Hoàn thành</v>
          </cell>
          <cell r="BB420" t="str">
            <v>Chờ cấp giấy ĐĐKKDD</v>
          </cell>
          <cell r="BC420" t="str">
            <v>x</v>
          </cell>
          <cell r="BO420" t="str">
            <v>N</v>
          </cell>
          <cell r="BQ420" t="str">
            <v>N</v>
          </cell>
          <cell r="BY420" t="str">
            <v>209/GCN-QLD</v>
          </cell>
          <cell r="BZ420" t="str">
            <v/>
          </cell>
          <cell r="CA420" t="str">
            <v/>
          </cell>
          <cell r="CB420">
            <v>744</v>
          </cell>
          <cell r="CC420">
            <v>408</v>
          </cell>
          <cell r="CD420">
            <v>43406</v>
          </cell>
          <cell r="CE420">
            <v>40</v>
          </cell>
        </row>
        <row r="421">
          <cell r="A421">
            <v>417</v>
          </cell>
          <cell r="B421" t="str">
            <v>GMP</v>
          </cell>
          <cell r="C421">
            <v>84</v>
          </cell>
          <cell r="D421" t="str">
            <v>A</v>
          </cell>
          <cell r="E421" t="str">
            <v>* Thuốc không chứa kháng sinh nhóm β-Lactam: Thuốc kem, thuốc gel, thuốc nước dùng ngoài.</v>
          </cell>
          <cell r="F421" t="str">
            <v>WHO-GMP</v>
          </cell>
          <cell r="G421" t="str">
            <v>Tái</v>
          </cell>
          <cell r="H421">
            <v>42186</v>
          </cell>
          <cell r="I421" t="str">
            <v>33/GPs</v>
          </cell>
          <cell r="J421">
            <v>42209</v>
          </cell>
          <cell r="K421" t="str">
            <v>Hà Hoàng Phương</v>
          </cell>
          <cell r="L421" t="str">
            <v>Thiếu báo cáo thay đổi, giấy ĐKKD</v>
          </cell>
          <cell r="M421">
            <v>42222</v>
          </cell>
          <cell r="N421" t="str">
            <v>415/QĐ-QLD ngày 27/07/2015</v>
          </cell>
          <cell r="O421">
            <v>42222</v>
          </cell>
          <cell r="P421" t="str">
            <v>Lê Thị Cẩm Hương, Trần Thị Phương Thanh, Hà Minh Hiển, Đặng Thanh Thủy</v>
          </cell>
          <cell r="Q421" t="str">
            <v>C</v>
          </cell>
          <cell r="S421" t="str">
            <v>04/09/2015, 29/09/2015</v>
          </cell>
          <cell r="T421">
            <v>42285</v>
          </cell>
          <cell r="X421" t="str">
            <v>Trần Thị Phương Thanh</v>
          </cell>
          <cell r="Y421" t="str">
            <v>-</v>
          </cell>
          <cell r="Z421" t="str">
            <v>-</v>
          </cell>
          <cell r="AA421" t="str">
            <v>-</v>
          </cell>
          <cell r="AB421" t="str">
            <v>Đạt</v>
          </cell>
          <cell r="AF421" t="str">
            <v>Hoàn thành</v>
          </cell>
          <cell r="AG421">
            <v>412</v>
          </cell>
          <cell r="AJ421" t="str">
            <v/>
          </cell>
          <cell r="AK421" t="str">
            <v>* Non-β (kem, gel, nước dùng ngoài)</v>
          </cell>
          <cell r="AL421">
            <v>23</v>
          </cell>
          <cell r="AM421">
            <v>36</v>
          </cell>
          <cell r="AN421">
            <v>0</v>
          </cell>
          <cell r="AO421" t="str">
            <v>\</v>
          </cell>
          <cell r="AP421" t="str">
            <v>\</v>
          </cell>
          <cell r="AQ421" t="str">
            <v>\</v>
          </cell>
          <cell r="AR421">
            <v>25</v>
          </cell>
          <cell r="AS421" t="str">
            <v>\</v>
          </cell>
          <cell r="AT421" t="str">
            <v>Hoàn thành</v>
          </cell>
          <cell r="AU421" t="str">
            <v>Hoàn thành</v>
          </cell>
          <cell r="AV421" t="str">
            <v>Hoàn thành</v>
          </cell>
          <cell r="AW421" t="str">
            <v>Hoàn thành</v>
          </cell>
          <cell r="AX421" t="str">
            <v>Chờ cơ sở nộp báo cáo khắc phục lần 2 ...</v>
          </cell>
          <cell r="AY421" t="str">
            <v>Hoàn thành</v>
          </cell>
          <cell r="AZ421" t="str">
            <v>Hoàn thành</v>
          </cell>
          <cell r="BA421" t="str">
            <v>Hoàn thành</v>
          </cell>
          <cell r="BB421" t="str">
            <v>Hoàn thành</v>
          </cell>
          <cell r="BY421" t="str">
            <v>583/GCN-QLD</v>
          </cell>
          <cell r="BZ421">
            <v>59</v>
          </cell>
          <cell r="CA421" t="str">
            <v>248/ĐKKDD-BYT</v>
          </cell>
          <cell r="CB421">
            <v>408</v>
          </cell>
          <cell r="CC421">
            <v>409</v>
          </cell>
          <cell r="CD421">
            <v>42231</v>
          </cell>
          <cell r="CE421">
            <v>-9</v>
          </cell>
        </row>
        <row r="422">
          <cell r="A422">
            <v>418</v>
          </cell>
          <cell r="B422" t="str">
            <v>GMP</v>
          </cell>
          <cell r="C422">
            <v>84</v>
          </cell>
          <cell r="D422" t="str">
            <v>A</v>
          </cell>
          <cell r="E422" t="str">
            <v>Thành phẩm không chứa kháng sinh nhóm β-Lactam: Thuốc kem, thuốc gel, thuốc nước dùng ngoài</v>
          </cell>
          <cell r="F422" t="str">
            <v>WHO-GMP</v>
          </cell>
          <cell r="G422" t="str">
            <v>Tái</v>
          </cell>
          <cell r="H422" t="str">
            <v>-</v>
          </cell>
          <cell r="I422" t="str">
            <v>-</v>
          </cell>
          <cell r="J422" t="str">
            <v>-</v>
          </cell>
          <cell r="K422" t="str">
            <v>-</v>
          </cell>
          <cell r="L422" t="str">
            <v>-</v>
          </cell>
          <cell r="M422">
            <v>41003</v>
          </cell>
          <cell r="N422" t="str">
            <v>69/QĐ-QLD ngày 15/3/2012</v>
          </cell>
          <cell r="O422" t="str">
            <v>-</v>
          </cell>
          <cell r="P422" t="str">
            <v>Đặng Thị Minh Hằng, Lê Thị Cẩm Hương, Huỳnh Ngọc Duy, Đặng Thanh Thủy</v>
          </cell>
          <cell r="Q422" t="str">
            <v>Đạt</v>
          </cell>
          <cell r="S422" t="str">
            <v>-</v>
          </cell>
          <cell r="T422" t="str">
            <v>-</v>
          </cell>
          <cell r="X422" t="str">
            <v>-</v>
          </cell>
          <cell r="Y422" t="str">
            <v>-</v>
          </cell>
          <cell r="Z422" t="str">
            <v>-</v>
          </cell>
          <cell r="AA422" t="str">
            <v>-</v>
          </cell>
          <cell r="AB422" t="str">
            <v>Đạt</v>
          </cell>
          <cell r="AF422" t="str">
            <v>Hoàn thành</v>
          </cell>
          <cell r="AG422">
            <v>413</v>
          </cell>
          <cell r="AJ422" t="str">
            <v/>
          </cell>
          <cell r="AK422" t="str">
            <v>* Non-β (kem, gel, nước dùng ngoài)</v>
          </cell>
          <cell r="AL422" t="str">
            <v>\</v>
          </cell>
          <cell r="AM422" t="str">
            <v>\</v>
          </cell>
          <cell r="AN422" t="str">
            <v>\</v>
          </cell>
          <cell r="AO422" t="str">
            <v>\</v>
          </cell>
          <cell r="AP422" t="str">
            <v>\</v>
          </cell>
          <cell r="AQ422" t="str">
            <v>\</v>
          </cell>
          <cell r="AR422" t="str">
            <v>\</v>
          </cell>
          <cell r="AS422" t="str">
            <v>\</v>
          </cell>
          <cell r="AT422" t="str">
            <v>Hoàn thành</v>
          </cell>
          <cell r="AU422" t="str">
            <v>Hoàn thành</v>
          </cell>
          <cell r="AV422" t="str">
            <v>Hoàn thành</v>
          </cell>
          <cell r="AW422" t="str">
            <v>Hoàn thành</v>
          </cell>
          <cell r="AX422" t="str">
            <v>Chờ cơ sở nộp báo cáo khắc phục lần 2 ...</v>
          </cell>
          <cell r="AY422" t="str">
            <v>Hoàn thành</v>
          </cell>
          <cell r="AZ422" t="str">
            <v>Hoàn thành</v>
          </cell>
          <cell r="BA422" t="str">
            <v>Hoàn thành</v>
          </cell>
          <cell r="BB422" t="str">
            <v>Chờ cấp giấy ĐĐKKDD</v>
          </cell>
          <cell r="BY422" t="str">
            <v>200/GCN-QLD</v>
          </cell>
          <cell r="BZ422" t="str">
            <v/>
          </cell>
          <cell r="CA422" t="str">
            <v/>
          </cell>
          <cell r="CB422">
            <v>409</v>
          </cell>
          <cell r="CD422" t="str">
            <v>-</v>
          </cell>
          <cell r="CE422" t="str">
            <v>-</v>
          </cell>
        </row>
        <row r="423">
          <cell r="A423">
            <v>419</v>
          </cell>
          <cell r="B423" t="str">
            <v>GMP</v>
          </cell>
          <cell r="C423">
            <v>85</v>
          </cell>
          <cell r="D423" t="str">
            <v>A</v>
          </cell>
          <cell r="E423" t="str">
            <v>* Thuốc không chứa kháng sinh nhóm β-Lactam (bao gồm cả thuốc chứa dược chất thuộc Danh mục thuốc độc, nguyên liệu độc dùng làm thuốc; thuốc chứa dược chất thuộc Danh mục thuốc, dược chất thuộc Danh mục chất bị cấm sử dụng trong một số ngành, lĩnh vực): Dung dịch thuốc tiêm tiệt trùng cuối và không tiệt trùng cuối, thuốc nhỏ mắt, thuốc nhỏ mũi, dung dịch rửa vết thương, viên nang mềm, thuốc uống dạng lỏng (dung dịch, sirô, hỗn dịch, nhũ dịch), thuốc dùng ngoài dạng lỏng (dung dịch, hỗn dịch, nhũ dịch), thuốc kem dùng ngoài, thuốc mỡ dùng ngoài, gel dùng ngoài;_x000D_
* Thuốc dược liệu: Viên nén, viên bao phim, viên bao đường, viên nang cứng, viên nang mềm, thuốc bột, thuốc cốm, viên hoàn cứng.</v>
          </cell>
          <cell r="F423" t="str">
            <v>WHO-GMP</v>
          </cell>
          <cell r="G423" t="str">
            <v>Tái</v>
          </cell>
          <cell r="H423">
            <v>43172</v>
          </cell>
          <cell r="I423" t="str">
            <v>56/GPs</v>
          </cell>
          <cell r="J423">
            <v>43173</v>
          </cell>
          <cell r="K423" t="str">
            <v>Nguyễn Thị Lan Hương</v>
          </cell>
          <cell r="L423" t="str">
            <v>Đạt</v>
          </cell>
          <cell r="M423" t="str">
            <v>31/05 - 01/06/2018</v>
          </cell>
          <cell r="N423" t="str">
            <v>189/QĐ-QLD ngày 30/03/2018</v>
          </cell>
          <cell r="O423">
            <v>43252</v>
          </cell>
          <cell r="P423" t="str">
            <v>Lê Thị Cẩm Hương, Hà Hoàng Phương, Nguyễn Thị Lan Hương, Trần Thị Hồng Anh, Phạm Hữu Thanh</v>
          </cell>
          <cell r="Q423" t="str">
            <v>C</v>
          </cell>
          <cell r="R423" t="str">
            <v>-</v>
          </cell>
          <cell r="S423" t="str">
            <v>02/07/2018_x000D_
20/08/2018_x000D_
21/09/2018</v>
          </cell>
          <cell r="T423" t="str">
            <v>27/07/2018_x000D_
14/09/2018_x000D_
27/09/2018</v>
          </cell>
          <cell r="U423" t="str">
            <v>-</v>
          </cell>
          <cell r="V423" t="str">
            <v>-</v>
          </cell>
          <cell r="W423" t="str">
            <v>-</v>
          </cell>
          <cell r="X423" t="str">
            <v>Hà Hoàng Phương</v>
          </cell>
          <cell r="Y423" t="str">
            <v>-</v>
          </cell>
          <cell r="Z423" t="str">
            <v>-</v>
          </cell>
          <cell r="AA423" t="str">
            <v>-</v>
          </cell>
          <cell r="AB423" t="str">
            <v>Đạt</v>
          </cell>
          <cell r="AC423" t="str">
            <v>-</v>
          </cell>
          <cell r="AD423" t="str">
            <v>-</v>
          </cell>
          <cell r="AE423">
            <v>43767</v>
          </cell>
          <cell r="AF423" t="str">
            <v>Hoàn thành</v>
          </cell>
          <cell r="AG423">
            <v>414</v>
          </cell>
          <cell r="AH423" t="str">
            <v>Gia hạn chờ KT - CV số 6301/QLD-CL ngày 10/04/2018 gia hạn đến 10/07/2018</v>
          </cell>
          <cell r="AI423" t="str">
            <v>o</v>
          </cell>
          <cell r="AJ423" t="str">
            <v>GMP-85A</v>
          </cell>
          <cell r="AK423" t="str">
            <v>* Non-β (viên, nang mềm, kem, gel, mỡ, tiêm nước, nhỏ mắt, nhỏ mũi)
* Dược liệu (viên, cốm, bột uống, nang mềm)</v>
          </cell>
          <cell r="AL423">
            <v>1</v>
          </cell>
          <cell r="AM423">
            <v>79</v>
          </cell>
          <cell r="AN423">
            <v>0</v>
          </cell>
          <cell r="AO423" t="str">
            <v>\</v>
          </cell>
          <cell r="AP423" t="str">
            <v>\</v>
          </cell>
          <cell r="AQ423" t="str">
            <v>\</v>
          </cell>
          <cell r="AR423">
            <v>150</v>
          </cell>
          <cell r="AS423" t="str">
            <v>\</v>
          </cell>
          <cell r="AT423" t="str">
            <v>Hoàn thành</v>
          </cell>
          <cell r="AU423" t="str">
            <v>Hoàn thành</v>
          </cell>
          <cell r="AV423" t="str">
            <v>Hoàn thành</v>
          </cell>
          <cell r="AW423" t="str">
            <v>Hoàn thành</v>
          </cell>
          <cell r="AX423" t="str">
            <v>Hoàn thành</v>
          </cell>
          <cell r="AY423" t="str">
            <v>Hoàn thành</v>
          </cell>
          <cell r="AZ423" t="str">
            <v>Hoàn thành</v>
          </cell>
          <cell r="BA423" t="str">
            <v>Hoàn thành</v>
          </cell>
          <cell r="BB423" t="str">
            <v>Hoàn thành</v>
          </cell>
          <cell r="BC423" t="str">
            <v>x</v>
          </cell>
          <cell r="BD423" t="str">
            <v>x</v>
          </cell>
          <cell r="BE423" t="str">
            <v/>
          </cell>
          <cell r="BF423" t="str">
            <v/>
          </cell>
          <cell r="BG423" t="str">
            <v/>
          </cell>
          <cell r="BH423" t="str">
            <v/>
          </cell>
          <cell r="BI423" t="str">
            <v/>
          </cell>
          <cell r="BJ423" t="str">
            <v>N</v>
          </cell>
          <cell r="BK423" t="str">
            <v>N D H</v>
          </cell>
          <cell r="BL423" t="str">
            <v/>
          </cell>
          <cell r="BM423" t="str">
            <v/>
          </cell>
          <cell r="BN423" t="str">
            <v>N</v>
          </cell>
          <cell r="BO423" t="str">
            <v>N</v>
          </cell>
          <cell r="BP423" t="str">
            <v>N</v>
          </cell>
          <cell r="BQ423" t="str">
            <v>N</v>
          </cell>
          <cell r="BR423" t="str">
            <v/>
          </cell>
          <cell r="BS423" t="str">
            <v>x</v>
          </cell>
          <cell r="BT423" t="str">
            <v/>
          </cell>
          <cell r="BU423" t="str">
            <v/>
          </cell>
          <cell r="BV423" t="str">
            <v/>
          </cell>
          <cell r="BW423" t="str">
            <v/>
          </cell>
          <cell r="BX423" t="str">
            <v/>
          </cell>
          <cell r="BY423" t="str">
            <v>748/GCN-QLD</v>
          </cell>
          <cell r="BZ423">
            <v>97</v>
          </cell>
          <cell r="CA423" t="str">
            <v>213/ĐKKDD-BYT</v>
          </cell>
          <cell r="CB423">
            <v>410</v>
          </cell>
          <cell r="CC423">
            <v>411</v>
          </cell>
          <cell r="CD423">
            <v>43200</v>
          </cell>
          <cell r="CE423">
            <v>51</v>
          </cell>
        </row>
        <row r="424">
          <cell r="A424">
            <v>420</v>
          </cell>
          <cell r="B424" t="str">
            <v>GMP</v>
          </cell>
          <cell r="C424">
            <v>85</v>
          </cell>
          <cell r="D424" t="str">
            <v>A</v>
          </cell>
          <cell r="E424" t="str">
            <v>* Thuốc không chứa kháng sinh nhóm β-Lactam: Thuốc tiêm tiệt trùng cuối và không tiệt trùng cuối, hỗn dịch tiêm, nhũ dịch tiêm, thuốc nhỏ mắt, thuốc nhỏ mũi, thuốc tiêm truyền, viên nang mềm, thuốc nước uống, thuốc nước dùng ngoài, hỗn dịch, nhũ dịch, thuốc kem, thuốc mỡ, gel, cao dán;_x000D_
* Thuốc từ dược liệu: Viên nén, viên bao phim, viên bao đường, viên nang cứng, viên nang mềm, viên ngậm, thuốc bột, thuốc cốm, trà nhúng, siro, thuốc nước uống, thuốc nước dùng ngoài, rượu thuốc, cao thuốc, viên hoàn cứng, viên hoàn mềm, cao dán, dược liệu đã chế biến.</v>
          </cell>
          <cell r="F424" t="str">
            <v>WHO-GMP</v>
          </cell>
          <cell r="G424" t="str">
            <v>Tái + Mới</v>
          </cell>
          <cell r="H424">
            <v>41905</v>
          </cell>
          <cell r="I424" t="str">
            <v>75/GPs</v>
          </cell>
          <cell r="J424">
            <v>42039</v>
          </cell>
          <cell r="K424" t="str">
            <v>Nguyễn Tuấn Anh</v>
          </cell>
          <cell r="L424" t="str">
            <v>Đạt</v>
          </cell>
          <cell r="M424" t="str">
            <v>04-05/02/2015</v>
          </cell>
          <cell r="N424" t="str">
            <v xml:space="preserve">15/QĐ-QLD ngày 13/01/2015 </v>
          </cell>
          <cell r="O424">
            <v>42040</v>
          </cell>
          <cell r="P424" t="str">
            <v>Nguyễn Văn Viên, Trần Thị Phương Thanh, Nguyễn Tuấn Anh, Lục Thị Vân, Phạm Hữu Thanh</v>
          </cell>
          <cell r="Q424" t="str">
            <v>C</v>
          </cell>
          <cell r="S424">
            <v>42112</v>
          </cell>
          <cell r="T424">
            <v>42112</v>
          </cell>
          <cell r="X424" t="str">
            <v>Nguyễn Tuấn Anh</v>
          </cell>
          <cell r="Y424" t="str">
            <v>-</v>
          </cell>
          <cell r="Z424" t="str">
            <v>-</v>
          </cell>
          <cell r="AA424" t="str">
            <v>-</v>
          </cell>
          <cell r="AB424" t="str">
            <v>Đạt</v>
          </cell>
          <cell r="AF424" t="str">
            <v>Hoàn thành</v>
          </cell>
          <cell r="AG424">
            <v>415</v>
          </cell>
          <cell r="AJ424" t="str">
            <v/>
          </cell>
          <cell r="AK424" t="str">
            <v>* Non-β (viên, nang mềm, kem, gel, mỡ, tiêm nước, nước uống, nước dùng ngoài, nhỏ mắt, nhỏ mũi, cao dán)
* Dược liệu (viên, cốm, bột uống, nang mềm, nước uống, nước dùng ngoài, cao, cao dán, đã chế biến)</v>
          </cell>
          <cell r="AL424">
            <v>134</v>
          </cell>
          <cell r="AM424">
            <v>134</v>
          </cell>
          <cell r="AN424">
            <v>0</v>
          </cell>
          <cell r="AO424">
            <v>72</v>
          </cell>
          <cell r="AP424">
            <v>0</v>
          </cell>
          <cell r="AQ424" t="str">
            <v>\</v>
          </cell>
          <cell r="AR424">
            <v>-8</v>
          </cell>
          <cell r="AS424" t="str">
            <v>\</v>
          </cell>
          <cell r="AT424" t="str">
            <v>Hoàn thành</v>
          </cell>
          <cell r="AU424" t="str">
            <v>Hoàn thành</v>
          </cell>
          <cell r="AV424" t="str">
            <v>Hoàn thành</v>
          </cell>
          <cell r="AW424" t="str">
            <v>Hoàn thành</v>
          </cell>
          <cell r="AX424" t="str">
            <v>Chờ cơ sở nộp báo cáo khắc phục lần 2 ...</v>
          </cell>
          <cell r="AY424" t="str">
            <v>Hoàn thành</v>
          </cell>
          <cell r="AZ424" t="str">
            <v>Hoàn thành</v>
          </cell>
          <cell r="BA424" t="str">
            <v>Hoàn thành</v>
          </cell>
          <cell r="BB424" t="str">
            <v>Chờ cấp giấy ĐĐKKDD</v>
          </cell>
          <cell r="BY424" t="str">
            <v>183/GCN-QLD</v>
          </cell>
          <cell r="BZ424" t="str">
            <v/>
          </cell>
          <cell r="CA424" t="str">
            <v/>
          </cell>
          <cell r="CB424">
            <v>411</v>
          </cell>
          <cell r="CC424">
            <v>412</v>
          </cell>
          <cell r="CD424">
            <v>42591</v>
          </cell>
          <cell r="CE424">
            <v>-552</v>
          </cell>
        </row>
        <row r="425">
          <cell r="A425">
            <v>421</v>
          </cell>
          <cell r="B425" t="str">
            <v>GMP</v>
          </cell>
          <cell r="C425">
            <v>85</v>
          </cell>
          <cell r="D425" t="str">
            <v>A</v>
          </cell>
          <cell r="E425" t="str">
            <v>Thuốc không chứa kháng sinh nhóm β-Lactam: Dung dịch thuốc tiêm truyền.</v>
          </cell>
          <cell r="F425" t="str">
            <v>WHO-GMP</v>
          </cell>
          <cell r="G425" t="str">
            <v>Tái</v>
          </cell>
          <cell r="H425" t="str">
            <v>-</v>
          </cell>
          <cell r="I425" t="str">
            <v>-</v>
          </cell>
          <cell r="J425" t="str">
            <v>-</v>
          </cell>
          <cell r="K425" t="str">
            <v>-</v>
          </cell>
          <cell r="L425" t="str">
            <v>-</v>
          </cell>
          <cell r="M425">
            <v>41460</v>
          </cell>
          <cell r="N425" t="str">
            <v>119/QĐ-QLD ngày 20/5/2013</v>
          </cell>
          <cell r="O425" t="str">
            <v>-</v>
          </cell>
          <cell r="P425" t="str">
            <v>Đặng Thị Minh Hằng, Lưu Đức Du, Cao Ngọc Anh, Phạm Hữu Thanh</v>
          </cell>
          <cell r="Q425" t="str">
            <v>Đạt</v>
          </cell>
          <cell r="S425">
            <v>41475</v>
          </cell>
          <cell r="T425" t="str">
            <v>-</v>
          </cell>
          <cell r="X425" t="str">
            <v>-</v>
          </cell>
          <cell r="Y425" t="str">
            <v>-</v>
          </cell>
          <cell r="Z425" t="str">
            <v>-</v>
          </cell>
          <cell r="AA425" t="str">
            <v>-</v>
          </cell>
          <cell r="AB425" t="str">
            <v>Đạt</v>
          </cell>
          <cell r="AF425" t="str">
            <v>Hoàn thành</v>
          </cell>
          <cell r="AG425">
            <v>416</v>
          </cell>
          <cell r="AJ425" t="str">
            <v/>
          </cell>
          <cell r="AK425" t="str">
            <v>* Non-β (tiêm nước)</v>
          </cell>
          <cell r="AL425" t="str">
            <v>\</v>
          </cell>
          <cell r="AM425" t="str">
            <v>\</v>
          </cell>
          <cell r="AN425" t="str">
            <v>\</v>
          </cell>
          <cell r="AO425">
            <v>15</v>
          </cell>
          <cell r="AP425" t="str">
            <v>\</v>
          </cell>
          <cell r="AQ425" t="str">
            <v>\</v>
          </cell>
          <cell r="AR425" t="str">
            <v>\</v>
          </cell>
          <cell r="AS425" t="str">
            <v>\</v>
          </cell>
          <cell r="AT425" t="str">
            <v>Hoàn thành</v>
          </cell>
          <cell r="AU425" t="str">
            <v>Hoàn thành</v>
          </cell>
          <cell r="AV425" t="str">
            <v>Hoàn thành</v>
          </cell>
          <cell r="AW425" t="str">
            <v>Hoàn thành</v>
          </cell>
          <cell r="AX425" t="str">
            <v>Chờ cơ sở nộp báo cáo khắc phục lần 2 ...</v>
          </cell>
          <cell r="AY425" t="str">
            <v>Hoàn thành</v>
          </cell>
          <cell r="AZ425" t="str">
            <v>Hoàn thành</v>
          </cell>
          <cell r="BA425" t="str">
            <v>Hoàn thành</v>
          </cell>
          <cell r="BB425" t="str">
            <v>Chờ cấp giấy ĐĐKKDD</v>
          </cell>
          <cell r="BY425" t="str">
            <v>218/GCN-QLD</v>
          </cell>
          <cell r="BZ425" t="str">
            <v/>
          </cell>
          <cell r="CA425" t="str">
            <v/>
          </cell>
          <cell r="CB425">
            <v>412</v>
          </cell>
          <cell r="CC425">
            <v>413</v>
          </cell>
          <cell r="CD425">
            <v>42107</v>
          </cell>
          <cell r="CE425">
            <v>-647</v>
          </cell>
        </row>
        <row r="426">
          <cell r="A426">
            <v>422</v>
          </cell>
          <cell r="B426" t="str">
            <v>GMP</v>
          </cell>
          <cell r="C426">
            <v>85</v>
          </cell>
          <cell r="D426" t="str">
            <v>A</v>
          </cell>
          <cell r="E426" t="str">
            <v>Thuốc viên nang mềm, thuốc nước uống, thuốc nước dùng ngoài, hỗn dịch, nhũ dịch, thuốc kem, thuốc mỡ và gel không chứa kháng sinh nhóm β-Lactam</v>
          </cell>
          <cell r="F426" t="str">
            <v>WHO-GMP</v>
          </cell>
          <cell r="G426" t="str">
            <v>Tái</v>
          </cell>
          <cell r="H426" t="str">
            <v>-</v>
          </cell>
          <cell r="I426" t="str">
            <v>-</v>
          </cell>
          <cell r="J426" t="str">
            <v>-</v>
          </cell>
          <cell r="K426" t="str">
            <v>-</v>
          </cell>
          <cell r="L426" t="str">
            <v>-</v>
          </cell>
          <cell r="M426" t="str">
            <v>09-10/03/2012</v>
          </cell>
          <cell r="N426" t="str">
            <v>438/QĐ-QLD ngày 02/12/2012</v>
          </cell>
          <cell r="O426">
            <v>40978</v>
          </cell>
          <cell r="P426" t="str">
            <v>Nguyễn Văn Viên, Trần Thị Hồng Anh, Phạm Văn Tám, Phạm Hữu Thanh</v>
          </cell>
          <cell r="Q426" t="str">
            <v>Đạt</v>
          </cell>
          <cell r="S426">
            <v>40994</v>
          </cell>
          <cell r="T426" t="str">
            <v>-</v>
          </cell>
          <cell r="X426" t="str">
            <v>-</v>
          </cell>
          <cell r="Y426" t="str">
            <v>-</v>
          </cell>
          <cell r="Z426" t="str">
            <v>-</v>
          </cell>
          <cell r="AA426" t="str">
            <v>-</v>
          </cell>
          <cell r="AB426" t="str">
            <v>Đạt</v>
          </cell>
          <cell r="AF426" t="str">
            <v>Hoàn thành</v>
          </cell>
          <cell r="AG426">
            <v>417</v>
          </cell>
          <cell r="AJ426" t="str">
            <v/>
          </cell>
          <cell r="AK426" t="str">
            <v>* Non-β (viên, nang mềm, kem, gel, mỡ, nước uống, nước dùng ngoài)</v>
          </cell>
          <cell r="AL426" t="str">
            <v>\</v>
          </cell>
          <cell r="AM426" t="str">
            <v>\</v>
          </cell>
          <cell r="AN426">
            <v>0</v>
          </cell>
          <cell r="AO426">
            <v>16</v>
          </cell>
          <cell r="AP426" t="str">
            <v>\</v>
          </cell>
          <cell r="AQ426" t="str">
            <v>\</v>
          </cell>
          <cell r="AR426">
            <v>34</v>
          </cell>
          <cell r="AS426" t="str">
            <v>\</v>
          </cell>
          <cell r="AT426" t="str">
            <v>Hoàn thành</v>
          </cell>
          <cell r="AU426" t="str">
            <v>Hoàn thành</v>
          </cell>
          <cell r="AV426" t="str">
            <v>Hoàn thành</v>
          </cell>
          <cell r="AW426" t="str">
            <v>Hoàn thành</v>
          </cell>
          <cell r="AX426" t="str">
            <v>Chờ cơ sở nộp báo cáo khắc phục lần 2 ...</v>
          </cell>
          <cell r="AY426" t="str">
            <v>Hoàn thành</v>
          </cell>
          <cell r="AZ426" t="str">
            <v>Hoàn thành</v>
          </cell>
          <cell r="BA426" t="str">
            <v>Hoàn thành</v>
          </cell>
          <cell r="BB426" t="str">
            <v>Chờ cấp giấy ĐĐKKDD</v>
          </cell>
          <cell r="BY426" t="str">
            <v>107/GCN-QLD</v>
          </cell>
          <cell r="BZ426" t="str">
            <v/>
          </cell>
          <cell r="CA426" t="str">
            <v/>
          </cell>
          <cell r="CB426">
            <v>413</v>
          </cell>
          <cell r="CC426">
            <v>414</v>
          </cell>
          <cell r="CD426">
            <v>41918</v>
          </cell>
          <cell r="CE426">
            <v>-941</v>
          </cell>
        </row>
        <row r="427">
          <cell r="A427">
            <v>423</v>
          </cell>
          <cell r="B427" t="str">
            <v>GMP</v>
          </cell>
          <cell r="C427">
            <v>85</v>
          </cell>
          <cell r="D427" t="str">
            <v>A</v>
          </cell>
          <cell r="E427" t="str">
            <v>* Thuốc tiêm tiệt trùng cuối, thuốc tiêm không tiệt trùng cuối, hỗn dịch tiêm, nhũ dịch tiêm và thuốc nhỏ mắt, thuốc nhỏ mũi không chứa kháng sinh nhóm β-Lactam._x000D_
* Thuốc viên nén, thuốc bao phim, viên bao đường, viên nang cứng, viên nang mềm, thuốc bột, thuốc cốm, trà nhúng, siro, thuốc nước uống, thuốc nước dùng ngoài, rượu thuốc, cao thuốc có nguồn gốc từ dược liệu.</v>
          </cell>
          <cell r="F427" t="str">
            <v>WHO-GMP</v>
          </cell>
          <cell r="G427" t="str">
            <v>Tái</v>
          </cell>
          <cell r="H427" t="str">
            <v>-</v>
          </cell>
          <cell r="I427" t="str">
            <v>-</v>
          </cell>
          <cell r="J427" t="str">
            <v>-</v>
          </cell>
          <cell r="K427" t="str">
            <v>-</v>
          </cell>
          <cell r="L427" t="str">
            <v>-</v>
          </cell>
          <cell r="M427" t="str">
            <v>16-17/08/2011</v>
          </cell>
          <cell r="N427" t="str">
            <v>192/QĐ-QLD ngày 27/06/2011</v>
          </cell>
          <cell r="O427">
            <v>40772</v>
          </cell>
          <cell r="P427" t="str">
            <v>Nguyễn Văn Viên, Phan Thị Thùy Chi, Vũ Chí Dũng, Phạm Hữu Thanh</v>
          </cell>
          <cell r="Q427" t="str">
            <v>Kh. Đạt</v>
          </cell>
          <cell r="S427">
            <v>40793</v>
          </cell>
          <cell r="T427" t="str">
            <v>-</v>
          </cell>
          <cell r="X427" t="str">
            <v>-</v>
          </cell>
          <cell r="Y427" t="str">
            <v>-</v>
          </cell>
          <cell r="Z427" t="str">
            <v>-</v>
          </cell>
          <cell r="AA427" t="str">
            <v>-</v>
          </cell>
          <cell r="AB427" t="str">
            <v>Đạt</v>
          </cell>
          <cell r="AF427" t="str">
            <v>Hoàn thành</v>
          </cell>
          <cell r="AG427">
            <v>418</v>
          </cell>
          <cell r="AJ427" t="str">
            <v/>
          </cell>
          <cell r="AK427" t="str">
            <v>* Non-β (nhỏ mắt, nhỏ mũi)
* Dược liệu (viên, cốm, bột uống, nang mềm, nước uống, nước dùng ngoài, cao)</v>
          </cell>
          <cell r="AL427" t="str">
            <v>\</v>
          </cell>
          <cell r="AM427" t="str">
            <v>\</v>
          </cell>
          <cell r="AN427">
            <v>0</v>
          </cell>
          <cell r="AO427">
            <v>21</v>
          </cell>
          <cell r="AP427" t="str">
            <v>\</v>
          </cell>
          <cell r="AQ427" t="str">
            <v>\</v>
          </cell>
          <cell r="AR427">
            <v>50</v>
          </cell>
          <cell r="AS427" t="str">
            <v>\</v>
          </cell>
          <cell r="AT427" t="str">
            <v>Hoàn thành</v>
          </cell>
          <cell r="AU427" t="str">
            <v>Hoàn thành</v>
          </cell>
          <cell r="AV427" t="str">
            <v>Hoàn thành</v>
          </cell>
          <cell r="AW427" t="str">
            <v>Hoàn thành</v>
          </cell>
          <cell r="AX427" t="str">
            <v>Chờ cơ sở nộp báo cáo khắc phục lần 2 ...</v>
          </cell>
          <cell r="AY427" t="str">
            <v>Hoàn thành</v>
          </cell>
          <cell r="AZ427" t="str">
            <v>Hoàn thành</v>
          </cell>
          <cell r="BA427" t="str">
            <v>Hoàn thành</v>
          </cell>
          <cell r="BB427" t="str">
            <v>Chờ cấp giấy ĐĐKKDD</v>
          </cell>
          <cell r="BY427" t="str">
            <v>386/CN-QLD</v>
          </cell>
          <cell r="BZ427" t="str">
            <v/>
          </cell>
          <cell r="CA427" t="str">
            <v/>
          </cell>
          <cell r="CB427">
            <v>414</v>
          </cell>
          <cell r="CD427" t="str">
            <v>-</v>
          </cell>
          <cell r="CE427" t="str">
            <v>-</v>
          </cell>
        </row>
        <row r="428">
          <cell r="A428">
            <v>424</v>
          </cell>
          <cell r="B428" t="str">
            <v>GMP</v>
          </cell>
          <cell r="C428">
            <v>85</v>
          </cell>
          <cell r="D428" t="str">
            <v>A</v>
          </cell>
          <cell r="E428" t="str">
            <v>* Thuốc tiêm, thuốc nhỏ mắt, thuốc nhỏ mũi không chứa kháng sinh nhóm β-Lactam.</v>
          </cell>
          <cell r="F428" t="str">
            <v>3P</v>
          </cell>
          <cell r="G428" t="str">
            <v>Tái</v>
          </cell>
          <cell r="M428">
            <v>40144</v>
          </cell>
          <cell r="N428" t="str">
            <v>311/QĐ-QLD ngày 05/11/2009</v>
          </cell>
          <cell r="O428">
            <v>40144</v>
          </cell>
          <cell r="P428" t="str">
            <v>Đặng Thị Minh Hằng, Lưu Đức Du, Trần Thị Bích Vân, Vũ Chí Dũng</v>
          </cell>
          <cell r="Q428" t="str">
            <v>Kh. Đạt</v>
          </cell>
          <cell r="Y428" t="str">
            <v>-</v>
          </cell>
          <cell r="Z428" t="str">
            <v>-</v>
          </cell>
          <cell r="AA428" t="str">
            <v>-</v>
          </cell>
          <cell r="AB428" t="str">
            <v>Đạt</v>
          </cell>
          <cell r="AF428" t="str">
            <v>Đang trình lãnh đạo Cục</v>
          </cell>
          <cell r="AG428" t="str">
            <v/>
          </cell>
          <cell r="AJ428" t="str">
            <v/>
          </cell>
          <cell r="AK428" t="str">
            <v>* Non-β (nhỏ mắt, nhỏ mũi)</v>
          </cell>
          <cell r="AL428" t="str">
            <v>\</v>
          </cell>
          <cell r="AM428" t="str">
            <v>\</v>
          </cell>
          <cell r="AN428">
            <v>0</v>
          </cell>
          <cell r="AO428" t="str">
            <v>\</v>
          </cell>
          <cell r="AP428" t="str">
            <v>\</v>
          </cell>
          <cell r="AQ428" t="str">
            <v>\</v>
          </cell>
          <cell r="AR428" t="str">
            <v>\</v>
          </cell>
          <cell r="AS428" t="str">
            <v>\</v>
          </cell>
          <cell r="AT428" t="str">
            <v>Hoàn thành</v>
          </cell>
          <cell r="AU428" t="str">
            <v>Hoàn thành</v>
          </cell>
          <cell r="AV428" t="str">
            <v>Hoàn thành</v>
          </cell>
          <cell r="AW428" t="str">
            <v>Chờ cơ sở nộp báo cáo khắc phục lần 1 ...</v>
          </cell>
          <cell r="AX428" t="str">
            <v>Chờ cơ sở nộp báo cáo khắc phục lần 1 ...</v>
          </cell>
          <cell r="AY428" t="str">
            <v>Hoàn thành</v>
          </cell>
          <cell r="AZ428" t="str">
            <v>Đang trình lãnh đạo Cục</v>
          </cell>
          <cell r="BA428" t="str">
            <v>Đang trình lãnh đạo Cục</v>
          </cell>
          <cell r="BB428" t="str">
            <v>Đang trình lãnh đạo Cục</v>
          </cell>
          <cell r="BY428" t="str">
            <v/>
          </cell>
          <cell r="BZ428" t="str">
            <v/>
          </cell>
          <cell r="CA428" t="str">
            <v/>
          </cell>
          <cell r="CB428" t="str">
            <v>-</v>
          </cell>
          <cell r="CD428" t="str">
            <v>-</v>
          </cell>
          <cell r="CE428" t="str">
            <v>-</v>
          </cell>
        </row>
        <row r="429">
          <cell r="A429">
            <v>425</v>
          </cell>
          <cell r="B429" t="str">
            <v>GMP</v>
          </cell>
          <cell r="C429">
            <v>85</v>
          </cell>
          <cell r="D429" t="str">
            <v>A</v>
          </cell>
          <cell r="E429" t="str">
            <v>* Thuốc viên nang mềm không chứa kháng sinh nhóm β-Lactam.</v>
          </cell>
          <cell r="F429" t="str">
            <v>3P</v>
          </cell>
          <cell r="G429" t="str">
            <v>Tái</v>
          </cell>
          <cell r="M429">
            <v>40065</v>
          </cell>
          <cell r="N429" t="str">
            <v>220/QĐ-QLD ngày 31/08/2009</v>
          </cell>
          <cell r="O429">
            <v>40065</v>
          </cell>
          <cell r="P429" t="str">
            <v>Đặng Thị Minh Hằng, Lưu Đức Du, Nguyễn Tuấn Anh*, Vũ Chí Dũng</v>
          </cell>
          <cell r="Q429" t="str">
            <v>Kh. Đạt</v>
          </cell>
          <cell r="Y429" t="str">
            <v>-</v>
          </cell>
          <cell r="Z429" t="str">
            <v>-</v>
          </cell>
          <cell r="AA429" t="str">
            <v>-</v>
          </cell>
          <cell r="AB429" t="str">
            <v>Đạt</v>
          </cell>
          <cell r="AF429" t="str">
            <v>Đang trình lãnh đạo Cục</v>
          </cell>
          <cell r="AG429" t="str">
            <v/>
          </cell>
          <cell r="AJ429" t="str">
            <v/>
          </cell>
          <cell r="AK429" t="str">
            <v>* Non-β (viên, nang mềm)</v>
          </cell>
          <cell r="AL429" t="str">
            <v>\</v>
          </cell>
          <cell r="AM429" t="str">
            <v>\</v>
          </cell>
          <cell r="AN429">
            <v>0</v>
          </cell>
          <cell r="AO429" t="str">
            <v>\</v>
          </cell>
          <cell r="AP429" t="str">
            <v>\</v>
          </cell>
          <cell r="AQ429" t="str">
            <v>\</v>
          </cell>
          <cell r="AR429" t="str">
            <v>\</v>
          </cell>
          <cell r="AS429" t="str">
            <v>\</v>
          </cell>
          <cell r="AT429" t="str">
            <v>Hoàn thành</v>
          </cell>
          <cell r="AU429" t="str">
            <v>Hoàn thành</v>
          </cell>
          <cell r="AV429" t="str">
            <v>Hoàn thành</v>
          </cell>
          <cell r="AW429" t="str">
            <v>Chờ cơ sở nộp báo cáo khắc phục lần 1 ...</v>
          </cell>
          <cell r="AX429" t="str">
            <v>Chờ cơ sở nộp báo cáo khắc phục lần 1 ...</v>
          </cell>
          <cell r="AY429" t="str">
            <v>Hoàn thành</v>
          </cell>
          <cell r="AZ429" t="str">
            <v>Đang trình lãnh đạo Cục</v>
          </cell>
          <cell r="BA429" t="str">
            <v>Đang trình lãnh đạo Cục</v>
          </cell>
          <cell r="BB429" t="str">
            <v>Đang trình lãnh đạo Cục</v>
          </cell>
          <cell r="BY429" t="str">
            <v/>
          </cell>
          <cell r="BZ429" t="str">
            <v/>
          </cell>
          <cell r="CA429" t="str">
            <v/>
          </cell>
          <cell r="CB429" t="str">
            <v>-</v>
          </cell>
          <cell r="CD429" t="str">
            <v>-</v>
          </cell>
          <cell r="CE429" t="str">
            <v>-</v>
          </cell>
        </row>
        <row r="430">
          <cell r="A430">
            <v>426</v>
          </cell>
          <cell r="B430" t="str">
            <v>GMP</v>
          </cell>
          <cell r="C430">
            <v>85</v>
          </cell>
          <cell r="D430" t="str">
            <v>A</v>
          </cell>
          <cell r="E430" t="str">
            <v>* Thuốc viên nang mềm không chứa kháng sinh nhóm β-Lactam.</v>
          </cell>
          <cell r="F430" t="str">
            <v>3P</v>
          </cell>
          <cell r="G430" t="str">
            <v>Tái</v>
          </cell>
          <cell r="M430" t="str">
            <v>17-18/05/2007</v>
          </cell>
          <cell r="N430" t="str">
            <v>89/QĐ-QLD ngày 07/05/2007</v>
          </cell>
          <cell r="O430">
            <v>39220</v>
          </cell>
          <cell r="P430" t="str">
            <v>Đặng Thị Minh Hằng, Vũ Chí Dũng</v>
          </cell>
          <cell r="Q430" t="str">
            <v>Kh. Đạt</v>
          </cell>
          <cell r="Y430" t="str">
            <v>-</v>
          </cell>
          <cell r="Z430" t="str">
            <v>-</v>
          </cell>
          <cell r="AA430" t="str">
            <v>-</v>
          </cell>
          <cell r="AB430" t="str">
            <v>Đạt</v>
          </cell>
          <cell r="AF430" t="str">
            <v>Đang trình lãnh đạo Cục</v>
          </cell>
          <cell r="AG430" t="str">
            <v/>
          </cell>
          <cell r="AJ430" t="str">
            <v/>
          </cell>
          <cell r="AK430" t="str">
            <v>* Non-β (viên, nang mềm)</v>
          </cell>
          <cell r="AL430" t="str">
            <v>\</v>
          </cell>
          <cell r="AM430" t="str">
            <v>\</v>
          </cell>
          <cell r="AN430">
            <v>0</v>
          </cell>
          <cell r="AO430" t="str">
            <v>\</v>
          </cell>
          <cell r="AP430" t="str">
            <v>\</v>
          </cell>
          <cell r="AQ430" t="str">
            <v>\</v>
          </cell>
          <cell r="AR430" t="str">
            <v>\</v>
          </cell>
          <cell r="AS430" t="str">
            <v>\</v>
          </cell>
          <cell r="AT430" t="str">
            <v>Hoàn thành</v>
          </cell>
          <cell r="AU430" t="str">
            <v>Hoàn thành</v>
          </cell>
          <cell r="AV430" t="str">
            <v>Hoàn thành</v>
          </cell>
          <cell r="AW430" t="str">
            <v>Chờ cơ sở nộp báo cáo khắc phục lần 1 ...</v>
          </cell>
          <cell r="AX430" t="str">
            <v>Chờ cơ sở nộp báo cáo khắc phục lần 1 ...</v>
          </cell>
          <cell r="AY430" t="str">
            <v>Hoàn thành</v>
          </cell>
          <cell r="AZ430" t="str">
            <v>Đang trình lãnh đạo Cục</v>
          </cell>
          <cell r="BA430" t="str">
            <v>Đang trình lãnh đạo Cục</v>
          </cell>
          <cell r="BB430" t="str">
            <v>Đang trình lãnh đạo Cục</v>
          </cell>
          <cell r="BY430" t="str">
            <v/>
          </cell>
          <cell r="BZ430" t="str">
            <v/>
          </cell>
          <cell r="CA430" t="str">
            <v/>
          </cell>
          <cell r="CB430" t="str">
            <v>-</v>
          </cell>
          <cell r="CD430" t="str">
            <v>-</v>
          </cell>
          <cell r="CE430" t="str">
            <v>-</v>
          </cell>
        </row>
        <row r="431">
          <cell r="A431">
            <v>427</v>
          </cell>
          <cell r="B431" t="str">
            <v>GMP</v>
          </cell>
          <cell r="C431">
            <v>86</v>
          </cell>
          <cell r="D431" t="str">
            <v>A</v>
          </cell>
          <cell r="E431" t="str">
            <v>* Thuốc dược liệu: Sirô, thuốc nước uống, thuốc nước dùng ngoài, rượu thuốc;_x000D_
* Dược liệu đã chế biến, cao lỏng, cao đặc.</v>
          </cell>
          <cell r="F431" t="str">
            <v>WHO-GMP</v>
          </cell>
          <cell r="G431" t="str">
            <v>Mới</v>
          </cell>
          <cell r="H431">
            <v>42556</v>
          </cell>
          <cell r="I431" t="str">
            <v>39/GPs</v>
          </cell>
          <cell r="J431" t="str">
            <v>-</v>
          </cell>
          <cell r="K431" t="str">
            <v>Nguyễn Anh Đào</v>
          </cell>
          <cell r="L431" t="str">
            <v>-</v>
          </cell>
          <cell r="M431" t="str">
            <v>20-21/10/2016</v>
          </cell>
          <cell r="N431" t="str">
            <v>381/QĐ-QLD ngày 29/08/2016</v>
          </cell>
          <cell r="O431">
            <v>42664</v>
          </cell>
          <cell r="P431" t="str">
            <v>Lê Thị Cẩm Hương, Hà Hoàng Phương, Nguyễn Anh Đào, Nguyễn Thị Lan Phương, Phạm Hữu Thanh</v>
          </cell>
          <cell r="Q431" t="str">
            <v>C</v>
          </cell>
          <cell r="R431" t="str">
            <v>-</v>
          </cell>
          <cell r="S431">
            <v>42794</v>
          </cell>
          <cell r="T431">
            <v>42809</v>
          </cell>
          <cell r="U431" t="str">
            <v>-</v>
          </cell>
          <cell r="V431" t="str">
            <v>-</v>
          </cell>
          <cell r="W431" t="str">
            <v>-</v>
          </cell>
          <cell r="X431" t="str">
            <v>Hà Hoàng Phương</v>
          </cell>
          <cell r="Y431">
            <v>42789</v>
          </cell>
          <cell r="Z431">
            <v>42789</v>
          </cell>
          <cell r="AA431" t="str">
            <v>Lê Thị Cẩm Hương, Hà Hoàng Phương</v>
          </cell>
          <cell r="AB431" t="str">
            <v>Đạt</v>
          </cell>
          <cell r="AC431" t="str">
            <v>-</v>
          </cell>
          <cell r="AD431" t="str">
            <v>-</v>
          </cell>
          <cell r="AE431" t="str">
            <v>-</v>
          </cell>
          <cell r="AF431" t="str">
            <v>Hoàn thành</v>
          </cell>
          <cell r="AG431">
            <v>420</v>
          </cell>
          <cell r="AH431" t="str">
            <v>-</v>
          </cell>
          <cell r="AJ431" t="str">
            <v/>
          </cell>
          <cell r="AK431" t="str">
            <v>* Dược liệu (nước uống, nước dùng ngoài)
* Dược liệu (cao, đã chế biến)</v>
          </cell>
          <cell r="AL431" t="str">
            <v>\</v>
          </cell>
          <cell r="AM431">
            <v>107</v>
          </cell>
          <cell r="AN431">
            <v>0</v>
          </cell>
          <cell r="AO431">
            <v>130</v>
          </cell>
          <cell r="AP431">
            <v>15</v>
          </cell>
          <cell r="AQ431" t="str">
            <v>\</v>
          </cell>
          <cell r="AR431">
            <v>40</v>
          </cell>
          <cell r="AS431" t="str">
            <v>\</v>
          </cell>
          <cell r="AT431" t="str">
            <v>Hoàn thành</v>
          </cell>
          <cell r="AU431" t="str">
            <v>Hoàn thành</v>
          </cell>
          <cell r="AV431" t="str">
            <v>Hoàn thành</v>
          </cell>
          <cell r="AW431" t="str">
            <v>Hoàn thành</v>
          </cell>
          <cell r="AX431" t="str">
            <v>Hoàn thành</v>
          </cell>
          <cell r="AY431" t="str">
            <v>Hoàn thành</v>
          </cell>
          <cell r="AZ431" t="str">
            <v>Hoàn thành</v>
          </cell>
          <cell r="BA431" t="str">
            <v>Hoàn thành</v>
          </cell>
          <cell r="BB431" t="str">
            <v>Hoàn thành</v>
          </cell>
          <cell r="BC431" t="str">
            <v/>
          </cell>
          <cell r="BD431" t="str">
            <v>x</v>
          </cell>
          <cell r="BE431" t="str">
            <v/>
          </cell>
          <cell r="BF431" t="str">
            <v/>
          </cell>
          <cell r="BG431" t="str">
            <v/>
          </cell>
          <cell r="BH431" t="str">
            <v/>
          </cell>
          <cell r="BI431" t="str">
            <v/>
          </cell>
          <cell r="BJ431" t="str">
            <v/>
          </cell>
          <cell r="BK431" t="str">
            <v/>
          </cell>
          <cell r="BL431" t="str">
            <v>D</v>
          </cell>
          <cell r="BM431" t="str">
            <v/>
          </cell>
          <cell r="BN431" t="str">
            <v>D</v>
          </cell>
          <cell r="BO431" t="str">
            <v>D</v>
          </cell>
          <cell r="BP431" t="str">
            <v/>
          </cell>
          <cell r="BQ431" t="str">
            <v/>
          </cell>
          <cell r="BR431" t="str">
            <v/>
          </cell>
          <cell r="BS431" t="str">
            <v/>
          </cell>
          <cell r="BT431" t="str">
            <v/>
          </cell>
          <cell r="BU431" t="str">
            <v/>
          </cell>
          <cell r="BV431" t="str">
            <v/>
          </cell>
          <cell r="BW431" t="str">
            <v/>
          </cell>
          <cell r="BX431" t="str">
            <v>D</v>
          </cell>
          <cell r="BY431" t="str">
            <v>141/GCN-QLD</v>
          </cell>
          <cell r="BZ431">
            <v>98</v>
          </cell>
          <cell r="CA431" t="str">
            <v>213/ĐKKDD-BYT</v>
          </cell>
          <cell r="CB431">
            <v>415</v>
          </cell>
          <cell r="CC431" t="str">
            <v>-</v>
          </cell>
          <cell r="CD431" t="str">
            <v>-</v>
          </cell>
          <cell r="CE431" t="str">
            <v>-</v>
          </cell>
        </row>
        <row r="432">
          <cell r="A432">
            <v>428</v>
          </cell>
          <cell r="B432" t="str">
            <v>GMP</v>
          </cell>
          <cell r="C432">
            <v>86</v>
          </cell>
          <cell r="D432" t="str">
            <v>B</v>
          </cell>
          <cell r="E432" t="str">
            <v>* Thuốc không vô trùng: Viên nang cứng; Viên nang mềm;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_x000D_
* Kiểm tra chất lượng: Vi sinh (Giới hạn nhiễm khuẩn; Định lượng hoạt lực kháng sinh bằng vi sinh vật); Hóa học / Vật lý._x000D_
(*Phạm vi chứng nhận bao gồm cả thuốc dạng phối hợp có chứa chất gây nghiện, chất hướng tâm thần, tiền chất dùng làm thuốc, thuốc thuộc Danh mục thuốc độc, nguyên liệu độc làm thuốc, thuốc thuộc Danh mục thuốc, dược chất thuộc Danh mục chất bị cấm sử dụng trong một số ngành, lĩnh vực*)_x000D_
{2.1.1: _x000D_
2.1.2: _x000D_
2.1.8: Thuốc bột, thuốc cốm;_x000D_
2.1.13: Viên nén, viên nén bao phim;_x000D_
2.2: _x000D_
6.1.1: 2.1_x000D_
6.2: _x000D_
7.1.2: _x000D_
7.1.3: _x000D_
7.2:}*</v>
          </cell>
          <cell r="F432" t="str">
            <v>WHO-GMP</v>
          </cell>
          <cell r="G432" t="str">
            <v>Mới</v>
          </cell>
          <cell r="H432">
            <v>43404</v>
          </cell>
          <cell r="I432" t="str">
            <v>188/GPs</v>
          </cell>
          <cell r="J432">
            <v>43417</v>
          </cell>
          <cell r="K432" t="str">
            <v>Trần Thị Phương Thanh</v>
          </cell>
          <cell r="L432" t="str">
            <v>Đạt</v>
          </cell>
          <cell r="M432" t="str">
            <v>09-10/01/2019</v>
          </cell>
          <cell r="N432" t="str">
            <v>788/QĐ-QLD ngày 05/12/2018</v>
          </cell>
          <cell r="O432">
            <v>43475</v>
          </cell>
          <cell r="P432" t="str">
            <v>PCT. Nguyễn Tất Đạt, Lê Xuân Hoành, Nguyễn Thị Lan Hương, Lê Thị Hường Hoa, Phạm Hữu Thanh, Phạm Đức Luyện</v>
          </cell>
          <cell r="Q432" t="str">
            <v>A</v>
          </cell>
          <cell r="R432">
            <v>880</v>
          </cell>
          <cell r="S432" t="str">
            <v>(18/1/2019)</v>
          </cell>
          <cell r="T432">
            <v>43489</v>
          </cell>
          <cell r="U432" t="str">
            <v>-</v>
          </cell>
          <cell r="V432" t="str">
            <v>-</v>
          </cell>
          <cell r="W432" t="str">
            <v>-</v>
          </cell>
          <cell r="X432" t="str">
            <v>Lê Xuân Hoành, Nguyễn Thị Lan Hương</v>
          </cell>
          <cell r="Y432" t="str">
            <v>-</v>
          </cell>
          <cell r="Z432" t="str">
            <v>-</v>
          </cell>
          <cell r="AA432" t="str">
            <v>-</v>
          </cell>
          <cell r="AB432" t="str">
            <v>Đạt</v>
          </cell>
          <cell r="AC432" t="str">
            <v>-</v>
          </cell>
          <cell r="AD432" t="str">
            <v>-</v>
          </cell>
          <cell r="AE432" t="str">
            <v>-</v>
          </cell>
          <cell r="AF432" t="str">
            <v>Hoàn thành</v>
          </cell>
          <cell r="AG432">
            <v>738</v>
          </cell>
          <cell r="AH432" t="str">
            <v>-</v>
          </cell>
          <cell r="AI432" t="str">
            <v>o</v>
          </cell>
          <cell r="AJ432" t="str">
            <v>GMP-86B</v>
          </cell>
          <cell r="AK432" t="str">
            <v>* Không vô trùng (viên, cốm, bột uống, nang mềm)
* Xuất xưởng thuốc không vô trùng. _x000D_
* Đóng gói sơ cấp
* Đóng gói thứ cấp. _x000D_
* QC</v>
          </cell>
          <cell r="AL432">
            <v>13</v>
          </cell>
          <cell r="AM432">
            <v>70</v>
          </cell>
          <cell r="AN432">
            <v>0</v>
          </cell>
          <cell r="AO432" t="str">
            <v>\</v>
          </cell>
          <cell r="AP432" t="str">
            <v>\</v>
          </cell>
          <cell r="AQ432" t="str">
            <v>\</v>
          </cell>
          <cell r="AR432">
            <v>33</v>
          </cell>
          <cell r="AS432" t="str">
            <v>\</v>
          </cell>
          <cell r="AT432" t="str">
            <v>Hoàn thành</v>
          </cell>
          <cell r="AU432" t="str">
            <v>Hoàn thành</v>
          </cell>
          <cell r="AV432" t="str">
            <v>Hoàn thành</v>
          </cell>
          <cell r="AW432" t="str">
            <v>Hoàn thành</v>
          </cell>
          <cell r="AX432" t="str">
            <v>Hoàn thành</v>
          </cell>
          <cell r="AY432" t="str">
            <v>Hoàn thành</v>
          </cell>
          <cell r="AZ432" t="str">
            <v>Hoàn thành</v>
          </cell>
          <cell r="BA432" t="str">
            <v>Hoàn thành</v>
          </cell>
          <cell r="BB432" t="str">
            <v>Hoàn thành</v>
          </cell>
          <cell r="BC432" t="str">
            <v>x</v>
          </cell>
          <cell r="BD432" t="str">
            <v/>
          </cell>
          <cell r="BE432" t="str">
            <v/>
          </cell>
          <cell r="BF432" t="str">
            <v/>
          </cell>
          <cell r="BG432" t="str">
            <v/>
          </cell>
          <cell r="BH432" t="str">
            <v/>
          </cell>
          <cell r="BI432" t="str">
            <v/>
          </cell>
          <cell r="BJ432" t="str">
            <v/>
          </cell>
          <cell r="BK432" t="str">
            <v>N</v>
          </cell>
          <cell r="BL432" t="str">
            <v/>
          </cell>
          <cell r="BM432" t="str">
            <v/>
          </cell>
          <cell r="BN432" t="str">
            <v/>
          </cell>
          <cell r="BO432" t="str">
            <v/>
          </cell>
          <cell r="BP432" t="str">
            <v/>
          </cell>
          <cell r="BQ432" t="str">
            <v/>
          </cell>
          <cell r="BR432" t="str">
            <v/>
          </cell>
          <cell r="BS432" t="str">
            <v>x</v>
          </cell>
          <cell r="BT432" t="str">
            <v/>
          </cell>
          <cell r="BU432" t="str">
            <v/>
          </cell>
          <cell r="BV432" t="str">
            <v/>
          </cell>
          <cell r="BW432" t="str">
            <v/>
          </cell>
          <cell r="BX432" t="str">
            <v/>
          </cell>
          <cell r="BY432" t="str">
            <v>92/GCN-QLD</v>
          </cell>
          <cell r="BZ432">
            <v>98</v>
          </cell>
          <cell r="CA432" t="str">
            <v>213/ĐKKDD-BYT</v>
          </cell>
          <cell r="CB432">
            <v>727</v>
          </cell>
          <cell r="CC432" t="str">
            <v>-</v>
          </cell>
          <cell r="CD432" t="str">
            <v>-</v>
          </cell>
          <cell r="CE432" t="str">
            <v>-</v>
          </cell>
        </row>
        <row r="433">
          <cell r="A433">
            <v>429</v>
          </cell>
          <cell r="B433" t="str">
            <v>GMP</v>
          </cell>
          <cell r="C433">
            <v>87</v>
          </cell>
          <cell r="D433" t="str">
            <v>A</v>
          </cell>
          <cell r="E433" t="str">
            <v>* Thuốc không chứa kháng sinh nhóm β-Lactam: Thuốc viên nén, viên nén bao phim, viên nang cứng, thuốc bột, thuốc cốm, viên nén sủi bọt, thuốc bột sủi bọt, thuốc cốm sủi bọt; Thuốc nhỏ mắt, nhỏ tai, nhỏ mũi; Dung dịch thuốc tiêm, dung dịch thuốc tiêm truyền (sản xuất vô trùng và tiệt trùng cuối) (Lô N8 đường N5); _x000D_
* Thuốc chứa kháng sinh nhóm β-Lactam: Thuốc tiêm bột (Lô N8 đường N5);_x000D_
* Thuốc chứa kháng sinh β-Lactam: Thuốc viên nén, viên nén bao phim, viên nang cứng, thuốc bột, thuốc cốm (Lô E2 đường N4).</v>
          </cell>
          <cell r="F433" t="str">
            <v>WHO-GMP</v>
          </cell>
          <cell r="G433" t="str">
            <v>Tái + Mới</v>
          </cell>
          <cell r="H433">
            <v>42772</v>
          </cell>
          <cell r="I433" t="str">
            <v>02/GPs</v>
          </cell>
          <cell r="J433">
            <v>42803</v>
          </cell>
          <cell r="K433" t="str">
            <v>Nguyễn Thị Lan Hương</v>
          </cell>
          <cell r="L433" t="str">
            <v>Đạt</v>
          </cell>
          <cell r="M433" t="str">
            <v>29-31/8/2017</v>
          </cell>
          <cell r="N433" t="str">
            <v>147/QĐ-QLD ngày 24/4/2017</v>
          </cell>
          <cell r="O433">
            <v>42983</v>
          </cell>
          <cell r="P433" t="str">
            <v>Lê Thị Cẩm Hương, Hoàng Văn Đức, Lê Xuân Hoành, Trần Thúy Hạnh, Trần Bắc Hà</v>
          </cell>
          <cell r="Q433" t="str">
            <v>B</v>
          </cell>
          <cell r="S433">
            <v>42988</v>
          </cell>
          <cell r="T433">
            <v>42991</v>
          </cell>
          <cell r="X433" t="str">
            <v>Lê Xuân Hoành</v>
          </cell>
          <cell r="Y433" t="str">
            <v>-</v>
          </cell>
          <cell r="Z433" t="str">
            <v>-</v>
          </cell>
          <cell r="AA433" t="str">
            <v>-</v>
          </cell>
          <cell r="AB433" t="str">
            <v>Đạt</v>
          </cell>
          <cell r="AF433" t="str">
            <v>Hoàn thành</v>
          </cell>
          <cell r="AG433">
            <v>421</v>
          </cell>
          <cell r="AI433" t="str">
            <v>o</v>
          </cell>
          <cell r="AJ433" t="str">
            <v>GMP-87A</v>
          </cell>
          <cell r="AK433" t="str">
            <v>* Non-β (viên, cốm, bột uống, tiêm nước, nhỏ mắt, nhỏ mũi)
* β-Lactam (tiêm bột)
* β-Lactam (viên, cốm, bột uống)</v>
          </cell>
          <cell r="AL433">
            <v>31</v>
          </cell>
          <cell r="AM433">
            <v>204</v>
          </cell>
          <cell r="AN433">
            <v>5</v>
          </cell>
          <cell r="AO433">
            <v>10</v>
          </cell>
          <cell r="AP433">
            <v>3</v>
          </cell>
          <cell r="AQ433" t="str">
            <v>\</v>
          </cell>
          <cell r="AR433">
            <v>76</v>
          </cell>
          <cell r="AS433" t="str">
            <v>\</v>
          </cell>
          <cell r="AT433" t="str">
            <v>Hoàn thành</v>
          </cell>
          <cell r="AU433" t="str">
            <v>Hoàn thành</v>
          </cell>
          <cell r="AV433" t="str">
            <v>Hoàn thành</v>
          </cell>
          <cell r="AW433" t="str">
            <v>Hoàn thành</v>
          </cell>
          <cell r="AX433" t="str">
            <v>Chờ cơ sở nộp báo cáo khắc phục lần 2 ...</v>
          </cell>
          <cell r="AY433" t="str">
            <v>Hoàn thành</v>
          </cell>
          <cell r="AZ433" t="str">
            <v>Hoàn thành</v>
          </cell>
          <cell r="BA433" t="str">
            <v>Hoàn thành</v>
          </cell>
          <cell r="BB433" t="str">
            <v>Hoàn thành</v>
          </cell>
          <cell r="BC433" t="str">
            <v>x</v>
          </cell>
          <cell r="BD433" t="str">
            <v/>
          </cell>
          <cell r="BE433" t="str">
            <v/>
          </cell>
          <cell r="BF433" t="str">
            <v/>
          </cell>
          <cell r="BG433" t="str">
            <v/>
          </cell>
          <cell r="BH433" t="str">
            <v/>
          </cell>
          <cell r="BI433" t="str">
            <v>P C</v>
          </cell>
          <cell r="BJ433" t="str">
            <v>N</v>
          </cell>
          <cell r="BK433" t="str">
            <v>N P C S</v>
          </cell>
          <cell r="BL433" t="str">
            <v/>
          </cell>
          <cell r="BM433" t="str">
            <v/>
          </cell>
          <cell r="BN433" t="str">
            <v/>
          </cell>
          <cell r="BO433" t="str">
            <v/>
          </cell>
          <cell r="BP433" t="str">
            <v>N</v>
          </cell>
          <cell r="BQ433" t="str">
            <v/>
          </cell>
          <cell r="BR433" t="str">
            <v/>
          </cell>
          <cell r="BS433" t="str">
            <v/>
          </cell>
          <cell r="BT433" t="str">
            <v/>
          </cell>
          <cell r="BU433" t="str">
            <v/>
          </cell>
          <cell r="BV433" t="str">
            <v/>
          </cell>
          <cell r="BW433" t="str">
            <v/>
          </cell>
          <cell r="BX433" t="str">
            <v/>
          </cell>
          <cell r="BY433" t="str">
            <v>538/GCN-QLD</v>
          </cell>
          <cell r="BZ433">
            <v>156</v>
          </cell>
          <cell r="CA433" t="str">
            <v>79/ĐKKDD-BYT</v>
          </cell>
          <cell r="CB433">
            <v>416</v>
          </cell>
          <cell r="CC433">
            <v>417</v>
          </cell>
          <cell r="CD433">
            <v>42882</v>
          </cell>
          <cell r="CE433">
            <v>94</v>
          </cell>
        </row>
        <row r="434">
          <cell r="A434">
            <v>430</v>
          </cell>
          <cell r="B434" t="str">
            <v>GMP</v>
          </cell>
          <cell r="C434">
            <v>87</v>
          </cell>
          <cell r="D434" t="str">
            <v>A</v>
          </cell>
          <cell r="E434"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β-Lactam: thuốc tiêm bột (Lô N8);_x000D_
* Thuốc chứa kháng sinh β-Lactam: thuốc viên nén, viên nén bao phim, viên nang cứng, thuốc bột, thuốc cốm (Lô E2).</v>
          </cell>
          <cell r="F434" t="str">
            <v>WHO-GMP</v>
          </cell>
          <cell r="G434" t="str">
            <v>Tái + Mới</v>
          </cell>
          <cell r="H434">
            <v>41633</v>
          </cell>
          <cell r="I434" t="str">
            <v>54/GPs
55/GPs</v>
          </cell>
          <cell r="J434">
            <v>41744</v>
          </cell>
          <cell r="K434" t="str">
            <v>Lê Thị Cẩm Hương</v>
          </cell>
          <cell r="L434" t="str">
            <v>Đạt</v>
          </cell>
          <cell r="M434" t="str">
            <v>15-17/04/2014</v>
          </cell>
          <cell r="N434" t="str">
            <v>128/QĐ-QLD ngày 03/03/2014</v>
          </cell>
          <cell r="O434">
            <v>41746</v>
          </cell>
          <cell r="P434" t="str">
            <v>Nguyễn Văn Viên, Lưu Đức Du, Đỗ Thị Ngọc Lan, Cao Ngọc Anh, Ngô Vĩnh Linh</v>
          </cell>
          <cell r="Q434" t="str">
            <v>Kh. Đạt</v>
          </cell>
          <cell r="S434">
            <v>41764</v>
          </cell>
          <cell r="T434" t="str">
            <v>-</v>
          </cell>
          <cell r="X434" t="str">
            <v>-</v>
          </cell>
          <cell r="Y434" t="str">
            <v>-</v>
          </cell>
          <cell r="Z434" t="str">
            <v>-</v>
          </cell>
          <cell r="AA434" t="str">
            <v>-</v>
          </cell>
          <cell r="AB434" t="str">
            <v>Đạt</v>
          </cell>
          <cell r="AF434" t="str">
            <v>Hoàn thành</v>
          </cell>
          <cell r="AG434">
            <v>422</v>
          </cell>
          <cell r="AJ434" t="str">
            <v/>
          </cell>
          <cell r="AK434" t="str">
            <v>* Non-β (viên, cốm, bột uống, tiêm nước, nhỏ mắt, nhỏ mũi)
* β-Lactam (tiêm bột)
* β-Lactam (viên, cốm, bột uống)</v>
          </cell>
          <cell r="AL434">
            <v>111</v>
          </cell>
          <cell r="AM434">
            <v>111</v>
          </cell>
          <cell r="AN434">
            <v>0</v>
          </cell>
          <cell r="AO434">
            <v>18</v>
          </cell>
          <cell r="AP434" t="str">
            <v>\</v>
          </cell>
          <cell r="AQ434" t="str">
            <v>\</v>
          </cell>
          <cell r="AR434">
            <v>40</v>
          </cell>
          <cell r="AS434" t="str">
            <v>\</v>
          </cell>
          <cell r="AT434" t="str">
            <v>Hoàn thành</v>
          </cell>
          <cell r="AU434" t="str">
            <v>Hoàn thành</v>
          </cell>
          <cell r="AV434" t="str">
            <v>Hoàn thành</v>
          </cell>
          <cell r="AW434" t="str">
            <v>Hoàn thành</v>
          </cell>
          <cell r="AX434" t="str">
            <v>Chờ cơ sở nộp báo cáo khắc phục lần 2 ...</v>
          </cell>
          <cell r="AY434" t="str">
            <v>Hoàn thành</v>
          </cell>
          <cell r="AZ434" t="str">
            <v>Hoàn thành</v>
          </cell>
          <cell r="BA434" t="str">
            <v>Hoàn thành</v>
          </cell>
          <cell r="BB434" t="str">
            <v>Chờ cấp giấy ĐĐKKDD</v>
          </cell>
          <cell r="BY434" t="str">
            <v>274/GCN-QLD</v>
          </cell>
          <cell r="BZ434" t="str">
            <v/>
          </cell>
          <cell r="CA434" t="str">
            <v/>
          </cell>
          <cell r="CB434">
            <v>417</v>
          </cell>
          <cell r="CC434">
            <v>418</v>
          </cell>
          <cell r="CD434">
            <v>41504</v>
          </cell>
          <cell r="CE434">
            <v>240</v>
          </cell>
        </row>
        <row r="435">
          <cell r="A435">
            <v>431</v>
          </cell>
          <cell r="B435" t="str">
            <v>GMP</v>
          </cell>
          <cell r="C435">
            <v>87</v>
          </cell>
          <cell r="D435" t="str">
            <v>A</v>
          </cell>
          <cell r="E435"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β-Lactam: thuốc tiêm bột (Lô N8);_x000D_
* Thuốc chứa kháng sinh β-Lactam: thuốc viên nén, viên nén bao phim, viên nang cứng, thuốc bột, thuốc cốm (Lô E2).</v>
          </cell>
          <cell r="F435" t="str">
            <v>WHO-GMP</v>
          </cell>
          <cell r="G435" t="str">
            <v>Tái</v>
          </cell>
          <cell r="H435" t="str">
            <v>-</v>
          </cell>
          <cell r="I435" t="str">
            <v>-</v>
          </cell>
          <cell r="J435" t="str">
            <v>-</v>
          </cell>
          <cell r="K435" t="str">
            <v>-</v>
          </cell>
          <cell r="L435" t="str">
            <v>-</v>
          </cell>
          <cell r="M435" t="str">
            <v>14-15/07/2011</v>
          </cell>
          <cell r="N435" t="str">
            <v>224/QĐ-QLD_x000D_
12/07/2011</v>
          </cell>
          <cell r="O435">
            <v>40739</v>
          </cell>
          <cell r="P435" t="str">
            <v>Đặng Thị Minh Hằng, Lê Thị Cẩm Hương, Đỗ Thị Thu Hương, Lục Thị Vân, Phùng Công Trung</v>
          </cell>
          <cell r="Q435" t="str">
            <v>Đạt</v>
          </cell>
          <cell r="S435" t="str">
            <v>-</v>
          </cell>
          <cell r="T435" t="str">
            <v>-</v>
          </cell>
          <cell r="X435" t="str">
            <v>-</v>
          </cell>
          <cell r="Y435" t="str">
            <v>-</v>
          </cell>
          <cell r="Z435" t="str">
            <v>-</v>
          </cell>
          <cell r="AA435" t="str">
            <v>-</v>
          </cell>
          <cell r="AB435" t="str">
            <v>Đạt</v>
          </cell>
          <cell r="AF435" t="str">
            <v>Hoàn thành</v>
          </cell>
          <cell r="AG435">
            <v>423</v>
          </cell>
          <cell r="AJ435" t="str">
            <v/>
          </cell>
          <cell r="AK435" t="str">
            <v>* Non-β (viên, cốm, bột uống, tiêm nước, nhỏ mắt, nhỏ mũi)
* β-Lactam (tiêm bột)
* β-Lactam (viên, cốm, bột uống)</v>
          </cell>
          <cell r="AL435" t="str">
            <v>\</v>
          </cell>
          <cell r="AM435" t="str">
            <v>\</v>
          </cell>
          <cell r="AN435">
            <v>0</v>
          </cell>
          <cell r="AO435" t="str">
            <v>\</v>
          </cell>
          <cell r="AP435" t="str">
            <v>\</v>
          </cell>
          <cell r="AQ435" t="str">
            <v>\</v>
          </cell>
          <cell r="AR435">
            <v>34</v>
          </cell>
          <cell r="AS435" t="str">
            <v>\</v>
          </cell>
          <cell r="AT435" t="str">
            <v>Hoàn thành</v>
          </cell>
          <cell r="AU435" t="str">
            <v>Hoàn thành</v>
          </cell>
          <cell r="AV435" t="str">
            <v>Hoàn thành</v>
          </cell>
          <cell r="AW435" t="str">
            <v>Hoàn thành</v>
          </cell>
          <cell r="AX435" t="str">
            <v>Chờ cơ sở nộp báo cáo khắc phục lần 2 ...</v>
          </cell>
          <cell r="AY435" t="str">
            <v>Hoàn thành</v>
          </cell>
          <cell r="AZ435" t="str">
            <v>Hoàn thành</v>
          </cell>
          <cell r="BA435" t="str">
            <v>Hoàn thành</v>
          </cell>
          <cell r="BB435" t="str">
            <v>Chờ cấp giấy ĐĐKKDD</v>
          </cell>
          <cell r="BY435" t="str">
            <v>313/CN-QLD</v>
          </cell>
          <cell r="BZ435" t="str">
            <v/>
          </cell>
          <cell r="CA435" t="str">
            <v/>
          </cell>
          <cell r="CB435">
            <v>418</v>
          </cell>
          <cell r="CD435" t="str">
            <v>-</v>
          </cell>
          <cell r="CE435" t="str">
            <v>-</v>
          </cell>
        </row>
        <row r="436">
          <cell r="A436">
            <v>432</v>
          </cell>
          <cell r="B436" t="str">
            <v>GMP</v>
          </cell>
          <cell r="C436">
            <v>88</v>
          </cell>
          <cell r="D436" t="str">
            <v>A</v>
          </cell>
          <cell r="E436" t="str">
            <v>* Thuốc sản xuất vô trùng: Thuốc dạng lỏng thể tích nhỏ (Thuốc nhỏ mắt). _x000D_
     * Xuất xưởng thuốc vô trùng. _x000D_
* Thuốc không vô trùng: Viên nang cứng (Non-β; Penicillin; Cephalosporin); Thuốc dùng ngoài dạng lỏng (Dung dịch thuốc dùng ngoài, thuốc nhỏ mũi, thuốc nhỏ tai); Dạng bào chế rắn khác (Non-β: Thuốc bột, thuốc cốm; Penicillin: Thuốc bột, thuốc cốm; Cephalosporin: Thuốc bột, thuốc cốm); Thuốc dạng bán rắn (Thuốc kem, thuốc mỡ); Viên nén (Non-β: Viên nén, viên bao phim, viên bao đường; Penicillin: Viên nén, viên bao phim; Cephalosporin: Viên nén, viên bao phim). _x000D_
     * Xuất xưởng thuốc không vô trùng. _x000D_
* Đóng gói sơ cấp: Tất cả các dạng thuốc ở mục Thuốc vô trùng. 1.4; Thuốc không vô trùng. _x000D_
* Đóng gói thứ cấp.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2.1.1: Non-β; Penicillin; Cephalosporin;_x000D_
2.1.5: Dung dịch thuốc dùng ngoài, thuốc nhỏ mũi, thuốc nhỏ tai;_x000D_
2.1.8: Non-β: Thuốc bột, thuốc cốm; Penicillin: Thuốc bột, thuốc cốm; Cephalosporin: Thuốc bột, thuốc cốm;_x000D_
2.1.11: Thuốc kem, thuốc mỡ;_x000D_
2.1.13: Non-β: Viên nén, viên bao phim, viên bao đường; Penicillin: Viên nén, viên bao phim; Cephalosporin: Viên nén, viên bao phim;_x000D_
2.2: _x000D_
6.1.1: 1. 1.4; 2.1;_x000D_
6.2: _x000D_
7.1: _x000D_
7.1.1: _x000D_
7.1.2: _x000D_
7.1.3: _x000D_
7.2: _x000D_
- Non-β:  Thuốc không chứa kháng sinh nhóm β-Lactam: thuốc nhỏ tai;_x000D_
- -_x000D_
- Penicillin:  Thuốc chứa kháng sinh nhóm Penicillin, Cephalosporin: ._x000D_
- Cephalosporin:  Thuốc chứa kháng sinh nhóm Penicillin, Cephalosporin: .}*</v>
          </cell>
          <cell r="F436" t="str">
            <v>WHO-GMP</v>
          </cell>
          <cell r="G436" t="str">
            <v>Tái</v>
          </cell>
          <cell r="H436">
            <v>43385</v>
          </cell>
          <cell r="I436" t="str">
            <v>177/GPs</v>
          </cell>
          <cell r="J436">
            <v>43424</v>
          </cell>
          <cell r="K436" t="str">
            <v>Lê Xuân Hoành</v>
          </cell>
          <cell r="L436" t="str">
            <v>Đạt</v>
          </cell>
          <cell r="M436" t="str">
            <v>18-19/01/2019</v>
          </cell>
          <cell r="N436" t="str">
            <v>790/QĐ-QLD ngày 05/12/2018</v>
          </cell>
          <cell r="O436">
            <v>43490</v>
          </cell>
          <cell r="P436" t="str">
            <v>Nguyễn Văn Viên, Lê Xuân Hoành, Huỳnh Ngọc Duy, Dương Việt Đoàn</v>
          </cell>
          <cell r="Q436" t="str">
            <v>C</v>
          </cell>
          <cell r="R436">
            <v>3467</v>
          </cell>
          <cell r="S436">
            <v>43549</v>
          </cell>
          <cell r="T436">
            <v>43557</v>
          </cell>
          <cell r="U436">
            <v>4092</v>
          </cell>
          <cell r="V436">
            <v>43563</v>
          </cell>
          <cell r="W436">
            <v>43587</v>
          </cell>
          <cell r="X436" t="str">
            <v>Nguyễn Văn Viên, Lê Xuân Hoành</v>
          </cell>
          <cell r="Y436" t="str">
            <v>-</v>
          </cell>
          <cell r="Z436" t="str">
            <v>-</v>
          </cell>
          <cell r="AA436" t="str">
            <v>-</v>
          </cell>
          <cell r="AB436" t="str">
            <v>Đạt</v>
          </cell>
          <cell r="AC436" t="str">
            <v>309/CL ngày 28/6/2019</v>
          </cell>
          <cell r="AD436" t="str">
            <v>335/CL ngày 09/7/2019</v>
          </cell>
          <cell r="AE436">
            <v>44031</v>
          </cell>
          <cell r="AF436" t="str">
            <v>Hoàn thành</v>
          </cell>
          <cell r="AG436">
            <v>766</v>
          </cell>
          <cell r="AH436" t="str">
            <v>-</v>
          </cell>
          <cell r="AI436" t="str">
            <v>o</v>
          </cell>
          <cell r="AJ436" t="str">
            <v>GMP-88A</v>
          </cell>
          <cell r="AK436" t="str">
            <v>* Vô trùng (nhỏ mắt)_x000D_
* Xuất xưởng thuốc vô trùng. _x000D__x000D_
* Không vô trùng (+Penicillin, Cephalosporin) (viên, cốm, bột uống, kem, mỡ, nước dùng ngoài, nhỏ mũi)_x000D_
* Xuất xưởng thuốc không vô trùng. _x000D__x000D_
* Đóng gói sơ cấp_x000D_
* Đóng gói thứ cấp. _x000D__x000D_
* QC</v>
          </cell>
          <cell r="AL436">
            <v>39</v>
          </cell>
          <cell r="AM436">
            <v>98</v>
          </cell>
          <cell r="AN436">
            <v>6</v>
          </cell>
          <cell r="AO436">
            <v>65</v>
          </cell>
          <cell r="AP436">
            <v>8</v>
          </cell>
          <cell r="AQ436">
            <v>24</v>
          </cell>
          <cell r="AR436">
            <v>75</v>
          </cell>
          <cell r="AS436" t="str">
            <v>\</v>
          </cell>
          <cell r="AT436" t="str">
            <v>Hoàn thành</v>
          </cell>
          <cell r="AU436" t="str">
            <v>Hoàn thành</v>
          </cell>
          <cell r="AV436" t="str">
            <v>Hoàn thành</v>
          </cell>
          <cell r="AW436" t="str">
            <v>Hoàn thành</v>
          </cell>
          <cell r="AX436" t="str">
            <v>Hoàn thành</v>
          </cell>
          <cell r="AY436" t="str">
            <v>Hoàn thành</v>
          </cell>
          <cell r="AZ436" t="str">
            <v>Hoàn thành</v>
          </cell>
          <cell r="BA436" t="str">
            <v>Hoàn thành</v>
          </cell>
          <cell r="BB436" t="str">
            <v>Chờ cấp giấy ĐĐKKDD</v>
          </cell>
          <cell r="BC436" t="str">
            <v>x</v>
          </cell>
          <cell r="BK436" t="str">
            <v>N P C</v>
          </cell>
          <cell r="BO436" t="str">
            <v>N</v>
          </cell>
          <cell r="BP436" t="str">
            <v>N</v>
          </cell>
          <cell r="BQ436" t="str">
            <v>N</v>
          </cell>
          <cell r="BY436" t="str">
            <v>420/GCN-QLD</v>
          </cell>
          <cell r="BZ436" t="str">
            <v/>
          </cell>
          <cell r="CA436" t="str">
            <v/>
          </cell>
          <cell r="CB436">
            <v>755</v>
          </cell>
          <cell r="CC436">
            <v>419</v>
          </cell>
          <cell r="CD436">
            <v>43421</v>
          </cell>
          <cell r="CE436">
            <v>62</v>
          </cell>
        </row>
        <row r="437">
          <cell r="A437">
            <v>433</v>
          </cell>
          <cell r="B437" t="str">
            <v>GMP</v>
          </cell>
          <cell r="C437">
            <v>88</v>
          </cell>
          <cell r="D437" t="str">
            <v>A</v>
          </cell>
          <cell r="E437" t="str">
            <v>* Thuốc không chứa kháng sinh nhóm β-Lactam: Viên nén, viên bao phim, viên bao đường, viên nang cứng, thuốc bột và thuốc cốm, thuốc kem, thuốc mỡ, dung dịch thuốc dùng ngoài, thuốc nhỏ mắt, thuốc nhỏ mũi, thuốc nhỏ tai;_x000D_
* Thuốc chứa kháng sinh nhóm Penicillin và Cephalosporin: Viên nén, viên bao phim, viên nang cứng, thuốc bột, thuốc cốm.</v>
          </cell>
          <cell r="F437" t="str">
            <v>WHO-GMP</v>
          </cell>
          <cell r="G437" t="str">
            <v>Tái + Mới</v>
          </cell>
          <cell r="H437">
            <v>42109</v>
          </cell>
          <cell r="I437" t="str">
            <v>23/GPs</v>
          </cell>
          <cell r="J437">
            <v>42110</v>
          </cell>
          <cell r="K437" t="str">
            <v>Đỗ Thị Ngọc Lan</v>
          </cell>
          <cell r="L437" t="str">
            <v>Đạt (Thiếu hồ sơ GSP)</v>
          </cell>
          <cell r="M437" t="str">
            <v>06-07/06/2015</v>
          </cell>
          <cell r="N437" t="str">
            <v>293/QĐ-QLD ngày 02/06/2015</v>
          </cell>
          <cell r="O437">
            <v>42205</v>
          </cell>
          <cell r="P437" t="str">
            <v>Lê Thị Cẩm Hương, Hà Hoàng Phương, Dương Công Minh, Dương Việt Đoàn</v>
          </cell>
          <cell r="Q437" t="str">
            <v>C</v>
          </cell>
          <cell r="S437" t="str">
            <v>08-07-2015_x000D_
21-09-2015</v>
          </cell>
          <cell r="T437" t="str">
            <v>20-07-2015_x000D_
07-10-2015</v>
          </cell>
          <cell r="X437" t="str">
            <v>Hà Hoàng Phương</v>
          </cell>
          <cell r="Y437" t="str">
            <v>-</v>
          </cell>
          <cell r="Z437" t="str">
            <v>-</v>
          </cell>
          <cell r="AA437" t="str">
            <v>-</v>
          </cell>
          <cell r="AB437" t="str">
            <v>Đạt</v>
          </cell>
          <cell r="AE437">
            <v>42691</v>
          </cell>
          <cell r="AF437" t="str">
            <v>Hoàn thành</v>
          </cell>
          <cell r="AG437">
            <v>424</v>
          </cell>
          <cell r="AJ437" t="str">
            <v/>
          </cell>
          <cell r="AK437" t="str">
            <v>* Non-β (viên, cốm, bột uống, kem, mỡ, nước dùng ngoài, nhỏ mắt, nhỏ mũi)
* Penicillin &amp; Cephalosporin (viên, cốm, bột uống)</v>
          </cell>
          <cell r="AL437">
            <v>1</v>
          </cell>
          <cell r="AM437">
            <v>52</v>
          </cell>
          <cell r="AN437">
            <v>43</v>
          </cell>
          <cell r="AO437" t="str">
            <v>\</v>
          </cell>
          <cell r="AP437" t="str">
            <v>\</v>
          </cell>
          <cell r="AQ437" t="str">
            <v>\</v>
          </cell>
          <cell r="AR437">
            <v>120</v>
          </cell>
          <cell r="AS437" t="str">
            <v>\</v>
          </cell>
          <cell r="AT437" t="str">
            <v>Hoàn thành</v>
          </cell>
          <cell r="AU437" t="str">
            <v>Hoàn thành</v>
          </cell>
          <cell r="AV437" t="str">
            <v>Hoàn thành</v>
          </cell>
          <cell r="AW437" t="str">
            <v>Hoàn thành</v>
          </cell>
          <cell r="AX437" t="str">
            <v>Chờ cơ sở nộp báo cáo khắc phục lần 2 ...</v>
          </cell>
          <cell r="AY437" t="str">
            <v>Hoàn thành</v>
          </cell>
          <cell r="AZ437" t="str">
            <v>Hoàn thành</v>
          </cell>
          <cell r="BA437" t="str">
            <v>Hoàn thành</v>
          </cell>
          <cell r="BB437" t="str">
            <v>Hoàn thành</v>
          </cell>
          <cell r="BY437" t="str">
            <v>614/GCN-QLD</v>
          </cell>
          <cell r="BZ437">
            <v>85</v>
          </cell>
          <cell r="CA437" t="str">
            <v>116/ĐKKDD-BYT</v>
          </cell>
          <cell r="CB437">
            <v>419</v>
          </cell>
          <cell r="CC437">
            <v>420</v>
          </cell>
          <cell r="CD437">
            <v>42107</v>
          </cell>
          <cell r="CE437">
            <v>54</v>
          </cell>
        </row>
        <row r="438">
          <cell r="A438">
            <v>434</v>
          </cell>
          <cell r="B438" t="str">
            <v>GMP</v>
          </cell>
          <cell r="C438">
            <v>88</v>
          </cell>
          <cell r="D438" t="str">
            <v>A</v>
          </cell>
          <cell r="E438" t="str">
            <v xml:space="preserve">* Thuốc không chứa kháng sinh nhóm β-Lactam: Viên nén, viên bao phim, viên bao đường, viên nang cứng, thuốc bột và thuốc cốm, thuốc kem, thuốc mỡ, thuốc nhỏ mắt, thuốc nhỏ mũi, thuốc nhỏ tai.
* Thuốc chứa kháng sinh nhóm Penicillin và Cephalosporin: Viên nén, viên bao phim, viên nang cứng, thuốc bột, thuốc cốm </v>
          </cell>
          <cell r="F438" t="str">
            <v>WHO-GMP</v>
          </cell>
          <cell r="G438" t="str">
            <v>Tái</v>
          </cell>
          <cell r="H438" t="str">
            <v>-</v>
          </cell>
          <cell r="I438" t="str">
            <v>-</v>
          </cell>
          <cell r="J438" t="str">
            <v>-</v>
          </cell>
          <cell r="K438" t="str">
            <v>-</v>
          </cell>
          <cell r="L438" t="str">
            <v>-</v>
          </cell>
          <cell r="M438">
            <v>40919</v>
          </cell>
          <cell r="O438" t="str">
            <v>-</v>
          </cell>
          <cell r="P438" t="str">
            <v>-</v>
          </cell>
          <cell r="Q438" t="str">
            <v>Đạt</v>
          </cell>
          <cell r="S438" t="str">
            <v>-</v>
          </cell>
          <cell r="T438" t="str">
            <v>-</v>
          </cell>
          <cell r="X438" t="str">
            <v>-</v>
          </cell>
          <cell r="Y438" t="str">
            <v>-</v>
          </cell>
          <cell r="Z438" t="str">
            <v>-</v>
          </cell>
          <cell r="AA438" t="str">
            <v>-</v>
          </cell>
          <cell r="AB438" t="str">
            <v>Đạt</v>
          </cell>
          <cell r="AF438" t="str">
            <v>Hoàn thành</v>
          </cell>
          <cell r="AG438">
            <v>425</v>
          </cell>
          <cell r="AJ438" t="str">
            <v/>
          </cell>
          <cell r="AK438" t="str">
            <v>* Non-β (viên, cốm, bột uống, kem, mỡ, nhỏ mắt, nhỏ mũi)
* Penicillin &amp; Cephalosporin (viên, cốm, bột uống)</v>
          </cell>
          <cell r="AL438" t="str">
            <v>\</v>
          </cell>
          <cell r="AM438" t="str">
            <v>\</v>
          </cell>
          <cell r="AN438" t="str">
            <v>\</v>
          </cell>
          <cell r="AO438" t="str">
            <v>\</v>
          </cell>
          <cell r="AP438" t="str">
            <v>\</v>
          </cell>
          <cell r="AQ438" t="str">
            <v>\</v>
          </cell>
          <cell r="AR438" t="str">
            <v>\</v>
          </cell>
          <cell r="AS438" t="str">
            <v>\</v>
          </cell>
          <cell r="AT438" t="str">
            <v>Hoàn thành</v>
          </cell>
          <cell r="AU438" t="str">
            <v>Hoàn thành</v>
          </cell>
          <cell r="AV438" t="str">
            <v>Hoàn thành</v>
          </cell>
          <cell r="AW438" t="str">
            <v>Hoàn thành</v>
          </cell>
          <cell r="AX438" t="str">
            <v>Chờ cơ sở nộp báo cáo khắc phục lần 2 ...</v>
          </cell>
          <cell r="AY438" t="str">
            <v>Hoàn thành</v>
          </cell>
          <cell r="AZ438" t="str">
            <v>Hoàn thành</v>
          </cell>
          <cell r="BA438" t="str">
            <v>Hoàn thành</v>
          </cell>
          <cell r="BB438" t="str">
            <v>Chờ cấp giấy ĐĐKKDD</v>
          </cell>
          <cell r="BY438" t="str">
            <v>106/GCN-QLD</v>
          </cell>
          <cell r="BZ438" t="str">
            <v/>
          </cell>
          <cell r="CA438" t="str">
            <v/>
          </cell>
          <cell r="CB438">
            <v>420</v>
          </cell>
          <cell r="CD438" t="str">
            <v>-</v>
          </cell>
          <cell r="CE438" t="str">
            <v>-</v>
          </cell>
        </row>
        <row r="439">
          <cell r="A439">
            <v>435</v>
          </cell>
          <cell r="B439" t="str">
            <v>GMP</v>
          </cell>
          <cell r="C439">
            <v>89</v>
          </cell>
          <cell r="D439" t="str">
            <v>A</v>
          </cell>
          <cell r="E439" t="str">
            <v>* Thuốc không chứa kháng sinh nhóm β-Lactam: Viên nang mềm, sirô, dung dịch thuốc uống và hỗn dịch thuốc uống;_x000D_
* Thuốc chứa vi sinh vật: Thuốc bột, thuốc cốm, viên nang cứng.</v>
          </cell>
          <cell r="F439" t="str">
            <v>WHO-GMP</v>
          </cell>
          <cell r="G439" t="str">
            <v>Tái + Mới</v>
          </cell>
          <cell r="H439">
            <v>43025</v>
          </cell>
          <cell r="I439" t="str">
            <v>114/GPs</v>
          </cell>
          <cell r="J439">
            <v>43038</v>
          </cell>
          <cell r="K439" t="str">
            <v>Hà Hoàng Phương</v>
          </cell>
          <cell r="L439" t="str">
            <v>Đạt</v>
          </cell>
          <cell r="M439" t="str">
            <v>18-19/01/2018</v>
          </cell>
          <cell r="N439" t="str">
            <v>509/QĐ-QLD ngày 09/11/2017</v>
          </cell>
          <cell r="O439">
            <v>43119</v>
          </cell>
          <cell r="P439" t="str">
            <v>PCT. Nguyễn Tất Đạt, Lê Xuân Hoành</v>
          </cell>
          <cell r="Q439" t="str">
            <v>Kh. Đạt</v>
          </cell>
          <cell r="S439">
            <v>43208</v>
          </cell>
          <cell r="T439">
            <v>43222</v>
          </cell>
          <cell r="X439" t="str">
            <v>Lê Xuân Hoành</v>
          </cell>
          <cell r="Y439" t="str">
            <v>-</v>
          </cell>
          <cell r="Z439" t="str">
            <v>-</v>
          </cell>
          <cell r="AA439" t="str">
            <v>-</v>
          </cell>
          <cell r="AB439" t="str">
            <v>Đạt</v>
          </cell>
          <cell r="AF439" t="str">
            <v>Hoàn thành</v>
          </cell>
          <cell r="AG439">
            <v>426</v>
          </cell>
          <cell r="AI439" t="str">
            <v>o</v>
          </cell>
          <cell r="AJ439" t="str">
            <v>GMP-89A</v>
          </cell>
          <cell r="AK439" t="str">
            <v>* Non-β (viên, nang mềm, nước uống)
* Vi sinh (viên, cốm, bột uống)</v>
          </cell>
          <cell r="AL439">
            <v>13</v>
          </cell>
          <cell r="AM439">
            <v>93</v>
          </cell>
          <cell r="AN439">
            <v>0</v>
          </cell>
          <cell r="AO439">
            <v>89</v>
          </cell>
          <cell r="AP439">
            <v>14</v>
          </cell>
          <cell r="AQ439" t="str">
            <v>\</v>
          </cell>
          <cell r="AR439">
            <v>30</v>
          </cell>
          <cell r="AS439" t="str">
            <v>\</v>
          </cell>
          <cell r="AT439" t="str">
            <v>Hoàn thành</v>
          </cell>
          <cell r="AU439" t="str">
            <v>Hoàn thành</v>
          </cell>
          <cell r="AV439" t="str">
            <v>Hoàn thành</v>
          </cell>
          <cell r="AW439" t="str">
            <v>Hoàn thành</v>
          </cell>
          <cell r="AX439" t="str">
            <v>Chờ cơ sở nộp báo cáo khắc phục lần 2 ...</v>
          </cell>
          <cell r="AY439" t="str">
            <v>Hoàn thành</v>
          </cell>
          <cell r="AZ439" t="str">
            <v>Hoàn thành</v>
          </cell>
          <cell r="BA439" t="str">
            <v>Hoàn thành</v>
          </cell>
          <cell r="BB439" t="str">
            <v>Hoàn thành</v>
          </cell>
          <cell r="BC439" t="str">
            <v>x</v>
          </cell>
          <cell r="BD439" t="str">
            <v/>
          </cell>
          <cell r="BE439" t="str">
            <v/>
          </cell>
          <cell r="BF439" t="str">
            <v>x</v>
          </cell>
          <cell r="BG439" t="str">
            <v/>
          </cell>
          <cell r="BH439" t="str">
            <v/>
          </cell>
          <cell r="BI439" t="str">
            <v/>
          </cell>
          <cell r="BJ439" t="str">
            <v/>
          </cell>
          <cell r="BK439" t="str">
            <v>N</v>
          </cell>
          <cell r="BL439" t="str">
            <v/>
          </cell>
          <cell r="BM439" t="str">
            <v/>
          </cell>
          <cell r="BN439" t="str">
            <v>N</v>
          </cell>
          <cell r="BO439" t="str">
            <v/>
          </cell>
          <cell r="BP439" t="str">
            <v/>
          </cell>
          <cell r="BQ439" t="str">
            <v/>
          </cell>
          <cell r="BR439" t="str">
            <v/>
          </cell>
          <cell r="BS439" t="str">
            <v>x</v>
          </cell>
          <cell r="BT439" t="str">
            <v/>
          </cell>
          <cell r="BU439" t="str">
            <v>x</v>
          </cell>
          <cell r="BV439" t="str">
            <v/>
          </cell>
          <cell r="BW439" t="str">
            <v/>
          </cell>
          <cell r="BX439" t="str">
            <v/>
          </cell>
          <cell r="BY439" t="str">
            <v>338/GCN-QLD</v>
          </cell>
          <cell r="BZ439">
            <v>230</v>
          </cell>
          <cell r="CA439" t="str">
            <v>432/ĐKKDD-BYT</v>
          </cell>
          <cell r="CB439">
            <v>421</v>
          </cell>
          <cell r="CC439">
            <v>422</v>
          </cell>
          <cell r="CD439">
            <v>43045</v>
          </cell>
          <cell r="CE439">
            <v>73</v>
          </cell>
        </row>
        <row r="440">
          <cell r="A440">
            <v>436</v>
          </cell>
          <cell r="B440" t="str">
            <v>GMP</v>
          </cell>
          <cell r="C440">
            <v>89</v>
          </cell>
          <cell r="D440" t="str">
            <v>A</v>
          </cell>
          <cell r="E440" t="str">
            <v>* Thuốc không chứa kháng sinh nhóm β-Lactam: Thuốc bột, thuốc cốm chứa vi sinh vật, viên nang mềm, si rô, dung dịch thuốc uống và hỗn dịch thuốc uống.</v>
          </cell>
          <cell r="F440" t="str">
            <v>WHO-GMP</v>
          </cell>
          <cell r="G440" t="str">
            <v>Tái</v>
          </cell>
          <cell r="H440">
            <v>41862</v>
          </cell>
          <cell r="I440" t="str">
            <v>67/GPs</v>
          </cell>
          <cell r="J440">
            <v>41908</v>
          </cell>
          <cell r="K440" t="str">
            <v>Nguyễn Tuấn Anh</v>
          </cell>
          <cell r="L440" t="str">
            <v>Đạt</v>
          </cell>
          <cell r="M440" t="str">
            <v>25-26/09/2014</v>
          </cell>
          <cell r="N440" t="str">
            <v>519/QĐ-QLD ngày 19/09/2014</v>
          </cell>
          <cell r="O440">
            <v>41908</v>
          </cell>
          <cell r="P440" t="str">
            <v>PCT. Đỗ Văn Đông, Lưu Đức Du, Trịnh Hoàng Dương, Trần Văn Mười</v>
          </cell>
          <cell r="Q440" t="str">
            <v>Đạt</v>
          </cell>
          <cell r="R440" t="str">
            <v>-</v>
          </cell>
          <cell r="S440" t="str">
            <v>-</v>
          </cell>
          <cell r="T440" t="str">
            <v>-</v>
          </cell>
          <cell r="U440" t="str">
            <v>-</v>
          </cell>
          <cell r="V440" t="str">
            <v>-</v>
          </cell>
          <cell r="W440" t="str">
            <v>-</v>
          </cell>
          <cell r="X440" t="str">
            <v>-</v>
          </cell>
          <cell r="Y440" t="str">
            <v>-</v>
          </cell>
          <cell r="Z440" t="str">
            <v>-</v>
          </cell>
          <cell r="AA440" t="str">
            <v>-</v>
          </cell>
          <cell r="AB440" t="str">
            <v>Đạt</v>
          </cell>
          <cell r="AC440" t="str">
            <v>-</v>
          </cell>
          <cell r="AD440" t="str">
            <v>-</v>
          </cell>
          <cell r="AE440" t="str">
            <v>-</v>
          </cell>
          <cell r="AF440" t="str">
            <v>Hoàn thành</v>
          </cell>
          <cell r="AG440">
            <v>427</v>
          </cell>
          <cell r="AH440" t="str">
            <v>-</v>
          </cell>
          <cell r="AJ440" t="str">
            <v/>
          </cell>
          <cell r="AK440" t="str">
            <v>* Non-β (viên, cốm, bột uống, nang mềm, nước uống)</v>
          </cell>
          <cell r="AL440">
            <v>46</v>
          </cell>
          <cell r="AM440">
            <v>45</v>
          </cell>
          <cell r="AN440">
            <v>0</v>
          </cell>
          <cell r="AO440" t="str">
            <v>\</v>
          </cell>
          <cell r="AP440" t="str">
            <v>\</v>
          </cell>
          <cell r="AQ440" t="str">
            <v>\</v>
          </cell>
          <cell r="AR440">
            <v>41</v>
          </cell>
          <cell r="AS440" t="str">
            <v>\</v>
          </cell>
          <cell r="AT440" t="str">
            <v>Hoàn thành</v>
          </cell>
          <cell r="AU440" t="str">
            <v>Hoàn thành</v>
          </cell>
          <cell r="AV440" t="str">
            <v>Hoàn thành</v>
          </cell>
          <cell r="AW440" t="str">
            <v>Hoàn thành</v>
          </cell>
          <cell r="AX440" t="str">
            <v>Hoàn thành</v>
          </cell>
          <cell r="AY440" t="str">
            <v>Hoàn thành</v>
          </cell>
          <cell r="AZ440" t="str">
            <v>Hoàn thành</v>
          </cell>
          <cell r="BA440" t="str">
            <v>Hoàn thành</v>
          </cell>
          <cell r="BB440" t="str">
            <v>Hoàn thành</v>
          </cell>
          <cell r="BY440" t="str">
            <v>631/GCN-QLD</v>
          </cell>
          <cell r="BZ440">
            <v>56</v>
          </cell>
          <cell r="CA440" t="str">
            <v>247/ĐKKDD-BYT</v>
          </cell>
          <cell r="CB440">
            <v>422</v>
          </cell>
          <cell r="CC440">
            <v>423</v>
          </cell>
          <cell r="CD440">
            <v>41918</v>
          </cell>
          <cell r="CE440">
            <v>-11</v>
          </cell>
        </row>
        <row r="441">
          <cell r="A441">
            <v>437</v>
          </cell>
          <cell r="B441" t="str">
            <v>GMP</v>
          </cell>
          <cell r="C441">
            <v>89</v>
          </cell>
          <cell r="D441" t="str">
            <v>A</v>
          </cell>
          <cell r="E441" t="str">
            <v>Thuốc bột, thuốc cốm chứa vi sinh vật và viên nang mềm không chứa kháng sinh nhóm β-Lactam.</v>
          </cell>
          <cell r="F441" t="str">
            <v>WHO-GMP</v>
          </cell>
          <cell r="G441" t="str">
            <v>Tái</v>
          </cell>
          <cell r="H441" t="str">
            <v>-</v>
          </cell>
          <cell r="I441" t="str">
            <v>-</v>
          </cell>
          <cell r="J441" t="str">
            <v>-</v>
          </cell>
          <cell r="K441" t="str">
            <v>-</v>
          </cell>
          <cell r="L441" t="str">
            <v>-</v>
          </cell>
          <cell r="M441">
            <v>40780</v>
          </cell>
          <cell r="N441" t="str">
            <v>286/QĐ-QLD ngày 08/08/2011</v>
          </cell>
          <cell r="O441" t="str">
            <v>-</v>
          </cell>
          <cell r="P441" t="str">
            <v>PCT. Nguyễn Việt Hùng, Nguyễn Văn Viên, Dương Công Minh, Trần Văn Mười</v>
          </cell>
          <cell r="Q441" t="str">
            <v>Đạt</v>
          </cell>
          <cell r="S441" t="str">
            <v>-</v>
          </cell>
          <cell r="T441" t="str">
            <v>-</v>
          </cell>
          <cell r="X441" t="str">
            <v>-</v>
          </cell>
          <cell r="Y441" t="str">
            <v>-</v>
          </cell>
          <cell r="Z441" t="str">
            <v>-</v>
          </cell>
          <cell r="AA441" t="str">
            <v>-</v>
          </cell>
          <cell r="AB441" t="str">
            <v>Đạt</v>
          </cell>
          <cell r="AF441" t="str">
            <v>Hoàn thành</v>
          </cell>
          <cell r="AG441">
            <v>428</v>
          </cell>
          <cell r="AJ441" t="str">
            <v/>
          </cell>
          <cell r="AK441" t="str">
            <v>* Non-β (viên, cốm, bột uống, nang mềm)</v>
          </cell>
          <cell r="AL441" t="str">
            <v>\</v>
          </cell>
          <cell r="AM441" t="str">
            <v>\</v>
          </cell>
          <cell r="AN441" t="str">
            <v>\</v>
          </cell>
          <cell r="AO441" t="str">
            <v>\</v>
          </cell>
          <cell r="AP441" t="str">
            <v>\</v>
          </cell>
          <cell r="AQ441" t="str">
            <v>\</v>
          </cell>
          <cell r="AR441" t="str">
            <v>\</v>
          </cell>
          <cell r="AS441" t="str">
            <v>\</v>
          </cell>
          <cell r="AT441" t="str">
            <v>Hoàn thành</v>
          </cell>
          <cell r="AU441" t="str">
            <v>Hoàn thành</v>
          </cell>
          <cell r="AV441" t="str">
            <v>Hoàn thành</v>
          </cell>
          <cell r="AW441" t="str">
            <v>Hoàn thành</v>
          </cell>
          <cell r="AX441" t="str">
            <v>Chờ cơ sở nộp báo cáo khắc phục lần 2 ...</v>
          </cell>
          <cell r="AY441" t="str">
            <v>Hoàn thành</v>
          </cell>
          <cell r="AZ441" t="str">
            <v>Hoàn thành</v>
          </cell>
          <cell r="BA441" t="str">
            <v>Hoàn thành</v>
          </cell>
          <cell r="BB441" t="str">
            <v>Chờ cấp giấy ĐĐKKDD</v>
          </cell>
          <cell r="BY441" t="str">
            <v>384/CN-QLD</v>
          </cell>
          <cell r="BZ441" t="str">
            <v/>
          </cell>
          <cell r="CA441" t="str">
            <v/>
          </cell>
          <cell r="CB441">
            <v>423</v>
          </cell>
          <cell r="CD441" t="str">
            <v>-</v>
          </cell>
          <cell r="CE441" t="str">
            <v>-</v>
          </cell>
        </row>
        <row r="442">
          <cell r="A442">
            <v>438</v>
          </cell>
          <cell r="B442" t="str">
            <v>GMP</v>
          </cell>
          <cell r="C442">
            <v>89</v>
          </cell>
          <cell r="D442" t="str">
            <v>A</v>
          </cell>
          <cell r="E442" t="str">
            <v>Thuốc gói vi sinh và viên nang mềm không chứa kháng sinh nhóm β-Lactam.</v>
          </cell>
          <cell r="F442" t="str">
            <v>3P</v>
          </cell>
          <cell r="G442" t="str">
            <v>Tái</v>
          </cell>
          <cell r="H442" t="str">
            <v>-</v>
          </cell>
          <cell r="I442" t="str">
            <v>-</v>
          </cell>
          <cell r="J442" t="str">
            <v>-</v>
          </cell>
          <cell r="K442" t="str">
            <v>-</v>
          </cell>
          <cell r="L442" t="str">
            <v>-</v>
          </cell>
          <cell r="M442" t="str">
            <v>06-07/07/2009</v>
          </cell>
          <cell r="N442" t="str">
            <v>149/QĐ-QLD ngày 25/06/2009</v>
          </cell>
          <cell r="O442" t="str">
            <v>-</v>
          </cell>
          <cell r="P442" t="str">
            <v>Đặng Thị Minh Hằng, Lưu Đức Du, Trần Thị Quỳnh Chi, Lê Hoàng Nhã</v>
          </cell>
          <cell r="Q442" t="str">
            <v>Đạt</v>
          </cell>
          <cell r="S442" t="str">
            <v>-</v>
          </cell>
          <cell r="T442" t="str">
            <v>-</v>
          </cell>
          <cell r="X442" t="str">
            <v>-</v>
          </cell>
          <cell r="Y442" t="str">
            <v>-</v>
          </cell>
          <cell r="Z442" t="str">
            <v>-</v>
          </cell>
          <cell r="AA442" t="str">
            <v>-</v>
          </cell>
          <cell r="AB442" t="str">
            <v>Đạt</v>
          </cell>
          <cell r="AF442" t="str">
            <v>Hoàn thành</v>
          </cell>
          <cell r="AG442">
            <v>429</v>
          </cell>
          <cell r="AJ442" t="str">
            <v/>
          </cell>
          <cell r="AK442" t="str">
            <v>* Non-β (viên, nang mềm)</v>
          </cell>
          <cell r="AL442" t="str">
            <v>\</v>
          </cell>
          <cell r="AM442" t="str">
            <v>\</v>
          </cell>
          <cell r="AN442" t="str">
            <v>\</v>
          </cell>
          <cell r="AO442" t="str">
            <v>\</v>
          </cell>
          <cell r="AP442" t="str">
            <v>\</v>
          </cell>
          <cell r="AQ442" t="str">
            <v>\</v>
          </cell>
          <cell r="AR442" t="str">
            <v>\</v>
          </cell>
          <cell r="AS442" t="str">
            <v>\</v>
          </cell>
          <cell r="AT442" t="str">
            <v>Hoàn thành</v>
          </cell>
          <cell r="AU442" t="str">
            <v>Hoàn thành</v>
          </cell>
          <cell r="AV442" t="str">
            <v>Hoàn thành</v>
          </cell>
          <cell r="AW442" t="str">
            <v>Hoàn thành</v>
          </cell>
          <cell r="AX442" t="str">
            <v>Chờ cơ sở nộp báo cáo khắc phục lần 2 ...</v>
          </cell>
          <cell r="AY442" t="str">
            <v>Hoàn thành</v>
          </cell>
          <cell r="AZ442" t="str">
            <v>Hoàn thành</v>
          </cell>
          <cell r="BA442" t="str">
            <v>Hoàn thành</v>
          </cell>
          <cell r="BB442" t="str">
            <v>Chờ cấp giấy ĐĐKKDD</v>
          </cell>
          <cell r="BY442" t="str">
            <v>175/CN-QLD</v>
          </cell>
          <cell r="BZ442" t="str">
            <v/>
          </cell>
          <cell r="CA442" t="str">
            <v/>
          </cell>
          <cell r="CB442">
            <v>424</v>
          </cell>
          <cell r="CD442" t="str">
            <v>-</v>
          </cell>
          <cell r="CE442" t="str">
            <v>-</v>
          </cell>
        </row>
        <row r="443">
          <cell r="A443">
            <v>439</v>
          </cell>
          <cell r="B443" t="str">
            <v>GMP</v>
          </cell>
          <cell r="C443">
            <v>89</v>
          </cell>
          <cell r="D443" t="str">
            <v>A</v>
          </cell>
          <cell r="E443" t="str">
            <v>Thuốc gói vi sinh và viên nang mềm không chứa kháng sinh nhóm β-Lactam.</v>
          </cell>
          <cell r="F443" t="str">
            <v>3P</v>
          </cell>
          <cell r="G443" t="str">
            <v>Mới</v>
          </cell>
          <cell r="H443" t="str">
            <v>-</v>
          </cell>
          <cell r="I443" t="str">
            <v>-</v>
          </cell>
          <cell r="J443" t="str">
            <v>-</v>
          </cell>
          <cell r="K443" t="str">
            <v>-</v>
          </cell>
          <cell r="L443" t="str">
            <v>-</v>
          </cell>
          <cell r="M443" t="str">
            <v>19-21/04/2007</v>
          </cell>
          <cell r="N443" t="str">
            <v>78/QĐ-QLD ngày 12/04/2007</v>
          </cell>
          <cell r="O443" t="str">
            <v>-</v>
          </cell>
          <cell r="P443" t="str">
            <v>Đặng Thị Minh Hằng, Lê Thị Cẩm Hương, Ngô Việt Thảo, Phan Tấn Hiếu</v>
          </cell>
          <cell r="Q443" t="str">
            <v>Đạt</v>
          </cell>
          <cell r="S443" t="str">
            <v>-</v>
          </cell>
          <cell r="T443" t="str">
            <v>-</v>
          </cell>
          <cell r="X443" t="str">
            <v>-</v>
          </cell>
          <cell r="Y443" t="str">
            <v>-</v>
          </cell>
          <cell r="Z443" t="str">
            <v>-</v>
          </cell>
          <cell r="AA443" t="str">
            <v>-</v>
          </cell>
          <cell r="AB443" t="str">
            <v>Đạt</v>
          </cell>
          <cell r="AF443" t="str">
            <v>Hoàn thành</v>
          </cell>
          <cell r="AG443">
            <v>430</v>
          </cell>
          <cell r="AJ443" t="str">
            <v/>
          </cell>
          <cell r="AK443" t="str">
            <v>* Non-β (viên, nang mềm)</v>
          </cell>
          <cell r="AL443" t="str">
            <v>\</v>
          </cell>
          <cell r="AM443" t="str">
            <v>\</v>
          </cell>
          <cell r="AN443" t="str">
            <v>\</v>
          </cell>
          <cell r="AO443" t="str">
            <v>\</v>
          </cell>
          <cell r="AP443" t="str">
            <v>\</v>
          </cell>
          <cell r="AQ443" t="str">
            <v>\</v>
          </cell>
          <cell r="AR443" t="str">
            <v>\</v>
          </cell>
          <cell r="AS443" t="str">
            <v>\</v>
          </cell>
          <cell r="AT443" t="str">
            <v>Hoàn thành</v>
          </cell>
          <cell r="AU443" t="str">
            <v>Hoàn thành</v>
          </cell>
          <cell r="AV443" t="str">
            <v>Hoàn thành</v>
          </cell>
          <cell r="AW443" t="str">
            <v>Hoàn thành</v>
          </cell>
          <cell r="AX443" t="str">
            <v>Chờ cơ sở nộp báo cáo khắc phục lần 2 ...</v>
          </cell>
          <cell r="AY443" t="str">
            <v>Hoàn thành</v>
          </cell>
          <cell r="AZ443" t="str">
            <v>Hoàn thành</v>
          </cell>
          <cell r="BA443" t="str">
            <v>Hoàn thành</v>
          </cell>
          <cell r="BB443" t="str">
            <v>Chờ cấp giấy ĐĐKKDD</v>
          </cell>
          <cell r="BY443" t="str">
            <v>142/CN-QLD</v>
          </cell>
          <cell r="BZ443" t="str">
            <v/>
          </cell>
          <cell r="CA443" t="str">
            <v/>
          </cell>
          <cell r="CB443">
            <v>425</v>
          </cell>
          <cell r="CD443" t="str">
            <v>-</v>
          </cell>
          <cell r="CE443" t="str">
            <v>-</v>
          </cell>
        </row>
        <row r="444">
          <cell r="A444">
            <v>440</v>
          </cell>
          <cell r="B444" t="str">
            <v>GMP</v>
          </cell>
          <cell r="C444">
            <v>90</v>
          </cell>
          <cell r="D444" t="str">
            <v>A</v>
          </cell>
          <cell r="E444"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đường, viên nang cứng, thuốc nước uống, thuốc nước dùng ngoài, thuốc kem, thuốc mỡ, thuốc bột dùng ngoài.</v>
          </cell>
          <cell r="F444" t="str">
            <v>WHO-GMP</v>
          </cell>
          <cell r="G444" t="str">
            <v>Tái</v>
          </cell>
          <cell r="H444">
            <v>43306</v>
          </cell>
          <cell r="I444" t="str">
            <v>120-122/GPs</v>
          </cell>
          <cell r="J444">
            <v>43311</v>
          </cell>
          <cell r="K444" t="str">
            <v>Nguyễn Thị Lan Hương</v>
          </cell>
          <cell r="L444" t="str">
            <v>Đạt</v>
          </cell>
          <cell r="M444" t="str">
            <v>06-07/9/2018</v>
          </cell>
          <cell r="N444" t="str">
            <v>560//QĐ-QLD ngày 21/8/2018</v>
          </cell>
          <cell r="O444">
            <v>43350</v>
          </cell>
          <cell r="P444" t="str">
            <v>Hoàng Văn Đức, Lê Xuân Hoành, Huỳnh Ngọc Duy, Nguyễn Văn Năm</v>
          </cell>
          <cell r="Q444" t="str">
            <v>C</v>
          </cell>
          <cell r="R444" t="str">
            <v>-</v>
          </cell>
          <cell r="S444">
            <v>43413</v>
          </cell>
          <cell r="T444">
            <v>43416</v>
          </cell>
          <cell r="U444" t="str">
            <v>-</v>
          </cell>
          <cell r="V444" t="str">
            <v>-</v>
          </cell>
          <cell r="W444" t="str">
            <v>-</v>
          </cell>
          <cell r="X444" t="str">
            <v>Lê Xuân Hoành</v>
          </cell>
          <cell r="Y444" t="str">
            <v>-</v>
          </cell>
          <cell r="Z444" t="str">
            <v>-</v>
          </cell>
          <cell r="AA444" t="str">
            <v>-</v>
          </cell>
          <cell r="AB444" t="str">
            <v>Đạt</v>
          </cell>
          <cell r="AC444" t="str">
            <v>-</v>
          </cell>
          <cell r="AD444" t="str">
            <v>-</v>
          </cell>
          <cell r="AF444" t="str">
            <v>Hoàn thành</v>
          </cell>
          <cell r="AG444">
            <v>431</v>
          </cell>
          <cell r="AH444" t="str">
            <v>-</v>
          </cell>
          <cell r="AI444" t="str">
            <v>o</v>
          </cell>
          <cell r="AJ444" t="str">
            <v>GMP-90A</v>
          </cell>
          <cell r="AK444" t="str">
            <v>* Dược liệu (viên, cốm, bột uống, kem, mỡ, nước uống, nước dùng ngoài)
* Non-β (viên, kem, mỡ, nước uống, nước dùng ngoài)</v>
          </cell>
          <cell r="AL444">
            <v>5</v>
          </cell>
          <cell r="AM444">
            <v>43</v>
          </cell>
          <cell r="AN444">
            <v>0</v>
          </cell>
          <cell r="AO444">
            <v>63</v>
          </cell>
          <cell r="AP444">
            <v>3</v>
          </cell>
          <cell r="AQ444" t="str">
            <v>\</v>
          </cell>
          <cell r="AR444">
            <v>31</v>
          </cell>
          <cell r="AS444" t="str">
            <v>\</v>
          </cell>
          <cell r="AT444" t="str">
            <v>Hoàn thành</v>
          </cell>
          <cell r="AU444" t="str">
            <v>Hoàn thành</v>
          </cell>
          <cell r="AV444" t="str">
            <v>Hoàn thành</v>
          </cell>
          <cell r="AW444" t="str">
            <v>Hoàn thành</v>
          </cell>
          <cell r="AX444" t="str">
            <v>Hoàn thành</v>
          </cell>
          <cell r="AY444" t="str">
            <v>Hoàn thành</v>
          </cell>
          <cell r="AZ444" t="str">
            <v>Hoàn thành</v>
          </cell>
          <cell r="BA444" t="str">
            <v>Hoàn thành</v>
          </cell>
          <cell r="BB444" t="str">
            <v>Hoàn thành</v>
          </cell>
          <cell r="BC444" t="str">
            <v>x</v>
          </cell>
          <cell r="BD444" t="str">
            <v>x</v>
          </cell>
          <cell r="BE444" t="str">
            <v/>
          </cell>
          <cell r="BF444" t="str">
            <v/>
          </cell>
          <cell r="BG444" t="str">
            <v/>
          </cell>
          <cell r="BH444" t="str">
            <v/>
          </cell>
          <cell r="BI444" t="str">
            <v/>
          </cell>
          <cell r="BJ444" t="str">
            <v/>
          </cell>
          <cell r="BK444" t="str">
            <v>N D</v>
          </cell>
          <cell r="BL444" t="str">
            <v/>
          </cell>
          <cell r="BM444" t="str">
            <v/>
          </cell>
          <cell r="BN444" t="str">
            <v>N D</v>
          </cell>
          <cell r="BO444" t="str">
            <v>N D</v>
          </cell>
          <cell r="BP444" t="str">
            <v/>
          </cell>
          <cell r="BQ444" t="str">
            <v>N D</v>
          </cell>
          <cell r="BR444" t="str">
            <v/>
          </cell>
          <cell r="BS444" t="str">
            <v/>
          </cell>
          <cell r="BT444" t="str">
            <v/>
          </cell>
          <cell r="BU444" t="str">
            <v/>
          </cell>
          <cell r="BV444" t="str">
            <v/>
          </cell>
          <cell r="BW444" t="str">
            <v/>
          </cell>
          <cell r="BX444" t="str">
            <v/>
          </cell>
          <cell r="BY444" t="str">
            <v>826/GCN-QLD</v>
          </cell>
          <cell r="BZ444" t="str">
            <v>-</v>
          </cell>
          <cell r="CA444" t="str">
            <v/>
          </cell>
          <cell r="CB444">
            <v>426</v>
          </cell>
          <cell r="CC444">
            <v>427</v>
          </cell>
          <cell r="CD444">
            <v>43324</v>
          </cell>
          <cell r="CE444">
            <v>25</v>
          </cell>
        </row>
        <row r="445">
          <cell r="A445">
            <v>441</v>
          </cell>
          <cell r="B445" t="str">
            <v>GMP</v>
          </cell>
          <cell r="C445">
            <v>90</v>
          </cell>
          <cell r="D445" t="str">
            <v>A</v>
          </cell>
          <cell r="E445"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đường, viên nang cứng, thuốc nước uống, thuốc nước dùng ngoài, thuốc kem, thuốc mỡ, thuốc bột dùng ngoài.</v>
          </cell>
          <cell r="F445" t="str">
            <v>WHO-GMP</v>
          </cell>
          <cell r="G445" t="str">
            <v>Tái</v>
          </cell>
          <cell r="H445">
            <v>42023</v>
          </cell>
          <cell r="I445" t="str">
            <v>09/GPs</v>
          </cell>
          <cell r="J445">
            <v>42103</v>
          </cell>
          <cell r="K445" t="str">
            <v>Trần Thị Phương Thanh</v>
          </cell>
          <cell r="L445" t="str">
            <v>Đạt</v>
          </cell>
          <cell r="M445" t="str">
            <v>20-21/05/2015</v>
          </cell>
          <cell r="N445" t="str">
            <v>224/QĐ-QLD ngày 05/05/2015</v>
          </cell>
          <cell r="O445">
            <v>42145</v>
          </cell>
          <cell r="P445" t="str">
            <v>Lê Thị Cẩm Hương, Đỗ Thị Thu Hương, Huỳnh Ngọc Duy, Vũ Thị Thanh Thúy</v>
          </cell>
          <cell r="Q445" t="str">
            <v>C</v>
          </cell>
          <cell r="R445" t="str">
            <v>-</v>
          </cell>
          <cell r="S445">
            <v>42206</v>
          </cell>
          <cell r="T445">
            <v>42219</v>
          </cell>
          <cell r="U445" t="str">
            <v>-</v>
          </cell>
          <cell r="V445" t="str">
            <v>-</v>
          </cell>
          <cell r="W445" t="str">
            <v>-</v>
          </cell>
          <cell r="X445" t="str">
            <v>Đỗ Thị Thu Hương</v>
          </cell>
          <cell r="Y445" t="str">
            <v>-</v>
          </cell>
          <cell r="Z445" t="str">
            <v>-</v>
          </cell>
          <cell r="AA445" t="str">
            <v>-</v>
          </cell>
          <cell r="AB445" t="str">
            <v>Đạt</v>
          </cell>
          <cell r="AC445" t="str">
            <v>-</v>
          </cell>
          <cell r="AD445" t="str">
            <v>-</v>
          </cell>
          <cell r="AE445" t="str">
            <v>-</v>
          </cell>
          <cell r="AF445" t="str">
            <v>Hoàn thành</v>
          </cell>
          <cell r="AG445">
            <v>432</v>
          </cell>
          <cell r="AJ445" t="str">
            <v/>
          </cell>
          <cell r="AK445" t="str">
            <v>* Dược liệu (viên, cốm, bột uống, kem, mỡ, nước uống, nước dùng ngoài)
* Non-β (viên, kem, mỡ, nước uống, nước dùng ngoài)</v>
          </cell>
          <cell r="AL445">
            <v>80</v>
          </cell>
          <cell r="AM445">
            <v>121</v>
          </cell>
          <cell r="AN445">
            <v>0</v>
          </cell>
          <cell r="AO445">
            <v>61</v>
          </cell>
          <cell r="AP445">
            <v>13</v>
          </cell>
          <cell r="AQ445" t="str">
            <v>\</v>
          </cell>
          <cell r="AR445">
            <v>9</v>
          </cell>
          <cell r="AS445" t="str">
            <v>\</v>
          </cell>
          <cell r="AT445" t="str">
            <v>Hoàn thành</v>
          </cell>
          <cell r="AU445" t="str">
            <v>Hoàn thành</v>
          </cell>
          <cell r="AV445" t="str">
            <v>Hoàn thành</v>
          </cell>
          <cell r="AW445" t="str">
            <v>Hoàn thành</v>
          </cell>
          <cell r="AX445" t="str">
            <v>Hoàn thành</v>
          </cell>
          <cell r="AY445" t="str">
            <v>Hoàn thành</v>
          </cell>
          <cell r="AZ445" t="str">
            <v>Hoàn thành</v>
          </cell>
          <cell r="BA445" t="str">
            <v>Hoàn thành</v>
          </cell>
          <cell r="BB445" t="str">
            <v>Hoàn thành</v>
          </cell>
          <cell r="BY445" t="str">
            <v>447/GCN-QLD</v>
          </cell>
          <cell r="BZ445">
            <v>9</v>
          </cell>
          <cell r="CA445" t="str">
            <v>47/ĐKKDD-BYT</v>
          </cell>
          <cell r="CB445">
            <v>427</v>
          </cell>
          <cell r="CC445">
            <v>428</v>
          </cell>
          <cell r="CD445">
            <v>42082</v>
          </cell>
          <cell r="CE445">
            <v>62</v>
          </cell>
        </row>
        <row r="446">
          <cell r="A446">
            <v>442</v>
          </cell>
          <cell r="B446" t="str">
            <v>GMP</v>
          </cell>
          <cell r="C446">
            <v>90</v>
          </cell>
          <cell r="D446" t="str">
            <v>A</v>
          </cell>
          <cell r="E446" t="str">
            <v>* Thuốc viên nén, viên bao, viên nang cứng, thuốc bột, thuốc cốm, thuốc nước uống, thuốc nước dùng ngoài, thuốc kem, thuốc mỡ, thuốc bột dùng ngoài không chứa kháng sinh nhóm β-Lactam; 
* Thuốc viên nén, viên bao, viên nang cứng, thuốc bột, thuốc cốm, thuốc nước uống và thuốc kem từ dược liệu.</v>
          </cell>
          <cell r="F446" t="str">
            <v>WHO-GMP</v>
          </cell>
          <cell r="G446" t="str">
            <v>Tái</v>
          </cell>
          <cell r="H446" t="str">
            <v>-</v>
          </cell>
          <cell r="I446" t="str">
            <v>-</v>
          </cell>
          <cell r="J446" t="str">
            <v>-</v>
          </cell>
          <cell r="K446" t="str">
            <v>-</v>
          </cell>
          <cell r="L446" t="str">
            <v>-</v>
          </cell>
          <cell r="M446" t="str">
            <v>14-15/10/2011</v>
          </cell>
          <cell r="N446" t="str">
            <v>372/QĐ-QLD ngày 20/09/2011</v>
          </cell>
          <cell r="O446" t="str">
            <v>-</v>
          </cell>
          <cell r="P446" t="str">
            <v>Nguyễn Văn Lợi, Lê Thị Cẩm Hương, Đỗ Thị Thu Hương, Nguyễn Thị Kim Danh, Vũ Thị Thanh Thúy</v>
          </cell>
          <cell r="Q446" t="str">
            <v>Đạt</v>
          </cell>
          <cell r="S446" t="str">
            <v>-</v>
          </cell>
          <cell r="T446" t="str">
            <v>-</v>
          </cell>
          <cell r="X446" t="str">
            <v>-</v>
          </cell>
          <cell r="Y446" t="str">
            <v>-</v>
          </cell>
          <cell r="Z446" t="str">
            <v>-</v>
          </cell>
          <cell r="AA446" t="str">
            <v>-</v>
          </cell>
          <cell r="AB446" t="str">
            <v>Đạt</v>
          </cell>
          <cell r="AF446" t="str">
            <v>Hoàn thành</v>
          </cell>
          <cell r="AG446">
            <v>433</v>
          </cell>
          <cell r="AJ446" t="str">
            <v/>
          </cell>
          <cell r="AK446" t="str">
            <v>* Non-β (viên, cốm, bột uống, kem, mỡ, nước uống, nước dùng ngoài)
* Dược liệu (viên, cốm, bột uống, kem, nước uống)</v>
          </cell>
          <cell r="AL446" t="str">
            <v>\</v>
          </cell>
          <cell r="AM446" t="str">
            <v>\</v>
          </cell>
          <cell r="AN446" t="str">
            <v>\</v>
          </cell>
          <cell r="AO446" t="str">
            <v>\</v>
          </cell>
          <cell r="AP446" t="str">
            <v>\</v>
          </cell>
          <cell r="AQ446" t="str">
            <v>\</v>
          </cell>
          <cell r="AR446" t="str">
            <v>\</v>
          </cell>
          <cell r="AS446" t="str">
            <v>\</v>
          </cell>
          <cell r="AT446" t="str">
            <v>Hoàn thành</v>
          </cell>
          <cell r="AU446" t="str">
            <v>Hoàn thành</v>
          </cell>
          <cell r="AV446" t="str">
            <v>Hoàn thành</v>
          </cell>
          <cell r="AW446" t="str">
            <v>Hoàn thành</v>
          </cell>
          <cell r="AX446" t="str">
            <v>Chờ cơ sở nộp báo cáo khắc phục lần 2 ...</v>
          </cell>
          <cell r="AY446" t="str">
            <v>Hoàn thành</v>
          </cell>
          <cell r="AZ446" t="str">
            <v>Hoàn thành</v>
          </cell>
          <cell r="BA446" t="str">
            <v>Hoàn thành</v>
          </cell>
          <cell r="BB446" t="str">
            <v>Chờ cấp giấy ĐĐKKDD</v>
          </cell>
          <cell r="BY446" t="str">
            <v>80/GCN-QLD</v>
          </cell>
          <cell r="BZ446" t="str">
            <v/>
          </cell>
          <cell r="CA446" t="str">
            <v/>
          </cell>
          <cell r="CB446">
            <v>428</v>
          </cell>
          <cell r="CD446" t="str">
            <v>-</v>
          </cell>
          <cell r="CE446" t="str">
            <v>-</v>
          </cell>
        </row>
        <row r="447">
          <cell r="A447">
            <v>443</v>
          </cell>
          <cell r="B447" t="str">
            <v>GMP</v>
          </cell>
          <cell r="C447">
            <v>91</v>
          </cell>
          <cell r="D447" t="str">
            <v>A</v>
          </cell>
          <cell r="E447" t="str">
            <v>* Thuốc không vô trùng: Viên nang cứng (Bao gồm cả thuốc chứa kháng sinh nhóm Cephalosporin); Viên nang mềm; Thuốc dùng ngoài dạng lỏng; Thuốc uống dạng lỏng; Dạng bào chế rắn khác (Thuốc bột, thuốc cốm (bao gồm cả thuốc chứa kháng sinh nhóm Cephalosporin); Viên nén sủi bọt, Thuốc bột sủi bọt, Thuốc cốm sủi bọt); Thuốc dạng bán rắn (Kem, mỡ, gel dùng ngoài); Viên nén (Viên nén, Viên bao phim (bao gồm cả thuốc chứa kháng sinh nhóm Cephalosporin); Viên bao đường). _x000D_
     * Xuất xưởng thuốc không vô trùng. _x000D_
* Thuốc dược liệu, thuốc cổ truyền (từ dược liệu đã chế biến): Viên nang cứng; Viên nén (Viên nén, viên bao phim, viên bao đường). _x000D_
     * Xuất xưởng thuốc dược liệu, thuốc cổ truyền. _x000D_
* Đóng gói sơ cấp: Tất cả các dạng thuốc ở mục Thuốc không vô trùng; Thuốc dược liệu, thuốc cổ truyền. _x000D_
* Đóng gói thứ cấp.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 thuốc thuộc Danh mục thuốc độc, nguyên liệu độc dùng làm thuốc (trừ thuốc chứa chất độc tế bào/kìm tế bào và hormon sinh dục)*)_x000D_
{2.1.1: Bao gồm cả thuốc chứa kháng sinh nhóm Cephalosporin;_x000D_
2.1.2: _x000D_
2.1.5: _x000D_
2.1.6: _x000D_
2.1.8: Thuốc bột, thuốc cốm (bao gồm cả thuốc chứa kháng sinh nhóm Cephalosporin); Viên nén sủi bọt, Thuốc bột sủi bọt, Thuốc cốm sủi bọt;_x000D_
2.1.11: Kem, mỡ, gel dùng ngoài;_x000D_
2.1.13: Viên nén, Viên bao phim (bao gồm cả thuốc chứa kháng sinh nhóm Cephalosporin); Viên bao đường;_x000D_
2.2: _x000D_
4.1: từ dược liệu đã chế biến;_x000D_
4.1.1: _x000D_
4.1.11: Viên nén, viên bao phim, viên bao đường;_x000D_
4.2: _x000D_
6.1.1: 2.1; 4.1_x000D_
6.2: _x000D_
7.1.2: _x000D_
7.1.3: _x000D_
7.2:}*</v>
          </cell>
          <cell r="F447" t="str">
            <v>WHO-GMP</v>
          </cell>
          <cell r="G447" t="str">
            <v>Tái</v>
          </cell>
          <cell r="H447">
            <v>43252</v>
          </cell>
          <cell r="I447" t="str">
            <v>98/GPs</v>
          </cell>
          <cell r="J447">
            <v>43262</v>
          </cell>
          <cell r="K447" t="str">
            <v>Nguyễn Đức Toàn</v>
          </cell>
          <cell r="L447" t="str">
            <v>Đạt</v>
          </cell>
          <cell r="M447" t="str">
            <v>19-20/09/2018</v>
          </cell>
          <cell r="N447" t="str">
            <v>404/QĐ-QLD ngày 02/07/2018</v>
          </cell>
          <cell r="O447">
            <v>43363</v>
          </cell>
          <cell r="P447" t="str">
            <v>Nguyễn Văn Viên, Hà Hoàng Phương, Huỳnh Ngọc Duy, Lê Hoàng Nhã</v>
          </cell>
          <cell r="Q447" t="str">
            <v>C</v>
          </cell>
          <cell r="R447">
            <v>14712</v>
          </cell>
          <cell r="S447">
            <v>43419</v>
          </cell>
          <cell r="T447">
            <v>43458</v>
          </cell>
          <cell r="U447" t="str">
            <v>-</v>
          </cell>
          <cell r="V447" t="str">
            <v>-</v>
          </cell>
          <cell r="W447" t="str">
            <v>-</v>
          </cell>
          <cell r="X447" t="str">
            <v>Hà Hoàng Phương</v>
          </cell>
          <cell r="Y447" t="str">
            <v>-</v>
          </cell>
          <cell r="Z447" t="str">
            <v>-</v>
          </cell>
          <cell r="AA447" t="str">
            <v>-</v>
          </cell>
          <cell r="AB447" t="str">
            <v>Đạt</v>
          </cell>
          <cell r="AC447" t="str">
            <v>13/CL ngày 04/01/2019</v>
          </cell>
          <cell r="AD447" t="str">
            <v>78/CL ngày 20/02/2019</v>
          </cell>
          <cell r="AE447">
            <v>43910</v>
          </cell>
          <cell r="AF447" t="str">
            <v>Hoàn thành</v>
          </cell>
          <cell r="AG447">
            <v>736</v>
          </cell>
          <cell r="AH447" t="str">
            <v>Gia hạn chờ cấp CC: CV số 18884/QLD-CL ngày 04/10/2018 gia hạn đến 04/01/2019._x000D_
Gia hạn chờ kiểm tra: CV số 12917/QLD-CL ngày 05/07/2018 gia hạn đến 05/10/2018.</v>
          </cell>
          <cell r="AI447" t="str">
            <v>o</v>
          </cell>
          <cell r="AJ447" t="str">
            <v>GMP-91A</v>
          </cell>
          <cell r="AK447" t="str">
            <v>* Không vô trùng (+Cephalosporin) (viên, cốm, bột uống, nang mềm, kem, gel, mỡ)
* Xuất xưởng thuốc không vô trùng. _x000D_
* Thuốc dược liệu (từ dược liệu đã chế biến) (viên)
* Xuất xưởng thuốc dược liệu, thuốc cổ truyền. _x000D_
* Đóng gói sơ cấp
* Đóng gói thứ cấp. _x000D_
* QC</v>
          </cell>
          <cell r="AL447">
            <v>10</v>
          </cell>
          <cell r="AM447">
            <v>110</v>
          </cell>
          <cell r="AN447">
            <v>0</v>
          </cell>
          <cell r="AO447">
            <v>56</v>
          </cell>
          <cell r="AP447">
            <v>39</v>
          </cell>
          <cell r="AQ447" t="str">
            <v>\</v>
          </cell>
          <cell r="AR447">
            <v>65</v>
          </cell>
          <cell r="AS447" t="str">
            <v>\</v>
          </cell>
          <cell r="AT447" t="str">
            <v>Hoàn thành</v>
          </cell>
          <cell r="AU447" t="str">
            <v>Hoàn thành</v>
          </cell>
          <cell r="AV447" t="str">
            <v>Hoàn thành</v>
          </cell>
          <cell r="AW447" t="str">
            <v>Hoàn thành</v>
          </cell>
          <cell r="AX447" t="str">
            <v>Hoàn thành</v>
          </cell>
          <cell r="AY447" t="str">
            <v>Hoàn thành</v>
          </cell>
          <cell r="AZ447" t="str">
            <v>Hoàn thành</v>
          </cell>
          <cell r="BA447" t="str">
            <v>Hoàn thành</v>
          </cell>
          <cell r="BB447" t="str">
            <v>Chờ cấp giấy ĐĐKKDD</v>
          </cell>
          <cell r="BC447" t="str">
            <v>x</v>
          </cell>
          <cell r="BD447" t="str">
            <v>x</v>
          </cell>
          <cell r="BK447" t="str">
            <v>N C D S</v>
          </cell>
          <cell r="BN447" t="str">
            <v>N</v>
          </cell>
          <cell r="BO447" t="str">
            <v>N</v>
          </cell>
          <cell r="BQ447" t="str">
            <v>N</v>
          </cell>
          <cell r="BS447" t="str">
            <v>x</v>
          </cell>
          <cell r="BY447" t="str">
            <v>100/GCN-QLD</v>
          </cell>
          <cell r="BZ447" t="str">
            <v/>
          </cell>
          <cell r="CA447" t="str">
            <v/>
          </cell>
          <cell r="CB447">
            <v>725</v>
          </cell>
          <cell r="CC447">
            <v>429</v>
          </cell>
          <cell r="CD447">
            <v>43287</v>
          </cell>
          <cell r="CE447">
            <v>75</v>
          </cell>
        </row>
        <row r="448">
          <cell r="A448">
            <v>444</v>
          </cell>
          <cell r="B448" t="str">
            <v>GMP</v>
          </cell>
          <cell r="C448">
            <v>91</v>
          </cell>
          <cell r="D448" t="str">
            <v>A</v>
          </cell>
          <cell r="E448" t="str">
            <v>* Thuốc không chứa kháng sinh nhóm β-Lactam: thuốc viên nén, viên bao phim, viên bao đường, viên nang cứng, viên nang mềm, thuốc bột, thuốc cốm, viên nén sủi bọt, thuốc bột sủi bọt, thuốc cốm sủi bọt, thuốc nước uống, thuốc nước dùng ngoài, thuốc kem, mỡ, gel;_x000D_
* Thuốc chứa kháng sinh nhóm Cephalosporin: thuốc viên nén, viên bao phim, viên nang cứng, thuốc bột, thuốc cốm;_x000D_
* Thuốc từ cao, cốm, bột dược liệu: thuốc viên nén, viên bao phim, viên bao đường, viên nang cứng.</v>
          </cell>
          <cell r="F448" t="str">
            <v>WHO-GMP</v>
          </cell>
          <cell r="G448" t="str">
            <v>Tái</v>
          </cell>
          <cell r="H448">
            <v>41862</v>
          </cell>
          <cell r="I448" t="str">
            <v>55/GPs</v>
          </cell>
          <cell r="J448">
            <v>42104</v>
          </cell>
          <cell r="K448" t="str">
            <v>Nguyễn Đức Toàn</v>
          </cell>
          <cell r="L448" t="str">
            <v>Đạt</v>
          </cell>
          <cell r="M448" t="str">
            <v>22-23/04/2015</v>
          </cell>
          <cell r="N448" t="str">
            <v>190/QD-QLD ngày 10/04/2015</v>
          </cell>
          <cell r="O448">
            <v>42117</v>
          </cell>
          <cell r="P448" t="str">
            <v>Lê Thị Cẩm Hương, Trần Thị Phương Thanh, Hoàng Thái Phượng Các, Trần Văn Mười</v>
          </cell>
          <cell r="Q448" t="str">
            <v>C</v>
          </cell>
          <cell r="R448" t="str">
            <v>-</v>
          </cell>
          <cell r="S448">
            <v>42146</v>
          </cell>
          <cell r="T448">
            <v>42158</v>
          </cell>
          <cell r="U448" t="str">
            <v>-</v>
          </cell>
          <cell r="V448" t="str">
            <v>-</v>
          </cell>
          <cell r="W448" t="str">
            <v>-</v>
          </cell>
          <cell r="X448" t="str">
            <v>Trần Thị Phương Thanh</v>
          </cell>
          <cell r="Y448" t="str">
            <v>-</v>
          </cell>
          <cell r="Z448" t="str">
            <v>-</v>
          </cell>
          <cell r="AA448" t="str">
            <v>-</v>
          </cell>
          <cell r="AB448" t="str">
            <v>Đạt</v>
          </cell>
          <cell r="AC448" t="str">
            <v>-</v>
          </cell>
          <cell r="AD448" t="str">
            <v>-</v>
          </cell>
          <cell r="AE448" t="str">
            <v>-</v>
          </cell>
          <cell r="AF448" t="str">
            <v>Hoàn thành</v>
          </cell>
          <cell r="AG448">
            <v>434</v>
          </cell>
          <cell r="AH448" t="str">
            <v>-</v>
          </cell>
          <cell r="AJ448" t="str">
            <v/>
          </cell>
          <cell r="AK448" t="str">
            <v>* Non-β (viên, cốm, bột uống, nang mềm, kem, gel, mỡ, nước uống, nước dùng ngoài)
* Cephalosporin (viên, cốm, bột uống)
* Dược liệu (viên, cốm, bột uống, cao)</v>
          </cell>
          <cell r="AL448">
            <v>242</v>
          </cell>
          <cell r="AM448">
            <v>254</v>
          </cell>
          <cell r="AN448">
            <v>0</v>
          </cell>
          <cell r="AO448">
            <v>29</v>
          </cell>
          <cell r="AP448">
            <v>12</v>
          </cell>
          <cell r="AQ448" t="str">
            <v>\</v>
          </cell>
          <cell r="AR448">
            <v>33</v>
          </cell>
          <cell r="AS448" t="str">
            <v>\</v>
          </cell>
          <cell r="AT448" t="str">
            <v>Hoàn thành</v>
          </cell>
          <cell r="AU448" t="str">
            <v>Hoàn thành</v>
          </cell>
          <cell r="AV448" t="str">
            <v>Hoàn thành</v>
          </cell>
          <cell r="AW448" t="str">
            <v>Hoàn thành</v>
          </cell>
          <cell r="AX448" t="str">
            <v>Hoàn thành</v>
          </cell>
          <cell r="AY448" t="str">
            <v>Hoàn thành</v>
          </cell>
          <cell r="AZ448" t="str">
            <v>Hoàn thành</v>
          </cell>
          <cell r="BA448" t="str">
            <v>Hoàn thành</v>
          </cell>
          <cell r="BB448" t="str">
            <v>Hoàn thành</v>
          </cell>
          <cell r="BY448" t="str">
            <v>364/GCN-QLD</v>
          </cell>
          <cell r="BZ448">
            <v>1</v>
          </cell>
          <cell r="CA448" t="str">
            <v>126/DKKDD-BYT</v>
          </cell>
          <cell r="CB448">
            <v>429</v>
          </cell>
          <cell r="CC448">
            <v>430</v>
          </cell>
          <cell r="CD448">
            <v>41937</v>
          </cell>
          <cell r="CE448">
            <v>179</v>
          </cell>
        </row>
        <row r="449">
          <cell r="A449">
            <v>445</v>
          </cell>
          <cell r="B449" t="str">
            <v>GMP</v>
          </cell>
          <cell r="C449">
            <v>91</v>
          </cell>
          <cell r="D449" t="str">
            <v>A</v>
          </cell>
          <cell r="E449" t="str">
            <v>* Thuốc viên nén, viên bao phim, viên bao đường, viên nang cứng, viên nang mềm, thuốc bột, thuốc cốm, viên nén sủi bọt, thuốc nước uống và dùng ngoài, thuốc kem và thuốc mỡ không chứa kháng sinh nhóm β-Lactam
* Thuốc bột pha tiêm, thuốc viên nén, viên bao phim, viên nang cứng, thuốc bột và thuốc cốm chứa kháng sinh nhóm Cephalosporin</v>
          </cell>
          <cell r="F449" t="str">
            <v>WHO-GMP</v>
          </cell>
          <cell r="G449" t="str">
            <v>Tái</v>
          </cell>
          <cell r="H449" t="str">
            <v>-</v>
          </cell>
          <cell r="I449" t="str">
            <v>-</v>
          </cell>
          <cell r="J449" t="str">
            <v>-</v>
          </cell>
          <cell r="K449" t="str">
            <v>-</v>
          </cell>
          <cell r="L449" t="str">
            <v>-</v>
          </cell>
          <cell r="M449">
            <v>40544</v>
          </cell>
          <cell r="O449" t="str">
            <v>-</v>
          </cell>
          <cell r="P449" t="str">
            <v>-</v>
          </cell>
          <cell r="Q449" t="str">
            <v>Đạt</v>
          </cell>
          <cell r="S449" t="str">
            <v>-</v>
          </cell>
          <cell r="T449" t="str">
            <v>-</v>
          </cell>
          <cell r="X449" t="str">
            <v>-</v>
          </cell>
          <cell r="Y449" t="str">
            <v>-</v>
          </cell>
          <cell r="Z449" t="str">
            <v>-</v>
          </cell>
          <cell r="AA449" t="str">
            <v>-</v>
          </cell>
          <cell r="AB449" t="str">
            <v>Đạt</v>
          </cell>
          <cell r="AF449" t="str">
            <v>Hoàn thành</v>
          </cell>
          <cell r="AG449">
            <v>435</v>
          </cell>
          <cell r="AJ449" t="str">
            <v/>
          </cell>
          <cell r="AK449" t="str">
            <v>* Non-β (viên, cốm, bột uống, nang mềm, kem, mỡ, nước uống)
* Cephalosporin (viên, cốm, bột uống, tiêm bột)</v>
          </cell>
          <cell r="AL449" t="str">
            <v>\</v>
          </cell>
          <cell r="AM449" t="str">
            <v>\</v>
          </cell>
          <cell r="AN449" t="str">
            <v>\</v>
          </cell>
          <cell r="AO449" t="str">
            <v>\</v>
          </cell>
          <cell r="AP449" t="str">
            <v>\</v>
          </cell>
          <cell r="AQ449" t="str">
            <v>\</v>
          </cell>
          <cell r="AR449" t="str">
            <v>\</v>
          </cell>
          <cell r="AS449" t="str">
            <v>\</v>
          </cell>
          <cell r="AT449" t="str">
            <v>Hoàn thành</v>
          </cell>
          <cell r="AU449" t="str">
            <v>Hoàn thành</v>
          </cell>
          <cell r="AV449" t="str">
            <v>Hoàn thành</v>
          </cell>
          <cell r="AW449" t="str">
            <v>Hoàn thành</v>
          </cell>
          <cell r="AX449" t="str">
            <v>Chờ cơ sở nộp báo cáo khắc phục lần 2 ...</v>
          </cell>
          <cell r="AY449" t="str">
            <v>Hoàn thành</v>
          </cell>
          <cell r="AZ449" t="str">
            <v>Hoàn thành</v>
          </cell>
          <cell r="BA449" t="str">
            <v>Hoàn thành</v>
          </cell>
          <cell r="BB449" t="str">
            <v>Chờ cấp giấy ĐĐKKDD</v>
          </cell>
          <cell r="BY449" t="str">
            <v>518/CN-QLD</v>
          </cell>
          <cell r="BZ449" t="str">
            <v/>
          </cell>
          <cell r="CA449" t="str">
            <v/>
          </cell>
          <cell r="CB449">
            <v>430</v>
          </cell>
          <cell r="CD449" t="str">
            <v>-</v>
          </cell>
          <cell r="CE449" t="str">
            <v>-</v>
          </cell>
        </row>
        <row r="450">
          <cell r="A450">
            <v>446</v>
          </cell>
          <cell r="B450" t="str">
            <v>GMP</v>
          </cell>
          <cell r="C450">
            <v>91</v>
          </cell>
          <cell r="D450" t="str">
            <v>A</v>
          </cell>
          <cell r="E450" t="str">
            <v>Thuốc từ dược liệu: Viên nén, viên bao phim, viên nang cứng</v>
          </cell>
          <cell r="F450" t="str">
            <v>3P</v>
          </cell>
          <cell r="G450" t="str">
            <v>Mới</v>
          </cell>
          <cell r="H450" t="str">
            <v>-</v>
          </cell>
          <cell r="I450" t="str">
            <v>-</v>
          </cell>
          <cell r="J450" t="str">
            <v>-</v>
          </cell>
          <cell r="K450" t="str">
            <v>-</v>
          </cell>
          <cell r="L450" t="str">
            <v>-</v>
          </cell>
          <cell r="M450" t="str">
            <v>17-19/09/2007</v>
          </cell>
          <cell r="N450" t="str">
            <v>213/QĐ-QLD ngày 12/9/2007</v>
          </cell>
          <cell r="O450">
            <v>39344</v>
          </cell>
          <cell r="P450" t="str">
            <v>PCT. Nguyễn Việt Hùng, Nguyễn Văn Viên, Ngô Việt Thảo, Nguyễn Văn Vĩnh</v>
          </cell>
          <cell r="Q450" t="str">
            <v>Đạt</v>
          </cell>
          <cell r="R450" t="str">
            <v>-</v>
          </cell>
          <cell r="S450" t="str">
            <v>-</v>
          </cell>
          <cell r="T450" t="str">
            <v>-</v>
          </cell>
          <cell r="U450" t="str">
            <v>-</v>
          </cell>
          <cell r="V450" t="str">
            <v>-</v>
          </cell>
          <cell r="W450" t="str">
            <v>-</v>
          </cell>
          <cell r="X450" t="str">
            <v>-</v>
          </cell>
          <cell r="Y450" t="str">
            <v>-</v>
          </cell>
          <cell r="Z450" t="str">
            <v>-</v>
          </cell>
          <cell r="AA450" t="str">
            <v>-</v>
          </cell>
          <cell r="AB450" t="str">
            <v>Đạt</v>
          </cell>
          <cell r="AC450" t="str">
            <v>-</v>
          </cell>
          <cell r="AD450" t="str">
            <v>-</v>
          </cell>
          <cell r="AE450" t="str">
            <v>-</v>
          </cell>
          <cell r="AF450" t="str">
            <v>Chờ cấp chứng chỉ ...</v>
          </cell>
          <cell r="AG450" t="str">
            <v/>
          </cell>
          <cell r="AH450" t="str">
            <v>-</v>
          </cell>
          <cell r="AJ450" t="str">
            <v/>
          </cell>
          <cell r="AK450" t="str">
            <v>* Dược liệu (viên)</v>
          </cell>
          <cell r="AL450" t="str">
            <v>\</v>
          </cell>
          <cell r="AM450" t="str">
            <v>\</v>
          </cell>
          <cell r="AN450">
            <v>0</v>
          </cell>
          <cell r="AO450" t="str">
            <v>\</v>
          </cell>
          <cell r="AP450" t="str">
            <v>\</v>
          </cell>
          <cell r="AQ450" t="str">
            <v>\</v>
          </cell>
          <cell r="AR450" t="str">
            <v>\</v>
          </cell>
          <cell r="AS450" t="str">
            <v>\</v>
          </cell>
          <cell r="AT450" t="str">
            <v>Hoàn thành</v>
          </cell>
          <cell r="AU450" t="str">
            <v>Hoàn thành</v>
          </cell>
          <cell r="AV450" t="str">
            <v>Hoàn thành</v>
          </cell>
          <cell r="AW450" t="str">
            <v>Hoàn thành</v>
          </cell>
          <cell r="AX450" t="str">
            <v>Hoàn thành</v>
          </cell>
          <cell r="AY450" t="str">
            <v>Hoàn thành</v>
          </cell>
          <cell r="AZ450" t="str">
            <v>Hoàn thành</v>
          </cell>
          <cell r="BA450" t="str">
            <v>Chờ cấp chứng chỉ ...</v>
          </cell>
          <cell r="BB450" t="str">
            <v>Chờ cấp chứng chỉ ...</v>
          </cell>
          <cell r="BY450" t="str">
            <v/>
          </cell>
          <cell r="BZ450" t="str">
            <v/>
          </cell>
          <cell r="CA450" t="str">
            <v/>
          </cell>
          <cell r="CB450" t="str">
            <v>-</v>
          </cell>
          <cell r="CD450" t="str">
            <v>-</v>
          </cell>
          <cell r="CE450" t="str">
            <v>-</v>
          </cell>
        </row>
        <row r="451">
          <cell r="A451">
            <v>447</v>
          </cell>
          <cell r="B451" t="str">
            <v>GMP</v>
          </cell>
          <cell r="C451">
            <v>92</v>
          </cell>
          <cell r="D451" t="str">
            <v>A</v>
          </cell>
          <cell r="E451" t="str">
            <v>* Thuốc không chứa kháng sinh nhóm β-Lactam: Thuốc viên nén, viên ngậm, viên nhai, viên bao, viên nang cứng, thuốc bột, thuốc cốm, viên nang mềm, thuốc kem, thuốc mỡ, thuốc gel, thuốc nước uống dạng gói, thuốc nước uống dạng ống._x000D_
* Thuốc từ dược liệu: Thuốc viên nén, viên ngậm, viên nhai, viên bao, viên nang cứng, viên nang mềm.</v>
          </cell>
          <cell r="F451" t="str">
            <v>WHO-GMP</v>
          </cell>
          <cell r="G451" t="str">
            <v>Tái</v>
          </cell>
          <cell r="H451">
            <v>42517</v>
          </cell>
          <cell r="I451" t="str">
            <v>30/GPs</v>
          </cell>
          <cell r="J451" t="str">
            <v>-</v>
          </cell>
          <cell r="K451" t="str">
            <v>Nguyễn Anh Đào</v>
          </cell>
          <cell r="L451" t="str">
            <v>-</v>
          </cell>
          <cell r="M451">
            <v>42599</v>
          </cell>
          <cell r="N451" t="str">
            <v>270/QĐ-QLD ngày 30/06/2016</v>
          </cell>
          <cell r="O451">
            <v>42599</v>
          </cell>
          <cell r="P451" t="str">
            <v>Nguyễn Tất Đạt, Trần Thị Phương Thanh, Nguyễn Anh Đào, Lữ Thị Kim Chi, Quán Thị Lệ Hằng</v>
          </cell>
          <cell r="Q451" t="str">
            <v>C</v>
          </cell>
          <cell r="R451" t="str">
            <v>-</v>
          </cell>
          <cell r="S451">
            <v>42674</v>
          </cell>
          <cell r="T451">
            <v>42684</v>
          </cell>
          <cell r="U451" t="str">
            <v>-</v>
          </cell>
          <cell r="V451" t="str">
            <v>-</v>
          </cell>
          <cell r="W451" t="str">
            <v>-</v>
          </cell>
          <cell r="X451" t="str">
            <v>Trần Thị Phương Thanh</v>
          </cell>
          <cell r="Y451" t="str">
            <v>-</v>
          </cell>
          <cell r="Z451" t="str">
            <v>-</v>
          </cell>
          <cell r="AA451" t="str">
            <v>-</v>
          </cell>
          <cell r="AB451" t="str">
            <v>Đạt</v>
          </cell>
          <cell r="AC451" t="str">
            <v>-</v>
          </cell>
          <cell r="AD451" t="str">
            <v>-</v>
          </cell>
          <cell r="AF451" t="str">
            <v>Hoàn thành</v>
          </cell>
          <cell r="AG451">
            <v>436</v>
          </cell>
          <cell r="AH451" t="str">
            <v>-</v>
          </cell>
          <cell r="AJ451" t="str">
            <v/>
          </cell>
          <cell r="AK451" t="str">
            <v>* Non-β (viên, cốm, bột uống, nang mềm, kem, gel, mỡ, nước uống)
* Dược liệu (viên, nang mềm)</v>
          </cell>
          <cell r="AL451" t="str">
            <v>\</v>
          </cell>
          <cell r="AM451">
            <v>82</v>
          </cell>
          <cell r="AN451">
            <v>0</v>
          </cell>
          <cell r="AO451">
            <v>75</v>
          </cell>
          <cell r="AP451">
            <v>10</v>
          </cell>
          <cell r="AQ451" t="str">
            <v>\</v>
          </cell>
          <cell r="AR451">
            <v>13</v>
          </cell>
          <cell r="AS451" t="str">
            <v>\</v>
          </cell>
          <cell r="AT451" t="str">
            <v>Hoàn thành</v>
          </cell>
          <cell r="AU451" t="str">
            <v>Hoàn thành</v>
          </cell>
          <cell r="AV451" t="str">
            <v>Hoàn thành</v>
          </cell>
          <cell r="AW451" t="str">
            <v>Hoàn thành</v>
          </cell>
          <cell r="AX451" t="str">
            <v>Hoàn thành</v>
          </cell>
          <cell r="AY451" t="str">
            <v>Hoàn thành</v>
          </cell>
          <cell r="AZ451" t="str">
            <v>Hoàn thành</v>
          </cell>
          <cell r="BA451" t="str">
            <v>Hoàn thành</v>
          </cell>
          <cell r="BB451" t="str">
            <v>Hoàn thành</v>
          </cell>
          <cell r="BC451" t="str">
            <v>x</v>
          </cell>
          <cell r="BD451" t="str">
            <v>x</v>
          </cell>
          <cell r="BE451" t="str">
            <v/>
          </cell>
          <cell r="BF451" t="str">
            <v/>
          </cell>
          <cell r="BG451" t="str">
            <v/>
          </cell>
          <cell r="BH451" t="str">
            <v/>
          </cell>
          <cell r="BI451" t="str">
            <v/>
          </cell>
          <cell r="BJ451" t="str">
            <v/>
          </cell>
          <cell r="BK451" t="str">
            <v>N D</v>
          </cell>
          <cell r="BL451" t="str">
            <v/>
          </cell>
          <cell r="BM451" t="str">
            <v/>
          </cell>
          <cell r="BN451" t="str">
            <v>N</v>
          </cell>
          <cell r="BO451" t="str">
            <v/>
          </cell>
          <cell r="BP451" t="str">
            <v/>
          </cell>
          <cell r="BQ451" t="str">
            <v>N</v>
          </cell>
          <cell r="BR451" t="str">
            <v/>
          </cell>
          <cell r="BS451" t="str">
            <v>x</v>
          </cell>
          <cell r="BT451" t="str">
            <v/>
          </cell>
          <cell r="BU451" t="str">
            <v/>
          </cell>
          <cell r="BV451" t="str">
            <v/>
          </cell>
          <cell r="BW451" t="str">
            <v/>
          </cell>
          <cell r="BX451" t="str">
            <v/>
          </cell>
          <cell r="BY451" t="str">
            <v>558/GCN-QLD</v>
          </cell>
          <cell r="BZ451">
            <v>12</v>
          </cell>
          <cell r="CA451" t="str">
            <v>49/ĐKKDD-BYT</v>
          </cell>
          <cell r="CB451">
            <v>431</v>
          </cell>
          <cell r="CC451">
            <v>432</v>
          </cell>
          <cell r="CD451">
            <v>42567</v>
          </cell>
          <cell r="CE451">
            <v>32</v>
          </cell>
        </row>
        <row r="452">
          <cell r="A452">
            <v>448</v>
          </cell>
          <cell r="B452" t="str">
            <v>GMP</v>
          </cell>
          <cell r="C452">
            <v>92</v>
          </cell>
          <cell r="D452" t="str">
            <v>A</v>
          </cell>
          <cell r="E452"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viên nhai, viên bao, viên nang cứng, viên nang mềm.</v>
          </cell>
          <cell r="F452" t="str">
            <v>WHO-GMP</v>
          </cell>
          <cell r="G452" t="str">
            <v>Tái</v>
          </cell>
          <cell r="H452" t="str">
            <v>-</v>
          </cell>
          <cell r="I452" t="str">
            <v>-</v>
          </cell>
          <cell r="J452" t="str">
            <v>-</v>
          </cell>
          <cell r="K452" t="str">
            <v>-</v>
          </cell>
          <cell r="L452" t="str">
            <v>-</v>
          </cell>
          <cell r="M452" t="str">
            <v>5-6/4/2013</v>
          </cell>
          <cell r="N452" t="str">
            <v>45/QĐ-QLD ngày 19/3/2013</v>
          </cell>
          <cell r="O452">
            <v>41370</v>
          </cell>
          <cell r="P452" t="str">
            <v>Đặng Thị Minh Hằng, Lê Thị Cẩm Hương, Lữ Thị Kim Chi, Vũ Thị Thanh Thúy</v>
          </cell>
          <cell r="Q452" t="str">
            <v>Đạt</v>
          </cell>
          <cell r="S452" t="str">
            <v>-</v>
          </cell>
          <cell r="T452" t="str">
            <v>-</v>
          </cell>
          <cell r="X452" t="str">
            <v>-</v>
          </cell>
          <cell r="Y452" t="str">
            <v>-</v>
          </cell>
          <cell r="Z452" t="str">
            <v>-</v>
          </cell>
          <cell r="AA452" t="str">
            <v>-</v>
          </cell>
          <cell r="AB452" t="str">
            <v>Đạt</v>
          </cell>
          <cell r="AF452" t="str">
            <v>Hoàn thành</v>
          </cell>
          <cell r="AG452">
            <v>437</v>
          </cell>
          <cell r="AJ452" t="str">
            <v/>
          </cell>
          <cell r="AK452" t="str">
            <v>* Non-β (viên, cốm, bột uống, nang mềm, kem, gel, mỡ, nước uống)
* Dược liệu (viên, nang mềm)</v>
          </cell>
          <cell r="AL452" t="str">
            <v>\</v>
          </cell>
          <cell r="AM452" t="str">
            <v>\</v>
          </cell>
          <cell r="AN452">
            <v>0</v>
          </cell>
          <cell r="AO452" t="str">
            <v>\</v>
          </cell>
          <cell r="AP452" t="str">
            <v>\</v>
          </cell>
          <cell r="AQ452" t="str">
            <v>\</v>
          </cell>
          <cell r="AR452">
            <v>101</v>
          </cell>
          <cell r="AS452" t="str">
            <v>\</v>
          </cell>
          <cell r="AT452" t="str">
            <v>Hoàn thành</v>
          </cell>
          <cell r="AU452" t="str">
            <v>Hoàn thành</v>
          </cell>
          <cell r="AV452" t="str">
            <v>Hoàn thành</v>
          </cell>
          <cell r="AW452" t="str">
            <v>Hoàn thành</v>
          </cell>
          <cell r="AX452" t="str">
            <v>Chờ cơ sở nộp báo cáo khắc phục lần 2 ...</v>
          </cell>
          <cell r="AY452" t="str">
            <v>Hoàn thành</v>
          </cell>
          <cell r="AZ452" t="str">
            <v>Hoàn thành</v>
          </cell>
          <cell r="BA452" t="str">
            <v>Hoàn thành</v>
          </cell>
          <cell r="BB452" t="str">
            <v>Chờ cấp giấy ĐĐKKDD</v>
          </cell>
          <cell r="BY452" t="str">
            <v>197/GCN-QLD</v>
          </cell>
          <cell r="BZ452" t="str">
            <v/>
          </cell>
          <cell r="CA452" t="str">
            <v/>
          </cell>
          <cell r="CB452">
            <v>432</v>
          </cell>
          <cell r="CC452">
            <v>433</v>
          </cell>
          <cell r="CD452">
            <v>41405</v>
          </cell>
          <cell r="CE452">
            <v>-36</v>
          </cell>
        </row>
        <row r="453">
          <cell r="A453">
            <v>449</v>
          </cell>
          <cell r="B453" t="str">
            <v>GMP</v>
          </cell>
          <cell r="C453">
            <v>92</v>
          </cell>
          <cell r="D453" t="str">
            <v>A</v>
          </cell>
          <cell r="E453"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viên nhai, viên bao, viên nang cứng, viên nang mềm.</v>
          </cell>
          <cell r="F453" t="str">
            <v>WHO-GMP</v>
          </cell>
          <cell r="G453" t="str">
            <v>Tái</v>
          </cell>
          <cell r="H453" t="str">
            <v>-</v>
          </cell>
          <cell r="I453" t="str">
            <v>-</v>
          </cell>
          <cell r="J453" t="str">
            <v>-</v>
          </cell>
          <cell r="K453" t="str">
            <v>-</v>
          </cell>
          <cell r="L453" t="str">
            <v>-</v>
          </cell>
          <cell r="M453">
            <v>40544</v>
          </cell>
          <cell r="O453" t="str">
            <v>-</v>
          </cell>
          <cell r="P453" t="str">
            <v>-</v>
          </cell>
          <cell r="Q453" t="str">
            <v>Đạt</v>
          </cell>
          <cell r="S453" t="str">
            <v>-</v>
          </cell>
          <cell r="T453" t="str">
            <v>-</v>
          </cell>
          <cell r="U453" t="str">
            <v>-</v>
          </cell>
          <cell r="V453" t="str">
            <v>-</v>
          </cell>
          <cell r="W453" t="str">
            <v>-</v>
          </cell>
          <cell r="X453" t="str">
            <v>-</v>
          </cell>
          <cell r="Y453" t="str">
            <v>-</v>
          </cell>
          <cell r="Z453" t="str">
            <v>-</v>
          </cell>
          <cell r="AA453" t="str">
            <v>-</v>
          </cell>
          <cell r="AB453" t="str">
            <v>Đạt</v>
          </cell>
          <cell r="AC453" t="str">
            <v>-</v>
          </cell>
          <cell r="AD453" t="str">
            <v>-</v>
          </cell>
          <cell r="AE453" t="str">
            <v>-</v>
          </cell>
          <cell r="AF453" t="str">
            <v>Hoàn thành</v>
          </cell>
          <cell r="AG453">
            <v>438</v>
          </cell>
          <cell r="AH453" t="str">
            <v>-</v>
          </cell>
          <cell r="AJ453" t="str">
            <v/>
          </cell>
          <cell r="AK453" t="str">
            <v>* Non-β (viên, cốm, bột uống, nang mềm, kem, gel, mỡ, nước uống)
* Dược liệu (viên, nang mềm)</v>
          </cell>
          <cell r="AL453" t="str">
            <v>\</v>
          </cell>
          <cell r="AM453" t="str">
            <v>\</v>
          </cell>
          <cell r="AN453" t="str">
            <v>\</v>
          </cell>
          <cell r="AO453" t="str">
            <v>\</v>
          </cell>
          <cell r="AP453" t="str">
            <v>\</v>
          </cell>
          <cell r="AQ453" t="str">
            <v>\</v>
          </cell>
          <cell r="AR453" t="str">
            <v>\</v>
          </cell>
          <cell r="AS453" t="str">
            <v>\</v>
          </cell>
          <cell r="AT453" t="str">
            <v>Hoàn thành</v>
          </cell>
          <cell r="AU453" t="str">
            <v>Hoàn thành</v>
          </cell>
          <cell r="AV453" t="str">
            <v>Hoàn thành</v>
          </cell>
          <cell r="AW453" t="str">
            <v>Hoàn thành</v>
          </cell>
          <cell r="AX453" t="str">
            <v>Hoàn thành</v>
          </cell>
          <cell r="AY453" t="str">
            <v>Hoàn thành</v>
          </cell>
          <cell r="AZ453" t="str">
            <v>Hoàn thành</v>
          </cell>
          <cell r="BA453" t="str">
            <v>Hoàn thành</v>
          </cell>
          <cell r="BB453" t="str">
            <v>Chờ cấp giấy ĐĐKKDD</v>
          </cell>
          <cell r="BY453" t="str">
            <v>98/CN-QLD</v>
          </cell>
          <cell r="BZ453" t="str">
            <v/>
          </cell>
          <cell r="CA453" t="str">
            <v/>
          </cell>
          <cell r="CB453">
            <v>433</v>
          </cell>
          <cell r="CD453" t="str">
            <v>-</v>
          </cell>
          <cell r="CE453" t="str">
            <v>-</v>
          </cell>
        </row>
        <row r="454">
          <cell r="A454">
            <v>450</v>
          </cell>
          <cell r="B454" t="str">
            <v>GMP</v>
          </cell>
          <cell r="C454">
            <v>92</v>
          </cell>
          <cell r="D454" t="str">
            <v>B</v>
          </cell>
          <cell r="E454" t="str">
            <v>* Thuốc chứa kháng sinh nhóm Cephalosporin: Viên nén, viên bao phim, viên nang cứng, thuốc bột, thuốc cốm</v>
          </cell>
          <cell r="F454" t="str">
            <v>WHO-GMP</v>
          </cell>
          <cell r="G454" t="str">
            <v>Mới</v>
          </cell>
          <cell r="H454">
            <v>43136</v>
          </cell>
          <cell r="I454" t="str">
            <v>30/GPs</v>
          </cell>
          <cell r="J454">
            <v>43154</v>
          </cell>
          <cell r="K454" t="str">
            <v>Nguyễn Đức Toàn</v>
          </cell>
          <cell r="L454" t="str">
            <v>- Thiếu hồ sơ đào tạo;_x000D_
- Không có hồ sơ đăng ký liên quan về GLP, GSP;</v>
          </cell>
          <cell r="M454">
            <v>43194</v>
          </cell>
          <cell r="N454" t="str">
            <v>205/QĐ-QLD ngày 30/3/2018</v>
          </cell>
          <cell r="O454">
            <v>43194</v>
          </cell>
          <cell r="P454" t="str">
            <v>Lê Thị Cẩm Hương, Đỗ Thị Ngọc Lan, Lữ Thị Kim Chi, Vũ Thị Thanh Thúy</v>
          </cell>
          <cell r="Q454" t="str">
            <v>Đạt</v>
          </cell>
          <cell r="S454">
            <v>43276</v>
          </cell>
          <cell r="T454">
            <v>43283</v>
          </cell>
          <cell r="X454" t="str">
            <v>Đỗ Thị Ngọc Lan</v>
          </cell>
          <cell r="Y454" t="str">
            <v>-</v>
          </cell>
          <cell r="Z454" t="str">
            <v>-</v>
          </cell>
          <cell r="AA454" t="str">
            <v>-</v>
          </cell>
          <cell r="AB454" t="str">
            <v>Đạt</v>
          </cell>
          <cell r="AE454" t="str">
            <v>-</v>
          </cell>
          <cell r="AF454" t="str">
            <v>Hoàn thành</v>
          </cell>
          <cell r="AG454">
            <v>439</v>
          </cell>
          <cell r="AH454" t="str">
            <v>-</v>
          </cell>
          <cell r="AI454" t="str">
            <v>o</v>
          </cell>
          <cell r="AJ454" t="str">
            <v>GMP-92B</v>
          </cell>
          <cell r="AK454" t="str">
            <v>* Cephalosporin (viên, cốm, bột uống)</v>
          </cell>
          <cell r="AL454">
            <v>18</v>
          </cell>
          <cell r="AM454">
            <v>58</v>
          </cell>
          <cell r="AN454">
            <v>0</v>
          </cell>
          <cell r="AO454">
            <v>82</v>
          </cell>
          <cell r="AP454">
            <v>7</v>
          </cell>
          <cell r="AQ454" t="str">
            <v>\</v>
          </cell>
          <cell r="AR454">
            <v>28</v>
          </cell>
          <cell r="AS454" t="str">
            <v>\</v>
          </cell>
          <cell r="AT454" t="str">
            <v>Hoàn thành</v>
          </cell>
          <cell r="AU454" t="str">
            <v>Hoàn thành</v>
          </cell>
          <cell r="AV454" t="str">
            <v>Hoàn thành</v>
          </cell>
          <cell r="AW454" t="str">
            <v>Hoàn thành</v>
          </cell>
          <cell r="AX454" t="str">
            <v>Chờ cơ sở nộp báo cáo khắc phục lần 2 ...</v>
          </cell>
          <cell r="AY454" t="str">
            <v>Hoàn thành</v>
          </cell>
          <cell r="AZ454" t="str">
            <v>Hoàn thành</v>
          </cell>
          <cell r="BA454" t="str">
            <v>Hoàn thành</v>
          </cell>
          <cell r="BB454" t="str">
            <v>Chờ cấp giấy ĐĐKKDD</v>
          </cell>
          <cell r="BC454" t="str">
            <v>x</v>
          </cell>
          <cell r="BD454" t="str">
            <v/>
          </cell>
          <cell r="BE454" t="str">
            <v/>
          </cell>
          <cell r="BF454" t="str">
            <v/>
          </cell>
          <cell r="BG454" t="str">
            <v/>
          </cell>
          <cell r="BH454" t="str">
            <v/>
          </cell>
          <cell r="BI454" t="str">
            <v/>
          </cell>
          <cell r="BJ454" t="str">
            <v/>
          </cell>
          <cell r="BK454" t="str">
            <v>C</v>
          </cell>
          <cell r="BL454" t="str">
            <v/>
          </cell>
          <cell r="BM454" t="str">
            <v/>
          </cell>
          <cell r="BN454" t="str">
            <v/>
          </cell>
          <cell r="BO454" t="str">
            <v/>
          </cell>
          <cell r="BP454" t="str">
            <v/>
          </cell>
          <cell r="BQ454" t="str">
            <v/>
          </cell>
          <cell r="BR454" t="str">
            <v/>
          </cell>
          <cell r="BS454" t="str">
            <v/>
          </cell>
          <cell r="BT454" t="str">
            <v/>
          </cell>
          <cell r="BU454" t="str">
            <v/>
          </cell>
          <cell r="BV454" t="str">
            <v/>
          </cell>
          <cell r="BW454" t="str">
            <v/>
          </cell>
          <cell r="BX454" t="str">
            <v/>
          </cell>
          <cell r="BY454" t="str">
            <v>492/GCN-QLD</v>
          </cell>
          <cell r="BZ454" t="str">
            <v/>
          </cell>
          <cell r="CA454" t="str">
            <v/>
          </cell>
          <cell r="CB454">
            <v>434</v>
          </cell>
          <cell r="CC454" t="str">
            <v>-</v>
          </cell>
          <cell r="CD454" t="str">
            <v>-</v>
          </cell>
          <cell r="CE454" t="str">
            <v>-</v>
          </cell>
        </row>
        <row r="455">
          <cell r="A455">
            <v>451</v>
          </cell>
          <cell r="B455" t="str">
            <v>GMP</v>
          </cell>
          <cell r="C455">
            <v>93</v>
          </cell>
          <cell r="D455" t="str">
            <v>A</v>
          </cell>
          <cell r="E455" t="str">
            <v>* Thuốc không chứa kháng sinh nhóm β-Lactam: Viên nén, viên nén bao phim, viên bao đường, viên nang cứng, thuốc bột, thuốc cốm.</v>
          </cell>
          <cell r="F455" t="str">
            <v>WHO-GMP</v>
          </cell>
          <cell r="G455" t="str">
            <v>Tái</v>
          </cell>
          <cell r="H455">
            <v>42461</v>
          </cell>
          <cell r="I455" t="str">
            <v>14/GPs</v>
          </cell>
          <cell r="J455">
            <v>42472</v>
          </cell>
          <cell r="K455" t="str">
            <v>Trần Thị Phương Thanh</v>
          </cell>
          <cell r="L455" t="str">
            <v>Đạt</v>
          </cell>
          <cell r="M455" t="str">
            <v>25-26/5/2016</v>
          </cell>
          <cell r="N455" t="str">
            <v>133/QĐ-QLD ngày 08/4/2016</v>
          </cell>
          <cell r="O455">
            <v>42516</v>
          </cell>
          <cell r="P455" t="str">
            <v>Nguyễn Văn Viên, Nguyễn Tuấn Anh, Nguyễn Tuấn Anh*, Trần Minh Tuệ</v>
          </cell>
          <cell r="Q455" t="str">
            <v>B</v>
          </cell>
          <cell r="S455">
            <v>42554</v>
          </cell>
          <cell r="T455">
            <v>42592</v>
          </cell>
          <cell r="X455" t="str">
            <v>Nguyễn Tuấn Anh</v>
          </cell>
          <cell r="Y455" t="str">
            <v>-</v>
          </cell>
          <cell r="Z455" t="str">
            <v>-</v>
          </cell>
          <cell r="AA455" t="str">
            <v>-</v>
          </cell>
          <cell r="AB455" t="str">
            <v>Đạt</v>
          </cell>
          <cell r="AF455" t="str">
            <v>Hoàn thành</v>
          </cell>
          <cell r="AG455">
            <v>440</v>
          </cell>
          <cell r="AJ455" t="str">
            <v/>
          </cell>
          <cell r="AK455" t="str">
            <v>* Non-β (viên, cốm, bột uống)</v>
          </cell>
          <cell r="AL455">
            <v>11</v>
          </cell>
          <cell r="AM455">
            <v>54</v>
          </cell>
          <cell r="AN455">
            <v>0</v>
          </cell>
          <cell r="AO455">
            <v>38</v>
          </cell>
          <cell r="AP455">
            <v>38</v>
          </cell>
          <cell r="AQ455" t="str">
            <v>\</v>
          </cell>
          <cell r="AR455">
            <v>14</v>
          </cell>
          <cell r="AS455" t="str">
            <v>\</v>
          </cell>
          <cell r="AT455" t="str">
            <v>Hoàn thành</v>
          </cell>
          <cell r="AU455" t="str">
            <v>Hoàn thành</v>
          </cell>
          <cell r="AV455" t="str">
            <v>Hoàn thành</v>
          </cell>
          <cell r="AW455" t="str">
            <v>Hoàn thành</v>
          </cell>
          <cell r="AX455" t="str">
            <v>Chờ cơ sở nộp báo cáo khắc phục lần 2 ...</v>
          </cell>
          <cell r="AY455" t="str">
            <v>Hoàn thành</v>
          </cell>
          <cell r="AZ455" t="str">
            <v>Hoàn thành</v>
          </cell>
          <cell r="BA455" t="str">
            <v>Hoàn thành</v>
          </cell>
          <cell r="BB455" t="str">
            <v>Chờ cấp giấy ĐĐKKDD</v>
          </cell>
          <cell r="BC455" t="str">
            <v>x</v>
          </cell>
          <cell r="BD455" t="str">
            <v/>
          </cell>
          <cell r="BE455" t="str">
            <v/>
          </cell>
          <cell r="BF455" t="str">
            <v/>
          </cell>
          <cell r="BG455" t="str">
            <v/>
          </cell>
          <cell r="BH455" t="str">
            <v/>
          </cell>
          <cell r="BI455" t="str">
            <v/>
          </cell>
          <cell r="BJ455" t="str">
            <v/>
          </cell>
          <cell r="BK455" t="str">
            <v>N</v>
          </cell>
          <cell r="BL455" t="str">
            <v/>
          </cell>
          <cell r="BM455" t="str">
            <v/>
          </cell>
          <cell r="BN455" t="str">
            <v/>
          </cell>
          <cell r="BO455" t="str">
            <v/>
          </cell>
          <cell r="BP455" t="str">
            <v/>
          </cell>
          <cell r="BQ455" t="str">
            <v/>
          </cell>
          <cell r="BR455" t="str">
            <v/>
          </cell>
          <cell r="BS455" t="str">
            <v/>
          </cell>
          <cell r="BT455" t="str">
            <v/>
          </cell>
          <cell r="BU455" t="str">
            <v/>
          </cell>
          <cell r="BV455" t="str">
            <v/>
          </cell>
          <cell r="BW455" t="str">
            <v/>
          </cell>
          <cell r="BX455" t="str">
            <v/>
          </cell>
          <cell r="BY455" t="str">
            <v>366/GCN-QLD</v>
          </cell>
          <cell r="BZ455" t="str">
            <v/>
          </cell>
          <cell r="CA455" t="str">
            <v/>
          </cell>
          <cell r="CB455">
            <v>435</v>
          </cell>
          <cell r="CC455">
            <v>436</v>
          </cell>
          <cell r="CD455">
            <v>42498</v>
          </cell>
          <cell r="CE455">
            <v>17</v>
          </cell>
        </row>
        <row r="456">
          <cell r="A456">
            <v>452</v>
          </cell>
          <cell r="B456" t="str">
            <v>GMP</v>
          </cell>
          <cell r="C456">
            <v>93</v>
          </cell>
          <cell r="D456" t="str">
            <v>A</v>
          </cell>
          <cell r="E456" t="str">
            <v>Thuốc không chứa kháng sinh nhóm β-Lactam: viên nén, viên nén bao phim, viên bao đường, viên nang cứng, thuốc bột, thuốc cốm.</v>
          </cell>
          <cell r="F456" t="str">
            <v>WHO-GMP</v>
          </cell>
          <cell r="G456" t="str">
            <v>Tái</v>
          </cell>
          <cell r="H456" t="str">
            <v>-</v>
          </cell>
          <cell r="I456" t="str">
            <v>-</v>
          </cell>
          <cell r="J456" t="str">
            <v>-</v>
          </cell>
          <cell r="K456" t="str">
            <v>-</v>
          </cell>
          <cell r="L456" t="str">
            <v>-</v>
          </cell>
          <cell r="M456" t="str">
            <v>12-13/4/2013</v>
          </cell>
          <cell r="N456" t="str">
            <v>49/QĐ-QLD ngày 29/3/2013</v>
          </cell>
          <cell r="O456">
            <v>41377</v>
          </cell>
          <cell r="P456" t="str">
            <v>Nguyễn Văn Lợi, Lưu Đức Du, Nguyễn Đức Toàn, Trần Minh Tuệ</v>
          </cell>
          <cell r="Q456" t="str">
            <v>Đạt</v>
          </cell>
          <cell r="S456" t="str">
            <v>-</v>
          </cell>
          <cell r="T456" t="str">
            <v>-</v>
          </cell>
          <cell r="X456" t="str">
            <v>-</v>
          </cell>
          <cell r="Y456" t="str">
            <v>-</v>
          </cell>
          <cell r="Z456" t="str">
            <v>-</v>
          </cell>
          <cell r="AA456" t="str">
            <v>-</v>
          </cell>
          <cell r="AB456" t="str">
            <v>Đạt</v>
          </cell>
          <cell r="AF456" t="str">
            <v>Hoàn thành</v>
          </cell>
          <cell r="AG456">
            <v>441</v>
          </cell>
          <cell r="AJ456" t="str">
            <v/>
          </cell>
          <cell r="AK456" t="str">
            <v>* Non-β (viên, cốm, bột uống)</v>
          </cell>
          <cell r="AL456" t="str">
            <v>\</v>
          </cell>
          <cell r="AM456" t="str">
            <v>\</v>
          </cell>
          <cell r="AN456">
            <v>0</v>
          </cell>
          <cell r="AO456" t="str">
            <v>\</v>
          </cell>
          <cell r="AP456" t="str">
            <v>\</v>
          </cell>
          <cell r="AQ456" t="str">
            <v>\</v>
          </cell>
          <cell r="AR456">
            <v>25</v>
          </cell>
          <cell r="AS456" t="str">
            <v>\</v>
          </cell>
          <cell r="AT456" t="str">
            <v>Hoàn thành</v>
          </cell>
          <cell r="AU456" t="str">
            <v>Hoàn thành</v>
          </cell>
          <cell r="AV456" t="str">
            <v>Hoàn thành</v>
          </cell>
          <cell r="AW456" t="str">
            <v>Hoàn thành</v>
          </cell>
          <cell r="AX456" t="str">
            <v>Chờ cơ sở nộp báo cáo khắc phục lần 2 ...</v>
          </cell>
          <cell r="AY456" t="str">
            <v>Hoàn thành</v>
          </cell>
          <cell r="AZ456" t="str">
            <v>Hoàn thành</v>
          </cell>
          <cell r="BA456" t="str">
            <v>Hoàn thành</v>
          </cell>
          <cell r="BB456" t="str">
            <v>Chờ cấp giấy ĐĐKKDD</v>
          </cell>
          <cell r="BY456" t="str">
            <v>92/GCN-QLD</v>
          </cell>
          <cell r="BZ456" t="str">
            <v/>
          </cell>
          <cell r="CA456" t="str">
            <v/>
          </cell>
          <cell r="CB456">
            <v>436</v>
          </cell>
          <cell r="CC456">
            <v>437</v>
          </cell>
          <cell r="CD456">
            <v>41330</v>
          </cell>
          <cell r="CE456">
            <v>46</v>
          </cell>
        </row>
        <row r="457">
          <cell r="A457">
            <v>453</v>
          </cell>
          <cell r="B457" t="str">
            <v>GMP</v>
          </cell>
          <cell r="C457">
            <v>93</v>
          </cell>
          <cell r="D457" t="str">
            <v>A</v>
          </cell>
          <cell r="E457" t="str">
            <v>Thuốc không chứa kháng sinh nhóm β-Lactam: viên nén, viên nén bao phim, viên bao đường, viên nang cứng, thuốc bột, thuốc cốm.</v>
          </cell>
          <cell r="F457" t="str">
            <v>WHO-GMP</v>
          </cell>
          <cell r="G457" t="str">
            <v>Tái</v>
          </cell>
          <cell r="H457" t="str">
            <v>-</v>
          </cell>
          <cell r="I457" t="str">
            <v>-</v>
          </cell>
          <cell r="J457" t="str">
            <v>-</v>
          </cell>
          <cell r="K457" t="str">
            <v>-</v>
          </cell>
          <cell r="L457" t="str">
            <v>-</v>
          </cell>
          <cell r="M457" t="str">
            <v>14-15/01/2010</v>
          </cell>
          <cell r="N457" t="str">
            <v>08/QĐ-QLD ngày 11/01/2010</v>
          </cell>
          <cell r="O457" t="str">
            <v>-</v>
          </cell>
          <cell r="P457" t="str">
            <v>Đặng Thị Minh Hằng, Lưu Đức Du, Lê Quang Thảo, Trịnh Nhuận</v>
          </cell>
          <cell r="Q457" t="str">
            <v>Đạt</v>
          </cell>
          <cell r="S457" t="str">
            <v>-</v>
          </cell>
          <cell r="T457" t="str">
            <v>-</v>
          </cell>
          <cell r="X457" t="str">
            <v>-</v>
          </cell>
          <cell r="Y457" t="str">
            <v>-</v>
          </cell>
          <cell r="Z457" t="str">
            <v>-</v>
          </cell>
          <cell r="AA457" t="str">
            <v>-</v>
          </cell>
          <cell r="AB457" t="str">
            <v>Đạt</v>
          </cell>
          <cell r="AF457" t="str">
            <v>Hoàn thành</v>
          </cell>
          <cell r="AG457">
            <v>442</v>
          </cell>
          <cell r="AJ457" t="str">
            <v/>
          </cell>
          <cell r="AK457" t="str">
            <v>* Non-β (viên, cốm, bột uống)</v>
          </cell>
          <cell r="AL457" t="str">
            <v>\</v>
          </cell>
          <cell r="AM457" t="str">
            <v>\</v>
          </cell>
          <cell r="AN457" t="str">
            <v>\</v>
          </cell>
          <cell r="AO457" t="str">
            <v>\</v>
          </cell>
          <cell r="AP457" t="str">
            <v>\</v>
          </cell>
          <cell r="AQ457" t="str">
            <v>\</v>
          </cell>
          <cell r="AR457" t="str">
            <v>\</v>
          </cell>
          <cell r="AS457" t="str">
            <v>\</v>
          </cell>
          <cell r="AT457" t="str">
            <v>Hoàn thành</v>
          </cell>
          <cell r="AU457" t="str">
            <v>Hoàn thành</v>
          </cell>
          <cell r="AV457" t="str">
            <v>Hoàn thành</v>
          </cell>
          <cell r="AW457" t="str">
            <v>Hoàn thành</v>
          </cell>
          <cell r="AX457" t="str">
            <v>Chờ cơ sở nộp báo cáo khắc phục lần 2 ...</v>
          </cell>
          <cell r="AY457" t="str">
            <v>Hoàn thành</v>
          </cell>
          <cell r="AZ457" t="str">
            <v>Hoàn thành</v>
          </cell>
          <cell r="BA457" t="str">
            <v>Hoàn thành</v>
          </cell>
          <cell r="BB457" t="str">
            <v>Chờ cấp giấy ĐĐKKDD</v>
          </cell>
          <cell r="BY457" t="str">
            <v>59/CN-QLD</v>
          </cell>
          <cell r="BZ457" t="str">
            <v/>
          </cell>
          <cell r="CA457" t="str">
            <v/>
          </cell>
          <cell r="CB457">
            <v>437</v>
          </cell>
          <cell r="CD457" t="str">
            <v>-</v>
          </cell>
          <cell r="CE457" t="str">
            <v>-</v>
          </cell>
        </row>
        <row r="458">
          <cell r="A458">
            <v>454</v>
          </cell>
          <cell r="B458" t="str">
            <v>GMP</v>
          </cell>
          <cell r="C458">
            <v>94</v>
          </cell>
          <cell r="D458" t="str">
            <v>A</v>
          </cell>
          <cell r="E458" t="str">
            <v>* Thuốc dược liệu (từ cao, bột dược liệu): Thuốc viên nén, viên nén bao phim, viên nén bao đường, viên nang cứng, thuốc bột, thuốc cốm và thuốc nước uống.</v>
          </cell>
          <cell r="F458" t="str">
            <v>WHO-GMP</v>
          </cell>
          <cell r="G458" t="str">
            <v>Tái</v>
          </cell>
          <cell r="H458">
            <v>42496</v>
          </cell>
          <cell r="I458" t="str">
            <v>24/GPs</v>
          </cell>
          <cell r="J458">
            <v>42506</v>
          </cell>
          <cell r="K458" t="str">
            <v>Nguyễn Tuấn Anh</v>
          </cell>
          <cell r="L458" t="str">
            <v>Đạt</v>
          </cell>
          <cell r="M458" t="str">
            <v>23-24/06/2016</v>
          </cell>
          <cell r="N458" t="str">
            <v>219/QĐ-QLD ngày 23/05/2016</v>
          </cell>
          <cell r="O458">
            <v>42545</v>
          </cell>
          <cell r="P458" t="str">
            <v>Nguyễn Tất Đạt, Nguyễn Đức Toàn, Hà Minh Hiển, Nguyễn Đình Thắng</v>
          </cell>
          <cell r="Q458" t="str">
            <v>B</v>
          </cell>
          <cell r="R458">
            <v>7365</v>
          </cell>
          <cell r="S458">
            <v>42555</v>
          </cell>
          <cell r="T458">
            <v>42557</v>
          </cell>
          <cell r="U458" t="str">
            <v>-</v>
          </cell>
          <cell r="V458" t="str">
            <v>-</v>
          </cell>
          <cell r="W458" t="str">
            <v>-</v>
          </cell>
          <cell r="X458" t="str">
            <v>Nguyễn Đức Toàn</v>
          </cell>
          <cell r="Y458" t="str">
            <v>-</v>
          </cell>
          <cell r="Z458" t="str">
            <v>-</v>
          </cell>
          <cell r="AA458" t="str">
            <v>-</v>
          </cell>
          <cell r="AB458" t="str">
            <v>Đạt</v>
          </cell>
          <cell r="AC458" t="str">
            <v>-</v>
          </cell>
          <cell r="AD458" t="str">
            <v>-</v>
          </cell>
          <cell r="AE458" t="str">
            <v>-</v>
          </cell>
          <cell r="AF458" t="str">
            <v>Hoàn thành</v>
          </cell>
          <cell r="AG458">
            <v>443</v>
          </cell>
          <cell r="AH458" t="str">
            <v>-</v>
          </cell>
          <cell r="AI458" t="str">
            <v>o</v>
          </cell>
          <cell r="AJ458" t="str">
            <v>GMP-94A</v>
          </cell>
          <cell r="AK458" t="str">
            <v>* Dược liệu (viên, cốm, bột uống, nước uống, cao)</v>
          </cell>
          <cell r="AL458">
            <v>10</v>
          </cell>
          <cell r="AM458">
            <v>48</v>
          </cell>
          <cell r="AN458">
            <v>0</v>
          </cell>
          <cell r="AO458">
            <v>10</v>
          </cell>
          <cell r="AP458">
            <v>2</v>
          </cell>
          <cell r="AQ458" t="str">
            <v>\</v>
          </cell>
          <cell r="AR458">
            <v>19</v>
          </cell>
          <cell r="AS458" t="str">
            <v>\</v>
          </cell>
          <cell r="AT458" t="str">
            <v>Hoàn thành</v>
          </cell>
          <cell r="AU458" t="str">
            <v>Hoàn thành</v>
          </cell>
          <cell r="AV458" t="str">
            <v>Hoàn thành</v>
          </cell>
          <cell r="AW458" t="str">
            <v>Hoàn thành</v>
          </cell>
          <cell r="AX458" t="str">
            <v>Hoàn thành</v>
          </cell>
          <cell r="AY458" t="str">
            <v>Hoàn thành</v>
          </cell>
          <cell r="AZ458" t="str">
            <v>Hoàn thành</v>
          </cell>
          <cell r="BA458" t="str">
            <v>Hoàn thành</v>
          </cell>
          <cell r="BB458" t="str">
            <v>Chờ cấp giấy ĐĐKKDD</v>
          </cell>
          <cell r="BC458" t="str">
            <v/>
          </cell>
          <cell r="BD458" t="str">
            <v>x</v>
          </cell>
          <cell r="BE458" t="str">
            <v/>
          </cell>
          <cell r="BF458" t="str">
            <v/>
          </cell>
          <cell r="BG458" t="str">
            <v/>
          </cell>
          <cell r="BH458" t="str">
            <v/>
          </cell>
          <cell r="BI458" t="str">
            <v/>
          </cell>
          <cell r="BJ458" t="str">
            <v/>
          </cell>
          <cell r="BK458" t="str">
            <v>D</v>
          </cell>
          <cell r="BL458" t="str">
            <v/>
          </cell>
          <cell r="BM458" t="str">
            <v/>
          </cell>
          <cell r="BN458" t="str">
            <v>D</v>
          </cell>
          <cell r="BO458" t="str">
            <v/>
          </cell>
          <cell r="BP458" t="str">
            <v/>
          </cell>
          <cell r="BQ458" t="str">
            <v/>
          </cell>
          <cell r="BR458" t="str">
            <v/>
          </cell>
          <cell r="BS458" t="str">
            <v/>
          </cell>
          <cell r="BT458" t="str">
            <v/>
          </cell>
          <cell r="BU458" t="str">
            <v/>
          </cell>
          <cell r="BV458" t="str">
            <v/>
          </cell>
          <cell r="BW458" t="str">
            <v/>
          </cell>
          <cell r="BX458" t="str">
            <v/>
          </cell>
          <cell r="BY458" t="str">
            <v>334/GCN-QLD</v>
          </cell>
          <cell r="BZ458" t="str">
            <v/>
          </cell>
          <cell r="CA458" t="str">
            <v/>
          </cell>
          <cell r="CB458">
            <v>438</v>
          </cell>
          <cell r="CC458">
            <v>439</v>
          </cell>
          <cell r="CD458">
            <v>42532</v>
          </cell>
          <cell r="CE458">
            <v>12</v>
          </cell>
        </row>
        <row r="459">
          <cell r="A459">
            <v>455</v>
          </cell>
          <cell r="B459" t="str">
            <v>GMP</v>
          </cell>
          <cell r="C459">
            <v>94</v>
          </cell>
          <cell r="D459" t="str">
            <v>A</v>
          </cell>
          <cell r="E459" t="str">
            <v>Thuốc từ dược liệu (cao, bột dược liệu): Thuốc viên nén, viên nén bao phim, viên nén bao đường, viên nang cứng, thuốc bột, thuốc cốm và thuốc nước uống</v>
          </cell>
          <cell r="F459" t="str">
            <v>WHO-GMP</v>
          </cell>
          <cell r="G459" t="str">
            <v>Đổi phạm vi &amp; địa chỉ</v>
          </cell>
          <cell r="H459" t="str">
            <v>-</v>
          </cell>
          <cell r="I459" t="str">
            <v>-</v>
          </cell>
          <cell r="J459" t="str">
            <v>-</v>
          </cell>
          <cell r="K459" t="str">
            <v>-</v>
          </cell>
          <cell r="L459" t="str">
            <v>-</v>
          </cell>
          <cell r="M459" t="str">
            <v>Xét hồ sơ</v>
          </cell>
          <cell r="N459" t="str">
            <v>-</v>
          </cell>
          <cell r="O459" t="str">
            <v>-</v>
          </cell>
          <cell r="P459" t="str">
            <v>-</v>
          </cell>
          <cell r="Q459" t="str">
            <v>-</v>
          </cell>
          <cell r="S459" t="str">
            <v>-</v>
          </cell>
          <cell r="T459" t="str">
            <v>-</v>
          </cell>
          <cell r="X459" t="str">
            <v>-</v>
          </cell>
          <cell r="Y459" t="str">
            <v>-</v>
          </cell>
          <cell r="Z459" t="str">
            <v>-</v>
          </cell>
          <cell r="AA459" t="str">
            <v>-</v>
          </cell>
          <cell r="AB459" t="str">
            <v>Đạt</v>
          </cell>
          <cell r="AF459" t="str">
            <v>Hoàn thành</v>
          </cell>
          <cell r="AG459">
            <v>444</v>
          </cell>
          <cell r="AH459" t="str">
            <v>Đổi phạm vi từ Non-beta sang dược liệu;_x000D_
Đổi địa chỉ từ số 6A sang số 18</v>
          </cell>
          <cell r="AJ459" t="str">
            <v/>
          </cell>
          <cell r="AK459" t="str">
            <v>* Dược liệu (viên, cốm, bột uống, nước uống, cao)</v>
          </cell>
          <cell r="AL459" t="str">
            <v>\</v>
          </cell>
          <cell r="AM459" t="str">
            <v>\</v>
          </cell>
          <cell r="AN459" t="str">
            <v>\</v>
          </cell>
          <cell r="AO459" t="str">
            <v>\</v>
          </cell>
          <cell r="AP459" t="str">
            <v>\</v>
          </cell>
          <cell r="AQ459" t="str">
            <v>\</v>
          </cell>
          <cell r="AR459" t="str">
            <v>\</v>
          </cell>
          <cell r="AS459" t="str">
            <v>\</v>
          </cell>
          <cell r="AT459" t="str">
            <v>Hoàn thành</v>
          </cell>
          <cell r="AU459" t="str">
            <v>Hoàn thành</v>
          </cell>
          <cell r="AV459" t="str">
            <v>Hoàn thành</v>
          </cell>
          <cell r="AW459" t="str">
            <v>Hoàn thành</v>
          </cell>
          <cell r="AX459" t="str">
            <v>Chờ cơ sở nộp báo cáo khắc phục lần 2 ...</v>
          </cell>
          <cell r="AY459" t="str">
            <v>Hoàn thành</v>
          </cell>
          <cell r="AZ459" t="str">
            <v>Hoàn thành</v>
          </cell>
          <cell r="BA459" t="str">
            <v>Hoàn thành</v>
          </cell>
          <cell r="BB459" t="str">
            <v>Chờ cấp giấy ĐĐKKDD</v>
          </cell>
          <cell r="BY459" t="str">
            <v>20/GCN-QLD</v>
          </cell>
          <cell r="BZ459" t="str">
            <v/>
          </cell>
          <cell r="CA459" t="str">
            <v/>
          </cell>
          <cell r="CB459">
            <v>439</v>
          </cell>
          <cell r="CC459">
            <v>440</v>
          </cell>
          <cell r="CD459">
            <v>42532</v>
          </cell>
          <cell r="CE459" t="str">
            <v>-</v>
          </cell>
        </row>
        <row r="460">
          <cell r="A460">
            <v>456</v>
          </cell>
          <cell r="B460" t="str">
            <v>GMP</v>
          </cell>
          <cell r="C460">
            <v>94</v>
          </cell>
          <cell r="D460" t="str">
            <v>A</v>
          </cell>
          <cell r="E460" t="str">
            <v>Thuốc không chứa kháng sinh nhóm β-Lactam: Thuốc viên nén, viên nén bao phim, viên nén bao đường, viên nang cứng, thuốc bột, thuốc cốm, thuốc nước uống và hỗn dịch uống đóng túi.</v>
          </cell>
          <cell r="F460" t="str">
            <v>WHO-GMP</v>
          </cell>
          <cell r="G460" t="str">
            <v>Tái</v>
          </cell>
          <cell r="H460" t="str">
            <v>-</v>
          </cell>
          <cell r="I460" t="str">
            <v>-</v>
          </cell>
          <cell r="J460" t="str">
            <v>-</v>
          </cell>
          <cell r="K460" t="str">
            <v>-</v>
          </cell>
          <cell r="L460" t="str">
            <v>-</v>
          </cell>
          <cell r="M460" t="str">
            <v>10-11/4/2013</v>
          </cell>
          <cell r="N460" t="str">
            <v>50/QĐ-QLD ngày 29/03/2013</v>
          </cell>
          <cell r="O460" t="str">
            <v>-</v>
          </cell>
          <cell r="P460" t="str">
            <v>Đặng Thị Minh Hằng, Lê Thị Cẩm Hương, Nguyễn Thị Ánh Nguyệt, Trần Thị Mai Trâm</v>
          </cell>
          <cell r="Q460" t="str">
            <v>Đạt</v>
          </cell>
          <cell r="S460" t="str">
            <v>-</v>
          </cell>
          <cell r="T460" t="str">
            <v>-</v>
          </cell>
          <cell r="X460" t="str">
            <v>-</v>
          </cell>
          <cell r="Y460" t="str">
            <v>-</v>
          </cell>
          <cell r="Z460" t="str">
            <v>-</v>
          </cell>
          <cell r="AA460" t="str">
            <v>-</v>
          </cell>
          <cell r="AB460" t="str">
            <v>Đạt</v>
          </cell>
          <cell r="AF460" t="str">
            <v>Hoàn thành</v>
          </cell>
          <cell r="AG460">
            <v>445</v>
          </cell>
          <cell r="AJ460" t="str">
            <v/>
          </cell>
          <cell r="AK460" t="str">
            <v>* Non-β (viên, cốm, bột uống, nước uống)</v>
          </cell>
          <cell r="AL460" t="str">
            <v>\</v>
          </cell>
          <cell r="AM460" t="str">
            <v>\</v>
          </cell>
          <cell r="AN460" t="str">
            <v>\</v>
          </cell>
          <cell r="AO460" t="str">
            <v>\</v>
          </cell>
          <cell r="AP460" t="str">
            <v>\</v>
          </cell>
          <cell r="AQ460" t="str">
            <v>\</v>
          </cell>
          <cell r="AR460" t="str">
            <v>\</v>
          </cell>
          <cell r="AS460" t="str">
            <v>\</v>
          </cell>
          <cell r="AT460" t="str">
            <v>Hoàn thành</v>
          </cell>
          <cell r="AU460" t="str">
            <v>Hoàn thành</v>
          </cell>
          <cell r="AV460" t="str">
            <v>Hoàn thành</v>
          </cell>
          <cell r="AW460" t="str">
            <v>Hoàn thành</v>
          </cell>
          <cell r="AX460" t="str">
            <v>Chờ cơ sở nộp báo cáo khắc phục lần 2 ...</v>
          </cell>
          <cell r="AY460" t="str">
            <v>Hoàn thành</v>
          </cell>
          <cell r="AZ460" t="str">
            <v>Hoàn thành</v>
          </cell>
          <cell r="BA460" t="str">
            <v>Hoàn thành</v>
          </cell>
          <cell r="BB460" t="str">
            <v>Chờ cấp giấy ĐĐKKDD</v>
          </cell>
          <cell r="BY460" t="str">
            <v>150/GCN-QLD</v>
          </cell>
          <cell r="BZ460" t="str">
            <v/>
          </cell>
          <cell r="CA460" t="str">
            <v/>
          </cell>
          <cell r="CB460">
            <v>440</v>
          </cell>
          <cell r="CD460" t="str">
            <v>-</v>
          </cell>
          <cell r="CE460" t="str">
            <v>-</v>
          </cell>
        </row>
        <row r="461">
          <cell r="A461">
            <v>457</v>
          </cell>
          <cell r="B461" t="str">
            <v>GMP</v>
          </cell>
          <cell r="C461">
            <v>94</v>
          </cell>
          <cell r="D461" t="str">
            <v>A</v>
          </cell>
          <cell r="E461" t="str">
            <v>Thuốc không chứa kháng sinh nhóm β-Lactam: Thuốc viên nén, viên nén bao phim, viên nén bao đường, viên nang cứng, thuốc bột, thuốc cốm, thuốc nước uống và hỗn dịch uống đóng túi.</v>
          </cell>
          <cell r="F461" t="str">
            <v>WHO-GMP</v>
          </cell>
          <cell r="G461" t="str">
            <v>Tái</v>
          </cell>
          <cell r="H461" t="str">
            <v>-</v>
          </cell>
          <cell r="I461" t="str">
            <v>-</v>
          </cell>
          <cell r="J461" t="str">
            <v>-</v>
          </cell>
          <cell r="K461" t="str">
            <v>-</v>
          </cell>
          <cell r="L461" t="str">
            <v>-</v>
          </cell>
          <cell r="M461" t="str">
            <v>12-13/9/2019</v>
          </cell>
          <cell r="N461" t="str">
            <v>481//QĐ-QLD ngày 12/8/2019</v>
          </cell>
          <cell r="O461" t="str">
            <v>-</v>
          </cell>
          <cell r="P461" t="str">
            <v>Nguyễn Văn Viên, Nguyễn Thị Lan Hương, Lữ Thị Kim Chi, Trần Thị Mai Trâm</v>
          </cell>
          <cell r="Q461" t="str">
            <v>C</v>
          </cell>
          <cell r="R461">
            <v>10862</v>
          </cell>
          <cell r="S461">
            <v>43776</v>
          </cell>
          <cell r="T461">
            <v>43777</v>
          </cell>
          <cell r="U461" t="str">
            <v>-</v>
          </cell>
          <cell r="V461" t="str">
            <v>-</v>
          </cell>
          <cell r="W461" t="str">
            <v>-</v>
          </cell>
          <cell r="X461" t="str">
            <v>Nguyễn Thị Lan Hương</v>
          </cell>
          <cell r="Y461" t="str">
            <v>-</v>
          </cell>
          <cell r="Z461" t="str">
            <v>-</v>
          </cell>
          <cell r="AA461" t="str">
            <v>-</v>
          </cell>
          <cell r="AB461" t="str">
            <v>Đạt</v>
          </cell>
          <cell r="AC461" t="str">
            <v>37/CL ngày 20/1/2020</v>
          </cell>
          <cell r="AD461" t="str">
            <v>43/CL ngày 03/2/2020</v>
          </cell>
          <cell r="AE461">
            <v>44967</v>
          </cell>
          <cell r="AF461" t="str">
            <v>Hoàn thành</v>
          </cell>
          <cell r="AG461">
            <v>805</v>
          </cell>
          <cell r="AH461" t="str">
            <v>-</v>
          </cell>
          <cell r="AJ461" t="str">
            <v/>
          </cell>
          <cell r="AK461" t="str">
            <v>* Non-β (viên, cốm, bột uống, nước uống)</v>
          </cell>
          <cell r="AL461" t="str">
            <v>\</v>
          </cell>
          <cell r="AM461" t="str">
            <v>\</v>
          </cell>
          <cell r="AN461" t="str">
            <v>\</v>
          </cell>
          <cell r="AO461">
            <v>55</v>
          </cell>
          <cell r="AP461">
            <v>1</v>
          </cell>
          <cell r="AQ461" t="str">
            <v>\</v>
          </cell>
          <cell r="AR461">
            <v>95</v>
          </cell>
          <cell r="AS461" t="str">
            <v>\</v>
          </cell>
          <cell r="AT461" t="str">
            <v>Hoàn thành</v>
          </cell>
          <cell r="AU461" t="str">
            <v>Hoàn thành</v>
          </cell>
          <cell r="AV461" t="str">
            <v>Hoàn thành</v>
          </cell>
          <cell r="AW461" t="str">
            <v>Hoàn thành</v>
          </cell>
          <cell r="AX461" t="str">
            <v>Hoàn thành</v>
          </cell>
          <cell r="AY461" t="str">
            <v>Hoàn thành</v>
          </cell>
          <cell r="AZ461" t="str">
            <v>Hoàn thành</v>
          </cell>
          <cell r="BA461" t="str">
            <v>Hoàn thành</v>
          </cell>
          <cell r="BB461" t="str">
            <v>Hoàn thành</v>
          </cell>
          <cell r="BY461" t="str">
            <v>39/QĐ-QLD</v>
          </cell>
          <cell r="BZ461">
            <v>223</v>
          </cell>
          <cell r="CA461" t="str">
            <v>454/ĐKKDD-BYT</v>
          </cell>
          <cell r="CB461">
            <v>794</v>
          </cell>
          <cell r="CC461">
            <v>438</v>
          </cell>
          <cell r="CD461">
            <v>43671</v>
          </cell>
          <cell r="CE461">
            <v>49</v>
          </cell>
        </row>
        <row r="462">
          <cell r="A462">
            <v>458</v>
          </cell>
          <cell r="B462" t="str">
            <v>GMP</v>
          </cell>
          <cell r="C462">
            <v>95</v>
          </cell>
          <cell r="D462" t="str">
            <v>A</v>
          </cell>
          <cell r="E462" t="str">
            <v>* Thuốc dược liệu, thuốc cổ truyền: Viên nang mềm (viên nang mềm). _x000D_
* Nguyên liệu từ dược liệu: Cao dược liệu (Cao đặc, cao lỏng, cao khô). _x000D_
* Đóng gói sơ cấp: Tất cả các dạng thuốc ở mục. _x000D_
* Kiểm tra chất lượng: Vi sinh (Giới hạn nhiễm khuẩn); Hóa học / Vật lý._x000D_
{4.1.2: viên nang mềm;_x000D_
5.2.1: Cao đặc, cao lỏng, cao khô;_x000D_
6.1.1: _x000D_
7.1.2: _x000D_
7.2: }*</v>
          </cell>
          <cell r="F462" t="str">
            <v>WHO-GMP</v>
          </cell>
          <cell r="G462" t="str">
            <v>Tái + Mới</v>
          </cell>
          <cell r="H462">
            <v>43467</v>
          </cell>
          <cell r="I462" t="str">
            <v>01/GPs</v>
          </cell>
          <cell r="J462">
            <v>43469</v>
          </cell>
          <cell r="K462" t="str">
            <v>Nguyễn Đức Toàn</v>
          </cell>
          <cell r="L462" t="str">
            <v>Đạt</v>
          </cell>
          <cell r="M462" t="str">
            <v>21 - 22/01/2019</v>
          </cell>
          <cell r="N462" t="str">
            <v>19/QĐ-QLD ngày 15/01/2019</v>
          </cell>
          <cell r="O462">
            <v>43487</v>
          </cell>
          <cell r="P462" t="str">
            <v>Hoàng Văn Đức, Nguyễn Đức Toàn, Lữ Thị Kim Chi, Trần Thị Mai Trâm</v>
          </cell>
          <cell r="Q462" t="str">
            <v>B</v>
          </cell>
          <cell r="R462">
            <v>2385</v>
          </cell>
          <cell r="S462">
            <v>43525</v>
          </cell>
          <cell r="T462">
            <v>43532</v>
          </cell>
          <cell r="X462" t="str">
            <v>Nguyễn Đức Toàn</v>
          </cell>
          <cell r="AB462" t="str">
            <v>Đạt</v>
          </cell>
          <cell r="AC462" t="str">
            <v>137/CL ngày 19/3/2019</v>
          </cell>
          <cell r="AD462" t="str">
            <v>153/CL ngày 26/3/2019</v>
          </cell>
          <cell r="AE462">
            <v>44583</v>
          </cell>
          <cell r="AF462" t="str">
            <v>Hoàn thành</v>
          </cell>
          <cell r="AG462">
            <v>753</v>
          </cell>
          <cell r="AI462" t="str">
            <v>o</v>
          </cell>
          <cell r="AJ462" t="str">
            <v>GMP-95A</v>
          </cell>
          <cell r="AK462" t="str">
            <v>* Thuốc dược liệu (viên, nang mềm)_x000D_
* Nguyên liệu từ dược liệu (cao)_x000D_
* Đóng gói sơ cấp_x000D_
* QC</v>
          </cell>
          <cell r="AL462">
            <v>2</v>
          </cell>
          <cell r="AM462">
            <v>19</v>
          </cell>
          <cell r="AN462">
            <v>0</v>
          </cell>
          <cell r="AO462">
            <v>38</v>
          </cell>
          <cell r="AP462">
            <v>7</v>
          </cell>
          <cell r="AQ462" t="str">
            <v>\</v>
          </cell>
          <cell r="AR462">
            <v>20</v>
          </cell>
          <cell r="AS462" t="str">
            <v>\</v>
          </cell>
          <cell r="AT462" t="str">
            <v>Hoàn thành</v>
          </cell>
          <cell r="AU462" t="str">
            <v>Hoàn thành</v>
          </cell>
          <cell r="AV462" t="str">
            <v>Hoàn thành</v>
          </cell>
          <cell r="AW462" t="str">
            <v>Hoàn thành</v>
          </cell>
          <cell r="AX462" t="str">
            <v>Chờ cơ sở nộp báo cáo khắc phục lần 2 ...</v>
          </cell>
          <cell r="AY462" t="str">
            <v>Hoàn thành</v>
          </cell>
          <cell r="AZ462" t="str">
            <v>Hoàn thành</v>
          </cell>
          <cell r="BA462" t="str">
            <v>Hoàn thành</v>
          </cell>
          <cell r="BB462" t="str">
            <v>Hoàn thành</v>
          </cell>
          <cell r="BH462" t="str">
            <v>x</v>
          </cell>
          <cell r="BL462" t="str">
            <v>D</v>
          </cell>
          <cell r="BY462" t="str">
            <v>190/GCN-QLD</v>
          </cell>
          <cell r="BZ462">
            <v>235</v>
          </cell>
          <cell r="CA462" t="str">
            <v>435/ĐKKDD-BYT</v>
          </cell>
          <cell r="CB462">
            <v>742</v>
          </cell>
          <cell r="CC462">
            <v>442</v>
          </cell>
          <cell r="CD462">
            <v>43479</v>
          </cell>
          <cell r="CE462">
            <v>7</v>
          </cell>
        </row>
        <row r="463">
          <cell r="A463">
            <v>459</v>
          </cell>
          <cell r="B463" t="str">
            <v>GMP</v>
          </cell>
          <cell r="C463">
            <v>95</v>
          </cell>
          <cell r="D463" t="str">
            <v>A</v>
          </cell>
          <cell r="E463" t="str">
            <v>* Nguyên liệu làm thuốc từ dược liệu: Cao đặc, cao khô.</v>
          </cell>
          <cell r="F463" t="str">
            <v>WHO-GMP</v>
          </cell>
          <cell r="G463" t="str">
            <v>Mới</v>
          </cell>
          <cell r="H463">
            <v>42262</v>
          </cell>
          <cell r="I463" t="str">
            <v>45/GPs</v>
          </cell>
          <cell r="J463">
            <v>42262</v>
          </cell>
          <cell r="K463" t="str">
            <v>Đỗ Thị Ngọc Lan</v>
          </cell>
          <cell r="L463" t="str">
            <v>Đạt</v>
          </cell>
          <cell r="M463" t="str">
            <v>02-03/12/2015</v>
          </cell>
          <cell r="N463" t="str">
            <v>580/QĐ-QLD ngày 28/10/2015</v>
          </cell>
          <cell r="O463">
            <v>42341</v>
          </cell>
          <cell r="P463" t="str">
            <v>Nguyễn Văn Viên, Nguyễn Tuấn Anh, Hà Minh Hiển, Trần Thị Mai Trâm</v>
          </cell>
          <cell r="Q463" t="str">
            <v>B</v>
          </cell>
          <cell r="S463">
            <v>42353</v>
          </cell>
          <cell r="T463">
            <v>42362</v>
          </cell>
          <cell r="X463" t="str">
            <v>Nguyễn Tuấn Anh</v>
          </cell>
          <cell r="Y463" t="str">
            <v>-</v>
          </cell>
          <cell r="Z463" t="str">
            <v>-</v>
          </cell>
          <cell r="AA463" t="str">
            <v>-</v>
          </cell>
          <cell r="AB463" t="str">
            <v>Đạt</v>
          </cell>
          <cell r="AF463" t="str">
            <v>Hoàn thành</v>
          </cell>
          <cell r="AG463">
            <v>447</v>
          </cell>
          <cell r="AJ463" t="str">
            <v/>
          </cell>
          <cell r="AK463" t="str">
            <v>* Nguyên liệu dược liệu (cao)</v>
          </cell>
          <cell r="AL463">
            <v>0</v>
          </cell>
          <cell r="AM463">
            <v>78</v>
          </cell>
          <cell r="AN463">
            <v>0</v>
          </cell>
          <cell r="AO463">
            <v>12</v>
          </cell>
          <cell r="AP463">
            <v>9</v>
          </cell>
          <cell r="AQ463" t="str">
            <v>\</v>
          </cell>
          <cell r="AR463">
            <v>21</v>
          </cell>
          <cell r="AS463" t="str">
            <v>\</v>
          </cell>
          <cell r="AT463" t="str">
            <v>Hoàn thành</v>
          </cell>
          <cell r="AU463" t="str">
            <v>Hoàn thành</v>
          </cell>
          <cell r="AV463" t="str">
            <v>Hoàn thành</v>
          </cell>
          <cell r="AW463" t="str">
            <v>Hoàn thành</v>
          </cell>
          <cell r="AX463" t="str">
            <v>Chờ cơ sở nộp báo cáo khắc phục lần 2 ...</v>
          </cell>
          <cell r="AY463" t="str">
            <v>Hoàn thành</v>
          </cell>
          <cell r="AZ463" t="str">
            <v>Hoàn thành</v>
          </cell>
          <cell r="BA463" t="str">
            <v>Hoàn thành</v>
          </cell>
          <cell r="BB463" t="str">
            <v>Chờ cấp giấy ĐĐKKDD</v>
          </cell>
          <cell r="BY463" t="str">
            <v>13/GCN-QLD</v>
          </cell>
          <cell r="BZ463" t="str">
            <v/>
          </cell>
          <cell r="CA463" t="str">
            <v/>
          </cell>
          <cell r="CB463">
            <v>442</v>
          </cell>
          <cell r="CD463" t="str">
            <v>-</v>
          </cell>
          <cell r="CE463" t="str">
            <v>-</v>
          </cell>
        </row>
        <row r="464">
          <cell r="A464">
            <v>460</v>
          </cell>
          <cell r="B464" t="str">
            <v>GMP</v>
          </cell>
          <cell r="C464">
            <v>96</v>
          </cell>
          <cell r="D464" t="str">
            <v>A</v>
          </cell>
          <cell r="E464" t="str">
            <v>* Thuốc không chứa kháng sinh nhóm β-Lactam: Thuốc viên nén, viên nén bao phim, viên nén bao đường, viên nang cứng, thuốc bột, thuốc cốm, thuốc uống dạng lỏng đóng túi và thuốc nước dùng ngoài.</v>
          </cell>
          <cell r="F464" t="str">
            <v>WHO-GMP</v>
          </cell>
          <cell r="G464" t="str">
            <v>Tái</v>
          </cell>
          <cell r="H464">
            <v>42661</v>
          </cell>
          <cell r="I464" t="str">
            <v>67/GPs</v>
          </cell>
          <cell r="J464">
            <v>42668</v>
          </cell>
          <cell r="K464" t="str">
            <v>Lê Xuân Hoành</v>
          </cell>
          <cell r="L464" t="str">
            <v>Đạt</v>
          </cell>
          <cell r="M464" t="str">
            <v>28-29/12/2016</v>
          </cell>
          <cell r="N464" t="str">
            <v>563/QĐ-QLD ngày 23/11/2016</v>
          </cell>
          <cell r="O464">
            <v>42733</v>
          </cell>
          <cell r="P464" t="str">
            <v>Lê Thị Cẩm Hương, Đỗ Thị Ngọc Lan, Nguyễn Thị Hương Giang, Trần Văn Phú</v>
          </cell>
          <cell r="Q464" t="str">
            <v>Đạt</v>
          </cell>
          <cell r="R464" t="str">
            <v>-</v>
          </cell>
          <cell r="S464">
            <v>42773</v>
          </cell>
          <cell r="T464">
            <v>42775</v>
          </cell>
          <cell r="U464" t="str">
            <v>-</v>
          </cell>
          <cell r="V464" t="str">
            <v>-</v>
          </cell>
          <cell r="W464" t="str">
            <v>-</v>
          </cell>
          <cell r="X464" t="str">
            <v>Đỗ Thị Ngọc Lan</v>
          </cell>
          <cell r="Y464" t="str">
            <v>-</v>
          </cell>
          <cell r="Z464" t="str">
            <v>-</v>
          </cell>
          <cell r="AA464" t="str">
            <v>-</v>
          </cell>
          <cell r="AB464" t="str">
            <v>Đạt</v>
          </cell>
          <cell r="AC464" t="str">
            <v>-</v>
          </cell>
          <cell r="AD464" t="str">
            <v>-</v>
          </cell>
          <cell r="AE464" t="str">
            <v>-</v>
          </cell>
          <cell r="AF464" t="str">
            <v>Hoàn thành</v>
          </cell>
          <cell r="AG464">
            <v>448</v>
          </cell>
          <cell r="AH464" t="str">
            <v>-</v>
          </cell>
          <cell r="AJ464" t="str">
            <v/>
          </cell>
          <cell r="AK464" t="str">
            <v>* Non-β (viên, cốm, bột uống, nước dùng ngoài)</v>
          </cell>
          <cell r="AL464">
            <v>7</v>
          </cell>
          <cell r="AM464">
            <v>71</v>
          </cell>
          <cell r="AN464">
            <v>0</v>
          </cell>
          <cell r="AO464">
            <v>40</v>
          </cell>
          <cell r="AP464">
            <v>2</v>
          </cell>
          <cell r="AQ464" t="str">
            <v>\</v>
          </cell>
          <cell r="AR464">
            <v>18</v>
          </cell>
          <cell r="AS464" t="str">
            <v>\</v>
          </cell>
          <cell r="AT464" t="str">
            <v>Hoàn thành</v>
          </cell>
          <cell r="AU464" t="str">
            <v>Hoàn thành</v>
          </cell>
          <cell r="AV464" t="str">
            <v>Hoàn thành</v>
          </cell>
          <cell r="AW464" t="str">
            <v>Hoàn thành</v>
          </cell>
          <cell r="AX464" t="str">
            <v>Hoàn thành</v>
          </cell>
          <cell r="AY464" t="str">
            <v>Hoàn thành</v>
          </cell>
          <cell r="AZ464" t="str">
            <v>Hoàn thành</v>
          </cell>
          <cell r="BA464" t="str">
            <v>Hoàn thành</v>
          </cell>
          <cell r="BB464" t="str">
            <v>Hoàn thành</v>
          </cell>
          <cell r="BC464" t="str">
            <v>x</v>
          </cell>
          <cell r="BD464" t="str">
            <v/>
          </cell>
          <cell r="BE464" t="str">
            <v/>
          </cell>
          <cell r="BF464" t="str">
            <v/>
          </cell>
          <cell r="BG464" t="str">
            <v/>
          </cell>
          <cell r="BH464" t="str">
            <v/>
          </cell>
          <cell r="BI464" t="str">
            <v/>
          </cell>
          <cell r="BJ464" t="str">
            <v/>
          </cell>
          <cell r="BK464" t="str">
            <v>N</v>
          </cell>
          <cell r="BL464" t="str">
            <v/>
          </cell>
          <cell r="BM464" t="str">
            <v/>
          </cell>
          <cell r="BN464" t="str">
            <v/>
          </cell>
          <cell r="BO464" t="str">
            <v>N</v>
          </cell>
          <cell r="BP464" t="str">
            <v/>
          </cell>
          <cell r="BQ464" t="str">
            <v/>
          </cell>
          <cell r="BR464" t="str">
            <v/>
          </cell>
          <cell r="BS464" t="str">
            <v/>
          </cell>
          <cell r="BT464" t="str">
            <v/>
          </cell>
          <cell r="BU464" t="str">
            <v/>
          </cell>
          <cell r="BV464" t="str">
            <v/>
          </cell>
          <cell r="BW464" t="str">
            <v/>
          </cell>
          <cell r="BX464" t="str">
            <v/>
          </cell>
          <cell r="BY464" t="str">
            <v>76/GCN-QLD</v>
          </cell>
          <cell r="BZ464">
            <v>88</v>
          </cell>
          <cell r="CA464" t="str">
            <v>133/ĐKKDD-BYT</v>
          </cell>
          <cell r="CB464">
            <v>443</v>
          </cell>
          <cell r="CC464">
            <v>444</v>
          </cell>
          <cell r="CD464">
            <v>42699</v>
          </cell>
          <cell r="CE464">
            <v>33</v>
          </cell>
        </row>
        <row r="465">
          <cell r="A465">
            <v>461</v>
          </cell>
          <cell r="B465" t="str">
            <v>GMP</v>
          </cell>
          <cell r="C465">
            <v>96</v>
          </cell>
          <cell r="D465" t="str">
            <v>A</v>
          </cell>
          <cell r="E465" t="str">
            <v>Thuốc không chứa kháng sinh nhóm β-Lactam: Thuốc viên nén, viên nén bao phim, viên nén bao đường, viên nang cứng, thuốc bột, thuốc cốm, thuốc uống dạng lỏng đóng túi và thuốc nước dùng ngoài.</v>
          </cell>
          <cell r="F465" t="str">
            <v>WHO-GMP</v>
          </cell>
          <cell r="G465" t="str">
            <v>Tái</v>
          </cell>
          <cell r="H465" t="str">
            <v>-</v>
          </cell>
          <cell r="I465" t="str">
            <v>-</v>
          </cell>
          <cell r="J465" t="str">
            <v>-</v>
          </cell>
          <cell r="K465" t="str">
            <v>-</v>
          </cell>
          <cell r="L465" t="str">
            <v>-</v>
          </cell>
          <cell r="M465" t="str">
            <v>26-27/9/2013</v>
          </cell>
          <cell r="N465" t="str">
            <v>210/QĐ-QLD ngày 30/7/2013</v>
          </cell>
          <cell r="O465" t="str">
            <v>-</v>
          </cell>
          <cell r="P465" t="str">
            <v>Nguyễn Văn Viên, Lưu Đức Du, Lê Thị Thu Cúc, Trần Thị Mỹ Hiền</v>
          </cell>
          <cell r="Q465" t="str">
            <v>Đạt</v>
          </cell>
          <cell r="S465" t="str">
            <v>-</v>
          </cell>
          <cell r="T465" t="str">
            <v>-</v>
          </cell>
          <cell r="X465" t="str">
            <v>-</v>
          </cell>
          <cell r="Y465" t="str">
            <v>-</v>
          </cell>
          <cell r="Z465" t="str">
            <v>-</v>
          </cell>
          <cell r="AA465" t="str">
            <v>-</v>
          </cell>
          <cell r="AB465" t="str">
            <v>Đạt</v>
          </cell>
          <cell r="AF465" t="str">
            <v>Hoàn thành</v>
          </cell>
          <cell r="AG465">
            <v>449</v>
          </cell>
          <cell r="AJ465" t="str">
            <v/>
          </cell>
          <cell r="AK465" t="str">
            <v>* Non-β (viên, cốm, bột uống, nước dùng ngoài)</v>
          </cell>
          <cell r="AL465" t="str">
            <v>\</v>
          </cell>
          <cell r="AM465" t="str">
            <v>\</v>
          </cell>
          <cell r="AN465" t="str">
            <v>\</v>
          </cell>
          <cell r="AO465" t="str">
            <v>\</v>
          </cell>
          <cell r="AP465" t="str">
            <v>\</v>
          </cell>
          <cell r="AQ465" t="str">
            <v>\</v>
          </cell>
          <cell r="AR465" t="str">
            <v>\</v>
          </cell>
          <cell r="AS465" t="str">
            <v>\</v>
          </cell>
          <cell r="AT465" t="str">
            <v>Hoàn thành</v>
          </cell>
          <cell r="AU465" t="str">
            <v>Hoàn thành</v>
          </cell>
          <cell r="AV465" t="str">
            <v>Hoàn thành</v>
          </cell>
          <cell r="AW465" t="str">
            <v>Hoàn thành</v>
          </cell>
          <cell r="AX465" t="str">
            <v>Chờ cơ sở nộp báo cáo khắc phục lần 2 ...</v>
          </cell>
          <cell r="AY465" t="str">
            <v>Hoàn thành</v>
          </cell>
          <cell r="AZ465" t="str">
            <v>Hoàn thành</v>
          </cell>
          <cell r="BA465" t="str">
            <v>Hoàn thành</v>
          </cell>
          <cell r="BB465" t="str">
            <v>Chờ cấp giấy ĐĐKKDD</v>
          </cell>
          <cell r="BY465" t="str">
            <v>366/GCN-QLD</v>
          </cell>
          <cell r="BZ465" t="str">
            <v/>
          </cell>
          <cell r="CA465" t="str">
            <v/>
          </cell>
          <cell r="CB465">
            <v>444</v>
          </cell>
          <cell r="CC465">
            <v>445</v>
          </cell>
          <cell r="CD465">
            <v>41471</v>
          </cell>
          <cell r="CE465">
            <v>72</v>
          </cell>
        </row>
        <row r="466">
          <cell r="A466">
            <v>462</v>
          </cell>
          <cell r="B466" t="str">
            <v>GMP</v>
          </cell>
          <cell r="C466">
            <v>96</v>
          </cell>
          <cell r="D466" t="str">
            <v>A</v>
          </cell>
          <cell r="E466" t="str">
            <v>Thuốc không chứa kháng sinh nhóm β-Lactam: Thuốc viên nén, viên nén bao phim, viên nén bao đường, viên nang cứng, thuốc bột, thuốc cốm, thuốc uống dạng lỏng đóng túi và thuốc nước dùng ngoài.</v>
          </cell>
          <cell r="F466" t="str">
            <v>WHO-GMP</v>
          </cell>
          <cell r="G466" t="str">
            <v>Tái</v>
          </cell>
          <cell r="H466" t="str">
            <v>-</v>
          </cell>
          <cell r="I466" t="str">
            <v>-</v>
          </cell>
          <cell r="J466" t="str">
            <v>-</v>
          </cell>
          <cell r="K466" t="str">
            <v>-</v>
          </cell>
          <cell r="L466" t="str">
            <v>-</v>
          </cell>
          <cell r="M466">
            <v>40317</v>
          </cell>
          <cell r="O466" t="str">
            <v>-</v>
          </cell>
          <cell r="P466" t="str">
            <v>-</v>
          </cell>
          <cell r="Q466" t="str">
            <v>Đạt</v>
          </cell>
          <cell r="S466" t="str">
            <v>-</v>
          </cell>
          <cell r="T466" t="str">
            <v>-</v>
          </cell>
          <cell r="X466" t="str">
            <v>-</v>
          </cell>
          <cell r="Y466" t="str">
            <v>-</v>
          </cell>
          <cell r="Z466" t="str">
            <v>-</v>
          </cell>
          <cell r="AA466" t="str">
            <v>-</v>
          </cell>
          <cell r="AB466" t="str">
            <v>Đạt</v>
          </cell>
          <cell r="AF466" t="str">
            <v>Hoàn thành</v>
          </cell>
          <cell r="AG466">
            <v>450</v>
          </cell>
          <cell r="AJ466" t="str">
            <v/>
          </cell>
          <cell r="AK466" t="str">
            <v>* Non-β (viên, cốm, bột uống, nước dùng ngoài)</v>
          </cell>
          <cell r="AL466" t="str">
            <v>\</v>
          </cell>
          <cell r="AM466" t="str">
            <v>\</v>
          </cell>
          <cell r="AN466" t="str">
            <v>\</v>
          </cell>
          <cell r="AO466" t="str">
            <v>\</v>
          </cell>
          <cell r="AP466" t="str">
            <v>\</v>
          </cell>
          <cell r="AQ466" t="str">
            <v>\</v>
          </cell>
          <cell r="AR466" t="str">
            <v>\</v>
          </cell>
          <cell r="AS466" t="str">
            <v>\</v>
          </cell>
          <cell r="AT466" t="str">
            <v>Hoàn thành</v>
          </cell>
          <cell r="AU466" t="str">
            <v>Hoàn thành</v>
          </cell>
          <cell r="AV466" t="str">
            <v>Hoàn thành</v>
          </cell>
          <cell r="AW466" t="str">
            <v>Hoàn thành</v>
          </cell>
          <cell r="AX466" t="str">
            <v>Chờ cơ sở nộp báo cáo khắc phục lần 2 ...</v>
          </cell>
          <cell r="AY466" t="str">
            <v>Hoàn thành</v>
          </cell>
          <cell r="AZ466" t="str">
            <v>Hoàn thành</v>
          </cell>
          <cell r="BA466" t="str">
            <v>Hoàn thành</v>
          </cell>
          <cell r="BB466" t="str">
            <v>Chờ cấp giấy ĐĐKKDD</v>
          </cell>
          <cell r="BY466" t="str">
            <v>197/CN-QLD</v>
          </cell>
          <cell r="BZ466" t="str">
            <v/>
          </cell>
          <cell r="CA466" t="str">
            <v/>
          </cell>
          <cell r="CB466">
            <v>445</v>
          </cell>
          <cell r="CD466" t="str">
            <v>-</v>
          </cell>
          <cell r="CE466" t="str">
            <v>-</v>
          </cell>
        </row>
        <row r="467">
          <cell r="A467">
            <v>463</v>
          </cell>
          <cell r="B467" t="str">
            <v>GMP</v>
          </cell>
          <cell r="C467">
            <v>97</v>
          </cell>
          <cell r="D467" t="str">
            <v>A</v>
          </cell>
          <cell r="E467" t="str">
            <v>* Thuốc chứa kháng sinh nhóm Cephalosporin: Thuốc bột pha tiêm, viên nén, viên nén bao phim, viên nang cứng, thuốc bột, thuốc cốm.</v>
          </cell>
          <cell r="F467" t="str">
            <v>WHO-GMP</v>
          </cell>
          <cell r="G467" t="str">
            <v>Tái</v>
          </cell>
          <cell r="H467">
            <v>42424</v>
          </cell>
          <cell r="I467" t="str">
            <v>06/GPs</v>
          </cell>
          <cell r="J467" t="str">
            <v>-</v>
          </cell>
          <cell r="K467" t="str">
            <v>-</v>
          </cell>
          <cell r="L467" t="str">
            <v>-</v>
          </cell>
          <cell r="M467" t="str">
            <v>13-14/04/2016</v>
          </cell>
          <cell r="N467" t="str">
            <v>135/QĐ-QLD ngày 08/04/2016</v>
          </cell>
          <cell r="O467">
            <v>42474</v>
          </cell>
          <cell r="P467" t="str">
            <v>Lê Thị Cẩm Hương, Hà Hoàng Phương, Đỗ Thị Ngọc Lan, Trần Thị Thu Hà, Vũ Thị Thanh Thúy</v>
          </cell>
          <cell r="Q467" t="str">
            <v>B</v>
          </cell>
          <cell r="S467" t="str">
            <v>-</v>
          </cell>
          <cell r="T467" t="str">
            <v>-</v>
          </cell>
          <cell r="X467" t="str">
            <v>-</v>
          </cell>
          <cell r="Y467" t="str">
            <v>-</v>
          </cell>
          <cell r="Z467" t="str">
            <v>-</v>
          </cell>
          <cell r="AA467" t="str">
            <v>-</v>
          </cell>
          <cell r="AB467" t="str">
            <v>Đạt</v>
          </cell>
          <cell r="AE467" t="str">
            <v>-</v>
          </cell>
          <cell r="AF467" t="str">
            <v>Hoàn thành</v>
          </cell>
          <cell r="AG467">
            <v>451</v>
          </cell>
          <cell r="AH467" t="str">
            <v>Công văn số 17758/QLD-CL ngày 12/9/2016 về việc đổi tên công ty.</v>
          </cell>
          <cell r="AJ467" t="str">
            <v/>
          </cell>
          <cell r="AK467" t="str">
            <v>* Cephalosporin (viên, cốm, bột uống, tiêm bột)</v>
          </cell>
          <cell r="AL467" t="str">
            <v>\</v>
          </cell>
          <cell r="AM467">
            <v>49</v>
          </cell>
          <cell r="AN467">
            <v>0</v>
          </cell>
          <cell r="AO467" t="str">
            <v>\</v>
          </cell>
          <cell r="AP467" t="str">
            <v>\</v>
          </cell>
          <cell r="AQ467" t="str">
            <v>\</v>
          </cell>
          <cell r="AR467">
            <v>54</v>
          </cell>
          <cell r="AS467" t="str">
            <v>\</v>
          </cell>
          <cell r="AT467" t="str">
            <v>Hoàn thành</v>
          </cell>
          <cell r="AU467" t="str">
            <v>Hoàn thành</v>
          </cell>
          <cell r="AV467" t="str">
            <v>Hoàn thành</v>
          </cell>
          <cell r="AW467" t="str">
            <v>Hoàn thành</v>
          </cell>
          <cell r="AX467" t="str">
            <v>Chờ cơ sở nộp báo cáo khắc phục lần 2 ...</v>
          </cell>
          <cell r="AY467" t="str">
            <v>Hoàn thành</v>
          </cell>
          <cell r="AZ467" t="str">
            <v>Hoàn thành</v>
          </cell>
          <cell r="BA467" t="str">
            <v>Hoàn thành</v>
          </cell>
          <cell r="BB467" t="str">
            <v>Chờ cấp giấy ĐĐKKDD</v>
          </cell>
          <cell r="BC467" t="str">
            <v>x</v>
          </cell>
          <cell r="BD467" t="str">
            <v/>
          </cell>
          <cell r="BE467" t="str">
            <v/>
          </cell>
          <cell r="BF467" t="str">
            <v/>
          </cell>
          <cell r="BG467" t="str">
            <v/>
          </cell>
          <cell r="BH467" t="str">
            <v/>
          </cell>
          <cell r="BI467" t="str">
            <v>C</v>
          </cell>
          <cell r="BJ467" t="str">
            <v/>
          </cell>
          <cell r="BK467" t="str">
            <v>C</v>
          </cell>
          <cell r="BL467" t="str">
            <v/>
          </cell>
          <cell r="BM467" t="str">
            <v/>
          </cell>
          <cell r="BN467" t="str">
            <v/>
          </cell>
          <cell r="BO467" t="str">
            <v/>
          </cell>
          <cell r="BP467" t="str">
            <v/>
          </cell>
          <cell r="BQ467" t="str">
            <v/>
          </cell>
          <cell r="BR467" t="str">
            <v/>
          </cell>
          <cell r="BS467" t="str">
            <v/>
          </cell>
          <cell r="BT467" t="str">
            <v/>
          </cell>
          <cell r="BU467" t="str">
            <v/>
          </cell>
          <cell r="BV467" t="str">
            <v/>
          </cell>
          <cell r="BW467" t="str">
            <v/>
          </cell>
          <cell r="BX467" t="str">
            <v/>
          </cell>
          <cell r="BY467" t="str">
            <v>236/GCN-QLD</v>
          </cell>
          <cell r="BZ467" t="str">
            <v/>
          </cell>
          <cell r="CA467" t="str">
            <v/>
          </cell>
          <cell r="CB467">
            <v>446</v>
          </cell>
          <cell r="CC467">
            <v>447</v>
          </cell>
          <cell r="CD467">
            <v>42482</v>
          </cell>
          <cell r="CE467">
            <v>-9</v>
          </cell>
        </row>
        <row r="468">
          <cell r="A468">
            <v>464</v>
          </cell>
          <cell r="B468" t="str">
            <v>GMP</v>
          </cell>
          <cell r="C468">
            <v>97</v>
          </cell>
          <cell r="D468" t="str">
            <v>A</v>
          </cell>
          <cell r="E468" t="str">
            <v>Thuốc chứa kháng sinh nhóm Cephalosporin: Thuốc bột pha tiêm, viên nén, viên nén bao phim, viên nang cứng, thuốc bột, thuốc cốm.</v>
          </cell>
          <cell r="F468" t="str">
            <v>WHO-GMP</v>
          </cell>
          <cell r="G468" t="str">
            <v>Tái</v>
          </cell>
          <cell r="H468" t="str">
            <v>-</v>
          </cell>
          <cell r="I468" t="str">
            <v>-</v>
          </cell>
          <cell r="J468" t="str">
            <v>-</v>
          </cell>
          <cell r="K468" t="str">
            <v>-</v>
          </cell>
          <cell r="L468" t="str">
            <v>-</v>
          </cell>
          <cell r="M468">
            <v>41370</v>
          </cell>
          <cell r="N468" t="str">
            <v>56/QĐ-QLD ngày 29/3/2013</v>
          </cell>
          <cell r="O468" t="str">
            <v>-</v>
          </cell>
          <cell r="P468" t="str">
            <v>Nguyễn Văn Lợi, Lưu Đức Du, Nguyễn Thị Kim Phương, Nguyễn Thị Ngọc Lan</v>
          </cell>
          <cell r="Q468" t="str">
            <v>Đạt</v>
          </cell>
          <cell r="S468" t="str">
            <v>-</v>
          </cell>
          <cell r="T468" t="str">
            <v>-</v>
          </cell>
          <cell r="X468" t="str">
            <v>-</v>
          </cell>
          <cell r="Y468" t="str">
            <v>-</v>
          </cell>
          <cell r="Z468" t="str">
            <v>-</v>
          </cell>
          <cell r="AA468" t="str">
            <v>-</v>
          </cell>
          <cell r="AB468" t="str">
            <v>Đạt</v>
          </cell>
          <cell r="AF468" t="str">
            <v>Hoàn thành</v>
          </cell>
          <cell r="AG468">
            <v>452</v>
          </cell>
          <cell r="AJ468" t="str">
            <v/>
          </cell>
          <cell r="AK468" t="str">
            <v>* Cephalosporin (viên, cốm, bột uống, tiêm bột)</v>
          </cell>
          <cell r="AL468" t="str">
            <v>\</v>
          </cell>
          <cell r="AM468" t="str">
            <v>\</v>
          </cell>
          <cell r="AN468" t="str">
            <v>\</v>
          </cell>
          <cell r="AO468" t="str">
            <v>\</v>
          </cell>
          <cell r="AP468" t="str">
            <v>\</v>
          </cell>
          <cell r="AQ468" t="str">
            <v>\</v>
          </cell>
          <cell r="AR468" t="str">
            <v>\</v>
          </cell>
          <cell r="AS468" t="str">
            <v>\</v>
          </cell>
          <cell r="AT468" t="str">
            <v>Hoàn thành</v>
          </cell>
          <cell r="AU468" t="str">
            <v>Hoàn thành</v>
          </cell>
          <cell r="AV468" t="str">
            <v>Hoàn thành</v>
          </cell>
          <cell r="AW468" t="str">
            <v>Hoàn thành</v>
          </cell>
          <cell r="AX468" t="str">
            <v>Chờ cơ sở nộp báo cáo khắc phục lần 2 ...</v>
          </cell>
          <cell r="AY468" t="str">
            <v>Hoàn thành</v>
          </cell>
          <cell r="AZ468" t="str">
            <v>Hoàn thành</v>
          </cell>
          <cell r="BA468" t="str">
            <v>Hoàn thành</v>
          </cell>
          <cell r="BB468" t="str">
            <v>Chờ cấp giấy ĐĐKKDD</v>
          </cell>
          <cell r="BY468" t="str">
            <v>77/GCN-QLD</v>
          </cell>
          <cell r="BZ468" t="str">
            <v/>
          </cell>
          <cell r="CA468" t="str">
            <v/>
          </cell>
          <cell r="CB468">
            <v>447</v>
          </cell>
          <cell r="CC468">
            <v>448</v>
          </cell>
          <cell r="CD468">
            <v>41470</v>
          </cell>
          <cell r="CE468">
            <v>-100</v>
          </cell>
        </row>
        <row r="469">
          <cell r="A469">
            <v>465</v>
          </cell>
          <cell r="B469" t="str">
            <v>GMP</v>
          </cell>
          <cell r="C469">
            <v>97</v>
          </cell>
          <cell r="D469" t="str">
            <v>A</v>
          </cell>
          <cell r="E469" t="str">
            <v>Thuốc chứa kháng sinh nhóm Cephalosporin: Thuốc tiêm bột.</v>
          </cell>
          <cell r="F469" t="str">
            <v>WHO-GMP</v>
          </cell>
          <cell r="G469" t="str">
            <v>Mới</v>
          </cell>
          <cell r="H469" t="str">
            <v>-</v>
          </cell>
          <cell r="I469" t="str">
            <v>-</v>
          </cell>
          <cell r="J469" t="str">
            <v>-</v>
          </cell>
          <cell r="K469" t="str">
            <v>-</v>
          </cell>
          <cell r="L469" t="str">
            <v>-</v>
          </cell>
          <cell r="M469">
            <v>40704</v>
          </cell>
          <cell r="N469" t="str">
            <v>158/QĐ-QLD ngày 20/5/2011</v>
          </cell>
          <cell r="O469">
            <v>40704</v>
          </cell>
          <cell r="Q469" t="str">
            <v>Đạt</v>
          </cell>
          <cell r="S469" t="str">
            <v>-</v>
          </cell>
          <cell r="T469" t="str">
            <v>-</v>
          </cell>
          <cell r="X469" t="str">
            <v>-</v>
          </cell>
          <cell r="Y469" t="str">
            <v>-</v>
          </cell>
          <cell r="Z469" t="str">
            <v>-</v>
          </cell>
          <cell r="AA469" t="str">
            <v>-</v>
          </cell>
          <cell r="AB469" t="str">
            <v>Đạt</v>
          </cell>
          <cell r="AF469" t="str">
            <v>Hoàn thành</v>
          </cell>
          <cell r="AG469">
            <v>453</v>
          </cell>
          <cell r="AJ469" t="str">
            <v/>
          </cell>
          <cell r="AK469" t="str">
            <v>* Cephalosporin (bột uống, tiêm bột)</v>
          </cell>
          <cell r="AL469" t="str">
            <v>\</v>
          </cell>
          <cell r="AM469" t="str">
            <v>\</v>
          </cell>
          <cell r="AN469">
            <v>0</v>
          </cell>
          <cell r="AO469" t="str">
            <v>\</v>
          </cell>
          <cell r="AP469" t="str">
            <v>\</v>
          </cell>
          <cell r="AQ469" t="str">
            <v>\</v>
          </cell>
          <cell r="AR469">
            <v>35</v>
          </cell>
          <cell r="AS469" t="str">
            <v>\</v>
          </cell>
          <cell r="AT469" t="str">
            <v>Hoàn thành</v>
          </cell>
          <cell r="AU469" t="str">
            <v>Hoàn thành</v>
          </cell>
          <cell r="AV469" t="str">
            <v>Hoàn thành</v>
          </cell>
          <cell r="AW469" t="str">
            <v>Hoàn thành</v>
          </cell>
          <cell r="AX469" t="str">
            <v>Chờ cơ sở nộp báo cáo khắc phục lần 2 ...</v>
          </cell>
          <cell r="AY469" t="str">
            <v>Hoàn thành</v>
          </cell>
          <cell r="AZ469" t="str">
            <v>Hoàn thành</v>
          </cell>
          <cell r="BA469" t="str">
            <v>Hoàn thành</v>
          </cell>
          <cell r="BB469" t="str">
            <v>Chờ cấp giấy ĐĐKKDD</v>
          </cell>
          <cell r="BY469" t="str">
            <v>238/CN-QLD</v>
          </cell>
          <cell r="BZ469" t="str">
            <v/>
          </cell>
          <cell r="CA469" t="str">
            <v/>
          </cell>
          <cell r="CB469">
            <v>448</v>
          </cell>
          <cell r="CC469">
            <v>449</v>
          </cell>
          <cell r="CD469">
            <v>41390</v>
          </cell>
          <cell r="CE469">
            <v>-686</v>
          </cell>
        </row>
        <row r="470">
          <cell r="A470">
            <v>466</v>
          </cell>
          <cell r="B470" t="str">
            <v>GMP</v>
          </cell>
          <cell r="C470">
            <v>97</v>
          </cell>
          <cell r="D470" t="str">
            <v>A</v>
          </cell>
          <cell r="E470" t="str">
            <v>Thuốc chứa kháng sinh nhóm Cephalosporin: Thuốc viên nén, viên bao phim.</v>
          </cell>
          <cell r="F470" t="str">
            <v>WHO-GMP</v>
          </cell>
          <cell r="G470" t="str">
            <v>Tái</v>
          </cell>
          <cell r="H470" t="str">
            <v>-</v>
          </cell>
          <cell r="I470" t="str">
            <v>-</v>
          </cell>
          <cell r="J470" t="str">
            <v>-</v>
          </cell>
          <cell r="K470" t="str">
            <v>-</v>
          </cell>
          <cell r="L470" t="str">
            <v>-</v>
          </cell>
          <cell r="M470">
            <v>40276</v>
          </cell>
          <cell r="O470" t="str">
            <v>-</v>
          </cell>
          <cell r="P470" t="str">
            <v>-</v>
          </cell>
          <cell r="Q470" t="str">
            <v>Đạt</v>
          </cell>
          <cell r="S470">
            <v>40280</v>
          </cell>
          <cell r="T470" t="str">
            <v>-</v>
          </cell>
          <cell r="X470" t="str">
            <v>-</v>
          </cell>
          <cell r="Y470" t="str">
            <v>-</v>
          </cell>
          <cell r="Z470" t="str">
            <v>-</v>
          </cell>
          <cell r="AA470" t="str">
            <v>-</v>
          </cell>
          <cell r="AB470" t="str">
            <v>Đạt</v>
          </cell>
          <cell r="AF470" t="str">
            <v>Hoàn thành</v>
          </cell>
          <cell r="AG470">
            <v>454</v>
          </cell>
          <cell r="AJ470" t="str">
            <v/>
          </cell>
          <cell r="AK470" t="str">
            <v>* Cephalosporin (viên)</v>
          </cell>
          <cell r="AL470" t="str">
            <v>\</v>
          </cell>
          <cell r="AM470" t="str">
            <v>\</v>
          </cell>
          <cell r="AN470" t="str">
            <v>\</v>
          </cell>
          <cell r="AO470">
            <v>4</v>
          </cell>
          <cell r="AP470" t="str">
            <v>\</v>
          </cell>
          <cell r="AQ470" t="str">
            <v>\</v>
          </cell>
          <cell r="AR470" t="str">
            <v>\</v>
          </cell>
          <cell r="AS470" t="str">
            <v>\</v>
          </cell>
          <cell r="AT470" t="str">
            <v>Hoàn thành</v>
          </cell>
          <cell r="AU470" t="str">
            <v>Hoàn thành</v>
          </cell>
          <cell r="AV470" t="str">
            <v>Hoàn thành</v>
          </cell>
          <cell r="AW470" t="str">
            <v>Hoàn thành</v>
          </cell>
          <cell r="AX470" t="str">
            <v>Chờ cơ sở nộp báo cáo khắc phục lần 2 ...</v>
          </cell>
          <cell r="AY470" t="str">
            <v>Hoàn thành</v>
          </cell>
          <cell r="AZ470" t="str">
            <v>Hoàn thành</v>
          </cell>
          <cell r="BA470" t="str">
            <v>Hoàn thành</v>
          </cell>
          <cell r="BB470" t="str">
            <v>Chờ cấp giấy ĐĐKKDD</v>
          </cell>
          <cell r="BY470" t="str">
            <v>106/GCN-QLD</v>
          </cell>
          <cell r="BZ470" t="str">
            <v/>
          </cell>
          <cell r="CA470" t="str">
            <v/>
          </cell>
          <cell r="CB470">
            <v>449</v>
          </cell>
          <cell r="CD470" t="str">
            <v>-</v>
          </cell>
          <cell r="CE470" t="str">
            <v>-</v>
          </cell>
        </row>
        <row r="471">
          <cell r="A471">
            <v>467</v>
          </cell>
          <cell r="B471" t="str">
            <v>GMP</v>
          </cell>
          <cell r="C471">
            <v>98</v>
          </cell>
          <cell r="D471" t="str">
            <v>B</v>
          </cell>
          <cell r="E471" t="str">
            <v>* Thuốc không chứa kháng sinh nhóm β-Lactam: viên nén, viên nén bao phim, viên nang cứng, thuốc bột, thuốc cốm, thuốc kem, thuốc mỡ.</v>
          </cell>
          <cell r="F471" t="str">
            <v>WHO-GMP</v>
          </cell>
          <cell r="G471" t="str">
            <v>Tái</v>
          </cell>
          <cell r="H471">
            <v>42424</v>
          </cell>
          <cell r="I471" t="str">
            <v>07/GPs</v>
          </cell>
          <cell r="J471" t="str">
            <v>-</v>
          </cell>
          <cell r="K471" t="str">
            <v>-</v>
          </cell>
          <cell r="L471" t="str">
            <v>-</v>
          </cell>
          <cell r="M471" t="str">
            <v>13-14/04/2016</v>
          </cell>
          <cell r="N471" t="str">
            <v>135/QĐ-QLD ngày 08/04/2016</v>
          </cell>
          <cell r="O471">
            <v>42474</v>
          </cell>
          <cell r="P471" t="str">
            <v>Lê Thị Cẩm Hương, Hà Hoàng Phương, Đỗ Thị Ngọc Lan, Trần Thị Thu Hà, Vũ Thị Thanh Thúy</v>
          </cell>
          <cell r="Q471" t="str">
            <v>B</v>
          </cell>
          <cell r="S471" t="str">
            <v>-</v>
          </cell>
          <cell r="T471" t="str">
            <v>-</v>
          </cell>
          <cell r="X471" t="str">
            <v>-</v>
          </cell>
          <cell r="Y471" t="str">
            <v>-</v>
          </cell>
          <cell r="Z471" t="str">
            <v>-</v>
          </cell>
          <cell r="AA471" t="str">
            <v>-</v>
          </cell>
          <cell r="AB471" t="str">
            <v>Đạt</v>
          </cell>
          <cell r="AE471" t="str">
            <v>-</v>
          </cell>
          <cell r="AF471" t="str">
            <v>Hoàn thành</v>
          </cell>
          <cell r="AG471">
            <v>455</v>
          </cell>
          <cell r="AH471" t="str">
            <v>Công văn số 17758/QLD-CL ngày 12/9/2016 về việc đổi tên công ty.</v>
          </cell>
          <cell r="AJ471" t="str">
            <v/>
          </cell>
          <cell r="AK471" t="str">
            <v>* Non-β (viên, cốm, bột uống, kem, mỡ)</v>
          </cell>
          <cell r="AL471" t="str">
            <v>\</v>
          </cell>
          <cell r="AM471">
            <v>49</v>
          </cell>
          <cell r="AN471">
            <v>0</v>
          </cell>
          <cell r="AO471" t="str">
            <v>\</v>
          </cell>
          <cell r="AP471" t="str">
            <v>\</v>
          </cell>
          <cell r="AQ471" t="str">
            <v>\</v>
          </cell>
          <cell r="AR471">
            <v>54</v>
          </cell>
          <cell r="AS471" t="str">
            <v>\</v>
          </cell>
          <cell r="AT471" t="str">
            <v>Hoàn thành</v>
          </cell>
          <cell r="AU471" t="str">
            <v>Hoàn thành</v>
          </cell>
          <cell r="AV471" t="str">
            <v>Hoàn thành</v>
          </cell>
          <cell r="AW471" t="str">
            <v>Hoàn thành</v>
          </cell>
          <cell r="AX471" t="str">
            <v>Chờ cơ sở nộp báo cáo khắc phục lần 2 ...</v>
          </cell>
          <cell r="AY471" t="str">
            <v>Hoàn thành</v>
          </cell>
          <cell r="AZ471" t="str">
            <v>Hoàn thành</v>
          </cell>
          <cell r="BA471" t="str">
            <v>Hoàn thành</v>
          </cell>
          <cell r="BB471" t="str">
            <v>Hoàn thành</v>
          </cell>
          <cell r="BC471" t="str">
            <v>x</v>
          </cell>
          <cell r="BD471" t="str">
            <v/>
          </cell>
          <cell r="BE471" t="str">
            <v/>
          </cell>
          <cell r="BF471" t="str">
            <v/>
          </cell>
          <cell r="BG471" t="str">
            <v/>
          </cell>
          <cell r="BH471" t="str">
            <v/>
          </cell>
          <cell r="BI471" t="str">
            <v/>
          </cell>
          <cell r="BJ471" t="str">
            <v/>
          </cell>
          <cell r="BK471" t="str">
            <v>N</v>
          </cell>
          <cell r="BL471" t="str">
            <v/>
          </cell>
          <cell r="BM471" t="str">
            <v/>
          </cell>
          <cell r="BN471" t="str">
            <v/>
          </cell>
          <cell r="BO471" t="str">
            <v/>
          </cell>
          <cell r="BP471" t="str">
            <v/>
          </cell>
          <cell r="BQ471" t="str">
            <v>N</v>
          </cell>
          <cell r="BR471" t="str">
            <v/>
          </cell>
          <cell r="BS471" t="str">
            <v/>
          </cell>
          <cell r="BT471" t="str">
            <v/>
          </cell>
          <cell r="BU471" t="str">
            <v/>
          </cell>
          <cell r="BV471" t="str">
            <v/>
          </cell>
          <cell r="BW471" t="str">
            <v/>
          </cell>
          <cell r="BX471" t="str">
            <v/>
          </cell>
          <cell r="BY471" t="str">
            <v>235/GCN-QLD</v>
          </cell>
          <cell r="BZ471">
            <v>193</v>
          </cell>
          <cell r="CA471" t="str">
            <v>214/BYT-ĐKKDD</v>
          </cell>
          <cell r="CB471">
            <v>450</v>
          </cell>
          <cell r="CC471">
            <v>451</v>
          </cell>
          <cell r="CD471">
            <v>42482</v>
          </cell>
          <cell r="CE471">
            <v>-9</v>
          </cell>
        </row>
        <row r="472">
          <cell r="A472">
            <v>468</v>
          </cell>
          <cell r="B472" t="str">
            <v>GMP</v>
          </cell>
          <cell r="C472">
            <v>98</v>
          </cell>
          <cell r="D472" t="str">
            <v>B</v>
          </cell>
          <cell r="E472" t="str">
            <v>Thuốc không chứa kháng sinh nhóm β-Lactam: viên nén, viên nén bao phim, viên nang cứng, thuốc bột, thuốc cốm, thuốc kem, thuốc mỡ.</v>
          </cell>
          <cell r="F472" t="str">
            <v>WHO-GMP</v>
          </cell>
          <cell r="G472" t="str">
            <v>Tái</v>
          </cell>
          <cell r="H472" t="str">
            <v>-</v>
          </cell>
          <cell r="I472" t="str">
            <v>-</v>
          </cell>
          <cell r="J472" t="str">
            <v>-</v>
          </cell>
          <cell r="K472" t="str">
            <v>-</v>
          </cell>
          <cell r="L472" t="str">
            <v>-</v>
          </cell>
          <cell r="M472">
            <v>41370</v>
          </cell>
          <cell r="N472" t="str">
            <v>56/QĐ-QLD ngày 29/3/2013</v>
          </cell>
          <cell r="O472">
            <v>41370</v>
          </cell>
          <cell r="P472" t="str">
            <v>Nguyễn Văn Lợi, Lưu Đức Du, Nguyễn Thị Kim Phương, Nguyễn Thị Ngọc Lan</v>
          </cell>
          <cell r="Q472" t="str">
            <v>Đạt</v>
          </cell>
          <cell r="S472" t="str">
            <v>-</v>
          </cell>
          <cell r="T472" t="str">
            <v>-</v>
          </cell>
          <cell r="X472" t="str">
            <v>-</v>
          </cell>
          <cell r="Y472" t="str">
            <v>-</v>
          </cell>
          <cell r="Z472" t="str">
            <v>-</v>
          </cell>
          <cell r="AA472" t="str">
            <v>-</v>
          </cell>
          <cell r="AB472" t="str">
            <v>Đạt</v>
          </cell>
          <cell r="AF472" t="str">
            <v>Hoàn thành</v>
          </cell>
          <cell r="AG472">
            <v>456</v>
          </cell>
          <cell r="AJ472" t="str">
            <v/>
          </cell>
          <cell r="AK472" t="str">
            <v>* Non-β (viên, cốm, bột uống, kem, mỡ)</v>
          </cell>
          <cell r="AL472" t="str">
            <v>\</v>
          </cell>
          <cell r="AM472" t="str">
            <v>\</v>
          </cell>
          <cell r="AN472">
            <v>0</v>
          </cell>
          <cell r="AO472" t="str">
            <v>\</v>
          </cell>
          <cell r="AP472" t="str">
            <v>\</v>
          </cell>
          <cell r="AQ472" t="str">
            <v>\</v>
          </cell>
          <cell r="AR472">
            <v>16</v>
          </cell>
          <cell r="AS472" t="str">
            <v>\</v>
          </cell>
          <cell r="AT472" t="str">
            <v>Hoàn thành</v>
          </cell>
          <cell r="AU472" t="str">
            <v>Hoàn thành</v>
          </cell>
          <cell r="AV472" t="str">
            <v>Hoàn thành</v>
          </cell>
          <cell r="AW472" t="str">
            <v>Hoàn thành</v>
          </cell>
          <cell r="AX472" t="str">
            <v>Chờ cơ sở nộp báo cáo khắc phục lần 2 ...</v>
          </cell>
          <cell r="AY472" t="str">
            <v>Hoàn thành</v>
          </cell>
          <cell r="AZ472" t="str">
            <v>Hoàn thành</v>
          </cell>
          <cell r="BA472" t="str">
            <v>Hoàn thành</v>
          </cell>
          <cell r="BB472" t="str">
            <v>Chờ cấp giấy ĐĐKKDD</v>
          </cell>
          <cell r="BY472" t="str">
            <v>76/GCN-QLD</v>
          </cell>
          <cell r="BZ472" t="str">
            <v/>
          </cell>
          <cell r="CA472" t="str">
            <v/>
          </cell>
          <cell r="CB472">
            <v>451</v>
          </cell>
          <cell r="CC472">
            <v>452</v>
          </cell>
          <cell r="CD472">
            <v>41390</v>
          </cell>
          <cell r="CE472">
            <v>-20</v>
          </cell>
        </row>
        <row r="473">
          <cell r="A473">
            <v>469</v>
          </cell>
          <cell r="B473" t="str">
            <v>GMP</v>
          </cell>
          <cell r="C473">
            <v>98</v>
          </cell>
          <cell r="D473" t="str">
            <v>B</v>
          </cell>
          <cell r="E473" t="str">
            <v>Thuốc không chứa kháng sinh nhóm β-Lactam: viên nén, viên nén bao phim, viên nang cứng, thuốc bột, thuốc cốm, thuốc kem, thuốc mỡ.</v>
          </cell>
          <cell r="F473" t="str">
            <v>WHO-GMP</v>
          </cell>
          <cell r="G473" t="str">
            <v>Tái</v>
          </cell>
          <cell r="H473" t="str">
            <v>-</v>
          </cell>
          <cell r="I473" t="str">
            <v>-</v>
          </cell>
          <cell r="J473" t="str">
            <v>-</v>
          </cell>
          <cell r="K473" t="str">
            <v>-</v>
          </cell>
          <cell r="L473" t="str">
            <v>-</v>
          </cell>
          <cell r="M473">
            <v>40276</v>
          </cell>
          <cell r="O473" t="str">
            <v>-</v>
          </cell>
          <cell r="P473" t="str">
            <v>-</v>
          </cell>
          <cell r="Q473" t="str">
            <v>Đạt</v>
          </cell>
          <cell r="S473">
            <v>40280</v>
          </cell>
          <cell r="T473" t="str">
            <v>-</v>
          </cell>
          <cell r="X473" t="str">
            <v>-</v>
          </cell>
          <cell r="Y473" t="str">
            <v>-</v>
          </cell>
          <cell r="Z473" t="str">
            <v>-</v>
          </cell>
          <cell r="AA473" t="str">
            <v>-</v>
          </cell>
          <cell r="AB473" t="str">
            <v>Đạt</v>
          </cell>
          <cell r="AF473" t="str">
            <v>Hoàn thành</v>
          </cell>
          <cell r="AG473">
            <v>457</v>
          </cell>
          <cell r="AJ473" t="str">
            <v/>
          </cell>
          <cell r="AK473" t="str">
            <v>* Non-β (viên, cốm, bột uống, kem, mỡ)</v>
          </cell>
          <cell r="AL473" t="str">
            <v>\</v>
          </cell>
          <cell r="AM473" t="str">
            <v>\</v>
          </cell>
          <cell r="AN473" t="str">
            <v>\</v>
          </cell>
          <cell r="AO473">
            <v>4</v>
          </cell>
          <cell r="AP473" t="str">
            <v>\</v>
          </cell>
          <cell r="AQ473" t="str">
            <v>\</v>
          </cell>
          <cell r="AR473" t="str">
            <v>\</v>
          </cell>
          <cell r="AS473" t="str">
            <v>\</v>
          </cell>
          <cell r="AT473" t="str">
            <v>Hoàn thành</v>
          </cell>
          <cell r="AU473" t="str">
            <v>Hoàn thành</v>
          </cell>
          <cell r="AV473" t="str">
            <v>Hoàn thành</v>
          </cell>
          <cell r="AW473" t="str">
            <v>Hoàn thành</v>
          </cell>
          <cell r="AX473" t="str">
            <v>Chờ cơ sở nộp báo cáo khắc phục lần 2 ...</v>
          </cell>
          <cell r="AY473" t="str">
            <v>Hoàn thành</v>
          </cell>
          <cell r="AZ473" t="str">
            <v>Hoàn thành</v>
          </cell>
          <cell r="BA473" t="str">
            <v>Hoàn thành</v>
          </cell>
          <cell r="BB473" t="str">
            <v>Chờ cấp giấy ĐĐKKDD</v>
          </cell>
          <cell r="BY473" t="str">
            <v>107/GCN-QLD</v>
          </cell>
          <cell r="BZ473" t="str">
            <v/>
          </cell>
          <cell r="CA473" t="str">
            <v/>
          </cell>
          <cell r="CB473">
            <v>452</v>
          </cell>
          <cell r="CD473" t="str">
            <v>-</v>
          </cell>
          <cell r="CE473" t="str">
            <v>-</v>
          </cell>
        </row>
        <row r="474">
          <cell r="A474">
            <v>470</v>
          </cell>
          <cell r="B474" t="str">
            <v>GMP</v>
          </cell>
          <cell r="C474">
            <v>99</v>
          </cell>
          <cell r="D474" t="str">
            <v>A</v>
          </cell>
          <cell r="E474" t="str">
            <v>* Thuốc không chứa kháng sinh nhóm β-Lactam: Viên nén, viên nén bao phim, viên nén bao đường, viên nang cứng, thuốc cốm, thuốc bột, viên nén sủi bọt, thuốc bột sủi bọt, thuốc cốm sủi bọt.</v>
          </cell>
          <cell r="F474" t="str">
            <v>WHO-GMP</v>
          </cell>
          <cell r="G474" t="str">
            <v>Tái</v>
          </cell>
          <cell r="H474">
            <v>42446</v>
          </cell>
          <cell r="I474" t="str">
            <v>13/GPs</v>
          </cell>
          <cell r="J474">
            <v>42457</v>
          </cell>
          <cell r="K474" t="str">
            <v>Trần Thị Phương Thanh</v>
          </cell>
          <cell r="L474" t="str">
            <v>Đạt</v>
          </cell>
          <cell r="M474">
            <v>42623</v>
          </cell>
          <cell r="N474" t="str">
            <v>132/QĐ-QLD ngày 08/04/2016</v>
          </cell>
          <cell r="O474">
            <v>42623</v>
          </cell>
          <cell r="P474" t="str">
            <v>Nguyễn Văn Viên, Trần Thị Phương Thanh, Huỳnh Ngọc Duy</v>
          </cell>
          <cell r="Q474" t="str">
            <v>C</v>
          </cell>
          <cell r="R474" t="str">
            <v>-</v>
          </cell>
          <cell r="S474">
            <v>42683</v>
          </cell>
          <cell r="T474">
            <v>42688</v>
          </cell>
          <cell r="U474" t="str">
            <v>-</v>
          </cell>
          <cell r="V474" t="str">
            <v>-</v>
          </cell>
          <cell r="W474" t="str">
            <v>-</v>
          </cell>
          <cell r="X474" t="str">
            <v>Trần Thị Phương Thanh</v>
          </cell>
          <cell r="Y474" t="str">
            <v>-</v>
          </cell>
          <cell r="Z474" t="str">
            <v>-</v>
          </cell>
          <cell r="AA474" t="str">
            <v>-</v>
          </cell>
          <cell r="AB474" t="str">
            <v>Đạt</v>
          </cell>
          <cell r="AC474" t="str">
            <v>-</v>
          </cell>
          <cell r="AD474" t="str">
            <v>-</v>
          </cell>
          <cell r="AE474" t="str">
            <v>-</v>
          </cell>
          <cell r="AF474" t="str">
            <v>Hoàn thành</v>
          </cell>
          <cell r="AG474">
            <v>458</v>
          </cell>
          <cell r="AH474" t="str">
            <v>-</v>
          </cell>
          <cell r="AJ474" t="str">
            <v/>
          </cell>
          <cell r="AK474" t="str">
            <v>* Non-β (viên, cốm, bột uống)</v>
          </cell>
          <cell r="AL474">
            <v>11</v>
          </cell>
          <cell r="AM474">
            <v>177</v>
          </cell>
          <cell r="AN474">
            <v>0</v>
          </cell>
          <cell r="AO474">
            <v>60</v>
          </cell>
          <cell r="AP474">
            <v>5</v>
          </cell>
          <cell r="AQ474" t="str">
            <v>\</v>
          </cell>
          <cell r="AR474">
            <v>9</v>
          </cell>
          <cell r="AS474" t="str">
            <v>\</v>
          </cell>
          <cell r="AT474" t="str">
            <v>Hoàn thành</v>
          </cell>
          <cell r="AU474" t="str">
            <v>Hoàn thành</v>
          </cell>
          <cell r="AV474" t="str">
            <v>Hoàn thành</v>
          </cell>
          <cell r="AW474" t="str">
            <v>Hoàn thành</v>
          </cell>
          <cell r="AX474" t="str">
            <v>Hoàn thành</v>
          </cell>
          <cell r="AY474" t="str">
            <v>Hoàn thành</v>
          </cell>
          <cell r="AZ474" t="str">
            <v>Hoàn thành</v>
          </cell>
          <cell r="BA474" t="str">
            <v>Hoàn thành</v>
          </cell>
          <cell r="BB474" t="str">
            <v>Hoàn thành</v>
          </cell>
          <cell r="BC474" t="str">
            <v>x</v>
          </cell>
          <cell r="BD474" t="str">
            <v/>
          </cell>
          <cell r="BE474" t="str">
            <v/>
          </cell>
          <cell r="BF474" t="str">
            <v/>
          </cell>
          <cell r="BG474" t="str">
            <v/>
          </cell>
          <cell r="BH474" t="str">
            <v/>
          </cell>
          <cell r="BI474" t="str">
            <v/>
          </cell>
          <cell r="BJ474" t="str">
            <v/>
          </cell>
          <cell r="BK474" t="str">
            <v>N S</v>
          </cell>
          <cell r="BL474" t="str">
            <v/>
          </cell>
          <cell r="BM474" t="str">
            <v/>
          </cell>
          <cell r="BN474" t="str">
            <v/>
          </cell>
          <cell r="BO474" t="str">
            <v/>
          </cell>
          <cell r="BP474" t="str">
            <v>N</v>
          </cell>
          <cell r="BQ474" t="str">
            <v/>
          </cell>
          <cell r="BR474" t="str">
            <v/>
          </cell>
          <cell r="BS474" t="str">
            <v/>
          </cell>
          <cell r="BT474" t="str">
            <v/>
          </cell>
          <cell r="BU474" t="str">
            <v/>
          </cell>
          <cell r="BV474" t="str">
            <v/>
          </cell>
          <cell r="BW474" t="str">
            <v/>
          </cell>
          <cell r="BX474" t="str">
            <v/>
          </cell>
          <cell r="BY474" t="str">
            <v>555/GCN-QLD</v>
          </cell>
          <cell r="BZ474">
            <v>93</v>
          </cell>
          <cell r="CA474" t="str">
            <v>148/ĐKKDD-BYT</v>
          </cell>
          <cell r="CB474">
            <v>453</v>
          </cell>
          <cell r="CC474">
            <v>454</v>
          </cell>
          <cell r="CD474">
            <v>42622</v>
          </cell>
          <cell r="CE474">
            <v>1</v>
          </cell>
        </row>
        <row r="475">
          <cell r="A475">
            <v>471</v>
          </cell>
          <cell r="B475" t="str">
            <v>GMP</v>
          </cell>
          <cell r="C475">
            <v>99</v>
          </cell>
          <cell r="D475" t="str">
            <v>A</v>
          </cell>
          <cell r="E475"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F475" t="str">
            <v>WHO-GMP</v>
          </cell>
          <cell r="G475" t="str">
            <v>Tái</v>
          </cell>
          <cell r="H475" t="str">
            <v>-</v>
          </cell>
          <cell r="I475" t="str">
            <v>-</v>
          </cell>
          <cell r="J475" t="str">
            <v>-</v>
          </cell>
          <cell r="K475" t="str">
            <v>-</v>
          </cell>
          <cell r="L475" t="str">
            <v>-</v>
          </cell>
          <cell r="M475">
            <v>41505</v>
          </cell>
          <cell r="N475" t="str">
            <v>222/QĐ-QLD ngày 15/8/2013</v>
          </cell>
          <cell r="O475" t="str">
            <v>-</v>
          </cell>
          <cell r="P475" t="str">
            <v>Nguyễn Việt Hùng, Lưu Đức Du, Dương Công Minh, Nguyễn Thanh Nhàn</v>
          </cell>
          <cell r="Q475" t="str">
            <v>Đạt</v>
          </cell>
          <cell r="S475" t="str">
            <v>-</v>
          </cell>
          <cell r="T475" t="str">
            <v>-</v>
          </cell>
          <cell r="X475" t="str">
            <v>-</v>
          </cell>
          <cell r="Y475" t="str">
            <v>-</v>
          </cell>
          <cell r="Z475" t="str">
            <v>-</v>
          </cell>
          <cell r="AA475" t="str">
            <v>-</v>
          </cell>
          <cell r="AB475" t="str">
            <v>Đạt</v>
          </cell>
          <cell r="AF475" t="str">
            <v>Hoàn thành</v>
          </cell>
          <cell r="AG475">
            <v>459</v>
          </cell>
          <cell r="AJ475" t="str">
            <v/>
          </cell>
          <cell r="AK475" t="str">
            <v>* Non-β (viên, cốm, bột uống, nhỏ mắt, nhỏ mũi)</v>
          </cell>
          <cell r="AL475" t="str">
            <v>\</v>
          </cell>
          <cell r="AM475" t="str">
            <v>\</v>
          </cell>
          <cell r="AN475" t="str">
            <v>\</v>
          </cell>
          <cell r="AO475" t="str">
            <v>\</v>
          </cell>
          <cell r="AP475" t="str">
            <v>\</v>
          </cell>
          <cell r="AQ475" t="str">
            <v>\</v>
          </cell>
          <cell r="AR475" t="str">
            <v>\</v>
          </cell>
          <cell r="AS475" t="str">
            <v>\</v>
          </cell>
          <cell r="AT475" t="str">
            <v>Hoàn thành</v>
          </cell>
          <cell r="AU475" t="str">
            <v>Hoàn thành</v>
          </cell>
          <cell r="AV475" t="str">
            <v>Hoàn thành</v>
          </cell>
          <cell r="AW475" t="str">
            <v>Hoàn thành</v>
          </cell>
          <cell r="AX475" t="str">
            <v>Chờ cơ sở nộp báo cáo khắc phục lần 2 ...</v>
          </cell>
          <cell r="AY475" t="str">
            <v>Hoàn thành</v>
          </cell>
          <cell r="AZ475" t="str">
            <v>Hoàn thành</v>
          </cell>
          <cell r="BA475" t="str">
            <v>Hoàn thành</v>
          </cell>
          <cell r="BB475" t="str">
            <v>Chờ cấp giấy ĐĐKKDD</v>
          </cell>
          <cell r="BY475" t="str">
            <v>238/GCN-QLD</v>
          </cell>
          <cell r="BZ475" t="str">
            <v/>
          </cell>
          <cell r="CA475" t="str">
            <v/>
          </cell>
          <cell r="CB475">
            <v>454</v>
          </cell>
          <cell r="CC475">
            <v>455</v>
          </cell>
          <cell r="CD475">
            <v>41471</v>
          </cell>
          <cell r="CE475">
            <v>34</v>
          </cell>
        </row>
        <row r="476">
          <cell r="A476">
            <v>472</v>
          </cell>
          <cell r="B476" t="str">
            <v>GMP</v>
          </cell>
          <cell r="C476">
            <v>99</v>
          </cell>
          <cell r="D476" t="str">
            <v>A</v>
          </cell>
          <cell r="E476"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F476" t="str">
            <v>WHO-GMP</v>
          </cell>
          <cell r="G476" t="str">
            <v>Tái</v>
          </cell>
          <cell r="H476" t="str">
            <v>-</v>
          </cell>
          <cell r="I476" t="str">
            <v>-</v>
          </cell>
          <cell r="J476" t="str">
            <v>-</v>
          </cell>
          <cell r="K476" t="str">
            <v>-</v>
          </cell>
          <cell r="L476" t="str">
            <v>-</v>
          </cell>
          <cell r="M476">
            <v>40354</v>
          </cell>
          <cell r="N476" t="str">
            <v>156/QĐ-QLD ngày 11/6/2010</v>
          </cell>
          <cell r="O476" t="str">
            <v>-</v>
          </cell>
          <cell r="P476" t="str">
            <v>Đặng Thị Minh Hằng, Lưu Đức Du, Hà Diệu Ly, Đoàn Thanh Chiến</v>
          </cell>
          <cell r="Q476" t="str">
            <v>Đạt</v>
          </cell>
          <cell r="S476">
            <v>40359</v>
          </cell>
          <cell r="T476" t="str">
            <v>-</v>
          </cell>
          <cell r="X476" t="str">
            <v>-</v>
          </cell>
          <cell r="Y476" t="str">
            <v>-</v>
          </cell>
          <cell r="Z476" t="str">
            <v>-</v>
          </cell>
          <cell r="AA476" t="str">
            <v>-</v>
          </cell>
          <cell r="AB476" t="str">
            <v>Đạt</v>
          </cell>
          <cell r="AF476" t="str">
            <v>Hoàn thành</v>
          </cell>
          <cell r="AG476">
            <v>460</v>
          </cell>
          <cell r="AJ476" t="str">
            <v/>
          </cell>
          <cell r="AK476" t="str">
            <v>* Non-β (viên, cốm, bột uống, nhỏ mắt, nhỏ mũi)</v>
          </cell>
          <cell r="AL476" t="str">
            <v>\</v>
          </cell>
          <cell r="AM476" t="str">
            <v>\</v>
          </cell>
          <cell r="AN476" t="str">
            <v>\</v>
          </cell>
          <cell r="AO476">
            <v>5</v>
          </cell>
          <cell r="AP476" t="str">
            <v>\</v>
          </cell>
          <cell r="AQ476" t="str">
            <v>\</v>
          </cell>
          <cell r="AR476" t="str">
            <v>\</v>
          </cell>
          <cell r="AS476" t="str">
            <v>\</v>
          </cell>
          <cell r="AT476" t="str">
            <v>Hoàn thành</v>
          </cell>
          <cell r="AU476" t="str">
            <v>Hoàn thành</v>
          </cell>
          <cell r="AV476" t="str">
            <v>Hoàn thành</v>
          </cell>
          <cell r="AW476" t="str">
            <v>Hoàn thành</v>
          </cell>
          <cell r="AX476" t="str">
            <v>Chờ cơ sở nộp báo cáo khắc phục lần 2 ...</v>
          </cell>
          <cell r="AY476" t="str">
            <v>Hoàn thành</v>
          </cell>
          <cell r="AZ476" t="str">
            <v>Hoàn thành</v>
          </cell>
          <cell r="BA476" t="str">
            <v>Hoàn thành</v>
          </cell>
          <cell r="BB476" t="str">
            <v>Chờ cấp giấy ĐĐKKDD</v>
          </cell>
          <cell r="BY476" t="str">
            <v>200/CN-QLD</v>
          </cell>
          <cell r="BZ476" t="str">
            <v/>
          </cell>
          <cell r="CA476" t="str">
            <v/>
          </cell>
          <cell r="CB476">
            <v>455</v>
          </cell>
          <cell r="CD476" t="str">
            <v>-</v>
          </cell>
          <cell r="CE476" t="str">
            <v>-</v>
          </cell>
        </row>
        <row r="477">
          <cell r="A477">
            <v>473</v>
          </cell>
          <cell r="B477" t="str">
            <v>GMP</v>
          </cell>
          <cell r="C477">
            <v>100</v>
          </cell>
          <cell r="D477" t="str">
            <v>A</v>
          </cell>
          <cell r="E477" t="str">
            <v>* Thuốc không vô trùng (Hormon): Viên nang mềm; Viên nén (Viên nén, viên nén bao phim). _x000D_
     * Xuất xưởng thuốc không vô trùng. _x000D_
* Đóng gói sơ cấp: Tất cả các dạng thuốc ở mục Thuốc không vô trùng. _x000D_
* Đóng gói thứ cấp. _x000D_
* Kiểm tra chất lượng: Vi sinh (Giới hạn nhiễm khuẩn); Hóa học / Vật lý._x000D_
{2.1: Hormon_x000D_
2.1.2: _x000D_
2.1.13: Viên nén, viên nén bao phim;_x000D_
2.2: _x000D_
6.1.1: 2.1_x000D_
6.2: _x000D_
7.1.2: _x000D_
7.2:}*</v>
          </cell>
          <cell r="F477" t="str">
            <v>WHO-GMP</v>
          </cell>
          <cell r="G477" t="str">
            <v>Tái</v>
          </cell>
          <cell r="H477">
            <v>43031</v>
          </cell>
          <cell r="I477" t="str">
            <v>139, 140, 141/GPs</v>
          </cell>
          <cell r="J477">
            <v>43054</v>
          </cell>
          <cell r="K477" t="str">
            <v>Trần Thị Phương Thanh</v>
          </cell>
          <cell r="L477" t="str">
            <v>Bổ sung hồ sơ cho dây chuyền mới.</v>
          </cell>
          <cell r="M477">
            <v>43186</v>
          </cell>
          <cell r="N477" t="str">
            <v>69/QĐ-QLD ngày 23/01/18</v>
          </cell>
          <cell r="O477">
            <v>43200</v>
          </cell>
          <cell r="P477" t="str">
            <v>Nguyễn Văn Viên, Lê Xuân Hoành, Lục Thị Vân</v>
          </cell>
          <cell r="Q477" t="str">
            <v>D</v>
          </cell>
          <cell r="R477" t="str">
            <v>-</v>
          </cell>
          <cell r="S477">
            <v>43361</v>
          </cell>
          <cell r="T477">
            <v>43373</v>
          </cell>
          <cell r="U477" t="str">
            <v>-</v>
          </cell>
          <cell r="V477" t="str">
            <v>-</v>
          </cell>
          <cell r="W477" t="str">
            <v>-</v>
          </cell>
          <cell r="X477" t="str">
            <v>Lê Xuân Hoành</v>
          </cell>
          <cell r="Y477">
            <v>43357</v>
          </cell>
          <cell r="Z477">
            <v>43357</v>
          </cell>
          <cell r="AA477" t="str">
            <v>Lê Xuân Hoành, Lục Thị Vân</v>
          </cell>
          <cell r="AB477" t="str">
            <v>Đạt</v>
          </cell>
          <cell r="AC477" t="str">
            <v>-</v>
          </cell>
          <cell r="AD477" t="str">
            <v>-</v>
          </cell>
          <cell r="AE477">
            <v>43803</v>
          </cell>
          <cell r="AF477" t="str">
            <v>Hoàn thành</v>
          </cell>
          <cell r="AG477">
            <v>757</v>
          </cell>
          <cell r="AH477" t="str">
            <v>-</v>
          </cell>
          <cell r="AI477" t="str">
            <v>o</v>
          </cell>
          <cell r="AJ477" t="str">
            <v>GMP-100A</v>
          </cell>
          <cell r="AK477" t="str">
            <v>* Không vô trùng (Hormon) (viên, nang mềm)_x000D_
* Xuất xưởng thuốc không vô trùng. _x000D__x000D_
* Đóng gói sơ cấp_x000D_
* Đóng gói thứ cấp. _x000D__x000D_
* QC</v>
          </cell>
          <cell r="AL477">
            <v>23</v>
          </cell>
          <cell r="AM477">
            <v>155</v>
          </cell>
          <cell r="AN477">
            <v>14</v>
          </cell>
          <cell r="AO477">
            <v>175</v>
          </cell>
          <cell r="AP477">
            <v>12</v>
          </cell>
          <cell r="AQ477" t="str">
            <v>\</v>
          </cell>
          <cell r="AR477">
            <v>190</v>
          </cell>
          <cell r="AS477" t="str">
            <v>\</v>
          </cell>
          <cell r="AT477" t="str">
            <v>Hoàn thành</v>
          </cell>
          <cell r="AU477" t="str">
            <v>Hoàn thành</v>
          </cell>
          <cell r="AV477" t="str">
            <v>Hoàn thành</v>
          </cell>
          <cell r="AW477" t="str">
            <v>Hoàn thành</v>
          </cell>
          <cell r="AX477" t="str">
            <v>Hoàn thành</v>
          </cell>
          <cell r="AY477" t="str">
            <v>Hoàn thành</v>
          </cell>
          <cell r="AZ477" t="str">
            <v>Hoàn thành</v>
          </cell>
          <cell r="BA477" t="str">
            <v>Hoàn thành</v>
          </cell>
          <cell r="BB477" t="str">
            <v>Chờ cấp giấy ĐĐKKDD</v>
          </cell>
          <cell r="BC477" t="str">
            <v>x</v>
          </cell>
          <cell r="BM477" t="str">
            <v>x</v>
          </cell>
          <cell r="BY477" t="str">
            <v>208/GCN-QLD</v>
          </cell>
          <cell r="BZ477" t="str">
            <v/>
          </cell>
          <cell r="CA477" t="str">
            <v/>
          </cell>
          <cell r="CB477">
            <v>746</v>
          </cell>
          <cell r="CC477">
            <v>457</v>
          </cell>
          <cell r="CD477">
            <v>43021</v>
          </cell>
          <cell r="CE477">
            <v>165</v>
          </cell>
        </row>
        <row r="478">
          <cell r="A478">
            <v>474</v>
          </cell>
          <cell r="B478" t="str">
            <v>GMP</v>
          </cell>
          <cell r="C478">
            <v>100</v>
          </cell>
          <cell r="D478" t="str">
            <v>A</v>
          </cell>
          <cell r="E478" t="str">
            <v>* Thuốc chứa hóc môn và nội tiết tố: viên nén, viên nén bao phim.</v>
          </cell>
          <cell r="F478" t="str">
            <v>WHO-GMP</v>
          </cell>
          <cell r="G478" t="str">
            <v>Tái</v>
          </cell>
          <cell r="H478">
            <v>41739</v>
          </cell>
          <cell r="I478" t="str">
            <v>16/GPs</v>
          </cell>
          <cell r="J478">
            <v>41811</v>
          </cell>
          <cell r="K478" t="str">
            <v>Lê Thị Cẩm Hương</v>
          </cell>
          <cell r="L478" t="str">
            <v>Đạt</v>
          </cell>
          <cell r="M478">
            <v>41811</v>
          </cell>
          <cell r="N478" t="str">
            <v>229/QĐ-QLD ngày 25/04/2014</v>
          </cell>
          <cell r="O478">
            <v>41811</v>
          </cell>
          <cell r="P478" t="str">
            <v>Nguyễn Văn Viên, Trần Thị Phương Thanh, Trần Thúy Hạnh</v>
          </cell>
          <cell r="Q478" t="str">
            <v>Đạt</v>
          </cell>
          <cell r="R478" t="str">
            <v>-</v>
          </cell>
          <cell r="S478">
            <v>41900</v>
          </cell>
          <cell r="T478" t="str">
            <v>-</v>
          </cell>
          <cell r="U478" t="str">
            <v>-</v>
          </cell>
          <cell r="V478" t="str">
            <v>-</v>
          </cell>
          <cell r="W478" t="str">
            <v>-</v>
          </cell>
          <cell r="X478" t="str">
            <v>-</v>
          </cell>
          <cell r="Y478" t="str">
            <v>-</v>
          </cell>
          <cell r="Z478" t="str">
            <v>-</v>
          </cell>
          <cell r="AA478" t="str">
            <v>-</v>
          </cell>
          <cell r="AB478" t="str">
            <v>Đạt</v>
          </cell>
          <cell r="AC478" t="str">
            <v>-</v>
          </cell>
          <cell r="AD478" t="str">
            <v>-</v>
          </cell>
          <cell r="AE478" t="str">
            <v>-</v>
          </cell>
          <cell r="AF478" t="str">
            <v>Hoàn thành</v>
          </cell>
          <cell r="AG478">
            <v>462</v>
          </cell>
          <cell r="AH478" t="str">
            <v>-</v>
          </cell>
          <cell r="AJ478" t="str">
            <v/>
          </cell>
          <cell r="AK478" t="str">
            <v>* Hóc môn (viên)</v>
          </cell>
          <cell r="AL478">
            <v>72</v>
          </cell>
          <cell r="AM478">
            <v>72</v>
          </cell>
          <cell r="AN478">
            <v>0</v>
          </cell>
          <cell r="AO478">
            <v>89</v>
          </cell>
          <cell r="AP478" t="str">
            <v>\</v>
          </cell>
          <cell r="AQ478" t="str">
            <v>\</v>
          </cell>
          <cell r="AR478">
            <v>114</v>
          </cell>
          <cell r="AS478" t="str">
            <v>\</v>
          </cell>
          <cell r="AT478" t="str">
            <v>Hoàn thành</v>
          </cell>
          <cell r="AU478" t="str">
            <v>Hoàn thành</v>
          </cell>
          <cell r="AV478" t="str">
            <v>Hoàn thành</v>
          </cell>
          <cell r="AW478" t="str">
            <v>Hoàn thành</v>
          </cell>
          <cell r="AX478" t="str">
            <v>Hoàn thành</v>
          </cell>
          <cell r="AY478" t="str">
            <v>Hoàn thành</v>
          </cell>
          <cell r="AZ478" t="str">
            <v>Hoàn thành</v>
          </cell>
          <cell r="BA478" t="str">
            <v>Hoàn thành</v>
          </cell>
          <cell r="BB478" t="str">
            <v>Chờ cấp giấy ĐĐKKDD</v>
          </cell>
          <cell r="BY478" t="str">
            <v>567/GCN-QLD</v>
          </cell>
          <cell r="BZ478" t="str">
            <v/>
          </cell>
          <cell r="CA478" t="str">
            <v/>
          </cell>
          <cell r="CB478">
            <v>457</v>
          </cell>
          <cell r="CC478">
            <v>458</v>
          </cell>
          <cell r="CD478">
            <v>41729</v>
          </cell>
          <cell r="CE478">
            <v>82</v>
          </cell>
        </row>
        <row r="479">
          <cell r="A479">
            <v>475</v>
          </cell>
          <cell r="B479" t="str">
            <v>GMP</v>
          </cell>
          <cell r="C479">
            <v>100</v>
          </cell>
          <cell r="D479" t="str">
            <v>A</v>
          </cell>
          <cell r="E479" t="str">
            <v>Thuốc viên nén, viên bao chứa hocmon và nội tiết tố</v>
          </cell>
          <cell r="F479" t="str">
            <v>WHO-GMP</v>
          </cell>
          <cell r="G479" t="str">
            <v>Tái</v>
          </cell>
          <cell r="H479" t="str">
            <v>-</v>
          </cell>
          <cell r="I479" t="str">
            <v>-</v>
          </cell>
          <cell r="J479" t="str">
            <v>-</v>
          </cell>
          <cell r="K479" t="str">
            <v>-</v>
          </cell>
          <cell r="L479" t="str">
            <v>-</v>
          </cell>
          <cell r="M479">
            <v>40506</v>
          </cell>
          <cell r="O479" t="str">
            <v>-</v>
          </cell>
          <cell r="Q479" t="str">
            <v>Đạt</v>
          </cell>
          <cell r="S479" t="str">
            <v>-</v>
          </cell>
          <cell r="T479" t="str">
            <v>-</v>
          </cell>
          <cell r="X479" t="str">
            <v>-</v>
          </cell>
          <cell r="Y479" t="str">
            <v>-</v>
          </cell>
          <cell r="Z479" t="str">
            <v>-</v>
          </cell>
          <cell r="AA479" t="str">
            <v>-</v>
          </cell>
          <cell r="AB479" t="str">
            <v>Đạt</v>
          </cell>
          <cell r="AF479" t="str">
            <v>Hoàn thành</v>
          </cell>
          <cell r="AG479">
            <v>463</v>
          </cell>
          <cell r="AJ479" t="str">
            <v/>
          </cell>
          <cell r="AK479" t="str">
            <v>* Hóc môn (viên)</v>
          </cell>
          <cell r="AL479" t="str">
            <v>\</v>
          </cell>
          <cell r="AM479" t="str">
            <v>\</v>
          </cell>
          <cell r="AN479" t="str">
            <v>\</v>
          </cell>
          <cell r="AO479" t="str">
            <v>\</v>
          </cell>
          <cell r="AP479" t="str">
            <v>\</v>
          </cell>
          <cell r="AQ479" t="str">
            <v>\</v>
          </cell>
          <cell r="AR479" t="str">
            <v>\</v>
          </cell>
          <cell r="AS479" t="str">
            <v>\</v>
          </cell>
          <cell r="AT479" t="str">
            <v>Hoàn thành</v>
          </cell>
          <cell r="AU479" t="str">
            <v>Hoàn thành</v>
          </cell>
          <cell r="AV479" t="str">
            <v>Hoàn thành</v>
          </cell>
          <cell r="AW479" t="str">
            <v>Hoàn thành</v>
          </cell>
          <cell r="AX479" t="str">
            <v>Chờ cơ sở nộp báo cáo khắc phục lần 2 ...</v>
          </cell>
          <cell r="AY479" t="str">
            <v>Hoàn thành</v>
          </cell>
          <cell r="AZ479" t="str">
            <v>Hoàn thành</v>
          </cell>
          <cell r="BA479" t="str">
            <v>Hoàn thành</v>
          </cell>
          <cell r="BB479" t="str">
            <v>Chờ cấp giấy ĐĐKKDD</v>
          </cell>
          <cell r="BY479" t="str">
            <v>92/CN-QLD</v>
          </cell>
          <cell r="BZ479" t="str">
            <v/>
          </cell>
          <cell r="CA479" t="str">
            <v/>
          </cell>
          <cell r="CB479">
            <v>458</v>
          </cell>
          <cell r="CD479" t="str">
            <v>-</v>
          </cell>
          <cell r="CE479" t="str">
            <v>-</v>
          </cell>
        </row>
        <row r="480">
          <cell r="A480">
            <v>476</v>
          </cell>
          <cell r="B480" t="str">
            <v>GMP</v>
          </cell>
          <cell r="C480">
            <v>101</v>
          </cell>
          <cell r="D480" t="str">
            <v>A</v>
          </cell>
          <cell r="E480" t="str">
            <v>* Thuốc không chứa kháng sinh nhóm β-Lactam: viên nén, viên bao phim, viên nang cứng, thuốc bột, thuốc cốm, thuốc kem và thuốc mỡ.</v>
          </cell>
          <cell r="F480" t="str">
            <v>WHO-GMP</v>
          </cell>
          <cell r="G480" t="str">
            <v>Tái</v>
          </cell>
          <cell r="H480">
            <v>42837</v>
          </cell>
          <cell r="I480" t="str">
            <v>17/GPs</v>
          </cell>
          <cell r="J480">
            <v>42843</v>
          </cell>
          <cell r="K480" t="str">
            <v>Nguyễn Đức Toàn</v>
          </cell>
          <cell r="L480" t="str">
            <v>Đạt</v>
          </cell>
          <cell r="M480" t="str">
            <v>21-22/8/2017</v>
          </cell>
          <cell r="N480" t="str">
            <v>146/QĐ-QLD ngày 24/4/2017</v>
          </cell>
          <cell r="O480">
            <v>42969</v>
          </cell>
          <cell r="P480" t="str">
            <v>Lê Thị Cẩm Hương, Nguyễn Đức Toàn, Lê Thị Thu Cúc, Vũ Thị Thanh Thúy</v>
          </cell>
          <cell r="Q480" t="str">
            <v>B</v>
          </cell>
          <cell r="R480" t="str">
            <v>-</v>
          </cell>
          <cell r="S480">
            <v>42986</v>
          </cell>
          <cell r="T480">
            <v>42993</v>
          </cell>
          <cell r="U480" t="str">
            <v>-</v>
          </cell>
          <cell r="V480" t="str">
            <v>-</v>
          </cell>
          <cell r="W480" t="str">
            <v>-</v>
          </cell>
          <cell r="X480" t="str">
            <v>Nguyễn Đức Toàn</v>
          </cell>
          <cell r="Y480" t="str">
            <v>-</v>
          </cell>
          <cell r="Z480" t="str">
            <v>-</v>
          </cell>
          <cell r="AA480" t="str">
            <v>-</v>
          </cell>
          <cell r="AB480" t="str">
            <v>Đạt</v>
          </cell>
          <cell r="AC480" t="str">
            <v>-</v>
          </cell>
          <cell r="AD480" t="str">
            <v>-</v>
          </cell>
          <cell r="AE480" t="str">
            <v>-</v>
          </cell>
          <cell r="AF480" t="str">
            <v>Hoàn thành</v>
          </cell>
          <cell r="AG480">
            <v>464</v>
          </cell>
          <cell r="AH480" t="str">
            <v>-</v>
          </cell>
          <cell r="AI480" t="str">
            <v>o</v>
          </cell>
          <cell r="AJ480" t="str">
            <v>GMP-101A</v>
          </cell>
          <cell r="AK480" t="str">
            <v>* Non-β (viên, cốm, bột uống, kem, mỡ)</v>
          </cell>
          <cell r="AL480">
            <v>6</v>
          </cell>
          <cell r="AM480">
            <v>131</v>
          </cell>
          <cell r="AN480">
            <v>0</v>
          </cell>
          <cell r="AO480">
            <v>17</v>
          </cell>
          <cell r="AP480">
            <v>7</v>
          </cell>
          <cell r="AQ480" t="str">
            <v>\</v>
          </cell>
          <cell r="AR480">
            <v>75</v>
          </cell>
          <cell r="AS480" t="str">
            <v>\</v>
          </cell>
          <cell r="AT480" t="str">
            <v>Hoàn thành</v>
          </cell>
          <cell r="AU480" t="str">
            <v>Hoàn thành</v>
          </cell>
          <cell r="AV480" t="str">
            <v>Hoàn thành</v>
          </cell>
          <cell r="AW480" t="str">
            <v>Hoàn thành</v>
          </cell>
          <cell r="AX480" t="str">
            <v>Hoàn thành</v>
          </cell>
          <cell r="AY480" t="str">
            <v>Hoàn thành</v>
          </cell>
          <cell r="AZ480" t="str">
            <v>Hoàn thành</v>
          </cell>
          <cell r="BA480" t="str">
            <v>Hoàn thành</v>
          </cell>
          <cell r="BB480" t="str">
            <v>Hoàn thành</v>
          </cell>
          <cell r="BC480" t="str">
            <v>x</v>
          </cell>
          <cell r="BD480" t="str">
            <v/>
          </cell>
          <cell r="BE480" t="str">
            <v/>
          </cell>
          <cell r="BF480" t="str">
            <v/>
          </cell>
          <cell r="BG480" t="str">
            <v/>
          </cell>
          <cell r="BH480" t="str">
            <v/>
          </cell>
          <cell r="BI480" t="str">
            <v/>
          </cell>
          <cell r="BJ480" t="str">
            <v/>
          </cell>
          <cell r="BK480" t="str">
            <v>N</v>
          </cell>
          <cell r="BL480" t="str">
            <v/>
          </cell>
          <cell r="BM480" t="str">
            <v/>
          </cell>
          <cell r="BN480" t="str">
            <v/>
          </cell>
          <cell r="BO480" t="str">
            <v/>
          </cell>
          <cell r="BP480" t="str">
            <v/>
          </cell>
          <cell r="BQ480" t="str">
            <v>N</v>
          </cell>
          <cell r="BR480" t="str">
            <v/>
          </cell>
          <cell r="BS480" t="str">
            <v/>
          </cell>
          <cell r="BT480" t="str">
            <v/>
          </cell>
          <cell r="BU480" t="str">
            <v/>
          </cell>
          <cell r="BV480" t="str">
            <v/>
          </cell>
          <cell r="BW480" t="str">
            <v/>
          </cell>
          <cell r="BX480" t="str">
            <v/>
          </cell>
          <cell r="BY480" t="str">
            <v>546/GCN-QLD</v>
          </cell>
          <cell r="BZ480">
            <v>91</v>
          </cell>
          <cell r="CA480" t="str">
            <v>139/ĐKKDD-BYT</v>
          </cell>
          <cell r="CB480">
            <v>459</v>
          </cell>
          <cell r="CC480">
            <v>460</v>
          </cell>
          <cell r="CD480">
            <v>42833</v>
          </cell>
          <cell r="CE480">
            <v>135</v>
          </cell>
        </row>
        <row r="481">
          <cell r="A481">
            <v>477</v>
          </cell>
          <cell r="B481" t="str">
            <v>GMP</v>
          </cell>
          <cell r="C481">
            <v>101</v>
          </cell>
          <cell r="D481" t="str">
            <v>A</v>
          </cell>
          <cell r="E481" t="str">
            <v>* Thuốc không chứa kháng sinh nhóm β-Lactam: thuốc viên nén, viên bao phim, viên nang cứng, thuốc bột, thuốc cốm, thuốc kem, thuốc mỡ.</v>
          </cell>
          <cell r="F481" t="str">
            <v>WHO-GMP</v>
          </cell>
          <cell r="G481" t="str">
            <v>Tái</v>
          </cell>
          <cell r="H481" t="str">
            <v>-</v>
          </cell>
          <cell r="I481" t="str">
            <v>-</v>
          </cell>
          <cell r="J481" t="str">
            <v>-</v>
          </cell>
          <cell r="K481" t="str">
            <v>-</v>
          </cell>
          <cell r="L481" t="str">
            <v>-</v>
          </cell>
          <cell r="M481" t="str">
            <v>21-22/01/2014</v>
          </cell>
          <cell r="N481" t="str">
            <v>429/QĐ-QLD ngày 31/12/2013</v>
          </cell>
          <cell r="O481">
            <v>41661</v>
          </cell>
          <cell r="P481" t="str">
            <v>Nguyễn Văn Viên, Đỗ Thị Thu Hương, Phạm Thị Hồng Nhung, Quán Thị Lệ Hằng</v>
          </cell>
          <cell r="Q481" t="str">
            <v>Đạt</v>
          </cell>
          <cell r="S481" t="str">
            <v>-</v>
          </cell>
          <cell r="T481" t="str">
            <v>-</v>
          </cell>
          <cell r="X481" t="str">
            <v>-</v>
          </cell>
          <cell r="Y481" t="str">
            <v>-</v>
          </cell>
          <cell r="Z481" t="str">
            <v>-</v>
          </cell>
          <cell r="AA481" t="str">
            <v>-</v>
          </cell>
          <cell r="AB481" t="str">
            <v>Đạt</v>
          </cell>
          <cell r="AF481" t="str">
            <v>Hoàn thành</v>
          </cell>
          <cell r="AG481">
            <v>465</v>
          </cell>
          <cell r="AJ481" t="str">
            <v/>
          </cell>
          <cell r="AK481" t="str">
            <v>* Non-β (viên, cốm, bột uống, kem, mỡ)</v>
          </cell>
          <cell r="AL481" t="str">
            <v>\</v>
          </cell>
          <cell r="AM481" t="str">
            <v>\</v>
          </cell>
          <cell r="AN481">
            <v>0</v>
          </cell>
          <cell r="AO481" t="str">
            <v>\</v>
          </cell>
          <cell r="AP481" t="str">
            <v>\</v>
          </cell>
          <cell r="AQ481" t="str">
            <v>\</v>
          </cell>
          <cell r="AR481">
            <v>76</v>
          </cell>
          <cell r="AS481" t="str">
            <v>\</v>
          </cell>
          <cell r="AT481" t="str">
            <v>Hoàn thành</v>
          </cell>
          <cell r="AU481" t="str">
            <v>Hoàn thành</v>
          </cell>
          <cell r="AV481" t="str">
            <v>Hoàn thành</v>
          </cell>
          <cell r="AW481" t="str">
            <v>Hoàn thành</v>
          </cell>
          <cell r="AX481" t="str">
            <v>Chờ cơ sở nộp báo cáo khắc phục lần 2 ...</v>
          </cell>
          <cell r="AY481" t="str">
            <v>Hoàn thành</v>
          </cell>
          <cell r="AZ481" t="str">
            <v>Hoàn thành</v>
          </cell>
          <cell r="BA481" t="str">
            <v>Hoàn thành</v>
          </cell>
          <cell r="BB481" t="str">
            <v>Chờ cấp giấy ĐĐKKDD</v>
          </cell>
          <cell r="BY481" t="str">
            <v>196/GCN-QLD</v>
          </cell>
          <cell r="BZ481" t="str">
            <v/>
          </cell>
          <cell r="CA481" t="str">
            <v/>
          </cell>
          <cell r="CB481">
            <v>460</v>
          </cell>
          <cell r="CC481">
            <v>461</v>
          </cell>
          <cell r="CD481">
            <v>41583</v>
          </cell>
          <cell r="CE481">
            <v>77</v>
          </cell>
        </row>
        <row r="482">
          <cell r="A482">
            <v>478</v>
          </cell>
          <cell r="B482" t="str">
            <v>GMP</v>
          </cell>
          <cell r="C482">
            <v>101</v>
          </cell>
          <cell r="D482" t="str">
            <v>A</v>
          </cell>
          <cell r="E482" t="str">
            <v>Thuốc không chứa kháng sinh nhóm β-Lactam: thuốc viên nén, viên bao phim, viên nang cứng, thuốc bột, thuốc cốm, thuốc kem.</v>
          </cell>
          <cell r="F482" t="str">
            <v>WHO-GMP</v>
          </cell>
          <cell r="G482" t="str">
            <v>Tái</v>
          </cell>
          <cell r="H482" t="str">
            <v>-</v>
          </cell>
          <cell r="I482" t="str">
            <v>-</v>
          </cell>
          <cell r="J482" t="str">
            <v>-</v>
          </cell>
          <cell r="K482" t="str">
            <v>-</v>
          </cell>
          <cell r="L482" t="str">
            <v>-</v>
          </cell>
          <cell r="M482">
            <v>40445</v>
          </cell>
          <cell r="O482" t="str">
            <v>-</v>
          </cell>
          <cell r="P482" t="str">
            <v>-</v>
          </cell>
          <cell r="Q482" t="str">
            <v>Đạt</v>
          </cell>
          <cell r="S482" t="str">
            <v>-</v>
          </cell>
          <cell r="T482" t="str">
            <v>-</v>
          </cell>
          <cell r="X482" t="str">
            <v>-</v>
          </cell>
          <cell r="Y482" t="str">
            <v>-</v>
          </cell>
          <cell r="Z482" t="str">
            <v>-</v>
          </cell>
          <cell r="AA482" t="str">
            <v>-</v>
          </cell>
          <cell r="AB482" t="str">
            <v>Đạt</v>
          </cell>
          <cell r="AF482" t="str">
            <v>Hoàn thành</v>
          </cell>
          <cell r="AG482">
            <v>466</v>
          </cell>
          <cell r="AJ482" t="str">
            <v/>
          </cell>
          <cell r="AK482" t="str">
            <v>* Non-β (viên, cốm, bột uống, kem)</v>
          </cell>
          <cell r="AL482" t="str">
            <v>\</v>
          </cell>
          <cell r="AM482" t="str">
            <v>\</v>
          </cell>
          <cell r="AN482" t="str">
            <v>\</v>
          </cell>
          <cell r="AO482" t="str">
            <v>\</v>
          </cell>
          <cell r="AP482" t="str">
            <v>\</v>
          </cell>
          <cell r="AQ482" t="str">
            <v>\</v>
          </cell>
          <cell r="AR482" t="str">
            <v>\</v>
          </cell>
          <cell r="AS482" t="str">
            <v>\</v>
          </cell>
          <cell r="AT482" t="str">
            <v>Hoàn thành</v>
          </cell>
          <cell r="AU482" t="str">
            <v>Hoàn thành</v>
          </cell>
          <cell r="AV482" t="str">
            <v>Hoàn thành</v>
          </cell>
          <cell r="AW482" t="str">
            <v>Hoàn thành</v>
          </cell>
          <cell r="AX482" t="str">
            <v>Chờ cơ sở nộp báo cáo khắc phục lần 2 ...</v>
          </cell>
          <cell r="AY482" t="str">
            <v>Hoàn thành</v>
          </cell>
          <cell r="AZ482" t="str">
            <v>Hoàn thành</v>
          </cell>
          <cell r="BA482" t="str">
            <v>Hoàn thành</v>
          </cell>
          <cell r="BB482" t="str">
            <v>Chờ cấp giấy ĐĐKKDD</v>
          </cell>
          <cell r="BY482" t="str">
            <v>369/CN-QLD</v>
          </cell>
          <cell r="BZ482" t="str">
            <v/>
          </cell>
          <cell r="CA482" t="str">
            <v/>
          </cell>
          <cell r="CB482">
            <v>461</v>
          </cell>
          <cell r="CD482" t="str">
            <v>-</v>
          </cell>
          <cell r="CE482" t="str">
            <v>-</v>
          </cell>
        </row>
        <row r="483">
          <cell r="A483">
            <v>479</v>
          </cell>
          <cell r="B483" t="str">
            <v>GMP</v>
          </cell>
          <cell r="C483">
            <v>102</v>
          </cell>
          <cell r="D483" t="str">
            <v>A</v>
          </cell>
          <cell r="E483" t="str">
            <v>* Thuốc không vô trùng: Viên nang cứng; Thuốc dùng ngoài dạng lỏng (Dung dịch thuốc dùng ngoài); Thuốc uống dạng lỏng (Dung dịch thuốc uống, hỗn dịch thuốc uống, nhũ dịch thuốc uống, siro thuốc); Dạng bào chế rắn khác (Thuốc bột, thuốc cốm); Thuốc dạng bán rắn (Thuốc kem, thuốc gel, thuốc mỡ); Viên nén (Viên nén, viên bao phim). _x000D_
* Thuốc dược liệu, thuốc cổ truyền: Viên nang cứng; Thuốc dùng ngoài dạng lỏng (Dung dịch thuốc dùng ngoài;dầu thuốc); Dạng bào chế rắn khác (Thuốc bột, thuốc cốm); Viên nén (Viên nén, viên nén bao phim). _x000D_
* Nguyên liệu từ dược liệu: Cao dược liệu (Cao đặc, cao lỏng, cao khô)._x000D_
{2.1.1: _x000D_
2.1.5: Dung dịch thuốc dùng ngoài;_x000D_
2.1.6: Dung dịch thuốc uống, hỗn dịch thuốc uống, nhũ dịch thuốc uống, siro thuốc;; _x000D_
2.1.8: Thuốc bột, thuốc cốm;_x000D_
2.1.11: Thuốc kem, thuốc gel, thuốc mỡ;_x000D_
2.1.13: Viên nén, viên bao phim;_x000D_
4.1.1: _x000D_
4.1.4: Dung dịch thuốc dùng ngoài;dầu thuốc _x000D_
4.1.7: Thuốc bột, thuốc cốm;_x000D_
4.1.11: Viên nén, viên nén bao phim;_x000D_
5.2.1: Cao đặc, cao lỏng, cao khô;_x000D_
- Non-β:  Thuốc không chứa kháng sinh nhóm β-Lactam (bao gồm cả thuốc thuộc Danh mục thuốc độc, nguyên liệu độc làm thuốc, thuốc thuộc Danh mục thuốc, dược chất thuộc Danh mục chất bị cấm sử dụng trong một số ngành, lĩnh vực): thuốc ._x000D_
- -_x000D_
- Thuốc dược liệu:  Thuốc dược liệu:  hỗn dịch;_x000D_
- -_x000D_
- Dược liệu:  Nguyên liệu làm thuốc từ dược liệu: ._x000D_
- -}*</v>
          </cell>
          <cell r="F483" t="str">
            <v>WHO-GMP</v>
          </cell>
          <cell r="G483" t="str">
            <v>Tái</v>
          </cell>
          <cell r="H483">
            <v>43367</v>
          </cell>
          <cell r="I483" t="str">
            <v>164/GPs</v>
          </cell>
          <cell r="J483">
            <v>43416</v>
          </cell>
          <cell r="K483" t="str">
            <v>Lê Xuân Hoành</v>
          </cell>
          <cell r="L483" t="str">
            <v>Đạt</v>
          </cell>
          <cell r="M483" t="str">
            <v>13-14/12/2018</v>
          </cell>
          <cell r="N483" t="str">
            <v>208/QĐ-QLD ngày 30/3/2018</v>
          </cell>
          <cell r="O483">
            <v>43462</v>
          </cell>
          <cell r="P483" t="str">
            <v>Hoàng Văn Đức, Lê Xuân Hoành, Hà Minh Hiển, Nguyễn Thị Bê</v>
          </cell>
          <cell r="Q483" t="str">
            <v>B</v>
          </cell>
          <cell r="R483" t="str">
            <v>505</v>
          </cell>
          <cell r="S483">
            <v>43476</v>
          </cell>
          <cell r="T483">
            <v>43485</v>
          </cell>
          <cell r="U483" t="str">
            <v>-</v>
          </cell>
          <cell r="V483" t="str">
            <v>-</v>
          </cell>
          <cell r="W483" t="str">
            <v>-</v>
          </cell>
          <cell r="X483" t="str">
            <v>Lê Xuân Hoành</v>
          </cell>
          <cell r="Y483" t="str">
            <v>-</v>
          </cell>
          <cell r="Z483" t="str">
            <v>-</v>
          </cell>
          <cell r="AA483" t="str">
            <v>-</v>
          </cell>
          <cell r="AB483" t="str">
            <v>Đạt</v>
          </cell>
          <cell r="AC483" t="str">
            <v>74/CL ngày 20/02/2019</v>
          </cell>
          <cell r="AD483" t="str">
            <v>120/CL ngày 11/3/2019</v>
          </cell>
          <cell r="AE483">
            <v>44544</v>
          </cell>
          <cell r="AF483" t="str">
            <v>Hoàn thành</v>
          </cell>
          <cell r="AG483">
            <v>744</v>
          </cell>
          <cell r="AH483" t="str">
            <v>-</v>
          </cell>
          <cell r="AI483" t="str">
            <v>o</v>
          </cell>
          <cell r="AJ483" t="str">
            <v>GMP-102A</v>
          </cell>
          <cell r="AK483" t="str">
            <v>* Không vô trùng (viên, cốm, bột uống, kem, gel, mỡ, nước uống, nước dùng ngoài)
* Thuốc dược liệu (viên, cốm, bột uống, nước dùng ngoài)
* Nguyên liệu từ dược liệu (cao)</v>
          </cell>
          <cell r="AL483">
            <v>49</v>
          </cell>
          <cell r="AM483">
            <v>80</v>
          </cell>
          <cell r="AN483">
            <v>14</v>
          </cell>
          <cell r="AO483">
            <v>28</v>
          </cell>
          <cell r="AP483">
            <v>9</v>
          </cell>
          <cell r="AQ483" t="str">
            <v>\</v>
          </cell>
          <cell r="AR483">
            <v>52</v>
          </cell>
          <cell r="AS483" t="str">
            <v>\</v>
          </cell>
          <cell r="AT483" t="str">
            <v>Hoàn thành</v>
          </cell>
          <cell r="AU483" t="str">
            <v>Hoàn thành</v>
          </cell>
          <cell r="AV483" t="str">
            <v>Hoàn thành</v>
          </cell>
          <cell r="AW483" t="str">
            <v>Hoàn thành</v>
          </cell>
          <cell r="AX483" t="str">
            <v>Hoàn thành</v>
          </cell>
          <cell r="AY483" t="str">
            <v>Hoàn thành</v>
          </cell>
          <cell r="AZ483" t="str">
            <v>Hoàn thành</v>
          </cell>
          <cell r="BA483" t="str">
            <v>Hoàn thành</v>
          </cell>
          <cell r="BB483" t="str">
            <v>Chờ cấp giấy ĐĐKKDD</v>
          </cell>
          <cell r="BC483" t="str">
            <v>x</v>
          </cell>
          <cell r="BD483" t="str">
            <v/>
          </cell>
          <cell r="BE483" t="str">
            <v/>
          </cell>
          <cell r="BF483" t="str">
            <v/>
          </cell>
          <cell r="BG483" t="str">
            <v/>
          </cell>
          <cell r="BH483" t="str">
            <v/>
          </cell>
          <cell r="BI483" t="str">
            <v/>
          </cell>
          <cell r="BJ483" t="str">
            <v/>
          </cell>
          <cell r="BK483" t="str">
            <v>N</v>
          </cell>
          <cell r="BL483" t="str">
            <v/>
          </cell>
          <cell r="BM483" t="str">
            <v/>
          </cell>
          <cell r="BN483" t="str">
            <v>N</v>
          </cell>
          <cell r="BO483" t="str">
            <v>N</v>
          </cell>
          <cell r="BP483" t="str">
            <v/>
          </cell>
          <cell r="BQ483" t="str">
            <v>N</v>
          </cell>
          <cell r="BR483" t="str">
            <v/>
          </cell>
          <cell r="BS483" t="str">
            <v/>
          </cell>
          <cell r="BT483" t="str">
            <v/>
          </cell>
          <cell r="BU483" t="str">
            <v/>
          </cell>
          <cell r="BV483" t="str">
            <v/>
          </cell>
          <cell r="BW483" t="str">
            <v/>
          </cell>
          <cell r="BX483" t="str">
            <v/>
          </cell>
          <cell r="BY483" t="str">
            <v>147/GCN-QLD</v>
          </cell>
          <cell r="BZ483" t="str">
            <v/>
          </cell>
          <cell r="CA483" t="str">
            <v/>
          </cell>
          <cell r="CB483">
            <v>733</v>
          </cell>
          <cell r="CC483">
            <v>462</v>
          </cell>
          <cell r="CD483">
            <v>43401</v>
          </cell>
          <cell r="CE483">
            <v>46</v>
          </cell>
        </row>
        <row r="484">
          <cell r="A484">
            <v>480</v>
          </cell>
          <cell r="B484" t="str">
            <v>GMP</v>
          </cell>
          <cell r="C484">
            <v>102</v>
          </cell>
          <cell r="D484" t="str">
            <v>A</v>
          </cell>
          <cell r="E484" t="str">
            <v>* Thuốc không chứa kháng sinh nhóm β-Lactam: thuốc viên nén, viên bao phim, viên nang cứng, thuốc bột, thuốc cốm, thuốc kem, thuốc mỡ, thuốc gel, dung dịch thuốc dùng ngoài, dung dịch thuốc uống, hỗn dịch thuốc uống, nhũ dịch thuốc uống, siro thuốc, thuốc hít.</v>
          </cell>
          <cell r="F484" t="str">
            <v>WHO-GMP</v>
          </cell>
          <cell r="G484" t="str">
            <v>Tái</v>
          </cell>
          <cell r="H484">
            <v>42158</v>
          </cell>
          <cell r="I484" t="str">
            <v>32-GPs</v>
          </cell>
          <cell r="J484">
            <v>42160</v>
          </cell>
          <cell r="K484" t="str">
            <v>Đỗ Thị Thu Hương</v>
          </cell>
          <cell r="L484" t="str">
            <v>Đạt</v>
          </cell>
          <cell r="M484" t="str">
            <v>04-05/08/2015</v>
          </cell>
          <cell r="N484" t="str">
            <v>416/QĐ-QLD ngày 27/07/2015</v>
          </cell>
          <cell r="O484">
            <v>42221</v>
          </cell>
          <cell r="P484" t="str">
            <v>Lê Thị Cẩm Hương, Trần Thị Phương Thanh, Hà Minh Hiển, Nguyễn Thị Bê</v>
          </cell>
          <cell r="Q484" t="str">
            <v>C</v>
          </cell>
          <cell r="S484" t="str">
            <v>13/08/2015, 11/09/2015</v>
          </cell>
          <cell r="T484">
            <v>42265</v>
          </cell>
          <cell r="X484" t="str">
            <v>Trần Thị Phương Thanh</v>
          </cell>
          <cell r="Y484" t="str">
            <v>-</v>
          </cell>
          <cell r="Z484" t="str">
            <v>-</v>
          </cell>
          <cell r="AA484" t="str">
            <v>-</v>
          </cell>
          <cell r="AB484" t="str">
            <v>Đạt</v>
          </cell>
          <cell r="AE484" t="str">
            <v>-</v>
          </cell>
          <cell r="AF484" t="str">
            <v>Hoàn thành</v>
          </cell>
          <cell r="AG484">
            <v>467</v>
          </cell>
          <cell r="AJ484" t="str">
            <v/>
          </cell>
          <cell r="AK484" t="str">
            <v>* Non-β (viên, cốm, bột uống, kem, gel, mỡ, nước uống, nước dùng ngoài)</v>
          </cell>
          <cell r="AL484">
            <v>2</v>
          </cell>
          <cell r="AM484">
            <v>62</v>
          </cell>
          <cell r="AN484">
            <v>0</v>
          </cell>
          <cell r="AO484" t="str">
            <v>\</v>
          </cell>
          <cell r="AP484" t="str">
            <v>\</v>
          </cell>
          <cell r="AQ484" t="str">
            <v>\</v>
          </cell>
          <cell r="AR484">
            <v>40</v>
          </cell>
          <cell r="AS484" t="str">
            <v>\</v>
          </cell>
          <cell r="AT484" t="str">
            <v>Hoàn thành</v>
          </cell>
          <cell r="AU484" t="str">
            <v>Hoàn thành</v>
          </cell>
          <cell r="AV484" t="str">
            <v>Hoàn thành</v>
          </cell>
          <cell r="AW484" t="str">
            <v>Hoàn thành</v>
          </cell>
          <cell r="AX484" t="str">
            <v>Chờ cơ sở nộp báo cáo khắc phục lần 2 ...</v>
          </cell>
          <cell r="AY484" t="str">
            <v>Hoàn thành</v>
          </cell>
          <cell r="AZ484" t="str">
            <v>Hoàn thành</v>
          </cell>
          <cell r="BA484" t="str">
            <v>Hoàn thành</v>
          </cell>
          <cell r="BB484" t="str">
            <v>Chờ cấp giấy ĐĐKKDD</v>
          </cell>
          <cell r="BY484" t="str">
            <v>578/GCN-QLD</v>
          </cell>
          <cell r="BZ484" t="str">
            <v/>
          </cell>
          <cell r="CA484" t="str">
            <v/>
          </cell>
          <cell r="CB484">
            <v>462</v>
          </cell>
          <cell r="CC484">
            <v>463</v>
          </cell>
          <cell r="CD484">
            <v>42231</v>
          </cell>
          <cell r="CE484">
            <v>-11</v>
          </cell>
        </row>
        <row r="485">
          <cell r="A485">
            <v>481</v>
          </cell>
          <cell r="B485" t="str">
            <v>GMP</v>
          </cell>
          <cell r="C485">
            <v>102</v>
          </cell>
          <cell r="D485" t="str">
            <v>A</v>
          </cell>
          <cell r="E485" t="str">
            <v>Thành phẩm không chứa kháng sinh nhóm β-Lactam: Viên nén, viên bao phim, viên nang cứng, thuốc bột, thuốc cốm, thuốc kem, thuốc mỡ, thuốc gel, dung dịch thuốc dùng ngoài, dung dịch thuốc uống, siro thuốc, thuốc hít, hỗn dịch, nhũ dịch</v>
          </cell>
          <cell r="F485" t="str">
            <v>WHO-GMP</v>
          </cell>
          <cell r="G485" t="str">
            <v>Tái</v>
          </cell>
          <cell r="H485" t="str">
            <v>-</v>
          </cell>
          <cell r="I485" t="str">
            <v>-</v>
          </cell>
          <cell r="J485" t="str">
            <v>-</v>
          </cell>
          <cell r="K485" t="str">
            <v>-</v>
          </cell>
          <cell r="L485" t="str">
            <v>-</v>
          </cell>
          <cell r="M485">
            <v>41046</v>
          </cell>
          <cell r="O485" t="str">
            <v>-</v>
          </cell>
          <cell r="P485" t="str">
            <v>-</v>
          </cell>
          <cell r="Q485" t="str">
            <v>Đạt</v>
          </cell>
          <cell r="S485">
            <v>41061</v>
          </cell>
          <cell r="T485" t="str">
            <v>-</v>
          </cell>
          <cell r="X485" t="str">
            <v>-</v>
          </cell>
          <cell r="Y485" t="str">
            <v>-</v>
          </cell>
          <cell r="Z485" t="str">
            <v>-</v>
          </cell>
          <cell r="AA485" t="str">
            <v>-</v>
          </cell>
          <cell r="AB485" t="str">
            <v>Đạt</v>
          </cell>
          <cell r="AF485" t="str">
            <v>Hoàn thành</v>
          </cell>
          <cell r="AG485">
            <v>468</v>
          </cell>
          <cell r="AJ485" t="str">
            <v/>
          </cell>
          <cell r="AK485" t="str">
            <v>* Non-β (viên, cốm, bột uống, kem, gel, mỡ, nước uống, nước dùng ngoài)</v>
          </cell>
          <cell r="AL485" t="str">
            <v>\</v>
          </cell>
          <cell r="AM485" t="str">
            <v>\</v>
          </cell>
          <cell r="AN485" t="str">
            <v>\</v>
          </cell>
          <cell r="AO485">
            <v>15</v>
          </cell>
          <cell r="AP485" t="str">
            <v>\</v>
          </cell>
          <cell r="AQ485" t="str">
            <v>\</v>
          </cell>
          <cell r="AR485" t="str">
            <v>\</v>
          </cell>
          <cell r="AS485" t="str">
            <v>\</v>
          </cell>
          <cell r="AT485" t="str">
            <v>Hoàn thành</v>
          </cell>
          <cell r="AU485" t="str">
            <v>Hoàn thành</v>
          </cell>
          <cell r="AV485" t="str">
            <v>Hoàn thành</v>
          </cell>
          <cell r="AW485" t="str">
            <v>Hoàn thành</v>
          </cell>
          <cell r="AX485" t="str">
            <v>Chờ cơ sở nộp báo cáo khắc phục lần 2 ...</v>
          </cell>
          <cell r="AY485" t="str">
            <v>Hoàn thành</v>
          </cell>
          <cell r="AZ485" t="str">
            <v>Hoàn thành</v>
          </cell>
          <cell r="BA485" t="str">
            <v>Hoàn thành</v>
          </cell>
          <cell r="BB485" t="str">
            <v>Chờ cấp giấy ĐĐKKDD</v>
          </cell>
          <cell r="BY485" t="str">
            <v>202/GCN-QLD</v>
          </cell>
          <cell r="BZ485" t="str">
            <v/>
          </cell>
          <cell r="CA485" t="str">
            <v/>
          </cell>
          <cell r="CB485">
            <v>463</v>
          </cell>
          <cell r="CD485" t="str">
            <v>-</v>
          </cell>
          <cell r="CE485" t="str">
            <v>-</v>
          </cell>
        </row>
        <row r="486">
          <cell r="A486">
            <v>482</v>
          </cell>
        </row>
        <row r="487">
          <cell r="A487">
            <v>483</v>
          </cell>
          <cell r="B487" t="str">
            <v>GMP</v>
          </cell>
          <cell r="C487">
            <v>104</v>
          </cell>
          <cell r="D487" t="str">
            <v>A</v>
          </cell>
          <cell r="E487" t="str">
            <v>* Thuốc không chứa kháng sinh nhóm β-Lactam: Thuốc viên nén, viên bao phim, viên nang cứng, thuốc bột, thuốc cốm, viên nén sủi bọt, thuốc bột sủi bọt, thuốc cốm sủi bọt.</v>
          </cell>
          <cell r="F487" t="str">
            <v>WHO-GMP</v>
          </cell>
          <cell r="G487" t="str">
            <v>Tái</v>
          </cell>
          <cell r="H487">
            <v>42583</v>
          </cell>
          <cell r="I487" t="str">
            <v>43/GPs</v>
          </cell>
          <cell r="J487">
            <v>42597</v>
          </cell>
          <cell r="K487" t="str">
            <v>Nguyễn Đức Toàn</v>
          </cell>
          <cell r="L487" t="str">
            <v>Đạt</v>
          </cell>
          <cell r="M487" t="str">
            <v>06-07/11/2016</v>
          </cell>
          <cell r="N487" t="str">
            <v>511/QĐ-QLD ngày 19/10/2016</v>
          </cell>
          <cell r="O487">
            <v>42681</v>
          </cell>
          <cell r="P487" t="str">
            <v>Nguyễn Tất Đạt, Hà Hoàng Phương, Lê Xuân Hoành, Trần Thị Quỳnh Chi, Trần Văn Mười</v>
          </cell>
          <cell r="Q487" t="str">
            <v>A</v>
          </cell>
          <cell r="R487" t="str">
            <v>-</v>
          </cell>
          <cell r="S487" t="str">
            <v>-</v>
          </cell>
          <cell r="T487" t="str">
            <v>-</v>
          </cell>
          <cell r="U487" t="str">
            <v>-</v>
          </cell>
          <cell r="V487" t="str">
            <v>-</v>
          </cell>
          <cell r="W487" t="str">
            <v>-</v>
          </cell>
          <cell r="X487" t="str">
            <v>-</v>
          </cell>
          <cell r="Y487" t="str">
            <v>-</v>
          </cell>
          <cell r="Z487" t="str">
            <v>-</v>
          </cell>
          <cell r="AA487" t="str">
            <v>-</v>
          </cell>
          <cell r="AB487" t="str">
            <v>Đạt</v>
          </cell>
          <cell r="AC487" t="str">
            <v>-</v>
          </cell>
          <cell r="AD487" t="str">
            <v>-</v>
          </cell>
          <cell r="AE487" t="str">
            <v>-</v>
          </cell>
          <cell r="AF487" t="str">
            <v>Hoàn thành</v>
          </cell>
          <cell r="AG487">
            <v>469</v>
          </cell>
          <cell r="AH487" t="str">
            <v>-</v>
          </cell>
          <cell r="AJ487" t="str">
            <v/>
          </cell>
          <cell r="AK487" t="str">
            <v>* Non-β (viên, cốm, bột uống)</v>
          </cell>
          <cell r="AL487">
            <v>14</v>
          </cell>
          <cell r="AM487">
            <v>97</v>
          </cell>
          <cell r="AN487">
            <v>0</v>
          </cell>
          <cell r="AO487" t="str">
            <v>\</v>
          </cell>
          <cell r="AP487" t="str">
            <v>\</v>
          </cell>
          <cell r="AQ487" t="str">
            <v>\</v>
          </cell>
          <cell r="AR487">
            <v>53</v>
          </cell>
          <cell r="AS487" t="str">
            <v>\</v>
          </cell>
          <cell r="AT487" t="str">
            <v>Hoàn thành</v>
          </cell>
          <cell r="AU487" t="str">
            <v>Hoàn thành</v>
          </cell>
          <cell r="AV487" t="str">
            <v>Hoàn thành</v>
          </cell>
          <cell r="AW487" t="str">
            <v>Hoàn thành</v>
          </cell>
          <cell r="AX487" t="str">
            <v>Hoàn thành</v>
          </cell>
          <cell r="AY487" t="str">
            <v>Hoàn thành</v>
          </cell>
          <cell r="AZ487" t="str">
            <v>Hoàn thành</v>
          </cell>
          <cell r="BA487" t="str">
            <v>Hoàn thành</v>
          </cell>
          <cell r="BB487" t="str">
            <v>Hoàn thành</v>
          </cell>
          <cell r="BC487" t="str">
            <v>x</v>
          </cell>
          <cell r="BD487" t="str">
            <v/>
          </cell>
          <cell r="BE487" t="str">
            <v/>
          </cell>
          <cell r="BF487" t="str">
            <v/>
          </cell>
          <cell r="BG487" t="str">
            <v/>
          </cell>
          <cell r="BH487" t="str">
            <v/>
          </cell>
          <cell r="BI487" t="str">
            <v/>
          </cell>
          <cell r="BJ487" t="str">
            <v/>
          </cell>
          <cell r="BK487" t="str">
            <v>N S</v>
          </cell>
          <cell r="BL487" t="str">
            <v/>
          </cell>
          <cell r="BM487" t="str">
            <v/>
          </cell>
          <cell r="BN487" t="str">
            <v/>
          </cell>
          <cell r="BO487" t="str">
            <v/>
          </cell>
          <cell r="BP487" t="str">
            <v/>
          </cell>
          <cell r="BQ487" t="str">
            <v/>
          </cell>
          <cell r="BR487" t="str">
            <v/>
          </cell>
          <cell r="BS487" t="str">
            <v/>
          </cell>
          <cell r="BT487" t="str">
            <v/>
          </cell>
          <cell r="BU487" t="str">
            <v/>
          </cell>
          <cell r="BV487" t="str">
            <v/>
          </cell>
          <cell r="BW487" t="str">
            <v/>
          </cell>
          <cell r="BX487" t="str">
            <v/>
          </cell>
          <cell r="BY487" t="str">
            <v>626/GCN-QLD</v>
          </cell>
          <cell r="BZ487">
            <v>76</v>
          </cell>
          <cell r="CA487" t="str">
            <v>05/BYT-ĐKKDD</v>
          </cell>
          <cell r="CB487">
            <v>464</v>
          </cell>
          <cell r="CC487">
            <v>465</v>
          </cell>
          <cell r="CD487">
            <v>42678</v>
          </cell>
          <cell r="CE487">
            <v>2</v>
          </cell>
        </row>
        <row r="488">
          <cell r="A488">
            <v>484</v>
          </cell>
          <cell r="B488" t="str">
            <v>GMP</v>
          </cell>
          <cell r="C488">
            <v>104</v>
          </cell>
          <cell r="D488" t="str">
            <v>A</v>
          </cell>
          <cell r="E488" t="str">
            <v>Thuốc không chứa kháng sinh nhóm β-Lactam: Thuốc viên nén, viên nén bao phim, viên nang cứng, thuốc bột, thuốc cốm, viên nén sủi bọt, thuốc bột sủi bọt, thuốc cốm sủi bọt.</v>
          </cell>
          <cell r="F488" t="str">
            <v>WHO-GMP</v>
          </cell>
          <cell r="G488" t="str">
            <v>Tái</v>
          </cell>
          <cell r="H488" t="str">
            <v>-</v>
          </cell>
          <cell r="I488" t="str">
            <v>-</v>
          </cell>
          <cell r="J488" t="str">
            <v>-</v>
          </cell>
          <cell r="K488" t="str">
            <v>-</v>
          </cell>
          <cell r="L488" t="str">
            <v>-</v>
          </cell>
          <cell r="M488">
            <v>41542</v>
          </cell>
          <cell r="N488" t="str">
            <v>211/QĐ-QLD ngày 30/7/2013</v>
          </cell>
          <cell r="O488" t="str">
            <v>-</v>
          </cell>
          <cell r="P488" t="str">
            <v>Nguyễn Văn Viên, Lưu Đức Du, Đoàn Ngọc Long, Trần Văn Mười</v>
          </cell>
          <cell r="Q488" t="str">
            <v>Đạt</v>
          </cell>
          <cell r="S488" t="str">
            <v>-</v>
          </cell>
          <cell r="T488" t="str">
            <v>-</v>
          </cell>
          <cell r="X488" t="str">
            <v>-</v>
          </cell>
          <cell r="Y488" t="str">
            <v>-</v>
          </cell>
          <cell r="Z488" t="str">
            <v>-</v>
          </cell>
          <cell r="AA488" t="str">
            <v>-</v>
          </cell>
          <cell r="AB488" t="str">
            <v>Đạt</v>
          </cell>
          <cell r="AF488" t="str">
            <v>Hoàn thành</v>
          </cell>
          <cell r="AG488">
            <v>470</v>
          </cell>
          <cell r="AJ488" t="str">
            <v/>
          </cell>
          <cell r="AK488" t="str">
            <v>* Non-β (viên, cốm, bột uống)</v>
          </cell>
          <cell r="AL488" t="str">
            <v>\</v>
          </cell>
          <cell r="AM488" t="str">
            <v>\</v>
          </cell>
          <cell r="AN488" t="str">
            <v>\</v>
          </cell>
          <cell r="AO488" t="str">
            <v>\</v>
          </cell>
          <cell r="AP488" t="str">
            <v>\</v>
          </cell>
          <cell r="AQ488" t="str">
            <v>\</v>
          </cell>
          <cell r="AR488" t="str">
            <v>\</v>
          </cell>
          <cell r="AS488" t="str">
            <v>\</v>
          </cell>
          <cell r="AT488" t="str">
            <v>Hoàn thành</v>
          </cell>
          <cell r="AU488" t="str">
            <v>Hoàn thành</v>
          </cell>
          <cell r="AV488" t="str">
            <v>Hoàn thành</v>
          </cell>
          <cell r="AW488" t="str">
            <v>Hoàn thành</v>
          </cell>
          <cell r="AX488" t="str">
            <v>Chờ cơ sở nộp báo cáo khắc phục lần 2 ...</v>
          </cell>
          <cell r="AY488" t="str">
            <v>Hoàn thành</v>
          </cell>
          <cell r="AZ488" t="str">
            <v>Hoàn thành</v>
          </cell>
          <cell r="BA488" t="str">
            <v>Hoàn thành</v>
          </cell>
          <cell r="BB488" t="str">
            <v>Chờ cấp giấy ĐĐKKDD</v>
          </cell>
          <cell r="BY488" t="str">
            <v>265/GCN-QLD</v>
          </cell>
          <cell r="BZ488" t="str">
            <v/>
          </cell>
          <cell r="CA488" t="str">
            <v/>
          </cell>
          <cell r="CB488">
            <v>465</v>
          </cell>
          <cell r="CC488">
            <v>466</v>
          </cell>
          <cell r="CD488">
            <v>41553</v>
          </cell>
          <cell r="CE488">
            <v>-11</v>
          </cell>
        </row>
        <row r="489">
          <cell r="A489">
            <v>485</v>
          </cell>
          <cell r="B489" t="str">
            <v>GMP</v>
          </cell>
          <cell r="C489">
            <v>104</v>
          </cell>
          <cell r="D489" t="str">
            <v>A</v>
          </cell>
          <cell r="E489" t="str">
            <v>Thuốc không chứa kháng sinh nhóm β-Lactam: Thuốc viên nén, viên bao phim, viên nang cứng, thuốc bột, thuốc cốm, viên nén sủi bọt, thuốc bột sủi bọt.</v>
          </cell>
          <cell r="F489" t="str">
            <v>WHO-GMP</v>
          </cell>
          <cell r="G489" t="str">
            <v>Tái</v>
          </cell>
          <cell r="H489" t="str">
            <v>-</v>
          </cell>
          <cell r="I489" t="str">
            <v>-</v>
          </cell>
          <cell r="J489" t="str">
            <v>-</v>
          </cell>
          <cell r="K489" t="str">
            <v>-</v>
          </cell>
          <cell r="L489" t="str">
            <v>-</v>
          </cell>
          <cell r="M489" t="str">
            <v>14-15/09/2010</v>
          </cell>
          <cell r="N489" t="str">
            <v>221/QĐ-QLD ngày 04/08/2010</v>
          </cell>
          <cell r="O489" t="str">
            <v>-</v>
          </cell>
          <cell r="P489" t="str">
            <v>Nguyễn Văn Lợi, Nguyễn Văn Viên, Hà Diệu Ly, Trần Văn Mười</v>
          </cell>
          <cell r="Q489" t="str">
            <v>Đạt</v>
          </cell>
          <cell r="S489" t="str">
            <v>-</v>
          </cell>
          <cell r="T489" t="str">
            <v>-</v>
          </cell>
          <cell r="X489" t="str">
            <v>-</v>
          </cell>
          <cell r="Y489" t="str">
            <v>-</v>
          </cell>
          <cell r="Z489" t="str">
            <v>-</v>
          </cell>
          <cell r="AA489" t="str">
            <v>-</v>
          </cell>
          <cell r="AB489" t="str">
            <v>Đạt</v>
          </cell>
          <cell r="AF489" t="str">
            <v>Hoàn thành</v>
          </cell>
          <cell r="AG489">
            <v>471</v>
          </cell>
          <cell r="AJ489" t="str">
            <v/>
          </cell>
          <cell r="AK489" t="str">
            <v>* Non-β (viên, cốm, bột uống)</v>
          </cell>
          <cell r="AL489" t="str">
            <v>\</v>
          </cell>
          <cell r="AM489" t="str">
            <v>\</v>
          </cell>
          <cell r="AN489" t="str">
            <v>\</v>
          </cell>
          <cell r="AO489" t="str">
            <v>\</v>
          </cell>
          <cell r="AP489" t="str">
            <v>\</v>
          </cell>
          <cell r="AQ489" t="str">
            <v>\</v>
          </cell>
          <cell r="AR489" t="str">
            <v>\</v>
          </cell>
          <cell r="AS489" t="str">
            <v>\</v>
          </cell>
          <cell r="AT489" t="str">
            <v>Hoàn thành</v>
          </cell>
          <cell r="AU489" t="str">
            <v>Hoàn thành</v>
          </cell>
          <cell r="AV489" t="str">
            <v>Hoàn thành</v>
          </cell>
          <cell r="AW489" t="str">
            <v>Hoàn thành</v>
          </cell>
          <cell r="AX489" t="str">
            <v>Chờ cơ sở nộp báo cáo khắc phục lần 2 ...</v>
          </cell>
          <cell r="AY489" t="str">
            <v>Hoàn thành</v>
          </cell>
          <cell r="AZ489" t="str">
            <v>Hoàn thành</v>
          </cell>
          <cell r="BA489" t="str">
            <v>Hoàn thành</v>
          </cell>
          <cell r="BB489" t="str">
            <v>Chờ cấp giấy ĐĐKKDD</v>
          </cell>
          <cell r="BY489" t="str">
            <v>324/GCN-QLD</v>
          </cell>
          <cell r="BZ489" t="str">
            <v/>
          </cell>
          <cell r="CA489" t="str">
            <v/>
          </cell>
          <cell r="CB489">
            <v>466</v>
          </cell>
          <cell r="CD489" t="str">
            <v>-</v>
          </cell>
          <cell r="CE489" t="str">
            <v>-</v>
          </cell>
        </row>
        <row r="490">
          <cell r="A490">
            <v>486</v>
          </cell>
          <cell r="B490" t="str">
            <v>GMP</v>
          </cell>
          <cell r="C490">
            <v>104</v>
          </cell>
          <cell r="D490" t="str">
            <v>A</v>
          </cell>
          <cell r="E490" t="str">
            <v>Thuốc không chứa kháng sinh nhóm β-Lactam: Thuốc viên nén, viên bao phim, viên nang cứng, thuốc bột, thuốc cốm, viên nén sủi bọt, thuốc bột sủi bọt.</v>
          </cell>
          <cell r="F490" t="str">
            <v>3P</v>
          </cell>
          <cell r="G490" t="str">
            <v>Tái</v>
          </cell>
          <cell r="H490" t="str">
            <v>-</v>
          </cell>
          <cell r="I490" t="str">
            <v>-</v>
          </cell>
          <cell r="J490" t="str">
            <v>-</v>
          </cell>
          <cell r="K490" t="str">
            <v>-</v>
          </cell>
          <cell r="L490" t="str">
            <v>-</v>
          </cell>
          <cell r="M490" t="str">
            <v>20-21/08/2008</v>
          </cell>
          <cell r="N490" t="str">
            <v>166/QĐ-QLD ngày 13/08/2008</v>
          </cell>
          <cell r="O490">
            <v>39681</v>
          </cell>
          <cell r="P490" t="str">
            <v>Nguyễn Văn Thanh, Nguyễn Văn Lợi, Nguyễn Văn Viên, Dương Công Minh, Đỗ Văn Dũng</v>
          </cell>
          <cell r="Q490" t="str">
            <v>Đạt</v>
          </cell>
          <cell r="S490" t="str">
            <v>-</v>
          </cell>
          <cell r="T490" t="str">
            <v>-</v>
          </cell>
          <cell r="X490" t="str">
            <v>-</v>
          </cell>
          <cell r="Y490" t="str">
            <v>-</v>
          </cell>
          <cell r="Z490" t="str">
            <v>-</v>
          </cell>
          <cell r="AA490" t="str">
            <v>-</v>
          </cell>
          <cell r="AB490" t="str">
            <v>Đạt</v>
          </cell>
          <cell r="AF490" t="str">
            <v>Đang trình lãnh đạo Cục</v>
          </cell>
          <cell r="AG490" t="str">
            <v/>
          </cell>
          <cell r="AJ490" t="str">
            <v/>
          </cell>
          <cell r="AK490" t="str">
            <v>* Non-β (viên, cốm, bột uống)</v>
          </cell>
          <cell r="AL490" t="str">
            <v>\</v>
          </cell>
          <cell r="AM490" t="str">
            <v>\</v>
          </cell>
          <cell r="AN490">
            <v>0</v>
          </cell>
          <cell r="AO490" t="str">
            <v>\</v>
          </cell>
          <cell r="AP490" t="str">
            <v>\</v>
          </cell>
          <cell r="AQ490" t="str">
            <v>\</v>
          </cell>
          <cell r="AR490" t="str">
            <v>\</v>
          </cell>
          <cell r="AS490" t="str">
            <v>\</v>
          </cell>
          <cell r="AT490" t="str">
            <v>Hoàn thành</v>
          </cell>
          <cell r="AU490" t="str">
            <v>Hoàn thành</v>
          </cell>
          <cell r="AV490" t="str">
            <v>Hoàn thành</v>
          </cell>
          <cell r="AW490" t="str">
            <v>Hoàn thành</v>
          </cell>
          <cell r="AX490" t="str">
            <v>Chờ cơ sở nộp báo cáo khắc phục lần 2 ...</v>
          </cell>
          <cell r="AY490" t="str">
            <v>Hoàn thành</v>
          </cell>
          <cell r="AZ490" t="str">
            <v>Đang trình lãnh đạo Cục</v>
          </cell>
          <cell r="BA490" t="str">
            <v>Đang trình lãnh đạo Cục</v>
          </cell>
          <cell r="BB490" t="str">
            <v>Đang trình lãnh đạo Cục</v>
          </cell>
          <cell r="BY490" t="str">
            <v/>
          </cell>
          <cell r="BZ490" t="str">
            <v/>
          </cell>
          <cell r="CA490" t="str">
            <v/>
          </cell>
          <cell r="CB490" t="str">
            <v>-</v>
          </cell>
          <cell r="CD490" t="str">
            <v>-</v>
          </cell>
          <cell r="CE490" t="str">
            <v>-</v>
          </cell>
        </row>
        <row r="491">
          <cell r="A491">
            <v>487</v>
          </cell>
          <cell r="B491" t="str">
            <v>GMP</v>
          </cell>
          <cell r="C491">
            <v>105</v>
          </cell>
          <cell r="D491" t="str">
            <v>A</v>
          </cell>
          <cell r="E491" t="str">
            <v>* Thuốc không chứa kháng sinh nhóm β-Lactam: viên nén, viên nén bao phim, viên nén bao đường, viên nang cứng, thuốc bột, thuốc cốm.</v>
          </cell>
          <cell r="F491" t="str">
            <v>WHO-GMP</v>
          </cell>
          <cell r="G491" t="str">
            <v>Tái</v>
          </cell>
          <cell r="H491">
            <v>43062</v>
          </cell>
          <cell r="I491" t="str">
            <v>157/GPs</v>
          </cell>
          <cell r="J491">
            <v>43091</v>
          </cell>
          <cell r="K491" t="str">
            <v>Lê Xuân Hoành</v>
          </cell>
          <cell r="L491" t="str">
            <v>Đạt</v>
          </cell>
          <cell r="M491" t="str">
            <v>31/1-01/02/2018</v>
          </cell>
          <cell r="N491" t="str">
            <v>20/QĐ-QLD ngày 08/01/2018</v>
          </cell>
          <cell r="O491">
            <v>43132</v>
          </cell>
          <cell r="P491" t="str">
            <v>Hoàng Văn Đức, Trần Thị Phương Thanh, Trần Thị Thu Trang, Vũ Thị Thoa</v>
          </cell>
          <cell r="Q491" t="str">
            <v>C</v>
          </cell>
          <cell r="R491" t="str">
            <v>-</v>
          </cell>
          <cell r="S491">
            <v>43174</v>
          </cell>
          <cell r="T491">
            <v>43175</v>
          </cell>
          <cell r="U491" t="str">
            <v>-</v>
          </cell>
          <cell r="V491" t="str">
            <v>-</v>
          </cell>
          <cell r="W491" t="str">
            <v>-</v>
          </cell>
          <cell r="X491" t="str">
            <v>Trần Thị Phương Thanh</v>
          </cell>
          <cell r="Y491" t="str">
            <v>-</v>
          </cell>
          <cell r="Z491" t="str">
            <v>-</v>
          </cell>
          <cell r="AA491" t="str">
            <v>-</v>
          </cell>
          <cell r="AB491" t="str">
            <v>Đạt</v>
          </cell>
          <cell r="AC491" t="str">
            <v>-</v>
          </cell>
          <cell r="AD491" t="str">
            <v>-</v>
          </cell>
          <cell r="AE491">
            <v>43790</v>
          </cell>
          <cell r="AF491" t="str">
            <v>Hoàn thành</v>
          </cell>
          <cell r="AG491">
            <v>472</v>
          </cell>
          <cell r="AH491" t="str">
            <v>-</v>
          </cell>
          <cell r="AI491" t="str">
            <v>o</v>
          </cell>
          <cell r="AJ491" t="str">
            <v>GMP-105A</v>
          </cell>
          <cell r="AK491" t="str">
            <v>* Non-β (viên, cốm, bột uống)</v>
          </cell>
          <cell r="AL491">
            <v>29</v>
          </cell>
          <cell r="AM491">
            <v>69</v>
          </cell>
          <cell r="AN491">
            <v>0</v>
          </cell>
          <cell r="AO491">
            <v>42</v>
          </cell>
          <cell r="AP491">
            <v>1</v>
          </cell>
          <cell r="AQ491" t="str">
            <v>\</v>
          </cell>
          <cell r="AR491">
            <v>66</v>
          </cell>
          <cell r="AS491" t="str">
            <v>\</v>
          </cell>
          <cell r="AT491" t="str">
            <v>Hoàn thành</v>
          </cell>
          <cell r="AU491" t="str">
            <v>Hoàn thành</v>
          </cell>
          <cell r="AV491" t="str">
            <v>Hoàn thành</v>
          </cell>
          <cell r="AW491" t="str">
            <v>Hoàn thành</v>
          </cell>
          <cell r="AX491" t="str">
            <v>Hoàn thành</v>
          </cell>
          <cell r="AY491" t="str">
            <v>Hoàn thành</v>
          </cell>
          <cell r="AZ491" t="str">
            <v>Hoàn thành</v>
          </cell>
          <cell r="BA491" t="str">
            <v>Hoàn thành</v>
          </cell>
          <cell r="BB491" t="str">
            <v>Hoàn thành</v>
          </cell>
          <cell r="BC491" t="str">
            <v>x</v>
          </cell>
          <cell r="BD491" t="str">
            <v/>
          </cell>
          <cell r="BE491" t="str">
            <v/>
          </cell>
          <cell r="BF491" t="str">
            <v/>
          </cell>
          <cell r="BG491" t="str">
            <v/>
          </cell>
          <cell r="BH491" t="str">
            <v/>
          </cell>
          <cell r="BI491" t="str">
            <v/>
          </cell>
          <cell r="BJ491" t="str">
            <v/>
          </cell>
          <cell r="BK491" t="str">
            <v>N</v>
          </cell>
          <cell r="BL491" t="str">
            <v/>
          </cell>
          <cell r="BM491" t="str">
            <v/>
          </cell>
          <cell r="BN491" t="str">
            <v/>
          </cell>
          <cell r="BO491" t="str">
            <v/>
          </cell>
          <cell r="BP491" t="str">
            <v/>
          </cell>
          <cell r="BQ491" t="str">
            <v/>
          </cell>
          <cell r="BR491" t="str">
            <v/>
          </cell>
          <cell r="BS491" t="str">
            <v/>
          </cell>
          <cell r="BT491" t="str">
            <v/>
          </cell>
          <cell r="BU491" t="str">
            <v/>
          </cell>
          <cell r="BV491" t="str">
            <v/>
          </cell>
          <cell r="BW491" t="str">
            <v/>
          </cell>
          <cell r="BX491" t="str">
            <v/>
          </cell>
          <cell r="BY491" t="str">
            <v>284/GCN-QLD</v>
          </cell>
          <cell r="BZ491">
            <v>201</v>
          </cell>
          <cell r="CA491" t="str">
            <v>129/ĐKKDD-BYT</v>
          </cell>
          <cell r="CB491">
            <v>467</v>
          </cell>
          <cell r="CC491">
            <v>468</v>
          </cell>
          <cell r="CD491">
            <v>43086</v>
          </cell>
          <cell r="CE491">
            <v>45</v>
          </cell>
        </row>
        <row r="492">
          <cell r="A492">
            <v>488</v>
          </cell>
          <cell r="B492" t="str">
            <v>GMP</v>
          </cell>
          <cell r="C492">
            <v>105</v>
          </cell>
          <cell r="D492" t="str">
            <v>A</v>
          </cell>
          <cell r="E492" t="str">
            <v>* Thuốc không chứa kháng sinh nhóm β-Lactam: viên nén, viên nén bao phim, viên nén bao đường, viên nang cứng, thuốc bột, thuốc cốm.</v>
          </cell>
          <cell r="F492" t="str">
            <v>WHO-GMP</v>
          </cell>
          <cell r="G492" t="str">
            <v>Tái</v>
          </cell>
          <cell r="H492">
            <v>41806</v>
          </cell>
          <cell r="I492" t="str">
            <v>35/GPs</v>
          </cell>
          <cell r="J492" t="str">
            <v>-</v>
          </cell>
          <cell r="K492" t="str">
            <v>Hiếu</v>
          </cell>
          <cell r="L492" t="str">
            <v>Đạt</v>
          </cell>
          <cell r="M492">
            <v>41871</v>
          </cell>
          <cell r="N492" t="str">
            <v>367/QĐ-QLD ngày 21/07/2014</v>
          </cell>
          <cell r="O492">
            <v>41871</v>
          </cell>
          <cell r="P492" t="str">
            <v>Đặng Thị Minh Hằng, Lưu Đức Du, Nguyễn Văn Hà, Trần Quang Hải, Nguyễn Thanh Bách</v>
          </cell>
          <cell r="Q492" t="str">
            <v>Kh. Đạt</v>
          </cell>
          <cell r="S492">
            <v>41900</v>
          </cell>
          <cell r="T492" t="str">
            <v>-</v>
          </cell>
          <cell r="X492" t="str">
            <v>-</v>
          </cell>
          <cell r="Y492" t="str">
            <v>-</v>
          </cell>
          <cell r="Z492" t="str">
            <v>-</v>
          </cell>
          <cell r="AA492" t="str">
            <v>-</v>
          </cell>
          <cell r="AB492" t="str">
            <v>Đạt</v>
          </cell>
          <cell r="AF492" t="str">
            <v>Hoàn thành</v>
          </cell>
          <cell r="AG492">
            <v>473</v>
          </cell>
          <cell r="AJ492" t="str">
            <v/>
          </cell>
          <cell r="AK492" t="str">
            <v>* Non-β (viên, cốm, bột uống)</v>
          </cell>
          <cell r="AL492" t="str">
            <v>\</v>
          </cell>
          <cell r="AM492">
            <v>65</v>
          </cell>
          <cell r="AN492">
            <v>0</v>
          </cell>
          <cell r="AO492">
            <v>29</v>
          </cell>
          <cell r="AP492" t="str">
            <v>\</v>
          </cell>
          <cell r="AQ492" t="str">
            <v>\</v>
          </cell>
          <cell r="AR492">
            <v>119</v>
          </cell>
          <cell r="AS492" t="str">
            <v>\</v>
          </cell>
          <cell r="AT492" t="str">
            <v>Hoàn thành</v>
          </cell>
          <cell r="AU492" t="str">
            <v>Hoàn thành</v>
          </cell>
          <cell r="AV492" t="str">
            <v>Hoàn thành</v>
          </cell>
          <cell r="AW492" t="str">
            <v>Hoàn thành</v>
          </cell>
          <cell r="AX492" t="str">
            <v>Chờ cơ sở nộp báo cáo khắc phục lần 2 ...</v>
          </cell>
          <cell r="AY492" t="str">
            <v>Hoàn thành</v>
          </cell>
          <cell r="AZ492" t="str">
            <v>Hoàn thành</v>
          </cell>
          <cell r="BA492" t="str">
            <v>Hoàn thành</v>
          </cell>
          <cell r="BB492" t="str">
            <v>Chờ cấp giấy ĐĐKKDD</v>
          </cell>
          <cell r="BY492" t="str">
            <v>691/CN-QLD</v>
          </cell>
          <cell r="BZ492" t="str">
            <v/>
          </cell>
          <cell r="CA492" t="str">
            <v/>
          </cell>
          <cell r="CB492">
            <v>468</v>
          </cell>
          <cell r="CC492">
            <v>469</v>
          </cell>
          <cell r="CD492">
            <v>41835</v>
          </cell>
          <cell r="CE492">
            <v>36</v>
          </cell>
        </row>
        <row r="493">
          <cell r="A493">
            <v>489</v>
          </cell>
          <cell r="B493" t="str">
            <v>GMP</v>
          </cell>
          <cell r="C493">
            <v>105</v>
          </cell>
          <cell r="D493" t="str">
            <v>A</v>
          </cell>
          <cell r="E493" t="str">
            <v xml:space="preserve">Thành phẩm không chứa kháng sinh nhóm β-Lactam: Thuốc viên nén, viên bao phim, viên bao đường, viên nang cứng, thuốc bột, thuốc cốm </v>
          </cell>
          <cell r="F493" t="str">
            <v>WHO-GMP</v>
          </cell>
          <cell r="G493" t="str">
            <v>Tái</v>
          </cell>
          <cell r="H493" t="str">
            <v>-</v>
          </cell>
          <cell r="I493" t="str">
            <v>-</v>
          </cell>
          <cell r="J493" t="str">
            <v>-</v>
          </cell>
          <cell r="K493" t="str">
            <v>-</v>
          </cell>
          <cell r="L493" t="str">
            <v>-</v>
          </cell>
          <cell r="M493">
            <v>40632</v>
          </cell>
          <cell r="N493" t="str">
            <v>70/QĐ-QLD ngày 16/03/2011</v>
          </cell>
          <cell r="O493">
            <v>40632</v>
          </cell>
          <cell r="P493" t="str">
            <v>Đặng Thị Minh Hằng, Lê Thị Cẩm Hương, Nguyễn Thị Kim Thanh, Nguyễn Thanh Xuân</v>
          </cell>
          <cell r="Q493" t="str">
            <v>Đạt</v>
          </cell>
          <cell r="S493">
            <v>40658</v>
          </cell>
          <cell r="T493" t="str">
            <v>-</v>
          </cell>
          <cell r="X493" t="str">
            <v>-</v>
          </cell>
          <cell r="Y493" t="str">
            <v>-</v>
          </cell>
          <cell r="Z493" t="str">
            <v>-</v>
          </cell>
          <cell r="AA493" t="str">
            <v>-</v>
          </cell>
          <cell r="AB493" t="str">
            <v>Đạt</v>
          </cell>
          <cell r="AF493" t="str">
            <v>Hoàn thành</v>
          </cell>
          <cell r="AG493">
            <v>474</v>
          </cell>
          <cell r="AJ493" t="str">
            <v/>
          </cell>
          <cell r="AK493" t="str">
            <v>* Non-β (viên, cốm, bột uống)</v>
          </cell>
          <cell r="AL493" t="str">
            <v>\</v>
          </cell>
          <cell r="AM493" t="str">
            <v>\</v>
          </cell>
          <cell r="AN493">
            <v>0</v>
          </cell>
          <cell r="AO493">
            <v>26</v>
          </cell>
          <cell r="AP493" t="str">
            <v>\</v>
          </cell>
          <cell r="AQ493" t="str">
            <v>\</v>
          </cell>
          <cell r="AR493">
            <v>107</v>
          </cell>
          <cell r="AS493" t="str">
            <v>\</v>
          </cell>
          <cell r="AT493" t="str">
            <v>Hoàn thành</v>
          </cell>
          <cell r="AU493" t="str">
            <v>Hoàn thành</v>
          </cell>
          <cell r="AV493" t="str">
            <v>Hoàn thành</v>
          </cell>
          <cell r="AW493" t="str">
            <v>Hoàn thành</v>
          </cell>
          <cell r="AX493" t="str">
            <v>Chờ cơ sở nộp báo cáo khắc phục lần 2 ...</v>
          </cell>
          <cell r="AY493" t="str">
            <v>Hoàn thành</v>
          </cell>
          <cell r="AZ493" t="str">
            <v>Hoàn thành</v>
          </cell>
          <cell r="BA493" t="str">
            <v>Hoàn thành</v>
          </cell>
          <cell r="BB493" t="str">
            <v>Chờ cấp giấy ĐĐKKDD</v>
          </cell>
          <cell r="BY493" t="str">
            <v>242/CN-QLD</v>
          </cell>
          <cell r="BZ493" t="str">
            <v/>
          </cell>
          <cell r="CA493" t="str">
            <v/>
          </cell>
          <cell r="CB493">
            <v>469</v>
          </cell>
          <cell r="CD493" t="str">
            <v>-</v>
          </cell>
          <cell r="CE493" t="str">
            <v>-</v>
          </cell>
        </row>
        <row r="494">
          <cell r="A494">
            <v>490</v>
          </cell>
          <cell r="B494" t="str">
            <v>GMP</v>
          </cell>
          <cell r="C494">
            <v>106</v>
          </cell>
          <cell r="D494" t="str">
            <v>A</v>
          </cell>
          <cell r="E494" t="str">
            <v>* Thuốc không chứa kháng sinh nhóm β-Lactam: viên nén, viên bao phim, viên nang cứng, thuốc bột, thuốc cốm, viên nén sủi bọt, thuốc bột sủi bọt, thuốc nước uống, thuốc nước dùng ngoài, thuốc kem và thuốc mỡ.</v>
          </cell>
          <cell r="F494" t="str">
            <v>WHO-GMP</v>
          </cell>
          <cell r="G494" t="str">
            <v>Tái</v>
          </cell>
          <cell r="H494">
            <v>42971</v>
          </cell>
          <cell r="I494" t="str">
            <v>76/GPs</v>
          </cell>
          <cell r="J494">
            <v>42983</v>
          </cell>
          <cell r="K494" t="str">
            <v>Đỗ Thị Ngọc Lan</v>
          </cell>
          <cell r="L494" t="str">
            <v>Đạt</v>
          </cell>
          <cell r="M494" t="str">
            <v>19-20/10/2017</v>
          </cell>
          <cell r="N494" t="str">
            <v>387/QD-QLD ngày 13/9/2017</v>
          </cell>
          <cell r="O494">
            <v>43028</v>
          </cell>
          <cell r="P494" t="str">
            <v>Lê Thị Cẩm Hương, Nguyễn Thị Lan Hương, Lê Thị Thu Cúc, Phan Khắc Hoàng</v>
          </cell>
          <cell r="Q494" t="str">
            <v>Đạt</v>
          </cell>
          <cell r="S494">
            <v>43069</v>
          </cell>
          <cell r="T494">
            <v>43083</v>
          </cell>
          <cell r="X494" t="str">
            <v>Nguyễn Thị Lan Hương</v>
          </cell>
          <cell r="Y494" t="str">
            <v>-</v>
          </cell>
          <cell r="Z494" t="str">
            <v>-</v>
          </cell>
          <cell r="AA494" t="str">
            <v>-</v>
          </cell>
          <cell r="AB494" t="str">
            <v>Đạt</v>
          </cell>
          <cell r="AF494" t="str">
            <v>Hoàn thành</v>
          </cell>
          <cell r="AG494">
            <v>475</v>
          </cell>
          <cell r="AI494" t="str">
            <v>o</v>
          </cell>
          <cell r="AJ494" t="str">
            <v>GMP-106A</v>
          </cell>
          <cell r="AK494" t="str">
            <v>* Non-β (viên, cốm, bột uống, kem, mỡ, nước uống, nước dùng ngoài)</v>
          </cell>
          <cell r="AL494">
            <v>12</v>
          </cell>
          <cell r="AM494">
            <v>56</v>
          </cell>
          <cell r="AN494">
            <v>0</v>
          </cell>
          <cell r="AO494">
            <v>41</v>
          </cell>
          <cell r="AP494">
            <v>14</v>
          </cell>
          <cell r="AQ494" t="str">
            <v>\</v>
          </cell>
          <cell r="AR494">
            <v>25</v>
          </cell>
          <cell r="AS494" t="str">
            <v>\</v>
          </cell>
          <cell r="AT494" t="str">
            <v>Hoàn thành</v>
          </cell>
          <cell r="AU494" t="str">
            <v>Hoàn thành</v>
          </cell>
          <cell r="AV494" t="str">
            <v>Hoàn thành</v>
          </cell>
          <cell r="AW494" t="str">
            <v>Hoàn thành</v>
          </cell>
          <cell r="AX494" t="str">
            <v>Chờ cơ sở nộp báo cáo khắc phục lần 2 ...</v>
          </cell>
          <cell r="AY494" t="str">
            <v>Hoàn thành</v>
          </cell>
          <cell r="AZ494" t="str">
            <v>Hoàn thành</v>
          </cell>
          <cell r="BA494" t="str">
            <v>Hoàn thành</v>
          </cell>
          <cell r="BB494" t="str">
            <v>Chờ cấp giấy ĐĐKKDD</v>
          </cell>
          <cell r="BC494" t="str">
            <v>x</v>
          </cell>
          <cell r="BD494" t="str">
            <v/>
          </cell>
          <cell r="BE494" t="str">
            <v/>
          </cell>
          <cell r="BF494" t="str">
            <v/>
          </cell>
          <cell r="BG494" t="str">
            <v/>
          </cell>
          <cell r="BH494" t="str">
            <v/>
          </cell>
          <cell r="BI494" t="str">
            <v/>
          </cell>
          <cell r="BJ494" t="str">
            <v/>
          </cell>
          <cell r="BK494" t="str">
            <v>N S</v>
          </cell>
          <cell r="BL494" t="str">
            <v/>
          </cell>
          <cell r="BM494" t="str">
            <v/>
          </cell>
          <cell r="BN494" t="str">
            <v>N</v>
          </cell>
          <cell r="BO494" t="str">
            <v>N</v>
          </cell>
          <cell r="BP494" t="str">
            <v/>
          </cell>
          <cell r="BQ494" t="str">
            <v>N</v>
          </cell>
          <cell r="BR494" t="str">
            <v/>
          </cell>
          <cell r="BS494" t="str">
            <v/>
          </cell>
          <cell r="BT494" t="str">
            <v/>
          </cell>
          <cell r="BU494" t="str">
            <v/>
          </cell>
          <cell r="BV494" t="str">
            <v/>
          </cell>
          <cell r="BW494" t="str">
            <v/>
          </cell>
          <cell r="BX494" t="str">
            <v/>
          </cell>
          <cell r="BY494" t="str">
            <v>09/GCN-QLD</v>
          </cell>
          <cell r="BZ494" t="str">
            <v/>
          </cell>
          <cell r="CA494" t="str">
            <v/>
          </cell>
          <cell r="CB494">
            <v>470</v>
          </cell>
          <cell r="CC494">
            <v>471</v>
          </cell>
          <cell r="CD494">
            <v>42989</v>
          </cell>
          <cell r="CE494">
            <v>38</v>
          </cell>
        </row>
        <row r="495">
          <cell r="A495">
            <v>491</v>
          </cell>
          <cell r="B495" t="str">
            <v>GMP</v>
          </cell>
          <cell r="C495">
            <v>106</v>
          </cell>
          <cell r="D495" t="str">
            <v>A</v>
          </cell>
          <cell r="E495" t="str">
            <v>* Thuốc không chứa kháng sinh nhóm β-Lactam: viên nén, viên bao phim, viên nang cứng, thuốc bột, thuốc cốm, viên nén sủi bọt, thuốc bột sủi bọt, thuốc nước uống, thuốc nước dùng ngoài, thuốc kem và thuốc mỡ.</v>
          </cell>
          <cell r="F495" t="str">
            <v>WHO-GMP</v>
          </cell>
          <cell r="G495" t="str">
            <v>Tái</v>
          </cell>
          <cell r="H495">
            <v>41730</v>
          </cell>
          <cell r="I495" t="str">
            <v>14/GPs</v>
          </cell>
          <cell r="J495" t="str">
            <v>-</v>
          </cell>
          <cell r="K495" t="str">
            <v>Lưu Đức Du</v>
          </cell>
          <cell r="L495" t="str">
            <v>-</v>
          </cell>
          <cell r="M495">
            <v>41775</v>
          </cell>
          <cell r="N495" t="str">
            <v>235/QĐ-QLD ngày 25/4/2014</v>
          </cell>
          <cell r="O495" t="str">
            <v>-</v>
          </cell>
          <cell r="P495" t="str">
            <v>Đỗ Văn Đông, Lê Thị Cẩm Hương, Hà Diệu Ly, Lê Ngọc Minh Hạnh</v>
          </cell>
          <cell r="Q495" t="str">
            <v>Đạt</v>
          </cell>
          <cell r="S495">
            <v>41830</v>
          </cell>
          <cell r="T495" t="str">
            <v>-</v>
          </cell>
          <cell r="X495" t="str">
            <v>-</v>
          </cell>
          <cell r="Y495">
            <v>41867</v>
          </cell>
          <cell r="Z495" t="str">
            <v>-</v>
          </cell>
          <cell r="AA495" t="str">
            <v>-</v>
          </cell>
          <cell r="AB495" t="str">
            <v>Đạt</v>
          </cell>
          <cell r="AF495" t="str">
            <v>Hoàn thành</v>
          </cell>
          <cell r="AG495">
            <v>476</v>
          </cell>
          <cell r="AJ495" t="str">
            <v/>
          </cell>
          <cell r="AK495" t="str">
            <v>* Non-β (viên, cốm, bột uống, kem, mỡ, nước uống, nước dùng ngoài)</v>
          </cell>
          <cell r="AL495" t="str">
            <v>\</v>
          </cell>
          <cell r="AM495">
            <v>45</v>
          </cell>
          <cell r="AN495" t="str">
            <v>\</v>
          </cell>
          <cell r="AO495">
            <v>55</v>
          </cell>
          <cell r="AP495" t="str">
            <v>\</v>
          </cell>
          <cell r="AQ495" t="str">
            <v>\</v>
          </cell>
          <cell r="AR495" t="str">
            <v>\</v>
          </cell>
          <cell r="AS495" t="str">
            <v>\</v>
          </cell>
          <cell r="AT495" t="str">
            <v>Hoàn thành</v>
          </cell>
          <cell r="AU495" t="str">
            <v>Hoàn thành</v>
          </cell>
          <cell r="AV495" t="str">
            <v>Hoàn thành</v>
          </cell>
          <cell r="AW495" t="str">
            <v>Hoàn thành</v>
          </cell>
          <cell r="AX495" t="str">
            <v>Chờ cơ sở nộp báo cáo khắc phục lần 2 ...</v>
          </cell>
          <cell r="AY495" t="str">
            <v>Hoàn thành</v>
          </cell>
          <cell r="AZ495" t="str">
            <v>Hoàn thành</v>
          </cell>
          <cell r="BA495" t="str">
            <v>Hoàn thành</v>
          </cell>
          <cell r="BB495" t="str">
            <v>Chờ cấp giấy ĐĐKKDD</v>
          </cell>
          <cell r="BY495" t="str">
            <v>505/GCN-QLD</v>
          </cell>
          <cell r="BZ495" t="str">
            <v/>
          </cell>
          <cell r="CA495" t="str">
            <v/>
          </cell>
          <cell r="CB495">
            <v>471</v>
          </cell>
          <cell r="CD495" t="str">
            <v>-</v>
          </cell>
          <cell r="CE495" t="str">
            <v>-</v>
          </cell>
        </row>
        <row r="496">
          <cell r="A496">
            <v>492</v>
          </cell>
          <cell r="B496" t="str">
            <v>GMP</v>
          </cell>
          <cell r="C496">
            <v>106</v>
          </cell>
          <cell r="D496" t="str">
            <v>A</v>
          </cell>
          <cell r="E496" t="str">
            <v>Thuốc không chứa kháng sinh nhóm β-Lactam: viên nén, viên bao phim, viên nang cứng, thuốc bột, thuốc cốm, viên nén sủi bọt, thuốc bột sủi bọt, thuốc nước uống, thuốc nước dùng ngoài, thuốc kem và thuốc mỡ.</v>
          </cell>
          <cell r="F496" t="str">
            <v>WHO-GMP</v>
          </cell>
          <cell r="G496" t="str">
            <v>Tái</v>
          </cell>
          <cell r="H496" t="str">
            <v>-</v>
          </cell>
          <cell r="I496" t="str">
            <v>-</v>
          </cell>
          <cell r="J496" t="str">
            <v>-</v>
          </cell>
          <cell r="K496" t="str">
            <v>-</v>
          </cell>
          <cell r="L496" t="str">
            <v>-</v>
          </cell>
          <cell r="M496">
            <v>40649</v>
          </cell>
          <cell r="N496" t="str">
            <v>108/QĐ-QLD ngày 14/04/2011</v>
          </cell>
          <cell r="O496">
            <v>40649</v>
          </cell>
          <cell r="P496" t="str">
            <v>Nguyễn Văn Lợi, Lê Thị Cẩm Hương, Dương Công Minh, Đặng Thanh Thủy</v>
          </cell>
          <cell r="Q496" t="str">
            <v>Đạt</v>
          </cell>
          <cell r="S496" t="str">
            <v>-</v>
          </cell>
          <cell r="T496" t="str">
            <v>-</v>
          </cell>
          <cell r="X496" t="str">
            <v>-</v>
          </cell>
          <cell r="Y496" t="str">
            <v>-</v>
          </cell>
          <cell r="Z496" t="str">
            <v>-</v>
          </cell>
          <cell r="AA496" t="str">
            <v>-</v>
          </cell>
          <cell r="AB496" t="str">
            <v>Đạt</v>
          </cell>
          <cell r="AF496" t="str">
            <v>Đang trình lãnh đạo Cục</v>
          </cell>
          <cell r="AG496" t="str">
            <v/>
          </cell>
          <cell r="AJ496" t="str">
            <v/>
          </cell>
          <cell r="AK496" t="str">
            <v>* Non-β (viên, cốm, bột uống, kem, mỡ, nước uống, nước dùng ngoài)</v>
          </cell>
          <cell r="AL496" t="str">
            <v>\</v>
          </cell>
          <cell r="AM496" t="str">
            <v>\</v>
          </cell>
          <cell r="AN496">
            <v>0</v>
          </cell>
          <cell r="AO496" t="str">
            <v>\</v>
          </cell>
          <cell r="AP496" t="str">
            <v>\</v>
          </cell>
          <cell r="AQ496" t="str">
            <v>\</v>
          </cell>
          <cell r="AR496" t="str">
            <v>\</v>
          </cell>
          <cell r="AS496" t="str">
            <v>\</v>
          </cell>
          <cell r="AT496" t="str">
            <v>Hoàn thành</v>
          </cell>
          <cell r="AU496" t="str">
            <v>Hoàn thành</v>
          </cell>
          <cell r="AV496" t="str">
            <v>Hoàn thành</v>
          </cell>
          <cell r="AW496" t="str">
            <v>Hoàn thành</v>
          </cell>
          <cell r="AX496" t="str">
            <v>Chờ cơ sở nộp báo cáo khắc phục lần 2 ...</v>
          </cell>
          <cell r="AY496" t="str">
            <v>Hoàn thành</v>
          </cell>
          <cell r="AZ496" t="str">
            <v>Đang trình lãnh đạo Cục</v>
          </cell>
          <cell r="BA496" t="str">
            <v>Đang trình lãnh đạo Cục</v>
          </cell>
          <cell r="BB496" t="str">
            <v>Đang trình lãnh đạo Cục</v>
          </cell>
          <cell r="BY496" t="str">
            <v/>
          </cell>
          <cell r="BZ496" t="str">
            <v/>
          </cell>
          <cell r="CA496" t="str">
            <v/>
          </cell>
          <cell r="CB496" t="str">
            <v>-</v>
          </cell>
          <cell r="CD496" t="str">
            <v>-</v>
          </cell>
          <cell r="CE496" t="str">
            <v>-</v>
          </cell>
        </row>
        <row r="497">
          <cell r="A497">
            <v>493</v>
          </cell>
          <cell r="B497" t="str">
            <v>GMP</v>
          </cell>
          <cell r="C497">
            <v>107</v>
          </cell>
          <cell r="D497" t="str">
            <v>A</v>
          </cell>
          <cell r="E497"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chứa kháng sinh nhóm Cephalosporin: viên nén, viên bao phim, viên nang cứng, thuốc bột, thuốc cốm.</v>
          </cell>
          <cell r="F497" t="str">
            <v>WHO-GMP</v>
          </cell>
          <cell r="G497" t="str">
            <v>Tái</v>
          </cell>
          <cell r="H497">
            <v>42675</v>
          </cell>
          <cell r="I497" t="str">
            <v>82/GPs</v>
          </cell>
          <cell r="J497">
            <v>42683</v>
          </cell>
          <cell r="K497" t="str">
            <v>Lê Xuân Hoành</v>
          </cell>
          <cell r="L497" t="str">
            <v>Đạt</v>
          </cell>
          <cell r="M497" t="str">
            <v>12-13/01/2017</v>
          </cell>
          <cell r="N497" t="str">
            <v>14/QĐ-QLD ngày 03/01/2017</v>
          </cell>
          <cell r="O497">
            <v>42748</v>
          </cell>
          <cell r="P497" t="str">
            <v>Nguyễn Văn Viên, Trần Thị Phương Thanh, Đỗ Thị Ngọc Lan</v>
          </cell>
          <cell r="Q497" t="str">
            <v>C</v>
          </cell>
          <cell r="R497" t="str">
            <v>-</v>
          </cell>
          <cell r="S497">
            <v>42801</v>
          </cell>
          <cell r="T497">
            <v>42832</v>
          </cell>
          <cell r="U497" t="str">
            <v>-</v>
          </cell>
          <cell r="V497" t="str">
            <v>-</v>
          </cell>
          <cell r="W497" t="str">
            <v>-</v>
          </cell>
          <cell r="X497" t="str">
            <v>Trần Thị Phương Thanh</v>
          </cell>
          <cell r="Y497" t="str">
            <v>-</v>
          </cell>
          <cell r="Z497" t="str">
            <v>-</v>
          </cell>
          <cell r="AA497" t="str">
            <v>-</v>
          </cell>
          <cell r="AB497" t="str">
            <v>Đạt</v>
          </cell>
          <cell r="AC497" t="str">
            <v>-</v>
          </cell>
          <cell r="AD497" t="str">
            <v>-</v>
          </cell>
          <cell r="AF497" t="str">
            <v>Hoàn thành</v>
          </cell>
          <cell r="AG497">
            <v>477</v>
          </cell>
          <cell r="AH497" t="str">
            <v>-</v>
          </cell>
          <cell r="AJ497" t="str">
            <v/>
          </cell>
          <cell r="AK497" t="str">
            <v>* Non-β (viên, cốm, bột uống, nang mềm, gel, nước uống, nước dùng ngoài)
* Cephalosporin (viên, cốm, bột uống)</v>
          </cell>
          <cell r="AL497">
            <v>8</v>
          </cell>
          <cell r="AM497">
            <v>72</v>
          </cell>
          <cell r="AN497">
            <v>0</v>
          </cell>
          <cell r="AO497">
            <v>53</v>
          </cell>
          <cell r="AP497">
            <v>31</v>
          </cell>
          <cell r="AQ497" t="str">
            <v>\</v>
          </cell>
          <cell r="AR497">
            <v>4</v>
          </cell>
          <cell r="AS497" t="str">
            <v>\</v>
          </cell>
          <cell r="AT497" t="str">
            <v>Hoàn thành</v>
          </cell>
          <cell r="AU497" t="str">
            <v>Hoàn thành</v>
          </cell>
          <cell r="AV497" t="str">
            <v>Hoàn thành</v>
          </cell>
          <cell r="AW497" t="str">
            <v>Hoàn thành</v>
          </cell>
          <cell r="AX497" t="str">
            <v>Hoàn thành</v>
          </cell>
          <cell r="AY497" t="str">
            <v>Hoàn thành</v>
          </cell>
          <cell r="AZ497" t="str">
            <v>Hoàn thành</v>
          </cell>
          <cell r="BA497" t="str">
            <v>Hoàn thành</v>
          </cell>
          <cell r="BB497" t="str">
            <v>Hoàn thành</v>
          </cell>
          <cell r="BC497" t="str">
            <v>x</v>
          </cell>
          <cell r="BD497" t="str">
            <v/>
          </cell>
          <cell r="BE497" t="str">
            <v/>
          </cell>
          <cell r="BF497" t="str">
            <v/>
          </cell>
          <cell r="BG497" t="str">
            <v/>
          </cell>
          <cell r="BH497" t="str">
            <v/>
          </cell>
          <cell r="BI497" t="str">
            <v/>
          </cell>
          <cell r="BJ497" t="str">
            <v/>
          </cell>
          <cell r="BK497" t="str">
            <v>N C S</v>
          </cell>
          <cell r="BL497" t="str">
            <v/>
          </cell>
          <cell r="BM497" t="str">
            <v/>
          </cell>
          <cell r="BN497" t="str">
            <v>N</v>
          </cell>
          <cell r="BO497" t="str">
            <v>N</v>
          </cell>
          <cell r="BP497" t="str">
            <v/>
          </cell>
          <cell r="BQ497" t="str">
            <v>N</v>
          </cell>
          <cell r="BR497" t="str">
            <v/>
          </cell>
          <cell r="BS497" t="str">
            <v>x</v>
          </cell>
          <cell r="BT497" t="str">
            <v/>
          </cell>
          <cell r="BU497" t="str">
            <v/>
          </cell>
          <cell r="BV497" t="str">
            <v/>
          </cell>
          <cell r="BW497" t="str">
            <v/>
          </cell>
          <cell r="BX497" t="str">
            <v/>
          </cell>
          <cell r="BY497" t="str">
            <v>131/GCN-QLD</v>
          </cell>
          <cell r="BZ497">
            <v>7</v>
          </cell>
          <cell r="CA497" t="str">
            <v>246/ĐKKDD-BYT</v>
          </cell>
          <cell r="CB497">
            <v>472</v>
          </cell>
          <cell r="CC497">
            <v>473</v>
          </cell>
          <cell r="CD497">
            <v>42752</v>
          </cell>
          <cell r="CE497">
            <v>-5</v>
          </cell>
        </row>
        <row r="498">
          <cell r="A498">
            <v>494</v>
          </cell>
          <cell r="B498" t="str">
            <v>GMP</v>
          </cell>
          <cell r="C498">
            <v>107</v>
          </cell>
          <cell r="D498" t="str">
            <v>A</v>
          </cell>
          <cell r="E498"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chứa kháng sinh nhóm Cephalosporin: viên nén, viên bao phim, viên nang cứng, thuốc bột, thuốc cốm.</v>
          </cell>
          <cell r="F498" t="str">
            <v>WHO-GMP</v>
          </cell>
          <cell r="G498" t="str">
            <v>Tái</v>
          </cell>
          <cell r="H498" t="str">
            <v>-</v>
          </cell>
          <cell r="I498" t="str">
            <v>-</v>
          </cell>
          <cell r="J498">
            <v>41599</v>
          </cell>
          <cell r="K498" t="str">
            <v>-</v>
          </cell>
          <cell r="L498" t="str">
            <v>-</v>
          </cell>
          <cell r="M498" t="str">
            <v>22-23/11/2013</v>
          </cell>
          <cell r="N498" t="str">
            <v>281/QĐ-QLD ngày 05/11/2013</v>
          </cell>
          <cell r="O498">
            <v>41601</v>
          </cell>
          <cell r="P498" t="str">
            <v>Đặng Thị Minh Hằng, Đỗ Thị Thu Hương, Lữ Thị Kim Chi, Trần Văn Mười</v>
          </cell>
          <cell r="Q498" t="str">
            <v>Đạt</v>
          </cell>
          <cell r="S498" t="str">
            <v>-</v>
          </cell>
          <cell r="T498" t="str">
            <v>-</v>
          </cell>
          <cell r="X498" t="str">
            <v>-</v>
          </cell>
          <cell r="Y498" t="str">
            <v>-</v>
          </cell>
          <cell r="Z498" t="str">
            <v>-</v>
          </cell>
          <cell r="AA498" t="str">
            <v>-</v>
          </cell>
          <cell r="AB498" t="str">
            <v>Đạt</v>
          </cell>
          <cell r="AF498" t="str">
            <v>Hoàn thành</v>
          </cell>
          <cell r="AG498">
            <v>478</v>
          </cell>
          <cell r="AJ498" t="str">
            <v/>
          </cell>
          <cell r="AK498" t="str">
            <v>* Non-β (viên, cốm, bột uống, nang mềm, gel, nước uống, nước dùng ngoài)
* Cephalosporin (viên, cốm, bột uống)</v>
          </cell>
          <cell r="AL498" t="str">
            <v>\</v>
          </cell>
          <cell r="AM498" t="str">
            <v>\</v>
          </cell>
          <cell r="AN498">
            <v>0</v>
          </cell>
          <cell r="AO498" t="str">
            <v>\</v>
          </cell>
          <cell r="AP498" t="str">
            <v>\</v>
          </cell>
          <cell r="AQ498" t="str">
            <v>\</v>
          </cell>
          <cell r="AR498">
            <v>55</v>
          </cell>
          <cell r="AS498" t="str">
            <v>\</v>
          </cell>
          <cell r="AT498" t="str">
            <v>Hoàn thành</v>
          </cell>
          <cell r="AU498" t="str">
            <v>Hoàn thành</v>
          </cell>
          <cell r="AV498" t="str">
            <v>Hoàn thành</v>
          </cell>
          <cell r="AW498" t="str">
            <v>Hoàn thành</v>
          </cell>
          <cell r="AX498" t="str">
            <v>Chờ cơ sở nộp báo cáo khắc phục lần 2 ...</v>
          </cell>
          <cell r="AY498" t="str">
            <v>Hoàn thành</v>
          </cell>
          <cell r="AZ498" t="str">
            <v>Hoàn thành</v>
          </cell>
          <cell r="BA498" t="str">
            <v>Hoàn thành</v>
          </cell>
          <cell r="BB498" t="str">
            <v>Chờ cấp giấy ĐĐKKDD</v>
          </cell>
          <cell r="BY498" t="str">
            <v>23/GCN-QLD</v>
          </cell>
          <cell r="BZ498" t="str">
            <v/>
          </cell>
          <cell r="CA498" t="str">
            <v/>
          </cell>
          <cell r="CB498">
            <v>473</v>
          </cell>
          <cell r="CC498">
            <v>474</v>
          </cell>
          <cell r="CD498">
            <v>41639</v>
          </cell>
          <cell r="CE498">
            <v>-39</v>
          </cell>
        </row>
        <row r="499">
          <cell r="A499">
            <v>495</v>
          </cell>
          <cell r="B499" t="str">
            <v>GMP</v>
          </cell>
          <cell r="C499">
            <v>107</v>
          </cell>
          <cell r="D499" t="str">
            <v>A</v>
          </cell>
          <cell r="E499"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chứa kháng sinh nhóm Cephalosporin: viên nén, viên bao phim, viên nang cứng, thuốc bột, thuốc cốm.</v>
          </cell>
          <cell r="F499" t="str">
            <v>WHO-GMP</v>
          </cell>
          <cell r="G499" t="str">
            <v>Tái</v>
          </cell>
          <cell r="H499" t="str">
            <v>-</v>
          </cell>
          <cell r="I499" t="str">
            <v>-</v>
          </cell>
          <cell r="J499" t="str">
            <v>-</v>
          </cell>
          <cell r="K499" t="str">
            <v>-</v>
          </cell>
          <cell r="L499" t="str">
            <v>-</v>
          </cell>
          <cell r="M499">
            <v>40516</v>
          </cell>
          <cell r="O499" t="str">
            <v>-</v>
          </cell>
          <cell r="P499" t="str">
            <v>-</v>
          </cell>
          <cell r="Q499" t="str">
            <v>Đạt</v>
          </cell>
          <cell r="S499" t="str">
            <v>-</v>
          </cell>
          <cell r="T499" t="str">
            <v>-</v>
          </cell>
          <cell r="X499" t="str">
            <v>-</v>
          </cell>
          <cell r="Y499" t="str">
            <v>-</v>
          </cell>
          <cell r="Z499" t="str">
            <v>-</v>
          </cell>
          <cell r="AA499" t="str">
            <v>-</v>
          </cell>
          <cell r="AB499" t="str">
            <v>Đạt</v>
          </cell>
          <cell r="AF499" t="str">
            <v>Hoàn thành</v>
          </cell>
          <cell r="AG499">
            <v>479</v>
          </cell>
          <cell r="AJ499" t="str">
            <v/>
          </cell>
          <cell r="AK499" t="str">
            <v>* Non-β (viên, cốm, bột uống, nang mềm, gel, nước uống, nước dùng ngoài)
* Cephalosporin (viên, cốm, bột uống)</v>
          </cell>
          <cell r="AL499" t="str">
            <v>\</v>
          </cell>
          <cell r="AM499" t="str">
            <v>\</v>
          </cell>
          <cell r="AN499" t="str">
            <v>\</v>
          </cell>
          <cell r="AO499" t="str">
            <v>\</v>
          </cell>
          <cell r="AP499" t="str">
            <v>\</v>
          </cell>
          <cell r="AQ499" t="str">
            <v>\</v>
          </cell>
          <cell r="AR499" t="str">
            <v>\</v>
          </cell>
          <cell r="AS499" t="str">
            <v>\</v>
          </cell>
          <cell r="AT499" t="str">
            <v>Hoàn thành</v>
          </cell>
          <cell r="AU499" t="str">
            <v>Hoàn thành</v>
          </cell>
          <cell r="AV499" t="str">
            <v>Hoàn thành</v>
          </cell>
          <cell r="AW499" t="str">
            <v>Hoàn thành</v>
          </cell>
          <cell r="AX499" t="str">
            <v>Chờ cơ sở nộp báo cáo khắc phục lần 2 ...</v>
          </cell>
          <cell r="AY499" t="str">
            <v>Hoàn thành</v>
          </cell>
          <cell r="AZ499" t="str">
            <v>Hoàn thành</v>
          </cell>
          <cell r="BA499" t="str">
            <v>Hoàn thành</v>
          </cell>
          <cell r="BB499" t="str">
            <v>Chờ cấp giấy ĐĐKKDD</v>
          </cell>
          <cell r="BY499" t="str">
            <v>452/CN-QLD</v>
          </cell>
          <cell r="BZ499" t="str">
            <v/>
          </cell>
          <cell r="CA499" t="str">
            <v/>
          </cell>
          <cell r="CB499">
            <v>474</v>
          </cell>
          <cell r="CD499" t="str">
            <v>-</v>
          </cell>
          <cell r="CE499" t="str">
            <v>-</v>
          </cell>
        </row>
        <row r="500">
          <cell r="A500">
            <v>496</v>
          </cell>
          <cell r="B500" t="str">
            <v>GMP</v>
          </cell>
          <cell r="C500">
            <v>108</v>
          </cell>
          <cell r="D500" t="str">
            <v>B</v>
          </cell>
          <cell r="E500" t="str">
            <v>* Thuốc từ cao, bột dược liệu: Thuốc viên nén, viên nang cứng, viên nang mềm, thuốc nước uống.</v>
          </cell>
          <cell r="F500" t="str">
            <v>WHO-GMP</v>
          </cell>
          <cell r="G500" t="str">
            <v>Tái</v>
          </cell>
          <cell r="H500">
            <v>43158</v>
          </cell>
          <cell r="I500" t="str">
            <v>40/GPs</v>
          </cell>
          <cell r="J500">
            <v>43165</v>
          </cell>
          <cell r="K500" t="str">
            <v>Hoàng Văn Đức</v>
          </cell>
          <cell r="L500" t="str">
            <v>Đạt</v>
          </cell>
          <cell r="M500" t="str">
            <v>22-23/06/2018</v>
          </cell>
          <cell r="N500" t="str">
            <v>194/QĐ-QLD ngày 30/3/18</v>
          </cell>
          <cell r="O500">
            <v>43291</v>
          </cell>
          <cell r="P500" t="str">
            <v>Nguyễn Văn Viên, Lê Xuân Hoành, Trần Văn Mười</v>
          </cell>
          <cell r="Q500" t="str">
            <v>A</v>
          </cell>
          <cell r="R500" t="str">
            <v>-</v>
          </cell>
          <cell r="S500">
            <v>43305</v>
          </cell>
          <cell r="T500">
            <v>43318</v>
          </cell>
          <cell r="U500" t="str">
            <v>-</v>
          </cell>
          <cell r="V500" t="str">
            <v>-</v>
          </cell>
          <cell r="W500" t="str">
            <v>-</v>
          </cell>
          <cell r="X500" t="str">
            <v>Lê Xuân Hoành</v>
          </cell>
          <cell r="Y500" t="str">
            <v>-</v>
          </cell>
          <cell r="Z500" t="str">
            <v>-</v>
          </cell>
          <cell r="AA500" t="str">
            <v>-</v>
          </cell>
          <cell r="AB500" t="str">
            <v>Đạt</v>
          </cell>
          <cell r="AC500" t="str">
            <v>-</v>
          </cell>
          <cell r="AD500" t="str">
            <v>-</v>
          </cell>
          <cell r="AF500" t="str">
            <v>Hoàn thành</v>
          </cell>
          <cell r="AG500">
            <v>480</v>
          </cell>
          <cell r="AH500" t="str">
            <v>-</v>
          </cell>
          <cell r="AI500" t="str">
            <v>o</v>
          </cell>
          <cell r="AJ500" t="str">
            <v>GMP-108B</v>
          </cell>
          <cell r="AK500" t="str">
            <v>* Dược liệu (viên, bột uống, nang mềm, nước uống, cao)</v>
          </cell>
          <cell r="AL500">
            <v>7</v>
          </cell>
          <cell r="AM500">
            <v>115</v>
          </cell>
          <cell r="AN500">
            <v>17</v>
          </cell>
          <cell r="AO500">
            <v>31</v>
          </cell>
          <cell r="AP500">
            <v>13</v>
          </cell>
          <cell r="AQ500" t="str">
            <v>\</v>
          </cell>
          <cell r="AR500">
            <v>50</v>
          </cell>
          <cell r="AS500" t="str">
            <v>\</v>
          </cell>
          <cell r="AT500" t="str">
            <v>Hoàn thành</v>
          </cell>
          <cell r="AU500" t="str">
            <v>Hoàn thành</v>
          </cell>
          <cell r="AV500" t="str">
            <v>Hoàn thành</v>
          </cell>
          <cell r="AW500" t="str">
            <v>Hoàn thành</v>
          </cell>
          <cell r="AX500" t="str">
            <v>Hoàn thành</v>
          </cell>
          <cell r="AY500" t="str">
            <v>Hoàn thành</v>
          </cell>
          <cell r="AZ500" t="str">
            <v>Hoàn thành</v>
          </cell>
          <cell r="BA500" t="str">
            <v>Hoàn thành</v>
          </cell>
          <cell r="BB500" t="str">
            <v>Chờ cấp giấy ĐĐKKDD</v>
          </cell>
          <cell r="BC500" t="str">
            <v/>
          </cell>
          <cell r="BD500" t="str">
            <v>x</v>
          </cell>
          <cell r="BE500" t="str">
            <v/>
          </cell>
          <cell r="BF500" t="str">
            <v/>
          </cell>
          <cell r="BG500" t="str">
            <v/>
          </cell>
          <cell r="BH500" t="str">
            <v/>
          </cell>
          <cell r="BI500" t="str">
            <v/>
          </cell>
          <cell r="BJ500" t="str">
            <v/>
          </cell>
          <cell r="BK500" t="str">
            <v>D</v>
          </cell>
          <cell r="BL500" t="str">
            <v/>
          </cell>
          <cell r="BM500" t="str">
            <v/>
          </cell>
          <cell r="BN500" t="str">
            <v>D</v>
          </cell>
          <cell r="BO500" t="str">
            <v/>
          </cell>
          <cell r="BP500" t="str">
            <v/>
          </cell>
          <cell r="BQ500" t="str">
            <v>D</v>
          </cell>
          <cell r="BR500" t="str">
            <v/>
          </cell>
          <cell r="BS500" t="str">
            <v>x</v>
          </cell>
          <cell r="BT500" t="str">
            <v/>
          </cell>
          <cell r="BU500" t="str">
            <v/>
          </cell>
          <cell r="BV500" t="str">
            <v/>
          </cell>
          <cell r="BW500" t="str">
            <v/>
          </cell>
          <cell r="BX500" t="str">
            <v/>
          </cell>
          <cell r="BY500" t="str">
            <v>671/GCN-QLD</v>
          </cell>
          <cell r="BZ500" t="str">
            <v/>
          </cell>
          <cell r="CA500" t="str">
            <v/>
          </cell>
          <cell r="CB500">
            <v>475</v>
          </cell>
          <cell r="CC500">
            <v>476</v>
          </cell>
          <cell r="CD500">
            <v>43183</v>
          </cell>
          <cell r="CE500">
            <v>90</v>
          </cell>
        </row>
        <row r="501">
          <cell r="A501">
            <v>497</v>
          </cell>
          <cell r="B501" t="str">
            <v>GMP</v>
          </cell>
          <cell r="C501">
            <v>108</v>
          </cell>
          <cell r="D501" t="str">
            <v>B</v>
          </cell>
          <cell r="E501" t="str">
            <v>* Thuốc từ cao, bột dược liệu: Thuốc viên nén, viên bao phim, viên bao đường, thuốc bột, thuốc cốm, trà hòa tan, viên nang cứng, viên nang mềm, thuốc nước uống, gel thuốc uống, viên ngậm.</v>
          </cell>
          <cell r="F501" t="str">
            <v>WHO-GMP</v>
          </cell>
          <cell r="G501" t="str">
            <v>Mới</v>
          </cell>
          <cell r="H501" t="str">
            <v>-</v>
          </cell>
          <cell r="I501" t="str">
            <v>-</v>
          </cell>
          <cell r="J501" t="str">
            <v>-</v>
          </cell>
          <cell r="K501" t="str">
            <v>-</v>
          </cell>
          <cell r="L501" t="str">
            <v>-</v>
          </cell>
          <cell r="M501">
            <v>42026</v>
          </cell>
          <cell r="N501" t="str">
            <v>14/QĐ-QLD ngày 13/01/2015</v>
          </cell>
          <cell r="O501" t="str">
            <v>-</v>
          </cell>
          <cell r="P501" t="str">
            <v>Đặng Thị Minh Hằng, Trần Thị Phương Thanh, Hà Minh Hiển, Hà Song Lam</v>
          </cell>
          <cell r="Q501" t="str">
            <v>C</v>
          </cell>
          <cell r="R501" t="str">
            <v>-</v>
          </cell>
          <cell r="S501">
            <v>42038</v>
          </cell>
          <cell r="T501" t="str">
            <v>-</v>
          </cell>
          <cell r="U501" t="str">
            <v>-</v>
          </cell>
          <cell r="V501" t="str">
            <v>-</v>
          </cell>
          <cell r="W501" t="str">
            <v>-</v>
          </cell>
          <cell r="X501" t="str">
            <v>-</v>
          </cell>
          <cell r="Y501" t="str">
            <v>-</v>
          </cell>
          <cell r="Z501" t="str">
            <v>-</v>
          </cell>
          <cell r="AA501" t="str">
            <v>-</v>
          </cell>
          <cell r="AB501" t="str">
            <v>Đạt</v>
          </cell>
          <cell r="AC501" t="str">
            <v>-</v>
          </cell>
          <cell r="AD501" t="str">
            <v>-</v>
          </cell>
          <cell r="AE501" t="str">
            <v>-</v>
          </cell>
          <cell r="AF501" t="str">
            <v>Hoàn thành</v>
          </cell>
          <cell r="AG501">
            <v>481</v>
          </cell>
          <cell r="AH501" t="str">
            <v>-</v>
          </cell>
          <cell r="AJ501" t="str">
            <v/>
          </cell>
          <cell r="AK501" t="str">
            <v>* Dược liệu (viên, cốm, bột uống, nang mềm, gel, nước uống, cao)</v>
          </cell>
          <cell r="AL501" t="str">
            <v>\</v>
          </cell>
          <cell r="AM501" t="str">
            <v>\</v>
          </cell>
          <cell r="AN501" t="str">
            <v>\</v>
          </cell>
          <cell r="AO501">
            <v>12</v>
          </cell>
          <cell r="AP501" t="str">
            <v>\</v>
          </cell>
          <cell r="AQ501" t="str">
            <v>\</v>
          </cell>
          <cell r="AR501" t="str">
            <v>\</v>
          </cell>
          <cell r="AS501" t="str">
            <v>\</v>
          </cell>
          <cell r="AT501" t="str">
            <v>Hoàn thành</v>
          </cell>
          <cell r="AU501" t="str">
            <v>Hoàn thành</v>
          </cell>
          <cell r="AV501" t="str">
            <v>Hoàn thành</v>
          </cell>
          <cell r="AW501" t="str">
            <v>Hoàn thành</v>
          </cell>
          <cell r="AX501" t="str">
            <v>Hoàn thành</v>
          </cell>
          <cell r="AY501" t="str">
            <v>Hoàn thành</v>
          </cell>
          <cell r="AZ501" t="str">
            <v>Hoàn thành</v>
          </cell>
          <cell r="BA501" t="str">
            <v>Hoàn thành</v>
          </cell>
          <cell r="BB501" t="str">
            <v>Hoàn thành</v>
          </cell>
          <cell r="BY501" t="str">
            <v>144/GCN-QLD</v>
          </cell>
          <cell r="BZ501">
            <v>8</v>
          </cell>
          <cell r="CA501" t="str">
            <v>227/ĐKKDD-BYT</v>
          </cell>
          <cell r="CB501">
            <v>476</v>
          </cell>
          <cell r="CD501" t="str">
            <v>-</v>
          </cell>
          <cell r="CE501" t="str">
            <v>-</v>
          </cell>
        </row>
        <row r="502">
          <cell r="A502">
            <v>498</v>
          </cell>
          <cell r="B502" t="str">
            <v>GMP</v>
          </cell>
          <cell r="C502">
            <v>109</v>
          </cell>
          <cell r="D502" t="str">
            <v>A</v>
          </cell>
          <cell r="E502" t="str">
            <v>* Thuốc không vô trùng: Viên nang cứng (Non-β; Penicillin; Cephalosporin); Dạng bào chế rắn khác (Non-β: Thuốc bột, thuốc cốm; Penicillin: Thuốc bột, thuốc cốm; Cephalosporin: Thuốc bột, thuốc cốm); Viên nén (Non-β: Viên nén, viên bao phim, viên bao đường; Penicillin: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(*Thuốc không chứa kháng sinh nhóm β-Lactam: Phạm vi chứng nhận bao gồm cả thuốc chứa dược chất thuộc Danh mục thuốc, dược chất thuộc Danh mục chất cấm sử dụng trong một số ngành, lĩnh vực.*)_x000D_
{2.1.1: Non-β; Penicillin; Cephalosporin;_x000D_
2.1.8: Non-β: Thuốc bột, thuốc cốm; Penicillin: Thuốc bột, thuốc cốm; Cephalosporin: Thuốc bột, thuốc cốm;_x000D_
2.1.13: Non-β: Viên nén, viên bao phim, viên bao đường; Penicillin: Viên nén, viên bao phim;_x000D_
2.2: _x000D_
6.1: _x000D_
6.1.1: 2.1;_x000D_
6.2: _x000D_
6.2.1: 2.1;_x000D_
7.1.2: _x000D_
7.1.3: _x000D_
7.2: }*</v>
          </cell>
          <cell r="F502" t="str">
            <v>WHO-GMP</v>
          </cell>
          <cell r="G502" t="str">
            <v>Tái</v>
          </cell>
          <cell r="H502">
            <v>43320</v>
          </cell>
          <cell r="I502" t="str">
            <v>136/GPs</v>
          </cell>
          <cell r="J502">
            <v>43333</v>
          </cell>
          <cell r="K502" t="str">
            <v>Đỗ Thị Ngọc Lan</v>
          </cell>
          <cell r="L502" t="str">
            <v>Đạt</v>
          </cell>
          <cell r="M502" t="str">
            <v>11 - 12/3/2019</v>
          </cell>
          <cell r="N502" t="str">
            <v>139/QĐ-QLD ngày 06/3/2019</v>
          </cell>
          <cell r="O502">
            <v>43536</v>
          </cell>
          <cell r="P502" t="str">
            <v>Lê Thị Cẩm Hương, Nguyễn Đức Toàn, Nguyễn Thị Lan Hương, Nguyễn Văn Hà, Nguyễn Văn Lịch</v>
          </cell>
          <cell r="Q502" t="str">
            <v>C</v>
          </cell>
          <cell r="R502">
            <v>5558</v>
          </cell>
          <cell r="S502">
            <v>43601</v>
          </cell>
          <cell r="T502">
            <v>43609</v>
          </cell>
          <cell r="X502" t="str">
            <v>Nguyễn Đức Toàn</v>
          </cell>
          <cell r="Y502">
            <v>43632</v>
          </cell>
          <cell r="Z502">
            <v>43632</v>
          </cell>
          <cell r="AA502" t="str">
            <v>Lê Thị Cẩm Hương, Nguyễn Đức Toàn</v>
          </cell>
          <cell r="AB502" t="str">
            <v>Đạt</v>
          </cell>
          <cell r="AC502" t="str">
            <v>368/CL ngày 25/7/2019</v>
          </cell>
          <cell r="AD502" t="str">
            <v>384/CL ngày 30/7/2019; 389/CL ngày 02/8/2019</v>
          </cell>
          <cell r="AE502">
            <v>44086</v>
          </cell>
          <cell r="AF502" t="str">
            <v>Hoàn thành</v>
          </cell>
          <cell r="AG502">
            <v>770</v>
          </cell>
          <cell r="AH502" t="str">
            <v>Đổi tên thành Công ty cổ phần liên doanh dược phẩm Éloge France Việt Nam theo Công văn số 7678/QLD-CL ngày 1/6/2018</v>
          </cell>
          <cell r="AI502" t="str">
            <v>o</v>
          </cell>
          <cell r="AJ502" t="str">
            <v>GMP-109A</v>
          </cell>
          <cell r="AK502" t="str">
            <v>* Không vô trùng (+Penicillin, Cephalosporin) (viên, cốm, bột uống)_x000D_
* Xuất xưởng thuốc không vô trùng. _x000D__x000D_
* Đóng gói sơ cấp_x000D_
* Đóng gói thứ cấp_x000D_
* QC</v>
          </cell>
          <cell r="AL502">
            <v>13</v>
          </cell>
          <cell r="AM502">
            <v>215</v>
          </cell>
          <cell r="AN502">
            <v>0</v>
          </cell>
          <cell r="AO502">
            <v>65</v>
          </cell>
          <cell r="AP502">
            <v>8</v>
          </cell>
          <cell r="AQ502" t="str">
            <v>\</v>
          </cell>
          <cell r="AR502">
            <v>74</v>
          </cell>
          <cell r="AS502" t="str">
            <v>\</v>
          </cell>
          <cell r="AT502" t="str">
            <v>Hoàn thành</v>
          </cell>
          <cell r="AU502" t="str">
            <v>Hoàn thành</v>
          </cell>
          <cell r="AV502" t="str">
            <v>Hoàn thành</v>
          </cell>
          <cell r="AW502" t="str">
            <v>Hoàn thành</v>
          </cell>
          <cell r="AX502" t="str">
            <v>Chờ cơ sở nộp báo cáo khắc phục lần 2 ...</v>
          </cell>
          <cell r="AY502" t="str">
            <v>Hoàn thành</v>
          </cell>
          <cell r="AZ502" t="str">
            <v>Hoàn thành</v>
          </cell>
          <cell r="BA502" t="str">
            <v>Hoàn thành</v>
          </cell>
          <cell r="BB502" t="str">
            <v>Chờ cấp giấy ĐĐKKDD</v>
          </cell>
          <cell r="BC502" t="str">
            <v>x</v>
          </cell>
          <cell r="BK502" t="str">
            <v>N P C</v>
          </cell>
          <cell r="BY502" t="str">
            <v>468/GCN-QLD</v>
          </cell>
          <cell r="BZ502">
            <v>141</v>
          </cell>
          <cell r="CA502" t="str">
            <v>???</v>
          </cell>
          <cell r="CB502">
            <v>759</v>
          </cell>
          <cell r="CC502">
            <v>477</v>
          </cell>
          <cell r="CD502">
            <v>43448</v>
          </cell>
          <cell r="CE502">
            <v>87</v>
          </cell>
        </row>
        <row r="503">
          <cell r="A503">
            <v>499</v>
          </cell>
          <cell r="B503" t="str">
            <v>GMP</v>
          </cell>
          <cell r="C503">
            <v>109</v>
          </cell>
          <cell r="D503" t="str">
            <v>A</v>
          </cell>
          <cell r="E503" t="str">
            <v>* Thuốc không chứa kháng sinh nhóm β-Lactam: Viên nén, viên bao phim, viên bao đường, viên nang cứng, thuốc bột, thuốc cốm;_x000D_
* Thuốc chứa kháng sinh nhóm Cephalosporin: viên nang cứng, thuốc bột, thuốc cốm;_x000D_
* Thuốc chứa kháng sinh nhóm Penicillin: viên nang cứng, thuốc bột, thuốc cốm.</v>
          </cell>
          <cell r="F503" t="str">
            <v>WHO-GMP</v>
          </cell>
          <cell r="G503" t="str">
            <v>Tái</v>
          </cell>
          <cell r="H503">
            <v>42048</v>
          </cell>
          <cell r="I503" t="str">
            <v>10/GPs</v>
          </cell>
          <cell r="J503">
            <v>42052</v>
          </cell>
          <cell r="K503" t="str">
            <v>Lê Thị Cẩm Hương</v>
          </cell>
          <cell r="L503" t="str">
            <v>Đạt</v>
          </cell>
          <cell r="M503">
            <v>42215</v>
          </cell>
          <cell r="N503" t="str">
            <v>297/QĐ-QLD ngày 02/06/2015</v>
          </cell>
          <cell r="O503">
            <v>42215</v>
          </cell>
          <cell r="P503" t="str">
            <v>Nguyễn Văn Viên, Trần Thị Phương Thanh, Đỗ Thị Ngọc Lan, Trần Thị Bích Vân, Nguyễn Văn Lịch</v>
          </cell>
          <cell r="Q503" t="str">
            <v>C</v>
          </cell>
          <cell r="S503" t="str">
            <v>23/09/2015_x000D_
16/11/2015</v>
          </cell>
          <cell r="T503">
            <v>42333</v>
          </cell>
          <cell r="X503" t="str">
            <v>Đỗ Thị Ngọc Lan</v>
          </cell>
          <cell r="Y503" t="str">
            <v>-</v>
          </cell>
          <cell r="Z503" t="str">
            <v>-</v>
          </cell>
          <cell r="AA503" t="str">
            <v>-</v>
          </cell>
          <cell r="AB503" t="str">
            <v>Đạt</v>
          </cell>
          <cell r="AE503" t="str">
            <v>-</v>
          </cell>
          <cell r="AF503" t="str">
            <v>Hoàn thành</v>
          </cell>
          <cell r="AG503">
            <v>482</v>
          </cell>
          <cell r="AJ503" t="str">
            <v/>
          </cell>
          <cell r="AK503" t="str">
            <v>* Non-β (viên, cốm, bột uống)
* Cephalosporin (viên, cốm, bột uống)
* Penicillin (viên, cốm, bột uống)</v>
          </cell>
          <cell r="AL503">
            <v>4</v>
          </cell>
          <cell r="AM503">
            <v>167</v>
          </cell>
          <cell r="AN503">
            <v>0</v>
          </cell>
          <cell r="AO503" t="str">
            <v>\</v>
          </cell>
          <cell r="AP503" t="str">
            <v>\</v>
          </cell>
          <cell r="AQ503" t="str">
            <v>\</v>
          </cell>
          <cell r="AR503">
            <v>19</v>
          </cell>
          <cell r="AS503" t="str">
            <v>\</v>
          </cell>
          <cell r="AT503" t="str">
            <v>Hoàn thành</v>
          </cell>
          <cell r="AU503" t="str">
            <v>Hoàn thành</v>
          </cell>
          <cell r="AV503" t="str">
            <v>Hoàn thành</v>
          </cell>
          <cell r="AW503" t="str">
            <v>Hoàn thành</v>
          </cell>
          <cell r="AX503" t="str">
            <v>Chờ cơ sở nộp báo cáo khắc phục lần 2 ...</v>
          </cell>
          <cell r="AY503" t="str">
            <v>Hoàn thành</v>
          </cell>
          <cell r="AZ503" t="str">
            <v>Hoàn thành</v>
          </cell>
          <cell r="BA503" t="str">
            <v>Hoàn thành</v>
          </cell>
          <cell r="BB503" t="str">
            <v>Chờ cấp giấy ĐĐKKDD</v>
          </cell>
          <cell r="BY503" t="str">
            <v>650/GCN-QLD</v>
          </cell>
          <cell r="BZ503" t="str">
            <v/>
          </cell>
          <cell r="CA503" t="str">
            <v/>
          </cell>
          <cell r="CB503">
            <v>477</v>
          </cell>
          <cell r="CC503">
            <v>478</v>
          </cell>
          <cell r="CD503">
            <v>41889</v>
          </cell>
          <cell r="CE503">
            <v>326</v>
          </cell>
        </row>
        <row r="504">
          <cell r="A504">
            <v>500</v>
          </cell>
          <cell r="B504" t="str">
            <v>GMP</v>
          </cell>
          <cell r="C504">
            <v>109</v>
          </cell>
          <cell r="D504" t="str">
            <v>A</v>
          </cell>
          <cell r="E504" t="str">
            <v>* Thuốc viên nén, viên bao phim, viên bao đường, viên nang cứng, thuốc bột, thuốc cốm không chứa nhóm kháng sinh β-Lactam
* Thuốc viên nang cứng, thuốc bột, thuốc cốm chứa kháng sinh nhóm Cephalosporin và Penicillin</v>
          </cell>
          <cell r="F504" t="str">
            <v>WHO-GMP</v>
          </cell>
          <cell r="G504" t="str">
            <v>Tái</v>
          </cell>
          <cell r="H504" t="str">
            <v>-</v>
          </cell>
          <cell r="I504" t="str">
            <v>-</v>
          </cell>
          <cell r="J504" t="str">
            <v>-</v>
          </cell>
          <cell r="K504" t="str">
            <v>-</v>
          </cell>
          <cell r="L504" t="str">
            <v>-</v>
          </cell>
          <cell r="M504">
            <v>40780</v>
          </cell>
          <cell r="N504" t="str">
            <v>309/QĐ-QLD ngày 10/12/2008</v>
          </cell>
          <cell r="O504" t="str">
            <v>-</v>
          </cell>
          <cell r="P504" t="str">
            <v>Nguyễn Văn Lợi, Lê Thị Cẩm Hương, Nguyễn Đăng Lâm, Ngô Thế Hoạt</v>
          </cell>
          <cell r="Q504" t="str">
            <v>Đạt</v>
          </cell>
          <cell r="S504" t="str">
            <v>-</v>
          </cell>
          <cell r="T504" t="str">
            <v>-</v>
          </cell>
          <cell r="X504" t="str">
            <v>-</v>
          </cell>
          <cell r="Y504" t="str">
            <v>-</v>
          </cell>
          <cell r="Z504" t="str">
            <v>-</v>
          </cell>
          <cell r="AA504" t="str">
            <v>-</v>
          </cell>
          <cell r="AB504" t="str">
            <v>Đạt</v>
          </cell>
          <cell r="AF504" t="str">
            <v>Hoàn thành</v>
          </cell>
          <cell r="AG504">
            <v>483</v>
          </cell>
          <cell r="AJ504" t="str">
            <v/>
          </cell>
          <cell r="AK504" t="str">
            <v>* β-Lactam (viên, cốm, bột uống)
* Penicillin &amp; Cephalosporin (viên, cốm, bột uống)</v>
          </cell>
          <cell r="AL504" t="str">
            <v>\</v>
          </cell>
          <cell r="AM504" t="str">
            <v>\</v>
          </cell>
          <cell r="AN504" t="str">
            <v>\</v>
          </cell>
          <cell r="AO504" t="str">
            <v>\</v>
          </cell>
          <cell r="AP504" t="str">
            <v>\</v>
          </cell>
          <cell r="AQ504" t="str">
            <v>\</v>
          </cell>
          <cell r="AR504" t="str">
            <v>\</v>
          </cell>
          <cell r="AS504" t="str">
            <v>\</v>
          </cell>
          <cell r="AT504" t="str">
            <v>Hoàn thành</v>
          </cell>
          <cell r="AU504" t="str">
            <v>Hoàn thành</v>
          </cell>
          <cell r="AV504" t="str">
            <v>Hoàn thành</v>
          </cell>
          <cell r="AW504" t="str">
            <v>Hoàn thành</v>
          </cell>
          <cell r="AX504" t="str">
            <v>Chờ cơ sở nộp báo cáo khắc phục lần 2 ...</v>
          </cell>
          <cell r="AY504" t="str">
            <v>Hoàn thành</v>
          </cell>
          <cell r="AZ504" t="str">
            <v>Hoàn thành</v>
          </cell>
          <cell r="BA504" t="str">
            <v>Hoàn thành</v>
          </cell>
          <cell r="BB504" t="str">
            <v>Chờ cấp giấy ĐĐKKDD</v>
          </cell>
          <cell r="BY504" t="str">
            <v>334/CN-QLD</v>
          </cell>
          <cell r="BZ504" t="str">
            <v/>
          </cell>
          <cell r="CA504" t="str">
            <v/>
          </cell>
          <cell r="CB504">
            <v>478</v>
          </cell>
          <cell r="CD504" t="str">
            <v>-</v>
          </cell>
          <cell r="CE504" t="str">
            <v>-</v>
          </cell>
        </row>
        <row r="505">
          <cell r="A505">
            <v>501</v>
          </cell>
          <cell r="B505" t="str">
            <v>GMP</v>
          </cell>
          <cell r="C505">
            <v>110</v>
          </cell>
          <cell r="D505" t="str">
            <v>A</v>
          </cell>
          <cell r="E505" t="str">
            <v>* Thuốc không chứa kháng sinh nhóm β-Lactam: Thuốc nước dùng ngoài và dầu thuốc.</v>
          </cell>
          <cell r="F505" t="str">
            <v>WHO-GMP</v>
          </cell>
          <cell r="G505" t="str">
            <v>Tái</v>
          </cell>
          <cell r="H505">
            <v>42685</v>
          </cell>
          <cell r="I505" t="str">
            <v>88/GPs</v>
          </cell>
          <cell r="J505">
            <v>42696</v>
          </cell>
          <cell r="K505" t="str">
            <v>Nguyễn Thị Lan Hương</v>
          </cell>
          <cell r="L505" t="str">
            <v>Đạt</v>
          </cell>
          <cell r="M505">
            <v>42818</v>
          </cell>
          <cell r="N505" t="str">
            <v>11/QĐ-QLD ngày 03/01/2017</v>
          </cell>
          <cell r="O505">
            <v>42818</v>
          </cell>
          <cell r="P505" t="str">
            <v>Nguyễn Văn Viên, Lê Xuân Hoành, Nguyễn Thị Kim Phương, Huỳnh Thị Cẩm Hồng</v>
          </cell>
          <cell r="Q505" t="str">
            <v>B</v>
          </cell>
          <cell r="S505">
            <v>42915</v>
          </cell>
          <cell r="T505">
            <v>42931</v>
          </cell>
          <cell r="X505" t="str">
            <v>Lê Xuân Hoành</v>
          </cell>
          <cell r="Y505" t="str">
            <v>-</v>
          </cell>
          <cell r="Z505" t="str">
            <v>-</v>
          </cell>
          <cell r="AA505" t="str">
            <v>-</v>
          </cell>
          <cell r="AB505" t="str">
            <v>Đạt</v>
          </cell>
          <cell r="AF505" t="str">
            <v>Hoàn thành</v>
          </cell>
          <cell r="AG505">
            <v>484</v>
          </cell>
          <cell r="AJ505" t="str">
            <v/>
          </cell>
          <cell r="AK505" t="str">
            <v>* Non-β (nước dùng ngoài)</v>
          </cell>
          <cell r="AL505">
            <v>11</v>
          </cell>
          <cell r="AM505">
            <v>133</v>
          </cell>
          <cell r="AN505">
            <v>0</v>
          </cell>
          <cell r="AO505">
            <v>97</v>
          </cell>
          <cell r="AP505">
            <v>16</v>
          </cell>
          <cell r="AQ505" t="str">
            <v>\</v>
          </cell>
          <cell r="AR505">
            <v>31</v>
          </cell>
          <cell r="AS505" t="str">
            <v>\</v>
          </cell>
          <cell r="AT505" t="str">
            <v>Hoàn thành</v>
          </cell>
          <cell r="AU505" t="str">
            <v>Hoàn thành</v>
          </cell>
          <cell r="AV505" t="str">
            <v>Hoàn thành</v>
          </cell>
          <cell r="AW505" t="str">
            <v>Hoàn thành</v>
          </cell>
          <cell r="AX505" t="str">
            <v>Chờ cơ sở nộp báo cáo khắc phục lần 2 ...</v>
          </cell>
          <cell r="AY505" t="str">
            <v>Hoàn thành</v>
          </cell>
          <cell r="AZ505" t="str">
            <v>Hoàn thành</v>
          </cell>
          <cell r="BA505" t="str">
            <v>Hoàn thành</v>
          </cell>
          <cell r="BB505" t="str">
            <v>Chờ cấp giấy ĐĐKKDD</v>
          </cell>
          <cell r="BC505" t="str">
            <v>x</v>
          </cell>
          <cell r="BD505" t="str">
            <v/>
          </cell>
          <cell r="BE505" t="str">
            <v/>
          </cell>
          <cell r="BF505" t="str">
            <v/>
          </cell>
          <cell r="BG505" t="str">
            <v/>
          </cell>
          <cell r="BH505" t="str">
            <v/>
          </cell>
          <cell r="BI505" t="str">
            <v/>
          </cell>
          <cell r="BJ505" t="str">
            <v/>
          </cell>
          <cell r="BK505" t="str">
            <v/>
          </cell>
          <cell r="BL505" t="str">
            <v/>
          </cell>
          <cell r="BM505" t="str">
            <v/>
          </cell>
          <cell r="BN505" t="str">
            <v/>
          </cell>
          <cell r="BO505" t="str">
            <v>N</v>
          </cell>
          <cell r="BP505" t="str">
            <v/>
          </cell>
          <cell r="BQ505" t="str">
            <v/>
          </cell>
          <cell r="BR505" t="str">
            <v/>
          </cell>
          <cell r="BS505" t="str">
            <v/>
          </cell>
          <cell r="BT505" t="str">
            <v/>
          </cell>
          <cell r="BU505" t="str">
            <v/>
          </cell>
          <cell r="BV505" t="str">
            <v/>
          </cell>
          <cell r="BW505" t="str">
            <v/>
          </cell>
          <cell r="BX505" t="str">
            <v/>
          </cell>
          <cell r="BY505" t="str">
            <v>296.1/GCN-QLD</v>
          </cell>
          <cell r="BZ505" t="str">
            <v/>
          </cell>
          <cell r="CA505" t="str">
            <v/>
          </cell>
          <cell r="CB505">
            <v>479</v>
          </cell>
          <cell r="CC505">
            <v>480</v>
          </cell>
          <cell r="CD505">
            <v>42748</v>
          </cell>
          <cell r="CE505">
            <v>70</v>
          </cell>
        </row>
        <row r="506">
          <cell r="A506">
            <v>502</v>
          </cell>
          <cell r="B506" t="str">
            <v>GMP</v>
          </cell>
          <cell r="C506">
            <v>110</v>
          </cell>
          <cell r="D506" t="str">
            <v>A</v>
          </cell>
          <cell r="E506" t="str">
            <v>* Thuốc không chứa kháng sinh nhóm β-Lactam: Thuốc nước dùng ngoài và dầu thuốc.</v>
          </cell>
          <cell r="F506" t="str">
            <v>WHO-GMP</v>
          </cell>
          <cell r="G506" t="str">
            <v>Tái</v>
          </cell>
          <cell r="H506" t="str">
            <v>-</v>
          </cell>
          <cell r="I506" t="str">
            <v>-</v>
          </cell>
          <cell r="J506" t="str">
            <v>-</v>
          </cell>
          <cell r="K506" t="str">
            <v>-</v>
          </cell>
          <cell r="L506" t="str">
            <v>-</v>
          </cell>
          <cell r="M506">
            <v>41600</v>
          </cell>
          <cell r="N506" t="str">
            <v>293/QĐ-QLD ngày 15/11/2013</v>
          </cell>
          <cell r="O506" t="str">
            <v>-</v>
          </cell>
          <cell r="P506" t="str">
            <v>Nguyễn Việt Hùng, Lưu Đức Du, Đoàn Ngọc Long, Đặng Thị Kề</v>
          </cell>
          <cell r="Q506" t="str">
            <v>Đạt</v>
          </cell>
          <cell r="S506" t="str">
            <v>-</v>
          </cell>
          <cell r="T506" t="str">
            <v>-</v>
          </cell>
          <cell r="X506" t="str">
            <v>-</v>
          </cell>
          <cell r="Y506" t="str">
            <v>-</v>
          </cell>
          <cell r="Z506" t="str">
            <v>-</v>
          </cell>
          <cell r="AA506" t="str">
            <v>-</v>
          </cell>
          <cell r="AB506" t="str">
            <v>Đạt</v>
          </cell>
          <cell r="AF506" t="str">
            <v>Hoàn thành</v>
          </cell>
          <cell r="AG506">
            <v>485</v>
          </cell>
          <cell r="AJ506" t="str">
            <v/>
          </cell>
          <cell r="AK506" t="str">
            <v>* Non-β (nước dùng ngoài)</v>
          </cell>
          <cell r="AL506" t="str">
            <v>\</v>
          </cell>
          <cell r="AM506" t="str">
            <v>\</v>
          </cell>
          <cell r="AN506" t="str">
            <v>\</v>
          </cell>
          <cell r="AO506" t="str">
            <v>\</v>
          </cell>
          <cell r="AP506" t="str">
            <v>\</v>
          </cell>
          <cell r="AQ506" t="str">
            <v>\</v>
          </cell>
          <cell r="AR506" t="str">
            <v>\</v>
          </cell>
          <cell r="AS506" t="str">
            <v>\</v>
          </cell>
          <cell r="AT506" t="str">
            <v>Hoàn thành</v>
          </cell>
          <cell r="AU506" t="str">
            <v>Hoàn thành</v>
          </cell>
          <cell r="AV506" t="str">
            <v>Hoàn thành</v>
          </cell>
          <cell r="AW506" t="str">
            <v>Hoàn thành</v>
          </cell>
          <cell r="AX506" t="str">
            <v>Chờ cơ sở nộp báo cáo khắc phục lần 2 ...</v>
          </cell>
          <cell r="AY506" t="str">
            <v>Hoàn thành</v>
          </cell>
          <cell r="AZ506" t="str">
            <v>Hoàn thành</v>
          </cell>
          <cell r="BA506" t="str">
            <v>Hoàn thành</v>
          </cell>
          <cell r="BB506" t="str">
            <v>Chờ cấp giấy ĐĐKKDD</v>
          </cell>
          <cell r="BY506" t="str">
            <v>14/GCN-QLD</v>
          </cell>
          <cell r="BZ506" t="str">
            <v/>
          </cell>
          <cell r="CA506" t="str">
            <v/>
          </cell>
          <cell r="CB506">
            <v>480</v>
          </cell>
          <cell r="CC506">
            <v>481</v>
          </cell>
          <cell r="CD506">
            <v>41604</v>
          </cell>
          <cell r="CE506">
            <v>-4</v>
          </cell>
        </row>
        <row r="507">
          <cell r="A507">
            <v>503</v>
          </cell>
          <cell r="B507" t="str">
            <v>GMP</v>
          </cell>
          <cell r="C507">
            <v>110</v>
          </cell>
          <cell r="D507" t="str">
            <v>A</v>
          </cell>
          <cell r="E507" t="str">
            <v>* Thuốc không chứa kháng sinh nhóm β-Lactam: Thuốc nước dùng ngoài và dầu thuốc.</v>
          </cell>
          <cell r="F507" t="str">
            <v>WHO-GMP</v>
          </cell>
          <cell r="G507" t="str">
            <v>Tái</v>
          </cell>
          <cell r="H507" t="str">
            <v>-</v>
          </cell>
          <cell r="I507" t="str">
            <v>-</v>
          </cell>
          <cell r="J507" t="str">
            <v>-</v>
          </cell>
          <cell r="K507" t="str">
            <v>-</v>
          </cell>
          <cell r="L507" t="str">
            <v>-</v>
          </cell>
          <cell r="M507">
            <v>40453</v>
          </cell>
          <cell r="O507" t="str">
            <v>-</v>
          </cell>
          <cell r="P507" t="str">
            <v>-</v>
          </cell>
          <cell r="Q507" t="str">
            <v>Đạt</v>
          </cell>
          <cell r="S507" t="str">
            <v>-</v>
          </cell>
          <cell r="T507" t="str">
            <v>-</v>
          </cell>
          <cell r="X507" t="str">
            <v>-</v>
          </cell>
          <cell r="Y507" t="str">
            <v>-</v>
          </cell>
          <cell r="Z507" t="str">
            <v>-</v>
          </cell>
          <cell r="AA507" t="str">
            <v>-</v>
          </cell>
          <cell r="AB507" t="str">
            <v>Đạt</v>
          </cell>
          <cell r="AF507" t="str">
            <v>Hoàn thành</v>
          </cell>
          <cell r="AG507">
            <v>486</v>
          </cell>
          <cell r="AJ507" t="str">
            <v/>
          </cell>
          <cell r="AK507" t="str">
            <v>* Non-β (nước dùng ngoài)</v>
          </cell>
          <cell r="AL507" t="str">
            <v>\</v>
          </cell>
          <cell r="AM507" t="str">
            <v>\</v>
          </cell>
          <cell r="AN507" t="str">
            <v>\</v>
          </cell>
          <cell r="AO507" t="str">
            <v>\</v>
          </cell>
          <cell r="AP507" t="str">
            <v>\</v>
          </cell>
          <cell r="AQ507" t="str">
            <v>\</v>
          </cell>
          <cell r="AR507" t="str">
            <v>\</v>
          </cell>
          <cell r="AS507" t="str">
            <v>\</v>
          </cell>
          <cell r="AT507" t="str">
            <v>Hoàn thành</v>
          </cell>
          <cell r="AU507" t="str">
            <v>Hoàn thành</v>
          </cell>
          <cell r="AV507" t="str">
            <v>Hoàn thành</v>
          </cell>
          <cell r="AW507" t="str">
            <v>Hoàn thành</v>
          </cell>
          <cell r="AX507" t="str">
            <v>Chờ cơ sở nộp báo cáo khắc phục lần 2 ...</v>
          </cell>
          <cell r="AY507" t="str">
            <v>Hoàn thành</v>
          </cell>
          <cell r="AZ507" t="str">
            <v>Hoàn thành</v>
          </cell>
          <cell r="BA507" t="str">
            <v>Hoàn thành</v>
          </cell>
          <cell r="BB507" t="str">
            <v>Chờ cấp giấy ĐĐKKDD</v>
          </cell>
          <cell r="BY507" t="str">
            <v>389/CN-QLD</v>
          </cell>
          <cell r="BZ507" t="str">
            <v/>
          </cell>
          <cell r="CA507" t="str">
            <v/>
          </cell>
          <cell r="CB507">
            <v>481</v>
          </cell>
          <cell r="CD507" t="str">
            <v>-</v>
          </cell>
          <cell r="CE507" t="str">
            <v>-</v>
          </cell>
        </row>
        <row r="508">
          <cell r="A508">
            <v>504</v>
          </cell>
          <cell r="B508" t="str">
            <v>GMP</v>
          </cell>
          <cell r="C508">
            <v>111</v>
          </cell>
          <cell r="D508" t="str">
            <v>A</v>
          </cell>
          <cell r="E508" t="str">
            <v>* Thuốc không chứa các kháng sinh nhóm β-Lactam: Viên nén, viên bao phim, viên bao đường, viên nang cứng, thuốc bột, thuốc cốm, thuốc kem, mỡ và dung dịch thuốc tiêm tiệt trùng cuối.</v>
          </cell>
          <cell r="F508" t="str">
            <v>WHO-GMP</v>
          </cell>
          <cell r="G508" t="str">
            <v>Tái</v>
          </cell>
          <cell r="H508">
            <v>43004</v>
          </cell>
          <cell r="I508" t="str">
            <v>105-107/GPs</v>
          </cell>
          <cell r="J508" t="str">
            <v>-</v>
          </cell>
          <cell r="K508" t="str">
            <v>-</v>
          </cell>
          <cell r="L508" t="str">
            <v>-</v>
          </cell>
          <cell r="M508" t="str">
            <v>05-06/2/2018</v>
          </cell>
          <cell r="N508" t="str">
            <v>501/QĐ-QLD ngày 09/11/2017</v>
          </cell>
          <cell r="O508">
            <v>43137</v>
          </cell>
          <cell r="P508" t="str">
            <v>Nguyễn Văn Viên, Hà Hoàng Phương, Nguyễn Thị Lan Hương, Nguyễn Thị Phương Thảo, Lê Quang Thọ</v>
          </cell>
          <cell r="Q508" t="str">
            <v>D</v>
          </cell>
          <cell r="R508" t="str">
            <v>7353</v>
          </cell>
          <cell r="S508">
            <v>43262</v>
          </cell>
          <cell r="T508" t="str">
            <v>26-06-2018_x000D_
30-07-2018</v>
          </cell>
          <cell r="U508">
            <v>8595</v>
          </cell>
          <cell r="V508">
            <v>43283</v>
          </cell>
          <cell r="W508">
            <v>43311</v>
          </cell>
          <cell r="X508" t="str">
            <v>Hà Hoàng Phương</v>
          </cell>
          <cell r="Y508">
            <v>43474</v>
          </cell>
          <cell r="Z508">
            <v>43474</v>
          </cell>
          <cell r="AA508" t="str">
            <v>Nguyễn Văn Viên, Hà Hoàng Phương</v>
          </cell>
          <cell r="AB508" t="str">
            <v>Đạt với dây chuyền thuốc không vô trùng;_x000D_
Không đạt với dây chuyền thuốc tiêm.</v>
          </cell>
          <cell r="AC508" t="str">
            <v>151/CL ngày 26/03/2019</v>
          </cell>
          <cell r="AD508" t="str">
            <v>158/CL ngày 29/03/2019</v>
          </cell>
          <cell r="AE508">
            <v>43867</v>
          </cell>
          <cell r="AF508" t="str">
            <v>Hoàn thành</v>
          </cell>
          <cell r="AG508">
            <v>743</v>
          </cell>
          <cell r="AH508" t="str">
            <v>Gia hạn chờ cấp CC - CV số 6300/QLD-CL ngày 10/04/2018 gia hạn đến 10/07/2018_x000D_
Gia hạn chờ cấp CC lần 2 - CV số 14544/QLD-CL ngày 27/07/2018 gia hạn đến 27/10/2018_x000D_
Gia hạn chờ cấp CC lần 3 - CV số 20916/QLD-CL ngày 02/11/2018 gia hạn đến 02/02/2019</v>
          </cell>
          <cell r="AJ508" t="str">
            <v/>
          </cell>
          <cell r="AK508" t="str">
            <v>* Non-β (viên, cốm, bột uống, kem, mỡ, tiêm nước)</v>
          </cell>
          <cell r="AL508" t="str">
            <v>\</v>
          </cell>
          <cell r="AM508">
            <v>132</v>
          </cell>
          <cell r="AN508">
            <v>0</v>
          </cell>
          <cell r="AO508">
            <v>125</v>
          </cell>
          <cell r="AP508" t="str">
            <v>\</v>
          </cell>
          <cell r="AQ508">
            <v>28</v>
          </cell>
          <cell r="AR508">
            <v>254</v>
          </cell>
          <cell r="AS508" t="str">
            <v>\</v>
          </cell>
          <cell r="AT508" t="str">
            <v>Hoàn thành</v>
          </cell>
          <cell r="AU508" t="str">
            <v>Hoàn thành</v>
          </cell>
          <cell r="AV508" t="str">
            <v>Hoàn thành</v>
          </cell>
          <cell r="AW508" t="str">
            <v>Hoàn thành</v>
          </cell>
          <cell r="AX508" t="str">
            <v>Hoàn thành</v>
          </cell>
          <cell r="AY508" t="str">
            <v>Hoàn thành</v>
          </cell>
          <cell r="AZ508" t="str">
            <v>Hoàn thành</v>
          </cell>
          <cell r="BA508" t="str">
            <v>Hoàn thành</v>
          </cell>
          <cell r="BB508" t="str">
            <v>Hoàn thành</v>
          </cell>
          <cell r="BC508" t="str">
            <v>x</v>
          </cell>
          <cell r="BD508" t="str">
            <v/>
          </cell>
          <cell r="BE508" t="str">
            <v/>
          </cell>
          <cell r="BF508" t="str">
            <v/>
          </cell>
          <cell r="BG508" t="str">
            <v/>
          </cell>
          <cell r="BH508" t="str">
            <v/>
          </cell>
          <cell r="BI508" t="str">
            <v/>
          </cell>
          <cell r="BJ508" t="str">
            <v>N</v>
          </cell>
          <cell r="BK508" t="str">
            <v>N</v>
          </cell>
          <cell r="BL508" t="str">
            <v/>
          </cell>
          <cell r="BM508" t="str">
            <v/>
          </cell>
          <cell r="BN508" t="str">
            <v/>
          </cell>
          <cell r="BO508" t="str">
            <v/>
          </cell>
          <cell r="BP508" t="str">
            <v/>
          </cell>
          <cell r="BQ508" t="str">
            <v>N</v>
          </cell>
          <cell r="BR508" t="str">
            <v/>
          </cell>
          <cell r="BS508" t="str">
            <v/>
          </cell>
          <cell r="BT508" t="str">
            <v/>
          </cell>
          <cell r="BU508" t="str">
            <v/>
          </cell>
          <cell r="BV508" t="str">
            <v/>
          </cell>
          <cell r="BW508" t="str">
            <v/>
          </cell>
          <cell r="BX508" t="str">
            <v/>
          </cell>
          <cell r="BY508" t="str">
            <v>215/GCN-QLD</v>
          </cell>
          <cell r="BZ508">
            <v>112</v>
          </cell>
          <cell r="CA508" t="str">
            <v>298/ĐKKDD-BYT</v>
          </cell>
          <cell r="CB508">
            <v>732</v>
          </cell>
          <cell r="CC508">
            <v>482</v>
          </cell>
          <cell r="CD508">
            <v>42997</v>
          </cell>
          <cell r="CE508">
            <v>139</v>
          </cell>
        </row>
        <row r="509">
          <cell r="A509">
            <v>505</v>
          </cell>
          <cell r="B509" t="str">
            <v>GMP</v>
          </cell>
          <cell r="C509">
            <v>111</v>
          </cell>
          <cell r="D509" t="str">
            <v>A</v>
          </cell>
          <cell r="E509" t="str">
            <v>* Thuốc không chứa các kháng sinh nhóm β-Lactam: Viên nén, viên bao phim, viên bao đường, viên nang cứng, thuốc bột, thuốc cốm, thuốc kem, mỡ và dung dịch thuốc tiêm.</v>
          </cell>
          <cell r="F509" t="str">
            <v>WHO-GMP</v>
          </cell>
          <cell r="G509" t="str">
            <v>Tái</v>
          </cell>
          <cell r="H509">
            <v>41788</v>
          </cell>
          <cell r="I509" t="str">
            <v>34/GPs</v>
          </cell>
          <cell r="J509">
            <v>41823</v>
          </cell>
          <cell r="K509" t="str">
            <v>Đỗ Thị Ngọc Lan</v>
          </cell>
          <cell r="L509" t="str">
            <v>Đạt</v>
          </cell>
          <cell r="M509" t="str">
            <v>03-04/7/2014</v>
          </cell>
          <cell r="N509" t="str">
            <v>300/QĐ-QLD ngày 17/6/2014</v>
          </cell>
          <cell r="O509">
            <v>41823</v>
          </cell>
          <cell r="P509" t="str">
            <v>Đặng Thị Minh Hằng, Trần Thị Phương Thanh, Đỗ Thị Ngọc Lan, Trần Thị Hồng Anh, Hồ Thị Mai Anh</v>
          </cell>
          <cell r="Q509" t="str">
            <v>Kh. Đạt</v>
          </cell>
          <cell r="R509" t="str">
            <v>-</v>
          </cell>
          <cell r="S509" t="str">
            <v>24/07/2014 
11/09/2014</v>
          </cell>
          <cell r="T509" t="str">
            <v>-</v>
          </cell>
          <cell r="U509" t="str">
            <v>-</v>
          </cell>
          <cell r="V509" t="str">
            <v>-</v>
          </cell>
          <cell r="W509" t="str">
            <v>-</v>
          </cell>
          <cell r="X509" t="str">
            <v>-</v>
          </cell>
          <cell r="Y509" t="str">
            <v>-</v>
          </cell>
          <cell r="Z509" t="str">
            <v>-</v>
          </cell>
          <cell r="AA509" t="str">
            <v>-</v>
          </cell>
          <cell r="AB509" t="str">
            <v>Đạt</v>
          </cell>
          <cell r="AC509" t="str">
            <v>-</v>
          </cell>
          <cell r="AD509" t="str">
            <v>-</v>
          </cell>
          <cell r="AE509" t="str">
            <v>-</v>
          </cell>
          <cell r="AF509" t="str">
            <v>Hoàn thành</v>
          </cell>
          <cell r="AG509">
            <v>487</v>
          </cell>
          <cell r="AH509" t="str">
            <v>-</v>
          </cell>
          <cell r="AJ509" t="str">
            <v/>
          </cell>
          <cell r="AK509" t="str">
            <v>* Non-β (viên, cốm, bột uống, kem, mỡ, tiêm nước)</v>
          </cell>
          <cell r="AL509">
            <v>35</v>
          </cell>
          <cell r="AM509">
            <v>35</v>
          </cell>
          <cell r="AN509">
            <v>-1</v>
          </cell>
          <cell r="AO509" t="str">
            <v>\</v>
          </cell>
          <cell r="AP509" t="str">
            <v>\</v>
          </cell>
          <cell r="AQ509" t="str">
            <v>\</v>
          </cell>
          <cell r="AR509">
            <v>78</v>
          </cell>
          <cell r="AS509" t="str">
            <v>\</v>
          </cell>
          <cell r="AT509" t="str">
            <v>Hoàn thành</v>
          </cell>
          <cell r="AU509" t="str">
            <v>Hoàn thành</v>
          </cell>
          <cell r="AV509" t="str">
            <v>Hoàn thành</v>
          </cell>
          <cell r="AW509" t="str">
            <v>Hoàn thành</v>
          </cell>
          <cell r="AX509" t="str">
            <v>Hoàn thành</v>
          </cell>
          <cell r="AY509" t="str">
            <v>Hoàn thành</v>
          </cell>
          <cell r="AZ509" t="str">
            <v>Hoàn thành</v>
          </cell>
          <cell r="BA509" t="str">
            <v>Hoàn thành</v>
          </cell>
          <cell r="BB509" t="str">
            <v>Hoàn thành</v>
          </cell>
          <cell r="BY509" t="str">
            <v>518/GCN-QLD</v>
          </cell>
          <cell r="BZ509">
            <v>111</v>
          </cell>
          <cell r="CA509" t="str">
            <v>58/BYT-ĐKKDD</v>
          </cell>
          <cell r="CB509">
            <v>482</v>
          </cell>
          <cell r="CC509">
            <v>483</v>
          </cell>
          <cell r="CD509">
            <v>41750</v>
          </cell>
          <cell r="CE509">
            <v>73</v>
          </cell>
        </row>
        <row r="510">
          <cell r="A510">
            <v>506</v>
          </cell>
          <cell r="B510" t="str">
            <v>GMP</v>
          </cell>
          <cell r="C510">
            <v>111</v>
          </cell>
          <cell r="D510" t="str">
            <v>A</v>
          </cell>
          <cell r="E510" t="str">
            <v>Thuốc không chứa các kháng sinh nhóm β-Lactam: Viên nén, viên bao phim, viên bao đường, viên nang cứng, thuốc bột, thuốc cốm, thuốc kem, mỡ và dung dịch thuốc tiêm</v>
          </cell>
          <cell r="F510" t="str">
            <v>WHO-GMP</v>
          </cell>
          <cell r="G510" t="str">
            <v>Tái</v>
          </cell>
          <cell r="H510" t="str">
            <v>-</v>
          </cell>
          <cell r="I510" t="str">
            <v>-</v>
          </cell>
          <cell r="J510" t="str">
            <v>-</v>
          </cell>
          <cell r="K510" t="str">
            <v>-</v>
          </cell>
          <cell r="L510" t="str">
            <v>-</v>
          </cell>
          <cell r="M510">
            <v>40642</v>
          </cell>
          <cell r="N510" t="str">
            <v>100/QĐ-QLD ngày 07/04/2011</v>
          </cell>
          <cell r="O510" t="str">
            <v>-</v>
          </cell>
          <cell r="P510" t="str">
            <v>Đặng Thị Minh Hằng, Lưu Đức Du, Lục Thị Vân, Hồ Phương Vân</v>
          </cell>
          <cell r="Q510" t="str">
            <v>Đạt</v>
          </cell>
          <cell r="R510" t="str">
            <v>-</v>
          </cell>
          <cell r="S510">
            <v>40646</v>
          </cell>
          <cell r="T510" t="str">
            <v>-</v>
          </cell>
          <cell r="U510" t="str">
            <v>-</v>
          </cell>
          <cell r="V510" t="str">
            <v>-</v>
          </cell>
          <cell r="W510" t="str">
            <v>-</v>
          </cell>
          <cell r="X510" t="str">
            <v>-</v>
          </cell>
          <cell r="Y510" t="str">
            <v>-</v>
          </cell>
          <cell r="Z510" t="str">
            <v>-</v>
          </cell>
          <cell r="AA510" t="str">
            <v>-</v>
          </cell>
          <cell r="AB510" t="str">
            <v>Đạt</v>
          </cell>
          <cell r="AC510" t="str">
            <v>-</v>
          </cell>
          <cell r="AD510" t="str">
            <v>-</v>
          </cell>
          <cell r="AE510" t="str">
            <v>-</v>
          </cell>
          <cell r="AF510" t="str">
            <v>Hoàn thành</v>
          </cell>
          <cell r="AG510">
            <v>488</v>
          </cell>
          <cell r="AH510" t="str">
            <v>-</v>
          </cell>
          <cell r="AJ510" t="str">
            <v/>
          </cell>
          <cell r="AK510" t="str">
            <v>* Non-β (viên, cốm, bột uống, kem, mỡ, tiêm nước)</v>
          </cell>
          <cell r="AL510" t="str">
            <v>\</v>
          </cell>
          <cell r="AM510" t="str">
            <v>\</v>
          </cell>
          <cell r="AN510" t="str">
            <v>\</v>
          </cell>
          <cell r="AO510">
            <v>4</v>
          </cell>
          <cell r="AP510" t="str">
            <v>\</v>
          </cell>
          <cell r="AQ510" t="str">
            <v>\</v>
          </cell>
          <cell r="AR510" t="str">
            <v>\</v>
          </cell>
          <cell r="AS510" t="str">
            <v>\</v>
          </cell>
          <cell r="AT510" t="str">
            <v>Hoàn thành</v>
          </cell>
          <cell r="AU510" t="str">
            <v>Hoàn thành</v>
          </cell>
          <cell r="AV510" t="str">
            <v>Hoàn thành</v>
          </cell>
          <cell r="AW510" t="str">
            <v>Hoàn thành</v>
          </cell>
          <cell r="AX510" t="str">
            <v>Hoàn thành</v>
          </cell>
          <cell r="AY510" t="str">
            <v>Hoàn thành</v>
          </cell>
          <cell r="AZ510" t="str">
            <v>Hoàn thành</v>
          </cell>
          <cell r="BA510" t="str">
            <v>Hoàn thành</v>
          </cell>
          <cell r="BB510" t="str">
            <v>Chờ cấp giấy ĐĐKKDD</v>
          </cell>
          <cell r="BY510" t="str">
            <v>128/CN-QLD</v>
          </cell>
          <cell r="BZ510" t="str">
            <v/>
          </cell>
          <cell r="CA510" t="str">
            <v/>
          </cell>
          <cell r="CB510">
            <v>483</v>
          </cell>
          <cell r="CD510" t="str">
            <v>-</v>
          </cell>
          <cell r="CE510" t="str">
            <v>-</v>
          </cell>
        </row>
        <row r="511">
          <cell r="A511">
            <v>507</v>
          </cell>
          <cell r="B511" t="str">
            <v>GMP</v>
          </cell>
          <cell r="C511">
            <v>112</v>
          </cell>
          <cell r="D511" t="str">
            <v>A</v>
          </cell>
          <cell r="E511" t="str">
            <v>* Thuốc không chứa kháng sinh nhóm β-Lactam: Viên nén, viên bao phim, viên bao đường, viên nang cứng, thuốc bột, thuốc cốm, viên nang mềm, viên nén sủi bọt, thuốc bột sủi bọt và thuốc cốm sủi bọt.</v>
          </cell>
          <cell r="F511" t="str">
            <v>WHO-GMP</v>
          </cell>
          <cell r="G511" t="str">
            <v>Tái</v>
          </cell>
          <cell r="H511">
            <v>42900</v>
          </cell>
          <cell r="I511" t="str">
            <v>56/GPs</v>
          </cell>
          <cell r="J511">
            <v>42906</v>
          </cell>
          <cell r="K511" t="str">
            <v>Nguyễn Thị Lan Hương</v>
          </cell>
          <cell r="L511" t="str">
            <v>-</v>
          </cell>
          <cell r="M511" t="str">
            <v>18 - 19/12/2017</v>
          </cell>
          <cell r="N511" t="str">
            <v>301/QĐ-QLD ngày 15/8/2017</v>
          </cell>
          <cell r="O511">
            <v>43088</v>
          </cell>
          <cell r="P511" t="str">
            <v>Hoàng Văn Đức, Nguyễn Đức Toàn, Nguyễn Văn Hà, Trần Bắc Hà</v>
          </cell>
          <cell r="Q511" t="str">
            <v>c</v>
          </cell>
          <cell r="S511">
            <v>43200</v>
          </cell>
          <cell r="T511">
            <v>43206</v>
          </cell>
          <cell r="X511" t="str">
            <v>Nguyễn Đức Toàn</v>
          </cell>
          <cell r="Y511" t="str">
            <v>-</v>
          </cell>
          <cell r="Z511" t="str">
            <v>-</v>
          </cell>
          <cell r="AA511" t="str">
            <v>-</v>
          </cell>
          <cell r="AB511" t="str">
            <v>Đạt</v>
          </cell>
          <cell r="AE511" t="str">
            <v>-</v>
          </cell>
          <cell r="AF511" t="str">
            <v>Hoàn thành</v>
          </cell>
          <cell r="AG511">
            <v>489</v>
          </cell>
          <cell r="AJ511" t="str">
            <v/>
          </cell>
          <cell r="AK511" t="str">
            <v>* Non-β (viên, cốm, bột uống, nang mềm)</v>
          </cell>
          <cell r="AL511">
            <v>6</v>
          </cell>
          <cell r="AM511">
            <v>187</v>
          </cell>
          <cell r="AN511">
            <v>0</v>
          </cell>
          <cell r="AO511">
            <v>112</v>
          </cell>
          <cell r="AP511">
            <v>6</v>
          </cell>
          <cell r="AQ511" t="str">
            <v>\</v>
          </cell>
          <cell r="AR511">
            <v>35</v>
          </cell>
          <cell r="AS511" t="str">
            <v>\</v>
          </cell>
          <cell r="AT511" t="str">
            <v>Hoàn thành</v>
          </cell>
          <cell r="AU511" t="str">
            <v>Hoàn thành</v>
          </cell>
          <cell r="AV511" t="str">
            <v>Hoàn thành</v>
          </cell>
          <cell r="AW511" t="str">
            <v>Hoàn thành</v>
          </cell>
          <cell r="AX511" t="str">
            <v>Chờ cơ sở nộp báo cáo khắc phục lần 2 ...</v>
          </cell>
          <cell r="AY511" t="str">
            <v>Hoàn thành</v>
          </cell>
          <cell r="AZ511" t="str">
            <v>Hoàn thành</v>
          </cell>
          <cell r="BA511" t="str">
            <v>Hoàn thành</v>
          </cell>
          <cell r="BB511" t="str">
            <v>Chờ cấp giấy ĐĐKKDD</v>
          </cell>
          <cell r="BC511" t="str">
            <v>x</v>
          </cell>
          <cell r="BD511" t="str">
            <v/>
          </cell>
          <cell r="BE511" t="str">
            <v/>
          </cell>
          <cell r="BF511" t="str">
            <v/>
          </cell>
          <cell r="BG511" t="str">
            <v/>
          </cell>
          <cell r="BH511" t="str">
            <v/>
          </cell>
          <cell r="BI511" t="str">
            <v/>
          </cell>
          <cell r="BJ511" t="str">
            <v/>
          </cell>
          <cell r="BK511" t="str">
            <v>N S</v>
          </cell>
          <cell r="BL511" t="str">
            <v/>
          </cell>
          <cell r="BM511" t="str">
            <v/>
          </cell>
          <cell r="BN511" t="str">
            <v/>
          </cell>
          <cell r="BO511" t="str">
            <v/>
          </cell>
          <cell r="BP511" t="str">
            <v/>
          </cell>
          <cell r="BQ511" t="str">
            <v/>
          </cell>
          <cell r="BR511" t="str">
            <v/>
          </cell>
          <cell r="BS511" t="str">
            <v>x</v>
          </cell>
          <cell r="BT511" t="str">
            <v/>
          </cell>
          <cell r="BU511" t="str">
            <v/>
          </cell>
          <cell r="BV511" t="str">
            <v/>
          </cell>
          <cell r="BW511" t="str">
            <v/>
          </cell>
          <cell r="BX511" t="str">
            <v/>
          </cell>
          <cell r="BY511" t="str">
            <v>286/GCN-QLD</v>
          </cell>
          <cell r="BZ511" t="str">
            <v/>
          </cell>
          <cell r="CA511" t="str">
            <v/>
          </cell>
          <cell r="CB511">
            <v>484</v>
          </cell>
          <cell r="CC511">
            <v>485</v>
          </cell>
          <cell r="CD511">
            <v>42945</v>
          </cell>
          <cell r="CE511">
            <v>142</v>
          </cell>
        </row>
        <row r="512">
          <cell r="A512">
            <v>508</v>
          </cell>
          <cell r="B512" t="str">
            <v>GMP</v>
          </cell>
          <cell r="C512">
            <v>112</v>
          </cell>
          <cell r="D512" t="str">
            <v>A</v>
          </cell>
          <cell r="E512" t="str">
            <v>* Thuốc không chứa kháng sinh nhóm β-Lactam: Viên nén, viên bao phim, viên bao đường, viên nang cứng, thuốc bột, thuốc cốm, viên nang mềm, viên nén sủi bọt, thuốc bột sủi bọt và thuốc cốm sủi bọt.</v>
          </cell>
          <cell r="F512" t="str">
            <v>WHO-GMP</v>
          </cell>
          <cell r="G512" t="str">
            <v>Tái</v>
          </cell>
          <cell r="H512">
            <v>41747</v>
          </cell>
          <cell r="I512" t="str">
            <v>20/GPs
21/GPs</v>
          </cell>
          <cell r="J512">
            <v>41810</v>
          </cell>
          <cell r="K512" t="str">
            <v>Đỗ Thị Ngọc Lan</v>
          </cell>
          <cell r="L512" t="str">
            <v>Đạt</v>
          </cell>
          <cell r="M512" t="str">
            <v>20-21/06/2014</v>
          </cell>
          <cell r="N512" t="str">
            <v>233/QĐ-QLD ngày 25/4/2014</v>
          </cell>
          <cell r="O512">
            <v>41810</v>
          </cell>
          <cell r="P512" t="str">
            <v>Đặng Thị Minh Hằng, Lê Thị Cẩm Hương, Nguyễn Tuấn Anh*, Ngô Vĩnh Linh</v>
          </cell>
          <cell r="Q512" t="str">
            <v>Đạt</v>
          </cell>
          <cell r="S512">
            <v>41816</v>
          </cell>
          <cell r="T512" t="str">
            <v>-</v>
          </cell>
          <cell r="X512" t="str">
            <v>-</v>
          </cell>
          <cell r="Y512" t="str">
            <v>-</v>
          </cell>
          <cell r="Z512" t="str">
            <v>-</v>
          </cell>
          <cell r="AA512" t="str">
            <v>-</v>
          </cell>
          <cell r="AB512" t="str">
            <v>Đạt</v>
          </cell>
          <cell r="AF512" t="str">
            <v>Hoàn thành</v>
          </cell>
          <cell r="AG512">
            <v>490</v>
          </cell>
          <cell r="AJ512" t="str">
            <v/>
          </cell>
          <cell r="AK512" t="str">
            <v>* Non-β (viên, cốm, bột uống, nang mềm)</v>
          </cell>
          <cell r="AL512">
            <v>63</v>
          </cell>
          <cell r="AM512">
            <v>63</v>
          </cell>
          <cell r="AN512">
            <v>-1</v>
          </cell>
          <cell r="AO512">
            <v>5</v>
          </cell>
          <cell r="AP512" t="str">
            <v>\</v>
          </cell>
          <cell r="AQ512" t="str">
            <v>\</v>
          </cell>
          <cell r="AR512">
            <v>39</v>
          </cell>
          <cell r="AS512" t="str">
            <v>\</v>
          </cell>
          <cell r="AT512" t="str">
            <v>Hoàn thành</v>
          </cell>
          <cell r="AU512" t="str">
            <v>Hoàn thành</v>
          </cell>
          <cell r="AV512" t="str">
            <v>Hoàn thành</v>
          </cell>
          <cell r="AW512" t="str">
            <v>Hoàn thành</v>
          </cell>
          <cell r="AX512" t="str">
            <v>Chờ cơ sở nộp báo cáo khắc phục lần 2 ...</v>
          </cell>
          <cell r="AY512" t="str">
            <v>Hoàn thành</v>
          </cell>
          <cell r="AZ512" t="str">
            <v>Hoàn thành</v>
          </cell>
          <cell r="BA512" t="str">
            <v>Hoàn thành</v>
          </cell>
          <cell r="BB512" t="str">
            <v>Chờ cấp giấy ĐĐKKDD</v>
          </cell>
          <cell r="BY512" t="str">
            <v>381/GCN-QLD</v>
          </cell>
          <cell r="BZ512" t="str">
            <v/>
          </cell>
          <cell r="CA512" t="str">
            <v/>
          </cell>
          <cell r="CB512">
            <v>485</v>
          </cell>
          <cell r="CD512" t="str">
            <v>-</v>
          </cell>
          <cell r="CE512" t="str">
            <v>-</v>
          </cell>
        </row>
        <row r="513">
          <cell r="A513">
            <v>509</v>
          </cell>
          <cell r="B513" t="str">
            <v>GMP</v>
          </cell>
          <cell r="C513">
            <v>112</v>
          </cell>
          <cell r="D513" t="str">
            <v>B</v>
          </cell>
          <cell r="E513" t="str">
            <v>* Thuốc dược liệu (bao gồm cả thuốc chứa dược liệu thuộc Danh mục dược liệu độc làm thuốc): viên nén, viên bao đường, viên bao phim, viên hoàn mềm, viên hoàn cứng, viên nang cứng, trà thuốc, thuốc bột, thuốc cốm, thuốc nước uống, dung dịch thuốc dùng ngoài, cồn thuốc;_x000D_
* Nguyên liệu làm thuốc từ dược liệu (bao gồm cả nguyên liệu thuộc Danh mục dược liệu độc làm thuốc): cao khô, cao đặc, cao lỏng, dược liệu đã chế biến.</v>
          </cell>
          <cell r="F513" t="str">
            <v>WHO-GMP</v>
          </cell>
          <cell r="G513" t="str">
            <v>Tái</v>
          </cell>
          <cell r="H513">
            <v>43231</v>
          </cell>
          <cell r="I513" t="str">
            <v>84-86/GPs</v>
          </cell>
          <cell r="J513">
            <v>43249</v>
          </cell>
          <cell r="K513" t="str">
            <v>Nguyễn Thị Lan Hương</v>
          </cell>
          <cell r="L513" t="str">
            <v>Đạt</v>
          </cell>
          <cell r="M513" t="str">
            <v>29-30/8/2018</v>
          </cell>
          <cell r="N513" t="str">
            <v>305/QĐ-QLD ngày 28/5/2018</v>
          </cell>
          <cell r="O513">
            <v>43342</v>
          </cell>
          <cell r="P513" t="str">
            <v>Nguyễn Văn Viên, Đỗ Thị Ngọc Lan, Nguyễn Thị Lan Hương, Lục Thị Vân, Trần Bắc Hà</v>
          </cell>
          <cell r="Q513" t="str">
            <v>Đạt</v>
          </cell>
          <cell r="S513">
            <v>43434</v>
          </cell>
          <cell r="T513">
            <v>43438</v>
          </cell>
          <cell r="X513" t="str">
            <v>Đỗ Thị Ngọc Lan</v>
          </cell>
          <cell r="AB513" t="str">
            <v>Đạt</v>
          </cell>
          <cell r="AE513" t="str">
            <v>-</v>
          </cell>
          <cell r="AF513" t="str">
            <v>Hoàn thành</v>
          </cell>
          <cell r="AG513">
            <v>491</v>
          </cell>
          <cell r="AI513" t="str">
            <v>o</v>
          </cell>
          <cell r="AJ513" t="str">
            <v>GMP-112B</v>
          </cell>
          <cell r="AK513" t="str">
            <v>* Dược liệu (viên, cốm, bột uống, nước uống, nước dùng ngoài)
* Nguyên liệu dược liệu (cao, đã chế biến)</v>
          </cell>
          <cell r="AL513">
            <v>18</v>
          </cell>
          <cell r="AM513">
            <v>110</v>
          </cell>
          <cell r="AN513">
            <v>0</v>
          </cell>
          <cell r="AO513">
            <v>92</v>
          </cell>
          <cell r="AP513">
            <v>4</v>
          </cell>
          <cell r="AQ513" t="str">
            <v>\</v>
          </cell>
          <cell r="AR513">
            <v>9</v>
          </cell>
          <cell r="AS513" t="str">
            <v>\</v>
          </cell>
          <cell r="AT513" t="str">
            <v>Hoàn thành</v>
          </cell>
          <cell r="AU513" t="str">
            <v>Hoàn thành</v>
          </cell>
          <cell r="AV513" t="str">
            <v>Hoàn thành</v>
          </cell>
          <cell r="AW513" t="str">
            <v>Hoàn thành</v>
          </cell>
          <cell r="AX513" t="str">
            <v>Chờ cơ sở nộp báo cáo khắc phục lần 2 ...</v>
          </cell>
          <cell r="AY513" t="str">
            <v>Hoàn thành</v>
          </cell>
          <cell r="AZ513" t="str">
            <v>Hoàn thành</v>
          </cell>
          <cell r="BA513" t="str">
            <v>Hoàn thành</v>
          </cell>
          <cell r="BB513" t="str">
            <v>Chờ cấp giấy ĐĐKKDD</v>
          </cell>
          <cell r="BC513" t="str">
            <v/>
          </cell>
          <cell r="BD513" t="str">
            <v>x</v>
          </cell>
          <cell r="BE513" t="str">
            <v/>
          </cell>
          <cell r="BF513" t="str">
            <v/>
          </cell>
          <cell r="BG513" t="str">
            <v/>
          </cell>
          <cell r="BH513" t="str">
            <v>x</v>
          </cell>
          <cell r="BI513" t="str">
            <v/>
          </cell>
          <cell r="BJ513" t="str">
            <v/>
          </cell>
          <cell r="BK513" t="str">
            <v>D H</v>
          </cell>
          <cell r="BL513" t="str">
            <v>D</v>
          </cell>
          <cell r="BM513" t="str">
            <v/>
          </cell>
          <cell r="BN513" t="str">
            <v>D</v>
          </cell>
          <cell r="BO513" t="str">
            <v>D</v>
          </cell>
          <cell r="BP513" t="str">
            <v/>
          </cell>
          <cell r="BQ513" t="str">
            <v/>
          </cell>
          <cell r="BR513" t="str">
            <v/>
          </cell>
          <cell r="BS513" t="str">
            <v/>
          </cell>
          <cell r="BT513" t="str">
            <v/>
          </cell>
          <cell r="BU513" t="str">
            <v/>
          </cell>
          <cell r="BV513" t="str">
            <v/>
          </cell>
          <cell r="BW513" t="str">
            <v/>
          </cell>
          <cell r="BX513" t="str">
            <v>D</v>
          </cell>
          <cell r="BY513" t="str">
            <v>828/GCN-QLD</v>
          </cell>
          <cell r="BZ513" t="str">
            <v/>
          </cell>
          <cell r="CA513" t="str">
            <v/>
          </cell>
          <cell r="CB513">
            <v>486</v>
          </cell>
          <cell r="CC513">
            <v>487</v>
          </cell>
          <cell r="CD513">
            <v>43259</v>
          </cell>
          <cell r="CE513">
            <v>82</v>
          </cell>
        </row>
        <row r="514">
          <cell r="A514">
            <v>510</v>
          </cell>
          <cell r="B514" t="str">
            <v>GMP</v>
          </cell>
          <cell r="C514">
            <v>112</v>
          </cell>
          <cell r="D514" t="str">
            <v>B</v>
          </cell>
          <cell r="E514" t="str">
            <v>* Thuốc từ dược liệu: thuốc viên nén, viên bao đường, viên bao phim, viên hoàn mềm, viên hoàn cứng, viên nang cứng, trà thuốc, thuốc bột, thuốc cốm, thuốc nước uống, dung dịch thuốc dùng ngoài, cồn thuốc;_x000D_
* Nguyên liệu làm thuốc: cao khô, cao đặc, cao lỏng, dược liệu đã chế biến.</v>
          </cell>
          <cell r="F514" t="str">
            <v>WHO-GMP</v>
          </cell>
          <cell r="G514" t="str">
            <v>Mới</v>
          </cell>
          <cell r="H514">
            <v>41977</v>
          </cell>
          <cell r="I514" t="str">
            <v>104/GPs</v>
          </cell>
          <cell r="J514">
            <v>41988</v>
          </cell>
          <cell r="K514" t="str">
            <v>Lưu Đức Du</v>
          </cell>
          <cell r="L514" t="str">
            <v>Đạt</v>
          </cell>
          <cell r="M514">
            <v>42121</v>
          </cell>
          <cell r="N514" t="str">
            <v>188/QĐ-QLD ngày 10/04/2015</v>
          </cell>
          <cell r="O514">
            <v>42121</v>
          </cell>
          <cell r="P514" t="str">
            <v>Lê Thị Cẩm Hương, Nguyễn Đức Toàn, Nguyễn Tuấn Anh*, Ngô Vĩnh Linh</v>
          </cell>
          <cell r="Q514" t="str">
            <v>C</v>
          </cell>
          <cell r="S514">
            <v>42150</v>
          </cell>
          <cell r="T514">
            <v>42150</v>
          </cell>
          <cell r="X514" t="str">
            <v>Nguyễn Đức Toàn</v>
          </cell>
          <cell r="Y514" t="str">
            <v>-</v>
          </cell>
          <cell r="Z514" t="str">
            <v>-</v>
          </cell>
          <cell r="AA514" t="str">
            <v>-</v>
          </cell>
          <cell r="AB514" t="str">
            <v>Đạt</v>
          </cell>
          <cell r="AF514" t="str">
            <v>Hoàn thành</v>
          </cell>
          <cell r="AG514">
            <v>492</v>
          </cell>
          <cell r="AJ514" t="str">
            <v/>
          </cell>
          <cell r="AK514" t="str">
            <v>* Dược liệu (viên, cốm, bột uống, nước uống, nước dùng ngoài)
* Nguyên liệu dược liệu (cao, đã chế biến)</v>
          </cell>
          <cell r="AL514">
            <v>11</v>
          </cell>
          <cell r="AM514">
            <v>144</v>
          </cell>
          <cell r="AN514">
            <v>0</v>
          </cell>
          <cell r="AO514">
            <v>29</v>
          </cell>
          <cell r="AP514">
            <v>0</v>
          </cell>
          <cell r="AQ514" t="str">
            <v>\</v>
          </cell>
          <cell r="AR514">
            <v>13</v>
          </cell>
          <cell r="AS514" t="str">
            <v>\</v>
          </cell>
          <cell r="AT514" t="str">
            <v>Hoàn thành</v>
          </cell>
          <cell r="AU514" t="str">
            <v>Hoàn thành</v>
          </cell>
          <cell r="AV514" t="str">
            <v>Hoàn thành</v>
          </cell>
          <cell r="AW514" t="str">
            <v>Hoàn thành</v>
          </cell>
          <cell r="AX514" t="str">
            <v>Chờ cơ sở nộp báo cáo khắc phục lần 2 ...</v>
          </cell>
          <cell r="AY514" t="str">
            <v>Hoàn thành</v>
          </cell>
          <cell r="AZ514" t="str">
            <v>Hoàn thành</v>
          </cell>
          <cell r="BA514" t="str">
            <v>Hoàn thành</v>
          </cell>
          <cell r="BB514" t="str">
            <v>Chờ cấp giấy ĐĐKKDD</v>
          </cell>
          <cell r="BY514" t="str">
            <v>306/GCN-QLD</v>
          </cell>
          <cell r="BZ514" t="str">
            <v/>
          </cell>
          <cell r="CA514" t="str">
            <v/>
          </cell>
          <cell r="CB514">
            <v>487</v>
          </cell>
          <cell r="CD514" t="str">
            <v>-</v>
          </cell>
          <cell r="CE514" t="str">
            <v>-</v>
          </cell>
        </row>
        <row r="515">
          <cell r="A515">
            <v>511</v>
          </cell>
          <cell r="B515" t="str">
            <v>GMP</v>
          </cell>
          <cell r="C515">
            <v>113</v>
          </cell>
          <cell r="D515" t="str">
            <v>A</v>
          </cell>
          <cell r="E515"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_x000D_
2.1.8: Thuốc bột, thuốc cốm;_x000D_
2.1.13: Viên nén, viên nén bao phim;_x000D_
2.2: _x000D_
6.1.1: 2.1;_x000D_
6.2.1: 2.1;_x000D_
7.1.2: _x000D_
7.1.3: _x000D_
7.2:}*</v>
          </cell>
          <cell r="F515" t="str">
            <v>WHO-GMP</v>
          </cell>
          <cell r="G515" t="str">
            <v>Tái</v>
          </cell>
          <cell r="H515">
            <v>42789</v>
          </cell>
          <cell r="I515" t="str">
            <v>11/GPs</v>
          </cell>
          <cell r="J515">
            <v>42807</v>
          </cell>
          <cell r="K515" t="str">
            <v>Nguyễn Thị Lan Hương</v>
          </cell>
          <cell r="L515" t="str">
            <v>Đạt</v>
          </cell>
          <cell r="M515" t="str">
            <v>08-09/6/2017</v>
          </cell>
          <cell r="N515" t="str">
            <v>98/QĐ-QLD ngày 20/3/2017</v>
          </cell>
          <cell r="O515">
            <v>42895</v>
          </cell>
          <cell r="P515" t="str">
            <v>Nguyễn Văn Viên, Nguyễn Đức Toàn, Huỳnh Ngọc Duy, Quán Thị Lệ Hằng</v>
          </cell>
          <cell r="Q515" t="str">
            <v>C</v>
          </cell>
          <cell r="S515" t="str">
            <v>27/7/2017, 29/9/2017</v>
          </cell>
          <cell r="T515">
            <v>43024</v>
          </cell>
          <cell r="X515" t="str">
            <v>Nguyễn Đức Toàn</v>
          </cell>
          <cell r="Y515" t="str">
            <v>-</v>
          </cell>
          <cell r="Z515" t="str">
            <v>-</v>
          </cell>
          <cell r="AA515" t="str">
            <v>-</v>
          </cell>
          <cell r="AB515" t="str">
            <v>Đạt</v>
          </cell>
          <cell r="AE515" t="str">
            <v>-</v>
          </cell>
          <cell r="AF515" t="str">
            <v>Hoàn thành</v>
          </cell>
          <cell r="AG515">
            <v>493</v>
          </cell>
          <cell r="AI515" t="str">
            <v>o</v>
          </cell>
          <cell r="AJ515" t="str">
            <v>GMP-113A</v>
          </cell>
          <cell r="AK515" t="str">
            <v>* Không vô trùng (viên, cốm, bột uống)_x000D_
* Xuất xưởng thuốc không vô trùng. _x000D__x000D_
* Đóng gói sơ cấp_x000D_
* Đóng gói thứ cấp_x000D_
* QC</v>
          </cell>
          <cell r="AL515">
            <v>18</v>
          </cell>
          <cell r="AM515">
            <v>105</v>
          </cell>
          <cell r="AN515">
            <v>0</v>
          </cell>
          <cell r="AO515" t="str">
            <v>\</v>
          </cell>
          <cell r="AP515" t="str">
            <v>\</v>
          </cell>
          <cell r="AQ515" t="str">
            <v>\</v>
          </cell>
          <cell r="AR515">
            <v>44</v>
          </cell>
          <cell r="AS515" t="str">
            <v>\</v>
          </cell>
          <cell r="AT515" t="str">
            <v>Hoàn thành</v>
          </cell>
          <cell r="AU515" t="str">
            <v>Hoàn thành</v>
          </cell>
          <cell r="AV515" t="str">
            <v>Hoàn thành</v>
          </cell>
          <cell r="AW515" t="str">
            <v>Hoàn thành</v>
          </cell>
          <cell r="AX515" t="str">
            <v>Chờ cơ sở nộp báo cáo khắc phục lần 2 ...</v>
          </cell>
          <cell r="AY515" t="str">
            <v>Hoàn thành</v>
          </cell>
          <cell r="AZ515" t="str">
            <v>Hoàn thành</v>
          </cell>
          <cell r="BA515" t="str">
            <v>Hoàn thành</v>
          </cell>
          <cell r="BB515" t="str">
            <v>Hoàn thành</v>
          </cell>
          <cell r="BC515" t="str">
            <v>x</v>
          </cell>
          <cell r="BK515" t="str">
            <v>N</v>
          </cell>
          <cell r="BY515" t="str">
            <v>544/GCN-QLD</v>
          </cell>
          <cell r="BZ515">
            <v>120</v>
          </cell>
          <cell r="CA515" t="str">
            <v>372/ĐKKDD-BYT</v>
          </cell>
          <cell r="CB515">
            <v>488</v>
          </cell>
          <cell r="CC515">
            <v>489</v>
          </cell>
          <cell r="CD515">
            <v>42846</v>
          </cell>
          <cell r="CE515">
            <v>48</v>
          </cell>
        </row>
        <row r="516">
          <cell r="A516">
            <v>512</v>
          </cell>
          <cell r="B516" t="str">
            <v>GMP</v>
          </cell>
          <cell r="C516">
            <v>113</v>
          </cell>
          <cell r="D516" t="str">
            <v>A</v>
          </cell>
          <cell r="E516" t="str">
            <v>* Thuốc không chứa kháng sinh nhóm β-Lactam: Viên nén, viên nén bao phim, viên nang cứng, thuốc bột và thuốc cốm.</v>
          </cell>
          <cell r="F516" t="str">
            <v>WHO-GMP</v>
          </cell>
          <cell r="G516" t="str">
            <v>Tái</v>
          </cell>
          <cell r="H516" t="str">
            <v>-</v>
          </cell>
          <cell r="I516" t="str">
            <v>-</v>
          </cell>
          <cell r="J516" t="str">
            <v>-</v>
          </cell>
          <cell r="K516" t="str">
            <v>-</v>
          </cell>
          <cell r="L516" t="str">
            <v>-</v>
          </cell>
          <cell r="M516">
            <v>41650</v>
          </cell>
          <cell r="N516" t="str">
            <v>436/QĐ-QLD ngày 31/12/2013</v>
          </cell>
          <cell r="O516" t="str">
            <v>-</v>
          </cell>
          <cell r="P516" t="str">
            <v>Nguyễn Việt Hùng, Lưu Đức Du, Đỗ Thị Ngọc Lan</v>
          </cell>
          <cell r="Q516" t="str">
            <v>Đạt</v>
          </cell>
          <cell r="R516" t="str">
            <v>-</v>
          </cell>
          <cell r="S516" t="str">
            <v>24-01-2014_x000D_
04-03-2014</v>
          </cell>
          <cell r="T516" t="str">
            <v>-</v>
          </cell>
          <cell r="U516" t="str">
            <v>-</v>
          </cell>
          <cell r="V516" t="str">
            <v>-</v>
          </cell>
          <cell r="W516" t="str">
            <v>-</v>
          </cell>
          <cell r="X516" t="str">
            <v>-</v>
          </cell>
          <cell r="Y516" t="str">
            <v>-</v>
          </cell>
          <cell r="Z516" t="str">
            <v>-</v>
          </cell>
          <cell r="AA516" t="str">
            <v>-</v>
          </cell>
          <cell r="AB516" t="str">
            <v>Đạt</v>
          </cell>
          <cell r="AC516" t="str">
            <v>-</v>
          </cell>
          <cell r="AD516" t="str">
            <v>-</v>
          </cell>
          <cell r="AE516" t="str">
            <v>-</v>
          </cell>
          <cell r="AF516" t="str">
            <v>Hoàn thành</v>
          </cell>
          <cell r="AG516">
            <v>494</v>
          </cell>
          <cell r="AH516" t="str">
            <v>-</v>
          </cell>
          <cell r="AJ516" t="str">
            <v/>
          </cell>
          <cell r="AK516" t="str">
            <v>* Non-β (viên, cốm, bột uống)</v>
          </cell>
          <cell r="AL516" t="str">
            <v>\</v>
          </cell>
          <cell r="AM516" t="str">
            <v>\</v>
          </cell>
          <cell r="AN516" t="str">
            <v>\</v>
          </cell>
          <cell r="AO516" t="str">
            <v>\</v>
          </cell>
          <cell r="AP516" t="str">
            <v>\</v>
          </cell>
          <cell r="AQ516" t="str">
            <v>\</v>
          </cell>
          <cell r="AR516" t="str">
            <v>\</v>
          </cell>
          <cell r="AS516" t="str">
            <v>\</v>
          </cell>
          <cell r="AT516" t="str">
            <v>Hoàn thành</v>
          </cell>
          <cell r="AU516" t="str">
            <v>Hoàn thành</v>
          </cell>
          <cell r="AV516" t="str">
            <v>Hoàn thành</v>
          </cell>
          <cell r="AW516" t="str">
            <v>Hoàn thành</v>
          </cell>
          <cell r="AX516" t="str">
            <v>Hoàn thành</v>
          </cell>
          <cell r="AY516" t="str">
            <v>Hoàn thành</v>
          </cell>
          <cell r="AZ516" t="str">
            <v>Hoàn thành</v>
          </cell>
          <cell r="BA516" t="str">
            <v>Hoàn thành</v>
          </cell>
          <cell r="BB516" t="str">
            <v>Hoàn thành</v>
          </cell>
          <cell r="BY516" t="str">
            <v>220/GCN-QLD</v>
          </cell>
          <cell r="BZ516">
            <v>211</v>
          </cell>
          <cell r="CA516" t="str">
            <v>162/BYT-ĐKKDD</v>
          </cell>
          <cell r="CB516">
            <v>489</v>
          </cell>
          <cell r="CD516" t="str">
            <v>-</v>
          </cell>
          <cell r="CE516" t="str">
            <v>-</v>
          </cell>
        </row>
        <row r="517">
          <cell r="A517">
            <v>513</v>
          </cell>
          <cell r="B517" t="str">
            <v>GMP</v>
          </cell>
          <cell r="C517">
            <v>113</v>
          </cell>
          <cell r="D517" t="str">
            <v>A</v>
          </cell>
          <cell r="E517" t="str">
            <v>Thuốc không chứa kháng sinh nhóm β-Lactam: Viên nén, viên nén bao phim, viên nang cứng, thuốc bột và thuốc cốm.</v>
          </cell>
          <cell r="F517" t="str">
            <v>WHO-GMP</v>
          </cell>
          <cell r="G517" t="str">
            <v>Tái</v>
          </cell>
          <cell r="H517" t="str">
            <v>-</v>
          </cell>
          <cell r="I517" t="str">
            <v>-</v>
          </cell>
          <cell r="J517" t="str">
            <v>-</v>
          </cell>
          <cell r="K517" t="str">
            <v>-</v>
          </cell>
          <cell r="L517" t="str">
            <v>-</v>
          </cell>
          <cell r="M517">
            <v>40560</v>
          </cell>
          <cell r="N517" t="str">
            <v>08/QĐ-QLD ngày 12/11/2011</v>
          </cell>
          <cell r="O517">
            <v>40560</v>
          </cell>
          <cell r="P517" t="str">
            <v>Đặng Thị Minh Hằng, Lê Thị Cẩm Hương, Nguyễn Thị Thanh Hà, Vũ Thị Thanh Thúy</v>
          </cell>
          <cell r="Q517" t="str">
            <v>Đạt</v>
          </cell>
          <cell r="S517" t="str">
            <v>-</v>
          </cell>
          <cell r="T517" t="str">
            <v>-</v>
          </cell>
          <cell r="X517" t="str">
            <v>-</v>
          </cell>
          <cell r="Y517" t="str">
            <v>-</v>
          </cell>
          <cell r="Z517" t="str">
            <v>-</v>
          </cell>
          <cell r="AA517" t="str">
            <v>-</v>
          </cell>
          <cell r="AB517" t="str">
            <v>Đạt</v>
          </cell>
          <cell r="AF517" t="str">
            <v>Đang trình lãnh đạo Cục</v>
          </cell>
          <cell r="AG517" t="str">
            <v/>
          </cell>
          <cell r="AJ517" t="str">
            <v/>
          </cell>
          <cell r="AK517" t="str">
            <v>* Non-β (viên, cốm, bột uống)</v>
          </cell>
          <cell r="AL517" t="str">
            <v>\</v>
          </cell>
          <cell r="AM517" t="str">
            <v>\</v>
          </cell>
          <cell r="AN517">
            <v>0</v>
          </cell>
          <cell r="AO517" t="str">
            <v>\</v>
          </cell>
          <cell r="AP517" t="str">
            <v>\</v>
          </cell>
          <cell r="AQ517" t="str">
            <v>\</v>
          </cell>
          <cell r="AR517" t="str">
            <v>\</v>
          </cell>
          <cell r="AS517" t="str">
            <v>\</v>
          </cell>
          <cell r="AT517" t="str">
            <v>Hoàn thành</v>
          </cell>
          <cell r="AU517" t="str">
            <v>Hoàn thành</v>
          </cell>
          <cell r="AV517" t="str">
            <v>Hoàn thành</v>
          </cell>
          <cell r="AW517" t="str">
            <v>Hoàn thành</v>
          </cell>
          <cell r="AX517" t="str">
            <v>Chờ cơ sở nộp báo cáo khắc phục lần 2 ...</v>
          </cell>
          <cell r="AY517" t="str">
            <v>Hoàn thành</v>
          </cell>
          <cell r="AZ517" t="str">
            <v>Đang trình lãnh đạo Cục</v>
          </cell>
          <cell r="BA517" t="str">
            <v>Đang trình lãnh đạo Cục</v>
          </cell>
          <cell r="BB517" t="str">
            <v>Đang trình lãnh đạo Cục</v>
          </cell>
          <cell r="BY517" t="str">
            <v/>
          </cell>
          <cell r="BZ517" t="str">
            <v/>
          </cell>
          <cell r="CA517" t="str">
            <v/>
          </cell>
          <cell r="CB517" t="str">
            <v>-</v>
          </cell>
          <cell r="CD517" t="str">
            <v>-</v>
          </cell>
          <cell r="CE517" t="str">
            <v>-</v>
          </cell>
        </row>
        <row r="518">
          <cell r="A518">
            <v>514</v>
          </cell>
          <cell r="B518" t="str">
            <v>GMP</v>
          </cell>
          <cell r="C518">
            <v>114</v>
          </cell>
          <cell r="D518" t="str">
            <v>A</v>
          </cell>
          <cell r="E518" t="str">
            <v>Vỏ nang cứng gelatin dùng làm thuốc.</v>
          </cell>
          <cell r="F518" t="str">
            <v>WHO-GMP</v>
          </cell>
          <cell r="G518" t="str">
            <v>Tái</v>
          </cell>
          <cell r="H518">
            <v>42829</v>
          </cell>
          <cell r="I518" t="str">
            <v>28/GPs</v>
          </cell>
          <cell r="J518">
            <v>42846</v>
          </cell>
          <cell r="K518" t="str">
            <v>Nguyễn Thị Lan Hương</v>
          </cell>
          <cell r="L518" t="str">
            <v>Đạt</v>
          </cell>
          <cell r="M518" t="str">
            <v>14-15/8/2017</v>
          </cell>
          <cell r="N518" t="str">
            <v>245/QĐ-QLD ngày 07/7/2017</v>
          </cell>
          <cell r="O518">
            <v>42962</v>
          </cell>
          <cell r="P518" t="str">
            <v>Lê Thị Cẩm Hương, Nguyễn Đức Toàn, Hà Minh Hiển, Trần Ngọc Điệt</v>
          </cell>
          <cell r="Q518" t="str">
            <v>B</v>
          </cell>
          <cell r="R518" t="str">
            <v>-</v>
          </cell>
          <cell r="S518" t="str">
            <v>25/9/2017, 05/02/2018</v>
          </cell>
          <cell r="T518">
            <v>43161</v>
          </cell>
          <cell r="U518" t="str">
            <v>-</v>
          </cell>
          <cell r="V518" t="str">
            <v>-</v>
          </cell>
          <cell r="W518" t="str">
            <v>-</v>
          </cell>
          <cell r="X518" t="str">
            <v>Nguyễn Đức Toàn</v>
          </cell>
          <cell r="Y518" t="str">
            <v>-</v>
          </cell>
          <cell r="Z518" t="str">
            <v>-</v>
          </cell>
          <cell r="AA518" t="str">
            <v>-</v>
          </cell>
          <cell r="AB518" t="str">
            <v>Đạt</v>
          </cell>
          <cell r="AC518" t="str">
            <v>-</v>
          </cell>
          <cell r="AD518" t="str">
            <v>-</v>
          </cell>
          <cell r="AE518" t="str">
            <v>-</v>
          </cell>
          <cell r="AF518" t="str">
            <v>Hoàn thành</v>
          </cell>
          <cell r="AG518">
            <v>495</v>
          </cell>
          <cell r="AH518" t="str">
            <v>-</v>
          </cell>
          <cell r="AJ518" t="str">
            <v/>
          </cell>
          <cell r="AK518" t="str">
            <v>* Vỏ nang cứng gelatin dùng làm thuốc.</v>
          </cell>
          <cell r="AL518">
            <v>17</v>
          </cell>
          <cell r="AM518">
            <v>132</v>
          </cell>
          <cell r="AN518">
            <v>0</v>
          </cell>
          <cell r="AO518" t="str">
            <v>\</v>
          </cell>
          <cell r="AP518" t="str">
            <v>\</v>
          </cell>
          <cell r="AQ518" t="str">
            <v>\</v>
          </cell>
          <cell r="AR518">
            <v>28</v>
          </cell>
          <cell r="AS518" t="str">
            <v>\</v>
          </cell>
          <cell r="AT518" t="str">
            <v>Hoàn thành</v>
          </cell>
          <cell r="AU518" t="str">
            <v>Hoàn thành</v>
          </cell>
          <cell r="AV518" t="str">
            <v>Hoàn thành</v>
          </cell>
          <cell r="AW518" t="str">
            <v>Hoàn thành</v>
          </cell>
          <cell r="AX518" t="str">
            <v>Hoàn thành</v>
          </cell>
          <cell r="AY518" t="str">
            <v>Hoàn thành</v>
          </cell>
          <cell r="AZ518" t="str">
            <v>Hoàn thành</v>
          </cell>
          <cell r="BA518" t="str">
            <v>Hoàn thành</v>
          </cell>
          <cell r="BB518" t="str">
            <v>Hoàn thành</v>
          </cell>
          <cell r="BC518" t="str">
            <v/>
          </cell>
          <cell r="BD518" t="str">
            <v/>
          </cell>
          <cell r="BE518" t="str">
            <v/>
          </cell>
          <cell r="BF518" t="str">
            <v/>
          </cell>
          <cell r="BG518" t="str">
            <v>x</v>
          </cell>
          <cell r="BH518" t="str">
            <v/>
          </cell>
          <cell r="BI518" t="str">
            <v/>
          </cell>
          <cell r="BJ518" t="str">
            <v/>
          </cell>
          <cell r="BK518" t="str">
            <v/>
          </cell>
          <cell r="BL518" t="str">
            <v/>
          </cell>
          <cell r="BM518" t="str">
            <v/>
          </cell>
          <cell r="BN518" t="str">
            <v/>
          </cell>
          <cell r="BO518" t="str">
            <v/>
          </cell>
          <cell r="BP518" t="str">
            <v/>
          </cell>
          <cell r="BQ518" t="str">
            <v/>
          </cell>
          <cell r="BR518" t="str">
            <v/>
          </cell>
          <cell r="BS518" t="str">
            <v/>
          </cell>
          <cell r="BT518" t="str">
            <v>x</v>
          </cell>
          <cell r="BU518" t="str">
            <v/>
          </cell>
          <cell r="BV518" t="str">
            <v/>
          </cell>
          <cell r="BW518" t="str">
            <v/>
          </cell>
          <cell r="BX518" t="str">
            <v/>
          </cell>
          <cell r="BY518" t="str">
            <v>224/GCN-QLD</v>
          </cell>
          <cell r="BZ518">
            <v>182</v>
          </cell>
          <cell r="CA518" t="str">
            <v>140/ĐKKDD-BYT</v>
          </cell>
          <cell r="CB518">
            <v>490</v>
          </cell>
          <cell r="CC518">
            <v>491</v>
          </cell>
          <cell r="CD518">
            <v>42912</v>
          </cell>
          <cell r="CE518">
            <v>49</v>
          </cell>
        </row>
        <row r="519">
          <cell r="A519">
            <v>515</v>
          </cell>
          <cell r="B519" t="str">
            <v>GMP</v>
          </cell>
          <cell r="C519">
            <v>114</v>
          </cell>
          <cell r="D519" t="str">
            <v>A</v>
          </cell>
          <cell r="E519" t="str">
            <v>Vỏ nang cứng gelatin dùng làm thuốc.</v>
          </cell>
          <cell r="F519" t="str">
            <v>WHO-GMP</v>
          </cell>
          <cell r="G519" t="str">
            <v>Tái</v>
          </cell>
          <cell r="H519">
            <v>41723</v>
          </cell>
          <cell r="I519" t="str">
            <v>13/GPs</v>
          </cell>
          <cell r="J519" t="str">
            <v>-</v>
          </cell>
          <cell r="K519" t="str">
            <v>Đỗ Thị Thu Hương</v>
          </cell>
          <cell r="L519" t="str">
            <v>Đạt</v>
          </cell>
          <cell r="M519">
            <v>41773</v>
          </cell>
          <cell r="N519" t="str">
            <v>234/QĐ-QLD ngày 25/4/2014</v>
          </cell>
          <cell r="O519" t="str">
            <v>-</v>
          </cell>
          <cell r="P519" t="str">
            <v>Đỗ Văn Đông, Lê Thị Cẩm Hương, Lữ Thị Kim Chi, Trần Ngọc Điệt</v>
          </cell>
          <cell r="Q519" t="str">
            <v>Đạt</v>
          </cell>
          <cell r="S519" t="str">
            <v>-</v>
          </cell>
          <cell r="T519" t="str">
            <v>-</v>
          </cell>
          <cell r="X519" t="str">
            <v>-</v>
          </cell>
          <cell r="Y519" t="str">
            <v>-</v>
          </cell>
          <cell r="Z519" t="str">
            <v>-</v>
          </cell>
          <cell r="AA519" t="str">
            <v>-</v>
          </cell>
          <cell r="AB519" t="str">
            <v>Đạt</v>
          </cell>
          <cell r="AF519" t="str">
            <v>Hoàn thành</v>
          </cell>
          <cell r="AG519">
            <v>496</v>
          </cell>
          <cell r="AJ519" t="str">
            <v/>
          </cell>
          <cell r="AK519" t="str">
            <v>* Vỏ nang cứng gelatin dùng làm thuốc.</v>
          </cell>
          <cell r="AL519" t="str">
            <v>\</v>
          </cell>
          <cell r="AM519">
            <v>50</v>
          </cell>
          <cell r="AN519" t="str">
            <v>\</v>
          </cell>
          <cell r="AO519" t="str">
            <v>\</v>
          </cell>
          <cell r="AP519" t="str">
            <v>\</v>
          </cell>
          <cell r="AQ519" t="str">
            <v>\</v>
          </cell>
          <cell r="AR519" t="str">
            <v>\</v>
          </cell>
          <cell r="AS519" t="str">
            <v>\</v>
          </cell>
          <cell r="AT519" t="str">
            <v>Hoàn thành</v>
          </cell>
          <cell r="AU519" t="str">
            <v>Hoàn thành</v>
          </cell>
          <cell r="AV519" t="str">
            <v>Hoàn thành</v>
          </cell>
          <cell r="AW519" t="str">
            <v>Hoàn thành</v>
          </cell>
          <cell r="AX519" t="str">
            <v>Chờ cơ sở nộp báo cáo khắc phục lần 2 ...</v>
          </cell>
          <cell r="AY519" t="str">
            <v>Hoàn thành</v>
          </cell>
          <cell r="AZ519" t="str">
            <v>Hoàn thành</v>
          </cell>
          <cell r="BA519" t="str">
            <v>Hoàn thành</v>
          </cell>
          <cell r="BB519" t="str">
            <v>Chờ cấp giấy ĐĐKKDD</v>
          </cell>
          <cell r="BY519" t="str">
            <v>316/GCN-QLD</v>
          </cell>
          <cell r="BZ519" t="str">
            <v/>
          </cell>
          <cell r="CA519" t="str">
            <v/>
          </cell>
          <cell r="CB519">
            <v>491</v>
          </cell>
          <cell r="CD519" t="str">
            <v>-</v>
          </cell>
          <cell r="CE519" t="str">
            <v>-</v>
          </cell>
        </row>
        <row r="520">
          <cell r="A520">
            <v>516</v>
          </cell>
          <cell r="B520" t="str">
            <v>GMP</v>
          </cell>
          <cell r="C520">
            <v>115</v>
          </cell>
          <cell r="D520" t="str">
            <v>A</v>
          </cell>
          <cell r="E520"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mỡ._x000D_
* Thuốc chứa kháng sinh nhóm Cephalosporin: viên nén không bao, viên nén bao phim, viên nang cứng, thuốc bột, thuốc cốm</v>
          </cell>
          <cell r="F520" t="str">
            <v>WHO-GMP</v>
          </cell>
          <cell r="G520" t="str">
            <v>Tái</v>
          </cell>
          <cell r="H520">
            <v>43097</v>
          </cell>
          <cell r="I520" t="str">
            <v>191/GPs</v>
          </cell>
          <cell r="J520">
            <v>43110</v>
          </cell>
          <cell r="K520" t="str">
            <v>Lê Xuân Hoành</v>
          </cell>
          <cell r="L520" t="str">
            <v>Đạt</v>
          </cell>
          <cell r="M520" t="str">
            <v>27-28/4/2018</v>
          </cell>
          <cell r="N520" t="str">
            <v>27/QĐ-QLD ngày 08/01/2018</v>
          </cell>
          <cell r="O520">
            <v>43218</v>
          </cell>
          <cell r="P520" t="str">
            <v>PCT. Nguyễn Tất Đạt, Lê Xuân Hoành, Phan Nguyễn Trường Thắng, Vũ Thị Thanh Thúy</v>
          </cell>
          <cell r="Q520" t="str">
            <v>B</v>
          </cell>
          <cell r="R520" t="str">
            <v>-</v>
          </cell>
          <cell r="S520">
            <v>43262</v>
          </cell>
          <cell r="T520">
            <v>43276</v>
          </cell>
          <cell r="U520" t="str">
            <v>-</v>
          </cell>
          <cell r="V520" t="str">
            <v>-</v>
          </cell>
          <cell r="W520" t="str">
            <v>-</v>
          </cell>
          <cell r="X520" t="str">
            <v>Lê Xuân Hoành</v>
          </cell>
          <cell r="Y520" t="str">
            <v>-</v>
          </cell>
          <cell r="Z520" t="str">
            <v>-</v>
          </cell>
          <cell r="AA520" t="str">
            <v>-</v>
          </cell>
          <cell r="AB520" t="str">
            <v>Đạt</v>
          </cell>
          <cell r="AC520" t="str">
            <v>-</v>
          </cell>
          <cell r="AD520" t="str">
            <v>-</v>
          </cell>
          <cell r="AF520" t="str">
            <v>Hoàn thành</v>
          </cell>
          <cell r="AG520">
            <v>497</v>
          </cell>
          <cell r="AH520" t="str">
            <v>-</v>
          </cell>
          <cell r="AI520" t="str">
            <v>o</v>
          </cell>
          <cell r="AJ520" t="str">
            <v>GMP-115A</v>
          </cell>
          <cell r="AK520" t="str">
            <v>* Non-β (viên, cốm, bột uống, nang mềm, kem, gel, mỡ, nước uống)
* Cephalosporin (viên, cốm, bột uống)</v>
          </cell>
          <cell r="AL520">
            <v>13</v>
          </cell>
          <cell r="AM520">
            <v>120</v>
          </cell>
          <cell r="AN520">
            <v>0</v>
          </cell>
          <cell r="AO520">
            <v>44</v>
          </cell>
          <cell r="AP520">
            <v>14</v>
          </cell>
          <cell r="AQ520" t="str">
            <v>\</v>
          </cell>
          <cell r="AR520">
            <v>23</v>
          </cell>
          <cell r="AS520" t="str">
            <v>\</v>
          </cell>
          <cell r="AT520" t="str">
            <v>Hoàn thành</v>
          </cell>
          <cell r="AU520" t="str">
            <v>Hoàn thành</v>
          </cell>
          <cell r="AV520" t="str">
            <v>Hoàn thành</v>
          </cell>
          <cell r="AW520" t="str">
            <v>Hoàn thành</v>
          </cell>
          <cell r="AX520" t="str">
            <v>Hoàn thành</v>
          </cell>
          <cell r="AY520" t="str">
            <v>Hoàn thành</v>
          </cell>
          <cell r="AZ520" t="str">
            <v>Hoàn thành</v>
          </cell>
          <cell r="BA520" t="str">
            <v>Hoàn thành</v>
          </cell>
          <cell r="BB520" t="str">
            <v>Hoàn thành</v>
          </cell>
          <cell r="BC520" t="str">
            <v>x</v>
          </cell>
          <cell r="BD520" t="str">
            <v/>
          </cell>
          <cell r="BE520" t="str">
            <v/>
          </cell>
          <cell r="BF520" t="str">
            <v/>
          </cell>
          <cell r="BG520" t="str">
            <v/>
          </cell>
          <cell r="BH520" t="str">
            <v/>
          </cell>
          <cell r="BI520" t="str">
            <v/>
          </cell>
          <cell r="BJ520" t="str">
            <v/>
          </cell>
          <cell r="BK520" t="str">
            <v>N S</v>
          </cell>
          <cell r="BL520" t="str">
            <v/>
          </cell>
          <cell r="BM520" t="str">
            <v/>
          </cell>
          <cell r="BN520" t="str">
            <v>N</v>
          </cell>
          <cell r="BO520" t="str">
            <v/>
          </cell>
          <cell r="BP520" t="str">
            <v/>
          </cell>
          <cell r="BQ520" t="str">
            <v>N</v>
          </cell>
          <cell r="BR520" t="str">
            <v/>
          </cell>
          <cell r="BS520" t="str">
            <v>x</v>
          </cell>
          <cell r="BT520" t="str">
            <v/>
          </cell>
          <cell r="BU520" t="str">
            <v/>
          </cell>
          <cell r="BV520" t="str">
            <v/>
          </cell>
          <cell r="BW520" t="str">
            <v/>
          </cell>
          <cell r="BX520" t="str">
            <v/>
          </cell>
          <cell r="BY520" t="str">
            <v>463/GCN-QLD</v>
          </cell>
          <cell r="BZ520">
            <v>82</v>
          </cell>
          <cell r="CA520" t="str">
            <v>113/ĐKKDD-BYT</v>
          </cell>
          <cell r="CB520">
            <v>492</v>
          </cell>
          <cell r="CC520">
            <v>493</v>
          </cell>
          <cell r="CD520">
            <v>43114</v>
          </cell>
          <cell r="CE520">
            <v>103</v>
          </cell>
        </row>
        <row r="521">
          <cell r="A521">
            <v>517</v>
          </cell>
          <cell r="B521" t="str">
            <v>GMP</v>
          </cell>
          <cell r="C521">
            <v>115</v>
          </cell>
          <cell r="D521" t="str">
            <v>A</v>
          </cell>
          <cell r="E521"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mỡ.</v>
          </cell>
          <cell r="F521" t="str">
            <v>WHO-GMP</v>
          </cell>
          <cell r="G521" t="str">
            <v>Tái</v>
          </cell>
          <cell r="H521">
            <v>41841</v>
          </cell>
          <cell r="I521" t="str">
            <v>54/GPs</v>
          </cell>
          <cell r="J521">
            <v>41905</v>
          </cell>
          <cell r="K521" t="str">
            <v>Đỗ Thị Ngọc Lan</v>
          </cell>
          <cell r="L521" t="str">
            <v>Đạt</v>
          </cell>
          <cell r="M521">
            <v>41905</v>
          </cell>
          <cell r="N521" t="str">
            <v>520/QĐ-QLD ngày 19/09/2014</v>
          </cell>
          <cell r="O521">
            <v>41905</v>
          </cell>
          <cell r="P521" t="str">
            <v>Đỗ Văn Đông, Lưu Đức Du, Hoàng Thái Phượng Các, Quán Thị Lệ Hằng</v>
          </cell>
          <cell r="Q521" t="str">
            <v>Đạt</v>
          </cell>
          <cell r="R521" t="str">
            <v>-</v>
          </cell>
          <cell r="S521" t="str">
            <v>-</v>
          </cell>
          <cell r="T521" t="str">
            <v>-</v>
          </cell>
          <cell r="U521" t="str">
            <v>-</v>
          </cell>
          <cell r="V521" t="str">
            <v>-</v>
          </cell>
          <cell r="W521" t="str">
            <v>-</v>
          </cell>
          <cell r="X521" t="str">
            <v>-</v>
          </cell>
          <cell r="Y521" t="str">
            <v>-</v>
          </cell>
          <cell r="Z521" t="str">
            <v>-</v>
          </cell>
          <cell r="AA521" t="str">
            <v>-</v>
          </cell>
          <cell r="AB521" t="str">
            <v>Đạt</v>
          </cell>
          <cell r="AC521" t="str">
            <v>-</v>
          </cell>
          <cell r="AD521" t="str">
            <v>-</v>
          </cell>
          <cell r="AF521" t="str">
            <v>Hoàn thành</v>
          </cell>
          <cell r="AG521">
            <v>498</v>
          </cell>
          <cell r="AH521" t="str">
            <v>-</v>
          </cell>
          <cell r="AJ521" t="str">
            <v/>
          </cell>
          <cell r="AK521" t="str">
            <v>* Non-β (viên, cốm, bột uống, nang mềm, kem, gel, mỡ, nước uống)</v>
          </cell>
          <cell r="AL521">
            <v>64</v>
          </cell>
          <cell r="AM521">
            <v>64</v>
          </cell>
          <cell r="AN521">
            <v>0</v>
          </cell>
          <cell r="AO521" t="str">
            <v>\</v>
          </cell>
          <cell r="AP521" t="str">
            <v>\</v>
          </cell>
          <cell r="AQ521" t="str">
            <v>\</v>
          </cell>
          <cell r="AR521">
            <v>113</v>
          </cell>
          <cell r="AS521" t="str">
            <v>\</v>
          </cell>
          <cell r="AT521" t="str">
            <v>Hoàn thành</v>
          </cell>
          <cell r="AU521" t="str">
            <v>Hoàn thành</v>
          </cell>
          <cell r="AV521" t="str">
            <v>Hoàn thành</v>
          </cell>
          <cell r="AW521" t="str">
            <v>Hoàn thành</v>
          </cell>
          <cell r="AX521" t="str">
            <v>Hoàn thành</v>
          </cell>
          <cell r="AY521" t="str">
            <v>Hoàn thành</v>
          </cell>
          <cell r="AZ521" t="str">
            <v>Hoàn thành</v>
          </cell>
          <cell r="BA521" t="str">
            <v>Hoàn thành</v>
          </cell>
          <cell r="BB521" t="str">
            <v>Hoàn thành</v>
          </cell>
          <cell r="BY521" t="str">
            <v>19/GCN-QLD</v>
          </cell>
          <cell r="BZ521">
            <v>42</v>
          </cell>
          <cell r="CA521" t="str">
            <v>237/ĐKKDD-BYT</v>
          </cell>
          <cell r="CB521">
            <v>493</v>
          </cell>
          <cell r="CC521">
            <v>494</v>
          </cell>
          <cell r="CD521">
            <v>41894</v>
          </cell>
          <cell r="CE521">
            <v>11</v>
          </cell>
        </row>
        <row r="522">
          <cell r="A522">
            <v>518</v>
          </cell>
          <cell r="B522" t="str">
            <v>GMP</v>
          </cell>
          <cell r="C522">
            <v>115</v>
          </cell>
          <cell r="D522" t="str">
            <v>A</v>
          </cell>
          <cell r="E522" t="str">
            <v xml:space="preserve">Thành phẩm không chứa kháng sinh nhóm β-Lactam: thuốc viên nén, viên bao, viên nang cứng, thuốc bột, thuốc cốm, viên nén sủi bọt, thuốc bột sủi bọt, thuốc cốm sủi bọt, viên nang mềm, thuốc nước uống, siro, thuốc nhỏ mắt, thuốc nhỏ mũi </v>
          </cell>
          <cell r="F522" t="str">
            <v>WHO-GMP</v>
          </cell>
          <cell r="G522" t="str">
            <v>Tái</v>
          </cell>
          <cell r="H522" t="str">
            <v>-</v>
          </cell>
          <cell r="I522" t="str">
            <v>-</v>
          </cell>
          <cell r="J522" t="str">
            <v>-</v>
          </cell>
          <cell r="K522" t="str">
            <v>-</v>
          </cell>
          <cell r="L522" t="str">
            <v>-</v>
          </cell>
          <cell r="M522">
            <v>40747</v>
          </cell>
          <cell r="O522" t="str">
            <v>-</v>
          </cell>
          <cell r="P522" t="str">
            <v>-</v>
          </cell>
          <cell r="Q522" t="str">
            <v>Đạt</v>
          </cell>
          <cell r="S522" t="str">
            <v>-</v>
          </cell>
          <cell r="T522" t="str">
            <v>-</v>
          </cell>
          <cell r="X522" t="str">
            <v>-</v>
          </cell>
          <cell r="Y522" t="str">
            <v>-</v>
          </cell>
          <cell r="Z522" t="str">
            <v>-</v>
          </cell>
          <cell r="AA522" t="str">
            <v>-</v>
          </cell>
          <cell r="AB522" t="str">
            <v>Đạt</v>
          </cell>
          <cell r="AF522" t="str">
            <v>Hoàn thành</v>
          </cell>
          <cell r="AG522">
            <v>499</v>
          </cell>
          <cell r="AJ522" t="str">
            <v/>
          </cell>
          <cell r="AK522" t="str">
            <v>* Non-β (viên, cốm, bột uống, nang mềm, nước uống, nhỏ mắt, nhỏ mũi)</v>
          </cell>
          <cell r="AL522" t="str">
            <v>\</v>
          </cell>
          <cell r="AM522" t="str">
            <v>\</v>
          </cell>
          <cell r="AN522" t="str">
            <v>\</v>
          </cell>
          <cell r="AO522" t="str">
            <v>\</v>
          </cell>
          <cell r="AP522" t="str">
            <v>\</v>
          </cell>
          <cell r="AQ522" t="str">
            <v>\</v>
          </cell>
          <cell r="AR522" t="str">
            <v>\</v>
          </cell>
          <cell r="AS522" t="str">
            <v>\</v>
          </cell>
          <cell r="AT522" t="str">
            <v>Hoàn thành</v>
          </cell>
          <cell r="AU522" t="str">
            <v>Hoàn thành</v>
          </cell>
          <cell r="AV522" t="str">
            <v>Hoàn thành</v>
          </cell>
          <cell r="AW522" t="str">
            <v>Hoàn thành</v>
          </cell>
          <cell r="AX522" t="str">
            <v>Chờ cơ sở nộp báo cáo khắc phục lần 2 ...</v>
          </cell>
          <cell r="AY522" t="str">
            <v>Hoàn thành</v>
          </cell>
          <cell r="AZ522" t="str">
            <v>Hoàn thành</v>
          </cell>
          <cell r="BA522" t="str">
            <v>Hoàn thành</v>
          </cell>
          <cell r="BB522" t="str">
            <v>Chờ cấp giấy ĐĐKKDD</v>
          </cell>
          <cell r="BY522" t="str">
            <v>344/CN-QLD</v>
          </cell>
          <cell r="BZ522" t="str">
            <v/>
          </cell>
          <cell r="CA522" t="str">
            <v/>
          </cell>
          <cell r="CB522">
            <v>494</v>
          </cell>
          <cell r="CD522" t="str">
            <v>-</v>
          </cell>
          <cell r="CE522" t="str">
            <v>-</v>
          </cell>
        </row>
        <row r="523">
          <cell r="A523">
            <v>519</v>
          </cell>
          <cell r="B523" t="str">
            <v>GMP</v>
          </cell>
          <cell r="C523">
            <v>116</v>
          </cell>
          <cell r="D523" t="str">
            <v>A</v>
          </cell>
          <cell r="E523"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Penicillin); Thuốc dùng ngoài dạng lỏng (Thuốc nước dùng ngoài; Thuốc nhỏ mũi); Thuốc uống dạng lỏng (Hỗn dịch uống, Sirô thuốc, Dung dịch uống); Dạng bào chế rắn khác (Thuốc bột, thuốc cốm (bao gồm cả thuốc chứa kháng sinh nhóm Cephalosporin, Penicillin); viên nén sủi bọt, thuốc bột sủi bọt, thuốc cốm sủi bọt); Thuốc dạng bán rắn (Thuốc kem dùng ngoài); Viên nén (Viên nén, viên bao phim (bao gồm cả thuốc chứa kháng sinh nhóm Cephalosporin, Penicillin)).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bị cấm sử dụng trong một số ngành, lĩnh vực.*)_x000D_
{1.1.5: Thuốc bột pha tiêm chứa kháng sinh nhóm Cephalosporin;;_x000D_
1.3: _x000D_
2.1.1: bao gồm cả thuốc chứa kháng sinh nhóm Cephalosporin, Penicillin;_x000D_
2.1.5: Thuốc nước dùng ngoài; Thuốc nhỏ mũi;_x000D_
2.1.6: Hỗn dịch uống, Sirô thuốc, Dung dịch uống;_x000D_
2.1.8: Thuốc bột, thuốc cốm (bao gồm cả thuốc chứa kháng sinh nhóm Cephalosporin, Penicillin); viên nén sủi bọt, thuốc bột sủi bọt, thuốc cốm sủi bọt;_x000D_
2.1.11: Thuốc kem dùng ngoài;;_x000D_
2.1.13: Viên nén, viên bao phim (bao gồm cả thuốc chứa kháng sinh nhóm Cephalosporin, Penicillin);_x000D_
2.2: _x000D_
6.1.1: 2.1_x000D_
6.2: _x000D_
7.1.1: _x000D_
7.1.2: _x000D_
7.1.3: _x000D_
7.2: _x000D_
7.3.1: _x000D_
- Non-β:  Thuốc không chứa kháng sinh nhóm β-Lactam: thuốc thuốc ;_x000D_
- -_x000D_
- Penicillin:  Thuốc chứa kháng sinh nhóm Penicillin: thuốc ;_x000D_
- -_x000D_
- Cephalosporin:  Thuốc chứa kháng sinh nhóm Cephalosporin: .}*</v>
          </cell>
          <cell r="F523" t="str">
            <v>WHO-GMP</v>
          </cell>
          <cell r="G523" t="str">
            <v>Tái</v>
          </cell>
          <cell r="H523">
            <v>43269</v>
          </cell>
          <cell r="I523" t="str">
            <v>114-116/GPs</v>
          </cell>
          <cell r="J523">
            <v>43319</v>
          </cell>
          <cell r="K523" t="str">
            <v>Nguyễn Thị Lan Hương</v>
          </cell>
          <cell r="L523" t="str">
            <v>Đạt</v>
          </cell>
          <cell r="M523" t="str">
            <v>16-17/10/2018</v>
          </cell>
          <cell r="N523" t="str">
            <v>654/QĐ-QLD ngày 21/9/2018</v>
          </cell>
          <cell r="O523">
            <v>43390</v>
          </cell>
          <cell r="P523" t="str">
            <v>Nguyễn Văn Viên, Đỗ Thị Ngọc Lan, Lữ Thị Kim Chi, Đoàn Thanh Chiến</v>
          </cell>
          <cell r="Q523" t="str">
            <v>C</v>
          </cell>
          <cell r="R523">
            <v>14796</v>
          </cell>
          <cell r="S523">
            <v>43420</v>
          </cell>
          <cell r="T523">
            <v>43432</v>
          </cell>
          <cell r="U523">
            <v>387</v>
          </cell>
          <cell r="V523">
            <v>43475</v>
          </cell>
          <cell r="W523">
            <v>43479</v>
          </cell>
          <cell r="X523" t="str">
            <v>Đỗ Thị Ngọc Lan</v>
          </cell>
          <cell r="Y523" t="str">
            <v>-</v>
          </cell>
          <cell r="Z523" t="str">
            <v>-</v>
          </cell>
          <cell r="AA523" t="str">
            <v>-</v>
          </cell>
          <cell r="AB523" t="str">
            <v>Đạt</v>
          </cell>
          <cell r="AC523" t="str">
            <v>99/CL</v>
          </cell>
          <cell r="AD523" t="str">
            <v>102/CL</v>
          </cell>
          <cell r="AE523">
            <v>43938</v>
          </cell>
          <cell r="AF523" t="str">
            <v>Hoàn thành</v>
          </cell>
          <cell r="AG523">
            <v>739</v>
          </cell>
          <cell r="AH523" t="str">
            <v>Công văn số 0010/2019/CV-EV đề nghị bổ sung phạm vi chứng nhận đối với thuốc dạng phối hợp có chứa dược chất gây nghiện</v>
          </cell>
          <cell r="AI523" t="str">
            <v>o</v>
          </cell>
          <cell r="AJ523" t="str">
            <v>GMP-116A</v>
          </cell>
          <cell r="AK523" t="str">
            <v>* Vô trùng (Cephalosporin) (tiêm bột)
* Xuất xưởng thuốc vô trùng. _x000D_
* Không vô trùng (+Penicillin &amp; Cephalosporin) (viên, cốm, bột uống, kem, nước uống, nước dùng ngoài, nhỏ mũi)
* Xuất xưởng thuốc không vô trùng. _x000D_
* Đóng gói sơ cấp
* Đóng gói thứ cấp. _x000D_
* QC</v>
          </cell>
          <cell r="AL523">
            <v>50</v>
          </cell>
          <cell r="AM523">
            <v>120</v>
          </cell>
          <cell r="AN523">
            <v>0</v>
          </cell>
          <cell r="AO523">
            <v>30</v>
          </cell>
          <cell r="AP523">
            <v>12</v>
          </cell>
          <cell r="AQ523">
            <v>4</v>
          </cell>
          <cell r="AR523">
            <v>49</v>
          </cell>
          <cell r="AS523" t="str">
            <v>\</v>
          </cell>
          <cell r="AT523" t="str">
            <v>Hoàn thành</v>
          </cell>
          <cell r="AU523" t="str">
            <v>Hoàn thành</v>
          </cell>
          <cell r="AV523" t="str">
            <v>Hoàn thành</v>
          </cell>
          <cell r="AW523" t="str">
            <v>Hoàn thành</v>
          </cell>
          <cell r="AX523" t="str">
            <v>Hoàn thành</v>
          </cell>
          <cell r="AY523" t="str">
            <v>Hoàn thành</v>
          </cell>
          <cell r="AZ523" t="str">
            <v>Hoàn thành</v>
          </cell>
          <cell r="BA523" t="str">
            <v>Hoàn thành</v>
          </cell>
          <cell r="BB523" t="str">
            <v>Hoàn thành</v>
          </cell>
          <cell r="BC523" t="str">
            <v>x</v>
          </cell>
          <cell r="BI523" t="str">
            <v>C</v>
          </cell>
          <cell r="BK523" t="str">
            <v>N P C S</v>
          </cell>
          <cell r="BN523" t="str">
            <v>N</v>
          </cell>
          <cell r="BP523" t="str">
            <v>N</v>
          </cell>
          <cell r="BQ523" t="str">
            <v>N</v>
          </cell>
          <cell r="BY523" t="str">
            <v>110/GCN-QLD</v>
          </cell>
          <cell r="BZ523">
            <v>234</v>
          </cell>
          <cell r="CA523" t="str">
            <v>429/ĐKKDD-BYT</v>
          </cell>
          <cell r="CB523">
            <v>728</v>
          </cell>
          <cell r="CC523">
            <v>495</v>
          </cell>
          <cell r="CD523">
            <v>43324</v>
          </cell>
          <cell r="CE523">
            <v>65</v>
          </cell>
        </row>
        <row r="524">
          <cell r="A524">
            <v>520</v>
          </cell>
          <cell r="B524" t="str">
            <v>GMP</v>
          </cell>
          <cell r="C524">
            <v>116</v>
          </cell>
          <cell r="D524" t="str">
            <v>A</v>
          </cell>
          <cell r="E524"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dùng ngoài;_x000D_
* Thuốc chứa kháng sinh nhóm Penicillin: thuốc viên nén, viên nén bao phim, viên nang cứng, thuốc bột và thuốc cốm;_x000D_
* Thuốc chứa kháng sinh nhóm Cephalosporin: thuốc bột pha tiêm, viên nén, viên nén bao phim, viên nang cứng, thuốc bột và thuốc cốm.</v>
          </cell>
          <cell r="F524" t="str">
            <v>WHO-GMP</v>
          </cell>
          <cell r="G524" t="str">
            <v>Tái</v>
          </cell>
          <cell r="H524">
            <v>41960</v>
          </cell>
          <cell r="I524" t="str">
            <v>95/GPs</v>
          </cell>
          <cell r="J524">
            <v>42032</v>
          </cell>
          <cell r="K524" t="str">
            <v>Nguyễn Đức Toàn</v>
          </cell>
          <cell r="L524" t="str">
            <v>Đạt</v>
          </cell>
          <cell r="M524" t="str">
            <v>29-30/1/2015</v>
          </cell>
          <cell r="N524" t="str">
            <v>51/QĐ-QLD ngày 27/1/2015</v>
          </cell>
          <cell r="O524">
            <v>42034</v>
          </cell>
          <cell r="P524" t="str">
            <v>Lê Thị Cẩm Hương, Đỗ Thị Thu Hương, Hà Diệu Ly, Đoàn Thanh Chiến</v>
          </cell>
          <cell r="Q524" t="str">
            <v>C</v>
          </cell>
          <cell r="R524" t="str">
            <v>-</v>
          </cell>
          <cell r="S524">
            <v>42095</v>
          </cell>
          <cell r="T524">
            <v>42095</v>
          </cell>
          <cell r="U524" t="str">
            <v>-</v>
          </cell>
          <cell r="V524" t="str">
            <v>-</v>
          </cell>
          <cell r="W524" t="str">
            <v>-</v>
          </cell>
          <cell r="X524" t="str">
            <v>Đỗ Thị Thu Hương</v>
          </cell>
          <cell r="Y524" t="str">
            <v>-</v>
          </cell>
          <cell r="Z524" t="str">
            <v>-</v>
          </cell>
          <cell r="AA524" t="str">
            <v>-</v>
          </cell>
          <cell r="AB524" t="str">
            <v>Đạt</v>
          </cell>
          <cell r="AC524" t="str">
            <v>-</v>
          </cell>
          <cell r="AD524" t="str">
            <v>-</v>
          </cell>
          <cell r="AE524" t="str">
            <v>-</v>
          </cell>
          <cell r="AF524" t="str">
            <v>Hoàn thành</v>
          </cell>
          <cell r="AG524">
            <v>500</v>
          </cell>
          <cell r="AH524" t="str">
            <v>-</v>
          </cell>
          <cell r="AJ524" t="str">
            <v/>
          </cell>
          <cell r="AK524" t="str">
            <v>* Non-β (viên, cốm, bột uống, kem, nước uống, nhỏ mắt, nhỏ mũi)
* Penicillin (viên, cốm, bột uống)
* Cephalosporin (viên, cốm, bột uống, tiêm bột)</v>
          </cell>
          <cell r="AL524">
            <v>72</v>
          </cell>
          <cell r="AM524">
            <v>73</v>
          </cell>
          <cell r="AN524">
            <v>0</v>
          </cell>
          <cell r="AO524">
            <v>61</v>
          </cell>
          <cell r="AP524">
            <v>0</v>
          </cell>
          <cell r="AQ524" t="str">
            <v>\</v>
          </cell>
          <cell r="AR524">
            <v>133</v>
          </cell>
          <cell r="AS524" t="str">
            <v>\</v>
          </cell>
          <cell r="AT524" t="str">
            <v>Hoàn thành</v>
          </cell>
          <cell r="AU524" t="str">
            <v>Hoàn thành</v>
          </cell>
          <cell r="AV524" t="str">
            <v>Hoàn thành</v>
          </cell>
          <cell r="AW524" t="str">
            <v>Hoàn thành</v>
          </cell>
          <cell r="AX524" t="str">
            <v>Hoàn thành</v>
          </cell>
          <cell r="AY524" t="str">
            <v>Hoàn thành</v>
          </cell>
          <cell r="AZ524" t="str">
            <v>Hoàn thành</v>
          </cell>
          <cell r="BA524" t="str">
            <v>Hoàn thành</v>
          </cell>
          <cell r="BB524" t="str">
            <v>Hoàn thành</v>
          </cell>
          <cell r="BY524" t="str">
            <v>446/GCN-QLD</v>
          </cell>
          <cell r="BZ524">
            <v>54</v>
          </cell>
          <cell r="CA524" t="str">
            <v>220/ĐKKDD-BYT</v>
          </cell>
          <cell r="CB524">
            <v>495</v>
          </cell>
          <cell r="CC524">
            <v>496</v>
          </cell>
          <cell r="CD524">
            <v>41978</v>
          </cell>
          <cell r="CE524">
            <v>55</v>
          </cell>
        </row>
        <row r="525">
          <cell r="A525">
            <v>521</v>
          </cell>
          <cell r="B525" t="str">
            <v>GMP</v>
          </cell>
          <cell r="C525">
            <v>116</v>
          </cell>
          <cell r="D525" t="str">
            <v>A</v>
          </cell>
          <cell r="E525" t="str">
            <v>* Thuốc viên nén, viên nén bao phim, viên nén bao đường, viên nang cứng, thuốc bột, viên nén sủi bọt, thuốc bột sủi bọt, thuốc nước, hỗn dịch thuốc uống, thuốc nhỏ mắt, thuốc nhỏ mũi và thuốc kem dùng ngoài không chứa kháng sinh nhóm β-Lactam
* Các dây chuyền sản xuất thuốc viên nén, viên nén bao phim, viên nang cứng, thuốc bột chứa kháng sinh nhóm β-Lactam
* Dây chuyền sản xuất thuốc bột pha tiêm chứa kháng sinh nhóm Cephalosporin</v>
          </cell>
          <cell r="F525" t="str">
            <v>WHO-GMP</v>
          </cell>
          <cell r="G525" t="str">
            <v>Tái</v>
          </cell>
          <cell r="H525" t="str">
            <v>-</v>
          </cell>
          <cell r="I525" t="str">
            <v>-</v>
          </cell>
          <cell r="J525" t="str">
            <v>-</v>
          </cell>
          <cell r="K525" t="str">
            <v>-</v>
          </cell>
          <cell r="L525" t="str">
            <v>-</v>
          </cell>
          <cell r="M525">
            <v>40847</v>
          </cell>
          <cell r="N525" t="str">
            <v>430/QĐ-QLD ngày 28/10/2011</v>
          </cell>
          <cell r="O525">
            <v>40847</v>
          </cell>
          <cell r="P525" t="str">
            <v>Nguyễn Việt Hùng, Lưu Đức Du, Hà Minh Hiển, Đoàn Thanh Chiến</v>
          </cell>
          <cell r="Q525" t="str">
            <v>Đạt</v>
          </cell>
          <cell r="S525" t="str">
            <v>-</v>
          </cell>
          <cell r="T525" t="str">
            <v>-</v>
          </cell>
          <cell r="X525" t="str">
            <v>-</v>
          </cell>
          <cell r="Y525" t="str">
            <v>-</v>
          </cell>
          <cell r="Z525" t="str">
            <v>-</v>
          </cell>
          <cell r="AA525" t="str">
            <v>-</v>
          </cell>
          <cell r="AB525" t="str">
            <v>Đạt</v>
          </cell>
          <cell r="AF525" t="str">
            <v>Hoàn thành</v>
          </cell>
          <cell r="AG525">
            <v>501</v>
          </cell>
          <cell r="AJ525" t="str">
            <v/>
          </cell>
          <cell r="AK525" t="str">
            <v>* Non-β (viên, bột uống, kem, nước uống, nhỏ mắt, nhỏ mũi)
* β-Lactam (viên)
* Cephalosporin (tiêm bột)</v>
          </cell>
          <cell r="AL525" t="str">
            <v>\</v>
          </cell>
          <cell r="AM525" t="str">
            <v>\</v>
          </cell>
          <cell r="AN525">
            <v>0</v>
          </cell>
          <cell r="AO525" t="str">
            <v>\</v>
          </cell>
          <cell r="AP525" t="str">
            <v>\</v>
          </cell>
          <cell r="AQ525" t="str">
            <v>\</v>
          </cell>
          <cell r="AR525">
            <v>35</v>
          </cell>
          <cell r="AS525" t="str">
            <v>\</v>
          </cell>
          <cell r="AT525" t="str">
            <v>Hoàn thành</v>
          </cell>
          <cell r="AU525" t="str">
            <v>Hoàn thành</v>
          </cell>
          <cell r="AV525" t="str">
            <v>Hoàn thành</v>
          </cell>
          <cell r="AW525" t="str">
            <v>Hoàn thành</v>
          </cell>
          <cell r="AX525" t="str">
            <v>Chờ cơ sở nộp báo cáo khắc phục lần 2 ...</v>
          </cell>
          <cell r="AY525" t="str">
            <v>Hoàn thành</v>
          </cell>
          <cell r="AZ525" t="str">
            <v>Hoàn thành</v>
          </cell>
          <cell r="BA525" t="str">
            <v>Hoàn thành</v>
          </cell>
          <cell r="BB525" t="str">
            <v>Chờ cấp giấy ĐĐKKDD</v>
          </cell>
          <cell r="BY525" t="str">
            <v>494/CN-QLD</v>
          </cell>
          <cell r="BZ525" t="str">
            <v/>
          </cell>
          <cell r="CA525" t="str">
            <v/>
          </cell>
          <cell r="CB525">
            <v>496</v>
          </cell>
          <cell r="CD525" t="str">
            <v>-</v>
          </cell>
          <cell r="CE525" t="str">
            <v>-</v>
          </cell>
        </row>
        <row r="526">
          <cell r="A526">
            <v>522</v>
          </cell>
          <cell r="B526" t="str">
            <v>GMP</v>
          </cell>
          <cell r="C526">
            <v>117</v>
          </cell>
          <cell r="D526" t="str">
            <v>A</v>
          </cell>
          <cell r="E526" t="str">
            <v>* Thuốc không chứa kháng sinh nhóm β-Lactam: Thuốc viên nén, viên bao phim, viên nang cứng, thuốc bột, thuốc cốm, thuốc nước dùng ngoài, thuốc kem, thuốc mỡ;_x000D_
* Thuốc chứa kháng sinh nhóm Cephalosporin: thuốc viên nén, viên bao phim, viên nang cứng, thuốc bột, thuốc cốm.</v>
          </cell>
          <cell r="F526" t="str">
            <v>WHO-GMP</v>
          </cell>
          <cell r="G526" t="str">
            <v>Tái</v>
          </cell>
          <cell r="H526">
            <v>43350</v>
          </cell>
          <cell r="I526" t="str">
            <v>140-142/GPs</v>
          </cell>
          <cell r="J526">
            <v>43353</v>
          </cell>
          <cell r="K526" t="str">
            <v>Nguyễn Thị Lan Hương</v>
          </cell>
          <cell r="L526" t="str">
            <v>Đạt</v>
          </cell>
          <cell r="M526" t="str">
            <v>01-02/10/2018</v>
          </cell>
          <cell r="N526" t="str">
            <v>651//QĐ-QLD ngày 21/9/2018</v>
          </cell>
          <cell r="O526">
            <v>43375</v>
          </cell>
          <cell r="P526" t="str">
            <v>Lê Thị Cẩm Hương, Lê Xuân Hoành, Huỳnh Thị Mỹ Nga</v>
          </cell>
          <cell r="Q526" t="str">
            <v>C</v>
          </cell>
          <cell r="R526">
            <v>15447</v>
          </cell>
          <cell r="S526">
            <v>43438</v>
          </cell>
          <cell r="T526">
            <v>43453</v>
          </cell>
          <cell r="U526" t="str">
            <v>-</v>
          </cell>
          <cell r="V526" t="str">
            <v>-</v>
          </cell>
          <cell r="W526" t="str">
            <v>-</v>
          </cell>
          <cell r="X526" t="str">
            <v>Lê Xuân Hoành</v>
          </cell>
          <cell r="Y526" t="str">
            <v>-</v>
          </cell>
          <cell r="Z526" t="str">
            <v>-</v>
          </cell>
          <cell r="AA526" t="str">
            <v>-</v>
          </cell>
          <cell r="AB526" t="str">
            <v>Đạt</v>
          </cell>
          <cell r="AC526" t="str">
            <v>-</v>
          </cell>
          <cell r="AD526" t="str">
            <v>-</v>
          </cell>
          <cell r="AE526">
            <v>44021</v>
          </cell>
          <cell r="AF526" t="str">
            <v>Hoàn thành</v>
          </cell>
          <cell r="AG526">
            <v>748</v>
          </cell>
          <cell r="AH526" t="str">
            <v>-</v>
          </cell>
          <cell r="AI526" t="str">
            <v>o</v>
          </cell>
          <cell r="AJ526" t="str">
            <v>GMP-117A</v>
          </cell>
          <cell r="AK526" t="str">
            <v>* Non-β (viên, cốm, bột uống, kem, mỡ, nước dùng ngoài)_x000D_
* Cephalosporin (viên, cốm, bột uống)</v>
          </cell>
          <cell r="AL526">
            <v>3</v>
          </cell>
          <cell r="AM526">
            <v>24</v>
          </cell>
          <cell r="AN526">
            <v>0</v>
          </cell>
          <cell r="AO526">
            <v>63</v>
          </cell>
          <cell r="AP526">
            <v>15</v>
          </cell>
          <cell r="AQ526" t="str">
            <v>\</v>
          </cell>
          <cell r="AR526">
            <v>21</v>
          </cell>
          <cell r="AS526" t="str">
            <v>\</v>
          </cell>
          <cell r="AT526" t="str">
            <v>Hoàn thành</v>
          </cell>
          <cell r="AU526" t="str">
            <v>Hoàn thành</v>
          </cell>
          <cell r="AV526" t="str">
            <v>Hoàn thành</v>
          </cell>
          <cell r="AW526" t="str">
            <v>Hoàn thành</v>
          </cell>
          <cell r="AX526" t="str">
            <v>Hoàn thành</v>
          </cell>
          <cell r="AY526" t="str">
            <v>Hoàn thành</v>
          </cell>
          <cell r="AZ526" t="str">
            <v>Hoàn thành</v>
          </cell>
          <cell r="BA526" t="str">
            <v>Hoàn thành</v>
          </cell>
          <cell r="BB526" t="str">
            <v>Hoàn thành</v>
          </cell>
          <cell r="BC526" t="str">
            <v>x</v>
          </cell>
          <cell r="BK526" t="str">
            <v>N</v>
          </cell>
          <cell r="BO526" t="str">
            <v>N</v>
          </cell>
          <cell r="BQ526" t="str">
            <v>N</v>
          </cell>
          <cell r="BY526" t="str">
            <v>10/GCN-QLD</v>
          </cell>
          <cell r="BZ526">
            <v>202</v>
          </cell>
          <cell r="CA526" t="str">
            <v>204/ĐKKDD-BYT</v>
          </cell>
          <cell r="CB526">
            <v>737</v>
          </cell>
          <cell r="CC526">
            <v>497</v>
          </cell>
          <cell r="CD526">
            <v>43386</v>
          </cell>
          <cell r="CE526">
            <v>-12</v>
          </cell>
        </row>
        <row r="527">
          <cell r="A527">
            <v>523</v>
          </cell>
          <cell r="B527" t="str">
            <v>GMP</v>
          </cell>
          <cell r="C527">
            <v>117</v>
          </cell>
          <cell r="D527" t="str">
            <v>A</v>
          </cell>
          <cell r="E527" t="str">
            <v>* Thuốc không chứa kháng sinh nhóm β-Lactam: Thuốc viên nén, viên bao phim, viên nang cứng, thuốc bột, thuốc cốm, thuốc nước dùng ngoài, thuốc kem, thuốc mỡ.</v>
          </cell>
          <cell r="F527" t="str">
            <v>WHO-GMP</v>
          </cell>
          <cell r="G527" t="str">
            <v>Tái</v>
          </cell>
          <cell r="H527">
            <v>42048</v>
          </cell>
          <cell r="I527" t="str">
            <v>11/GPs</v>
          </cell>
          <cell r="J527">
            <v>42054</v>
          </cell>
          <cell r="K527" t="str">
            <v>Nguyễn Tuấn Anh</v>
          </cell>
          <cell r="L527" t="str">
            <v>Đạt</v>
          </cell>
          <cell r="M527" t="str">
            <v>08-09/06/2015</v>
          </cell>
          <cell r="N527" t="str">
            <v>287/QĐ-QLD ngày 02/06/2015</v>
          </cell>
          <cell r="O527">
            <v>42194</v>
          </cell>
          <cell r="P527" t="str">
            <v>Lê Thị Cẩm Hương, Hà Hoàng Phương, Dương Công Minh</v>
          </cell>
          <cell r="Q527" t="str">
            <v>C</v>
          </cell>
          <cell r="R527" t="str">
            <v>-</v>
          </cell>
          <cell r="S527" t="str">
            <v>20-07-2015_x000D_
25-09-2015</v>
          </cell>
          <cell r="T527" t="str">
            <v>24-07-2015_x000D_
25-09-2015</v>
          </cell>
          <cell r="U527" t="str">
            <v>-</v>
          </cell>
          <cell r="V527" t="str">
            <v>-</v>
          </cell>
          <cell r="W527" t="str">
            <v>-</v>
          </cell>
          <cell r="X527" t="str">
            <v>Hà Hoàng Phương</v>
          </cell>
          <cell r="Y527" t="str">
            <v>-</v>
          </cell>
          <cell r="Z527" t="str">
            <v>-</v>
          </cell>
          <cell r="AA527" t="str">
            <v>-</v>
          </cell>
          <cell r="AB527" t="str">
            <v>Đạt</v>
          </cell>
          <cell r="AC527" t="str">
            <v>-</v>
          </cell>
          <cell r="AD527" t="str">
            <v>-</v>
          </cell>
          <cell r="AE527" t="str">
            <v>-</v>
          </cell>
          <cell r="AF527" t="str">
            <v>Hoàn thành</v>
          </cell>
          <cell r="AG527">
            <v>502</v>
          </cell>
          <cell r="AH527" t="str">
            <v>-</v>
          </cell>
          <cell r="AJ527" t="str">
            <v/>
          </cell>
          <cell r="AK527" t="str">
            <v>* Non-β (viên, cốm, bột uống, kem, mỡ, nước dùng ngoài)</v>
          </cell>
          <cell r="AL527">
            <v>6</v>
          </cell>
          <cell r="AM527">
            <v>115</v>
          </cell>
          <cell r="AN527">
            <v>30</v>
          </cell>
          <cell r="AO527" t="str">
            <v>\</v>
          </cell>
          <cell r="AP527" t="str">
            <v>\</v>
          </cell>
          <cell r="AQ527" t="str">
            <v>\</v>
          </cell>
          <cell r="AR527">
            <v>96</v>
          </cell>
          <cell r="AS527" t="str">
            <v>\</v>
          </cell>
          <cell r="AT527" t="str">
            <v>Hoàn thành</v>
          </cell>
          <cell r="AU527" t="str">
            <v>Hoàn thành</v>
          </cell>
          <cell r="AV527" t="str">
            <v>Hoàn thành</v>
          </cell>
          <cell r="AW527" t="str">
            <v>Hoàn thành</v>
          </cell>
          <cell r="AX527" t="str">
            <v>Hoàn thành</v>
          </cell>
          <cell r="AY527" t="str">
            <v>Hoàn thành</v>
          </cell>
          <cell r="AZ527" t="str">
            <v>Hoàn thành</v>
          </cell>
          <cell r="BA527" t="str">
            <v>Hoàn thành</v>
          </cell>
          <cell r="BB527" t="str">
            <v>Hoàn thành</v>
          </cell>
          <cell r="BY527" t="str">
            <v>565/GCN-QLD</v>
          </cell>
          <cell r="BZ527">
            <v>49</v>
          </cell>
          <cell r="CA527" t="str">
            <v>136/ĐKKDD-BYT</v>
          </cell>
          <cell r="CB527">
            <v>497</v>
          </cell>
          <cell r="CC527">
            <v>498</v>
          </cell>
          <cell r="CD527">
            <v>42084</v>
          </cell>
          <cell r="CE527">
            <v>79</v>
          </cell>
        </row>
        <row r="528">
          <cell r="A528">
            <v>524</v>
          </cell>
          <cell r="B528" t="str">
            <v>GMP</v>
          </cell>
          <cell r="C528">
            <v>117</v>
          </cell>
          <cell r="D528" t="str">
            <v>A</v>
          </cell>
          <cell r="E528" t="str">
            <v>Thuốc viên nén, viên bao phim, viên nang cứng, thuốc bột, thuốc cốm,  thuốc nước dùng ngoài, thuốc kem, thuốc mỡ, không chứa kháng sinh nhóm β-Lactam</v>
          </cell>
          <cell r="F528" t="str">
            <v>WHO-GMP</v>
          </cell>
          <cell r="G528" t="str">
            <v>Tái</v>
          </cell>
          <cell r="H528" t="str">
            <v>-</v>
          </cell>
          <cell r="I528" t="str">
            <v>-</v>
          </cell>
          <cell r="J528" t="str">
            <v>-</v>
          </cell>
          <cell r="K528" t="str">
            <v>-</v>
          </cell>
          <cell r="L528" t="str">
            <v>-</v>
          </cell>
          <cell r="M528">
            <v>40917</v>
          </cell>
          <cell r="N528" t="str">
            <v>399/QĐ-QLD ngày 13/10/2011</v>
          </cell>
          <cell r="O528" t="str">
            <v>-</v>
          </cell>
          <cell r="P528" t="str">
            <v>Nguyễn Văn Viên, Đặng Thị Minh Hằng</v>
          </cell>
          <cell r="Q528" t="str">
            <v>Đạt</v>
          </cell>
          <cell r="S528" t="str">
            <v>-</v>
          </cell>
          <cell r="T528" t="str">
            <v>-</v>
          </cell>
          <cell r="X528" t="str">
            <v>-</v>
          </cell>
          <cell r="Y528" t="str">
            <v>-</v>
          </cell>
          <cell r="Z528" t="str">
            <v>-</v>
          </cell>
          <cell r="AA528" t="str">
            <v>-</v>
          </cell>
          <cell r="AB528" t="str">
            <v>Đạt</v>
          </cell>
          <cell r="AF528" t="str">
            <v>Hoàn thành</v>
          </cell>
          <cell r="AG528">
            <v>503</v>
          </cell>
          <cell r="AJ528" t="str">
            <v/>
          </cell>
          <cell r="AK528" t="str">
            <v>* Non-β (viên, cốm, bột uống, kem, mỡ, nước dùng ngoài)</v>
          </cell>
          <cell r="AL528" t="str">
            <v>\</v>
          </cell>
          <cell r="AM528" t="str">
            <v>\</v>
          </cell>
          <cell r="AN528" t="str">
            <v>\</v>
          </cell>
          <cell r="AO528" t="str">
            <v>\</v>
          </cell>
          <cell r="AP528" t="str">
            <v>\</v>
          </cell>
          <cell r="AQ528" t="str">
            <v>\</v>
          </cell>
          <cell r="AR528" t="str">
            <v>\</v>
          </cell>
          <cell r="AS528" t="str">
            <v>\</v>
          </cell>
          <cell r="AT528" t="str">
            <v>Hoàn thành</v>
          </cell>
          <cell r="AU528" t="str">
            <v>Hoàn thành</v>
          </cell>
          <cell r="AV528" t="str">
            <v>Hoàn thành</v>
          </cell>
          <cell r="AW528" t="str">
            <v>Hoàn thành</v>
          </cell>
          <cell r="AX528" t="str">
            <v>Chờ cơ sở nộp báo cáo khắc phục lần 2 ...</v>
          </cell>
          <cell r="AY528" t="str">
            <v>Hoàn thành</v>
          </cell>
          <cell r="AZ528" t="str">
            <v>Hoàn thành</v>
          </cell>
          <cell r="BA528" t="str">
            <v>Hoàn thành</v>
          </cell>
          <cell r="BB528" t="str">
            <v>Chờ cấp giấy ĐĐKKDD</v>
          </cell>
          <cell r="BY528" t="str">
            <v>88/GCN-QLD</v>
          </cell>
          <cell r="BZ528" t="str">
            <v/>
          </cell>
          <cell r="CA528" t="str">
            <v/>
          </cell>
          <cell r="CB528">
            <v>498</v>
          </cell>
          <cell r="CD528" t="str">
            <v>-</v>
          </cell>
          <cell r="CE528" t="str">
            <v>-</v>
          </cell>
        </row>
        <row r="529">
          <cell r="A529">
            <v>525</v>
          </cell>
          <cell r="B529" t="str">
            <v>GMP</v>
          </cell>
          <cell r="C529">
            <v>117</v>
          </cell>
          <cell r="D529" t="str">
            <v>B</v>
          </cell>
          <cell r="E529" t="str">
            <v>* Thuốc chứa kháng sinh nhóm Cephalosporin: thuốc viên nén, viên bao phim, viên nang cứng, thuốc bột, thuốc cốm;</v>
          </cell>
          <cell r="F529" t="str">
            <v>WHO-GMP</v>
          </cell>
          <cell r="G529" t="str">
            <v>Tái</v>
          </cell>
          <cell r="H529">
            <v>43363</v>
          </cell>
          <cell r="I529">
            <v>12219</v>
          </cell>
          <cell r="J529">
            <v>43371</v>
          </cell>
          <cell r="K529" t="str">
            <v>Nguyễn Thị Lan Hương</v>
          </cell>
          <cell r="L529" t="str">
            <v>Đạt</v>
          </cell>
          <cell r="M529" t="str">
            <v>01-02/10/2018</v>
          </cell>
          <cell r="N529" t="str">
            <v>651/QĐ-QLD ngày 21/9/2018</v>
          </cell>
          <cell r="P529" t="str">
            <v>Lê Thị Cẩm Hương, Lê Xuân Hoành, Huỳnh Thị Mỹ Nga</v>
          </cell>
          <cell r="Y529" t="str">
            <v>-</v>
          </cell>
          <cell r="Z529" t="str">
            <v>-</v>
          </cell>
          <cell r="AA529" t="str">
            <v>-</v>
          </cell>
          <cell r="AF529" t="str">
            <v>Chờ hoàn thiện báo cáo ...</v>
          </cell>
          <cell r="AG529" t="str">
            <v/>
          </cell>
          <cell r="AH529" t="str">
            <v>-</v>
          </cell>
          <cell r="AI529" t="str">
            <v>o</v>
          </cell>
          <cell r="AJ529" t="str">
            <v>GMP-117B</v>
          </cell>
          <cell r="AK529" t="str">
            <v>* Cephalosporin (viên, cốm, bột uống)</v>
          </cell>
          <cell r="AL529">
            <v>8</v>
          </cell>
          <cell r="AM529">
            <v>11</v>
          </cell>
          <cell r="AN529" t="str">
            <v>\</v>
          </cell>
          <cell r="AO529" t="str">
            <v>\</v>
          </cell>
          <cell r="AP529" t="str">
            <v>\</v>
          </cell>
          <cell r="AQ529" t="str">
            <v>\</v>
          </cell>
          <cell r="AR529" t="str">
            <v>\</v>
          </cell>
          <cell r="AS529" t="str">
            <v>\</v>
          </cell>
          <cell r="AT529" t="str">
            <v>Hoàn thành</v>
          </cell>
          <cell r="AU529" t="str">
            <v>Hoàn thành</v>
          </cell>
          <cell r="AV529" t="str">
            <v>Chờ hoàn thiện báo cáo ...</v>
          </cell>
          <cell r="AW529" t="str">
            <v>Chờ hoàn thiện báo cáo ...</v>
          </cell>
          <cell r="AX529" t="str">
            <v>Chờ hoàn thiện báo cáo ...</v>
          </cell>
          <cell r="AY529" t="str">
            <v>Chờ hoàn thiện báo cáo ...</v>
          </cell>
          <cell r="AZ529" t="str">
            <v>Chờ hoàn thiện báo cáo ...</v>
          </cell>
          <cell r="BA529" t="str">
            <v>Chờ hoàn thiện báo cáo ...</v>
          </cell>
          <cell r="BB529" t="str">
            <v>Chờ hoàn thiện báo cáo ...</v>
          </cell>
          <cell r="BC529" t="str">
            <v>x</v>
          </cell>
          <cell r="BD529" t="str">
            <v/>
          </cell>
          <cell r="BE529" t="str">
            <v/>
          </cell>
          <cell r="BF529" t="str">
            <v/>
          </cell>
          <cell r="BG529" t="str">
            <v/>
          </cell>
          <cell r="BH529" t="str">
            <v/>
          </cell>
          <cell r="BI529" t="str">
            <v/>
          </cell>
          <cell r="BJ529" t="str">
            <v/>
          </cell>
          <cell r="BK529" t="str">
            <v>C</v>
          </cell>
          <cell r="BL529" t="str">
            <v/>
          </cell>
          <cell r="BM529" t="str">
            <v/>
          </cell>
          <cell r="BN529" t="str">
            <v/>
          </cell>
          <cell r="BO529" t="str">
            <v/>
          </cell>
          <cell r="BP529" t="str">
            <v/>
          </cell>
          <cell r="BQ529" t="str">
            <v/>
          </cell>
          <cell r="BR529" t="str">
            <v/>
          </cell>
          <cell r="BS529" t="str">
            <v/>
          </cell>
          <cell r="BT529" t="str">
            <v/>
          </cell>
          <cell r="BU529" t="str">
            <v/>
          </cell>
          <cell r="BV529" t="str">
            <v/>
          </cell>
          <cell r="BW529" t="str">
            <v/>
          </cell>
          <cell r="BX529" t="str">
            <v/>
          </cell>
          <cell r="BY529" t="str">
            <v/>
          </cell>
          <cell r="BZ529" t="str">
            <v/>
          </cell>
          <cell r="CA529" t="str">
            <v/>
          </cell>
          <cell r="CB529" t="str">
            <v>-</v>
          </cell>
          <cell r="CD529" t="str">
            <v>-</v>
          </cell>
          <cell r="CE529" t="str">
            <v>-</v>
          </cell>
        </row>
        <row r="530">
          <cell r="A530">
            <v>526</v>
          </cell>
          <cell r="B530" t="str">
            <v>GMP</v>
          </cell>
          <cell r="C530">
            <v>117</v>
          </cell>
          <cell r="D530" t="str">
            <v>B</v>
          </cell>
          <cell r="E530" t="str">
            <v>* Thuốc chứa kháng sinh nhóm Cephalosporin: thuốc viên nén, viên bao phim, viên nang cứng, thuốc bột, thuốc cốm;</v>
          </cell>
          <cell r="F530" t="str">
            <v>WHO-GMP</v>
          </cell>
          <cell r="G530" t="str">
            <v>Mới</v>
          </cell>
          <cell r="H530">
            <v>42523</v>
          </cell>
          <cell r="I530" t="str">
            <v>33/GPs</v>
          </cell>
          <cell r="J530">
            <v>42527</v>
          </cell>
          <cell r="K530" t="str">
            <v>Nguyễn Anh Đào</v>
          </cell>
          <cell r="L530" t="str">
            <v>Đạt</v>
          </cell>
          <cell r="M530" t="str">
            <v>26-27/10/2016</v>
          </cell>
          <cell r="N530" t="str">
            <v>449/QĐ-QLD ngày 12/09/2016</v>
          </cell>
          <cell r="O530">
            <v>42670</v>
          </cell>
          <cell r="P530" t="str">
            <v>Lê Thị Cẩm Hương, Nguyễn Anh Đào, Nguyễn Thị Hương Giang, Huỳnh Thị Mỹ Nga</v>
          </cell>
          <cell r="Q530" t="str">
            <v>B</v>
          </cell>
          <cell r="R530" t="str">
            <v>-</v>
          </cell>
          <cell r="S530" t="str">
            <v>-</v>
          </cell>
          <cell r="T530" t="str">
            <v>-</v>
          </cell>
          <cell r="U530" t="str">
            <v>-</v>
          </cell>
          <cell r="V530" t="str">
            <v>-</v>
          </cell>
          <cell r="W530" t="str">
            <v>-</v>
          </cell>
          <cell r="X530" t="str">
            <v>-</v>
          </cell>
          <cell r="Y530" t="str">
            <v>-</v>
          </cell>
          <cell r="Z530" t="str">
            <v>-</v>
          </cell>
          <cell r="AA530" t="str">
            <v>-</v>
          </cell>
          <cell r="AB530" t="str">
            <v>Đạt</v>
          </cell>
          <cell r="AC530" t="str">
            <v>-</v>
          </cell>
          <cell r="AD530" t="str">
            <v>-</v>
          </cell>
          <cell r="AF530" t="str">
            <v>Hoàn thành</v>
          </cell>
          <cell r="AG530">
            <v>504</v>
          </cell>
          <cell r="AH530" t="str">
            <v>-</v>
          </cell>
          <cell r="AJ530" t="str">
            <v/>
          </cell>
          <cell r="AK530" t="str">
            <v>* Cephalosporin (viên, cốm, bột uống)</v>
          </cell>
          <cell r="AL530">
            <v>4</v>
          </cell>
          <cell r="AM530">
            <v>146</v>
          </cell>
          <cell r="AN530">
            <v>0</v>
          </cell>
          <cell r="AO530" t="str">
            <v>\</v>
          </cell>
          <cell r="AP530" t="str">
            <v>\</v>
          </cell>
          <cell r="AQ530" t="str">
            <v>\</v>
          </cell>
          <cell r="AR530">
            <v>111</v>
          </cell>
          <cell r="AS530" t="str">
            <v>\</v>
          </cell>
          <cell r="AT530" t="str">
            <v>Hoàn thành</v>
          </cell>
          <cell r="AU530" t="str">
            <v>Hoàn thành</v>
          </cell>
          <cell r="AV530" t="str">
            <v>Hoàn thành</v>
          </cell>
          <cell r="AW530" t="str">
            <v>Hoàn thành</v>
          </cell>
          <cell r="AX530" t="str">
            <v>Hoàn thành</v>
          </cell>
          <cell r="AY530" t="str">
            <v>Hoàn thành</v>
          </cell>
          <cell r="AZ530" t="str">
            <v>Hoàn thành</v>
          </cell>
          <cell r="BA530" t="str">
            <v>Hoàn thành</v>
          </cell>
          <cell r="BB530" t="str">
            <v>Hoàn thành</v>
          </cell>
          <cell r="BY530" t="str">
            <v>58/GCN-QLD</v>
          </cell>
          <cell r="BZ530">
            <v>18</v>
          </cell>
          <cell r="CA530" t="str">
            <v>257/ĐKKDD-BYT</v>
          </cell>
          <cell r="CB530">
            <v>499</v>
          </cell>
          <cell r="CC530" t="str">
            <v>-</v>
          </cell>
          <cell r="CD530" t="str">
            <v>-</v>
          </cell>
          <cell r="CE530" t="str">
            <v>-</v>
          </cell>
        </row>
        <row r="531">
          <cell r="A531">
            <v>527</v>
          </cell>
          <cell r="B531" t="str">
            <v>GMP</v>
          </cell>
          <cell r="C531">
            <v>118</v>
          </cell>
          <cell r="D531" t="str">
            <v>A</v>
          </cell>
          <cell r="E531"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lỏng, cao đặc, cao khô, cốm và bột.</v>
          </cell>
          <cell r="F531" t="str">
            <v>WHO-GMP</v>
          </cell>
          <cell r="G531" t="str">
            <v>Tái</v>
          </cell>
          <cell r="H531">
            <v>43028</v>
          </cell>
          <cell r="I531" t="str">
            <v>133/GPs</v>
          </cell>
          <cell r="J531">
            <v>43056</v>
          </cell>
          <cell r="K531" t="str">
            <v>Nguyễn Đức Toàn</v>
          </cell>
          <cell r="L531" t="str">
            <v>Đạt</v>
          </cell>
          <cell r="M531" t="str">
            <v>23-24/03/2018</v>
          </cell>
          <cell r="N531" t="str">
            <v>15/QĐ-QLD ngày 08/01/2018</v>
          </cell>
          <cell r="O531">
            <v>43183</v>
          </cell>
          <cell r="P531" t="str">
            <v>Nguyễn Văn Viên, Trần Thị Phương Thanh, Nguyễn Tuấn Anh*, Trịnh Xuân Đại</v>
          </cell>
          <cell r="Q531" t="str">
            <v>B</v>
          </cell>
          <cell r="S531">
            <v>43242</v>
          </cell>
          <cell r="X531" t="str">
            <v>Trần Thị Phương Thanh</v>
          </cell>
          <cell r="Y531" t="str">
            <v>-</v>
          </cell>
          <cell r="Z531" t="str">
            <v>-</v>
          </cell>
          <cell r="AA531" t="str">
            <v>-</v>
          </cell>
          <cell r="AB531" t="str">
            <v>Đạt</v>
          </cell>
          <cell r="AF531" t="str">
            <v>Hoàn thành</v>
          </cell>
          <cell r="AG531">
            <v>505</v>
          </cell>
          <cell r="AI531" t="str">
            <v>o</v>
          </cell>
          <cell r="AJ531" t="str">
            <v>GMP-118A</v>
          </cell>
          <cell r="AK531" t="str">
            <v>* Dược liệu (viên, cốm, bột uống, nang mềm, nước uống, nước dùng ngoài, cao)
* Nguyên liệu dược liệu (cốm, bột uống, cao, đã chế biến)</v>
          </cell>
          <cell r="AL531">
            <v>28</v>
          </cell>
          <cell r="AM531">
            <v>154</v>
          </cell>
          <cell r="AN531">
            <v>0</v>
          </cell>
          <cell r="AO531">
            <v>59</v>
          </cell>
          <cell r="AP531" t="str">
            <v>\</v>
          </cell>
          <cell r="AQ531" t="str">
            <v>\</v>
          </cell>
          <cell r="AR531">
            <v>73</v>
          </cell>
          <cell r="AS531" t="str">
            <v>\</v>
          </cell>
          <cell r="AT531" t="str">
            <v>Hoàn thành</v>
          </cell>
          <cell r="AU531" t="str">
            <v>Hoàn thành</v>
          </cell>
          <cell r="AV531" t="str">
            <v>Hoàn thành</v>
          </cell>
          <cell r="AW531" t="str">
            <v>Chờ cơ sở nộp báo cáo khắc phục lần 1 ...</v>
          </cell>
          <cell r="AX531" t="str">
            <v>Chờ cơ sở nộp báo cáo khắc phục lần 1 ...</v>
          </cell>
          <cell r="AY531" t="str">
            <v>Hoàn thành</v>
          </cell>
          <cell r="AZ531" t="str">
            <v>Hoàn thành</v>
          </cell>
          <cell r="BA531" t="str">
            <v>Hoàn thành</v>
          </cell>
          <cell r="BB531" t="str">
            <v>Chờ cấp giấy ĐĐKKDD</v>
          </cell>
          <cell r="BC531" t="str">
            <v/>
          </cell>
          <cell r="BD531" t="str">
            <v>x</v>
          </cell>
          <cell r="BE531" t="str">
            <v/>
          </cell>
          <cell r="BF531" t="str">
            <v/>
          </cell>
          <cell r="BG531" t="str">
            <v/>
          </cell>
          <cell r="BH531" t="str">
            <v>x</v>
          </cell>
          <cell r="BI531" t="str">
            <v/>
          </cell>
          <cell r="BJ531" t="str">
            <v/>
          </cell>
          <cell r="BK531" t="str">
            <v>D H</v>
          </cell>
          <cell r="BL531" t="str">
            <v>D</v>
          </cell>
          <cell r="BM531" t="str">
            <v/>
          </cell>
          <cell r="BN531" t="str">
            <v>D</v>
          </cell>
          <cell r="BO531" t="str">
            <v>D</v>
          </cell>
          <cell r="BP531" t="str">
            <v/>
          </cell>
          <cell r="BQ531" t="str">
            <v/>
          </cell>
          <cell r="BR531" t="str">
            <v/>
          </cell>
          <cell r="BS531" t="str">
            <v>x</v>
          </cell>
          <cell r="BT531" t="str">
            <v/>
          </cell>
          <cell r="BU531" t="str">
            <v/>
          </cell>
          <cell r="BV531" t="str">
            <v/>
          </cell>
          <cell r="BW531" t="str">
            <v/>
          </cell>
          <cell r="BX531" t="str">
            <v>D</v>
          </cell>
          <cell r="BY531" t="str">
            <v>341/GCN-QLD</v>
          </cell>
          <cell r="BZ531" t="str">
            <v/>
          </cell>
          <cell r="CA531" t="str">
            <v/>
          </cell>
          <cell r="CB531">
            <v>500</v>
          </cell>
          <cell r="CC531">
            <v>501</v>
          </cell>
          <cell r="CD531">
            <v>43129</v>
          </cell>
          <cell r="CE531">
            <v>53</v>
          </cell>
        </row>
        <row r="532">
          <cell r="A532">
            <v>528</v>
          </cell>
          <cell r="B532" t="str">
            <v>GMP</v>
          </cell>
          <cell r="C532">
            <v>118</v>
          </cell>
          <cell r="D532" t="str">
            <v>A</v>
          </cell>
          <cell r="E532"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lỏng, cao đặc, cao khô, cốm và bột.</v>
          </cell>
          <cell r="F532" t="str">
            <v>WHO-GMP</v>
          </cell>
          <cell r="G532" t="str">
            <v>Tái</v>
          </cell>
          <cell r="H532">
            <v>41828</v>
          </cell>
          <cell r="I532" t="str">
            <v>45/GPs</v>
          </cell>
          <cell r="J532">
            <v>41964</v>
          </cell>
          <cell r="K532" t="str">
            <v>Đỗ Thị Ngọc Lan</v>
          </cell>
          <cell r="L532" t="str">
            <v>Đạt</v>
          </cell>
          <cell r="M532">
            <v>41964</v>
          </cell>
          <cell r="N532" t="str">
            <v>653/QĐ-QLD ngày 19/11/2014</v>
          </cell>
          <cell r="O532">
            <v>41964</v>
          </cell>
          <cell r="P532" t="str">
            <v>Đặng Thị Minh Hằng, Lê Thị Cẩm Hương, Đỗ Thị Thu Hương, Nguyễn Tuấn Anh*</v>
          </cell>
          <cell r="Q532" t="str">
            <v>C</v>
          </cell>
          <cell r="S532">
            <v>42002</v>
          </cell>
          <cell r="T532" t="str">
            <v>-</v>
          </cell>
          <cell r="X532" t="str">
            <v>-</v>
          </cell>
          <cell r="Y532" t="str">
            <v>-</v>
          </cell>
          <cell r="Z532" t="str">
            <v>-</v>
          </cell>
          <cell r="AA532" t="str">
            <v>-</v>
          </cell>
          <cell r="AB532" t="str">
            <v>Đạt</v>
          </cell>
          <cell r="AF532" t="str">
            <v>Hoàn thành</v>
          </cell>
          <cell r="AG532">
            <v>506</v>
          </cell>
          <cell r="AJ532" t="str">
            <v/>
          </cell>
          <cell r="AK532" t="str">
            <v>* Dược liệu (viên, cốm, bột uống, nang mềm, nước uống, nước dùng ngoài, cao)
* Nguyên liệu dược liệu (cốm, bột uống, cao, đã chế biến)</v>
          </cell>
          <cell r="AL532">
            <v>136</v>
          </cell>
          <cell r="AM532">
            <v>136</v>
          </cell>
          <cell r="AN532">
            <v>0</v>
          </cell>
          <cell r="AO532">
            <v>38</v>
          </cell>
          <cell r="AP532" t="str">
            <v>\</v>
          </cell>
          <cell r="AQ532" t="str">
            <v>\</v>
          </cell>
          <cell r="AR532">
            <v>69</v>
          </cell>
          <cell r="AS532" t="str">
            <v>\</v>
          </cell>
          <cell r="AT532" t="str">
            <v>Hoàn thành</v>
          </cell>
          <cell r="AU532" t="str">
            <v>Hoàn thành</v>
          </cell>
          <cell r="AV532" t="str">
            <v>Hoàn thành</v>
          </cell>
          <cell r="AW532" t="str">
            <v>Hoàn thành</v>
          </cell>
          <cell r="AX532" t="str">
            <v>Chờ cơ sở nộp báo cáo khắc phục lần 2 ...</v>
          </cell>
          <cell r="AY532" t="str">
            <v>Hoàn thành</v>
          </cell>
          <cell r="AZ532" t="str">
            <v>Hoàn thành</v>
          </cell>
          <cell r="BA532" t="str">
            <v>Hoàn thành</v>
          </cell>
          <cell r="BB532" t="str">
            <v>Chờ cấp giấy ĐĐKKDD</v>
          </cell>
          <cell r="BY532" t="str">
            <v>63/GCN-QLD</v>
          </cell>
          <cell r="BZ532" t="str">
            <v/>
          </cell>
          <cell r="CA532" t="str">
            <v/>
          </cell>
          <cell r="CB532">
            <v>501</v>
          </cell>
          <cell r="CC532">
            <v>502</v>
          </cell>
          <cell r="CD532">
            <v>41975</v>
          </cell>
          <cell r="CE532">
            <v>-11</v>
          </cell>
        </row>
        <row r="533">
          <cell r="A533">
            <v>529</v>
          </cell>
          <cell r="B533" t="str">
            <v>GMP</v>
          </cell>
          <cell r="C533">
            <v>118</v>
          </cell>
          <cell r="D533" t="str">
            <v>A</v>
          </cell>
          <cell r="E533" t="str">
            <v>Thuốc viên nén, viên bao, viên nang cứng, thuốc bột, thuốc cốm, viên hoàn cứng, viên hoàn mềm, viên nang mềm, thuốc nước uống có nguồn gốc từ dược liệu</v>
          </cell>
          <cell r="F533" t="str">
            <v>WHO-GMP</v>
          </cell>
          <cell r="G533" t="str">
            <v>Tái</v>
          </cell>
          <cell r="H533" t="str">
            <v>-</v>
          </cell>
          <cell r="I533" t="str">
            <v>-</v>
          </cell>
          <cell r="J533" t="str">
            <v>-</v>
          </cell>
          <cell r="K533" t="str">
            <v>-</v>
          </cell>
          <cell r="L533" t="str">
            <v>-</v>
          </cell>
          <cell r="M533">
            <v>40838</v>
          </cell>
          <cell r="N533" t="str">
            <v>394/QĐ-QLD_x000D_
13/10/2011</v>
          </cell>
          <cell r="O533" t="str">
            <v>-</v>
          </cell>
          <cell r="P533" t="str">
            <v>Nguyễn Văn Lợi, Lê Thị Cẩm Hương, Nguyễn Tuấn Anh*</v>
          </cell>
          <cell r="Q533" t="str">
            <v>Đạt</v>
          </cell>
          <cell r="S533" t="str">
            <v>-</v>
          </cell>
          <cell r="T533" t="str">
            <v>-</v>
          </cell>
          <cell r="X533" t="str">
            <v>-</v>
          </cell>
          <cell r="Y533" t="str">
            <v>-</v>
          </cell>
          <cell r="Z533" t="str">
            <v>-</v>
          </cell>
          <cell r="AA533" t="str">
            <v>-</v>
          </cell>
          <cell r="AB533" t="str">
            <v>Đạt</v>
          </cell>
          <cell r="AF533" t="str">
            <v>Hoàn thành</v>
          </cell>
          <cell r="AG533">
            <v>507</v>
          </cell>
          <cell r="AJ533" t="str">
            <v/>
          </cell>
          <cell r="AK533" t="str">
            <v>* Dược liệu (viên, cốm, bột uống, nang mềm, nước uống)</v>
          </cell>
          <cell r="AL533" t="str">
            <v>\</v>
          </cell>
          <cell r="AM533" t="str">
            <v>\</v>
          </cell>
          <cell r="AN533" t="str">
            <v>\</v>
          </cell>
          <cell r="AO533" t="str">
            <v>\</v>
          </cell>
          <cell r="AP533" t="str">
            <v>\</v>
          </cell>
          <cell r="AQ533" t="str">
            <v>\</v>
          </cell>
          <cell r="AR533" t="str">
            <v>\</v>
          </cell>
          <cell r="AS533" t="str">
            <v>\</v>
          </cell>
          <cell r="AT533" t="str">
            <v>Hoàn thành</v>
          </cell>
          <cell r="AU533" t="str">
            <v>Hoàn thành</v>
          </cell>
          <cell r="AV533" t="str">
            <v>Hoàn thành</v>
          </cell>
          <cell r="AW533" t="str">
            <v>Hoàn thành</v>
          </cell>
          <cell r="AX533" t="str">
            <v>Chờ cơ sở nộp báo cáo khắc phục lần 2 ...</v>
          </cell>
          <cell r="AY533" t="str">
            <v>Hoàn thành</v>
          </cell>
          <cell r="AZ533" t="str">
            <v>Hoàn thành</v>
          </cell>
          <cell r="BA533" t="str">
            <v>Hoàn thành</v>
          </cell>
          <cell r="BB533" t="str">
            <v>Chờ cấp giấy ĐĐKKDD</v>
          </cell>
          <cell r="BY533" t="str">
            <v>491/CN-QLD</v>
          </cell>
          <cell r="BZ533" t="str">
            <v/>
          </cell>
          <cell r="CA533" t="str">
            <v/>
          </cell>
          <cell r="CB533">
            <v>502</v>
          </cell>
          <cell r="CD533" t="str">
            <v>-</v>
          </cell>
          <cell r="CE533" t="str">
            <v>-</v>
          </cell>
        </row>
        <row r="534">
          <cell r="A534">
            <v>530</v>
          </cell>
          <cell r="B534" t="str">
            <v>GMP</v>
          </cell>
          <cell r="C534">
            <v>119</v>
          </cell>
          <cell r="D534" t="str">
            <v>A</v>
          </cell>
          <cell r="E534" t="str">
            <v>* Thuốc không vô trùng: Viên nang cứng; Thuốc uống dạng lỏng (Sirô thuốc; Dung dịch thuốc uống; Nhũ dịch thuốc uống);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(*Bao gồm cả thuốc, dược chất thuộc danh mục chất bị cấm sử dụng trong một số ngành, lĩnh vực.*)_x000D_
{2.1.1: _x000D_
2.1.6: Sirô thuốc; Dung dịch thuốc uống; Nhũ dịch thuốc uống;_x000D_
2.1.8: Thuốc bột, thuốc cốm;_x000D_
2.1.13: Viên nén, viên nén bao phim;_x000D_
2.2: _x000D_
6.1.1: 2.1;_x000D_
6.2.1: 2.1;_x000D_
7.1.2: _x000D_
7.1.3: _x000D_
7.2:}*</v>
          </cell>
          <cell r="F534" t="str">
            <v>WHO-GMP</v>
          </cell>
          <cell r="G534" t="str">
            <v>Tái</v>
          </cell>
          <cell r="H534">
            <v>43364</v>
          </cell>
          <cell r="I534" t="str">
            <v>166-168/GPs</v>
          </cell>
          <cell r="J534">
            <v>43369</v>
          </cell>
          <cell r="K534" t="str">
            <v>Đỗ Thị Ngọc Lan</v>
          </cell>
          <cell r="L534" t="str">
            <v>Đạt</v>
          </cell>
          <cell r="M534" t="str">
            <v>04 - 05/4/2019</v>
          </cell>
          <cell r="N534" t="str">
            <v>792/QĐ-QLD ngày 05/12/2018</v>
          </cell>
          <cell r="O534">
            <v>43560</v>
          </cell>
          <cell r="P534" t="str">
            <v>PCT. Nguyễn Tất Đạt, Nguyễn Đức Toàn, Lê Thị Hường Hoa, Bùi Khánh Huy</v>
          </cell>
          <cell r="Q534" t="str">
            <v>C</v>
          </cell>
          <cell r="R534">
            <v>7383</v>
          </cell>
          <cell r="S534">
            <v>43650</v>
          </cell>
          <cell r="T534">
            <v>43664</v>
          </cell>
          <cell r="U534" t="str">
            <v>-</v>
          </cell>
          <cell r="V534" t="str">
            <v>-</v>
          </cell>
          <cell r="W534" t="str">
            <v>-</v>
          </cell>
          <cell r="X534" t="str">
            <v>Nguyễn Đức Toàn</v>
          </cell>
          <cell r="Y534" t="str">
            <v>-</v>
          </cell>
          <cell r="Z534" t="str">
            <v>-</v>
          </cell>
          <cell r="AA534" t="str">
            <v>-</v>
          </cell>
          <cell r="AB534" t="str">
            <v>Đạt</v>
          </cell>
          <cell r="AC534" t="str">
            <v>466/CL ngày 19/9/2019</v>
          </cell>
          <cell r="AD534" t="str">
            <v>486/CL ngày 03/10/2019, 494/CL ngày 09/10/2019</v>
          </cell>
          <cell r="AE534">
            <v>44109</v>
          </cell>
          <cell r="AF534" t="str">
            <v>Hoàn thành</v>
          </cell>
          <cell r="AG534">
            <v>784</v>
          </cell>
          <cell r="AH534" t="str">
            <v>-</v>
          </cell>
          <cell r="AI534" t="str">
            <v>o</v>
          </cell>
          <cell r="AJ534" t="str">
            <v>GMP-119A</v>
          </cell>
          <cell r="AK534" t="str">
            <v>* Không vô trùng (viên, cốm, bột uống, nước uống)_x000D_
* Xuất xưởng thuốc không vô trùng. _x000D__x000D_
* Đóng gói sơ cấp_x000D_
* Đóng gói thứ cấp_x000D_
* QC</v>
          </cell>
          <cell r="AL534">
            <v>5</v>
          </cell>
          <cell r="AM534">
            <v>195</v>
          </cell>
          <cell r="AN534">
            <v>0</v>
          </cell>
          <cell r="AO534">
            <v>90</v>
          </cell>
          <cell r="AP534">
            <v>14</v>
          </cell>
          <cell r="AQ534" t="str">
            <v>\</v>
          </cell>
          <cell r="AR534">
            <v>88</v>
          </cell>
          <cell r="AS534" t="str">
            <v>\</v>
          </cell>
          <cell r="AT534" t="str">
            <v>Hoàn thành</v>
          </cell>
          <cell r="AU534" t="str">
            <v>Hoàn thành</v>
          </cell>
          <cell r="AV534" t="str">
            <v>Hoàn thành</v>
          </cell>
          <cell r="AW534" t="str">
            <v>Hoàn thành</v>
          </cell>
          <cell r="AX534" t="str">
            <v>Hoàn thành</v>
          </cell>
          <cell r="AY534" t="str">
            <v>Hoàn thành</v>
          </cell>
          <cell r="AZ534" t="str">
            <v>Hoàn thành</v>
          </cell>
          <cell r="BA534" t="str">
            <v>Hoàn thành</v>
          </cell>
          <cell r="BB534" t="str">
            <v>Hoàn thành</v>
          </cell>
          <cell r="BC534" t="str">
            <v>x</v>
          </cell>
          <cell r="BK534" t="str">
            <v>N</v>
          </cell>
          <cell r="BN534" t="str">
            <v>N</v>
          </cell>
          <cell r="BY534" t="str">
            <v>635/GCN-QLD</v>
          </cell>
          <cell r="BZ534">
            <v>154</v>
          </cell>
          <cell r="CA534" t="str">
            <v>360/ĐKKDD-BYT</v>
          </cell>
          <cell r="CB534">
            <v>773</v>
          </cell>
          <cell r="CC534">
            <v>503</v>
          </cell>
          <cell r="CD534">
            <v>43428</v>
          </cell>
          <cell r="CE534">
            <v>131</v>
          </cell>
        </row>
        <row r="535">
          <cell r="A535">
            <v>531</v>
          </cell>
          <cell r="B535" t="str">
            <v>GMP</v>
          </cell>
          <cell r="C535">
            <v>119</v>
          </cell>
          <cell r="D535" t="str">
            <v>A</v>
          </cell>
          <cell r="E535" t="str">
            <v>* Thuốc không chứa kháng sinh nhóm β-Lactam: Viên nén, viên nén bao phim, viên nang cứng, thuốc bột, thuốc cốm và thuốc nước uống.</v>
          </cell>
          <cell r="F535" t="str">
            <v>WHO-GMP</v>
          </cell>
          <cell r="G535" t="str">
            <v>Tái</v>
          </cell>
          <cell r="H535">
            <v>42080</v>
          </cell>
          <cell r="I535" t="str">
            <v>19/GPs</v>
          </cell>
          <cell r="J535" t="str">
            <v>-</v>
          </cell>
          <cell r="K535" t="str">
            <v>-</v>
          </cell>
          <cell r="L535" t="str">
            <v>Đạt</v>
          </cell>
          <cell r="M535" t="str">
            <v>21-22/8/2015</v>
          </cell>
          <cell r="N535" t="str">
            <v>411/QĐ-QLD ngày 27/07/2015</v>
          </cell>
          <cell r="O535">
            <v>42238</v>
          </cell>
          <cell r="P535" t="str">
            <v>Đỗ Văn Đông, Đỗ Thị Thu Hương, Đỗ Thị Ngọc Lan, Nguyễn Tuấn Anh*, Hoàng Lê Hưng</v>
          </cell>
          <cell r="Q535" t="str">
            <v>C</v>
          </cell>
          <cell r="S535" t="str">
            <v>08/10/2015 và 11/11/2015</v>
          </cell>
          <cell r="T535" t="str">
            <v>24/10/2015 và 13/11/2015</v>
          </cell>
          <cell r="X535" t="str">
            <v>Đỗ Thị Ngọc Lan</v>
          </cell>
          <cell r="Y535" t="str">
            <v>-</v>
          </cell>
          <cell r="Z535" t="str">
            <v>-</v>
          </cell>
          <cell r="AA535" t="str">
            <v>-</v>
          </cell>
          <cell r="AB535" t="str">
            <v>Đạt</v>
          </cell>
          <cell r="AE535" t="str">
            <v>-</v>
          </cell>
          <cell r="AF535" t="str">
            <v>Hoàn thành</v>
          </cell>
          <cell r="AG535">
            <v>508</v>
          </cell>
          <cell r="AH535" t="str">
            <v>Chưa tìm thấy hồ sơ đăng ký</v>
          </cell>
          <cell r="AJ535" t="str">
            <v/>
          </cell>
          <cell r="AK535" t="str">
            <v>* Non-β (viên, cốm, bột uống, nước uống)</v>
          </cell>
          <cell r="AL535" t="str">
            <v>\</v>
          </cell>
          <cell r="AM535">
            <v>157</v>
          </cell>
          <cell r="AN535">
            <v>0</v>
          </cell>
          <cell r="AO535" t="str">
            <v>\</v>
          </cell>
          <cell r="AP535" t="str">
            <v>\</v>
          </cell>
          <cell r="AQ535" t="str">
            <v>\</v>
          </cell>
          <cell r="AR535">
            <v>94</v>
          </cell>
          <cell r="AS535" t="str">
            <v>\</v>
          </cell>
          <cell r="AT535" t="str">
            <v>Hoàn thành</v>
          </cell>
          <cell r="AU535" t="str">
            <v>Hoàn thành</v>
          </cell>
          <cell r="AV535" t="str">
            <v>Hoàn thành</v>
          </cell>
          <cell r="AW535" t="str">
            <v>Hoàn thành</v>
          </cell>
          <cell r="AX535" t="str">
            <v>Chờ cơ sở nộp báo cáo khắc phục lần 2 ...</v>
          </cell>
          <cell r="AY535" t="str">
            <v>Hoàn thành</v>
          </cell>
          <cell r="AZ535" t="str">
            <v>Hoàn thành</v>
          </cell>
          <cell r="BA535" t="str">
            <v>Hoàn thành</v>
          </cell>
          <cell r="BB535" t="str">
            <v>Hoàn thành</v>
          </cell>
          <cell r="BY535" t="str">
            <v>633/GCN-QLD</v>
          </cell>
          <cell r="BZ535">
            <v>153</v>
          </cell>
          <cell r="CA535" t="str">
            <v>141/BYT-ĐKKDD</v>
          </cell>
          <cell r="CB535">
            <v>503</v>
          </cell>
          <cell r="CC535">
            <v>504</v>
          </cell>
          <cell r="CD535">
            <v>42117</v>
          </cell>
          <cell r="CE535">
            <v>120</v>
          </cell>
        </row>
        <row r="536">
          <cell r="A536">
            <v>532</v>
          </cell>
          <cell r="B536" t="str">
            <v>GMP</v>
          </cell>
          <cell r="C536">
            <v>119</v>
          </cell>
          <cell r="D536" t="str">
            <v>A</v>
          </cell>
          <cell r="E536" t="str">
            <v>Thuốc viên nén, viên nén bao phim, viên nang cứng, thuốc bột, thuốc cốm, dung dịch thuốc uống không chứa nhóm kháng sinh β-Lactam</v>
          </cell>
          <cell r="F536" t="str">
            <v>WHO-GMP</v>
          </cell>
          <cell r="G536" t="str">
            <v>Tái</v>
          </cell>
          <cell r="H536" t="str">
            <v>-</v>
          </cell>
          <cell r="I536" t="str">
            <v>-</v>
          </cell>
          <cell r="J536" t="str">
            <v>-</v>
          </cell>
          <cell r="K536" t="str">
            <v>-</v>
          </cell>
          <cell r="L536" t="str">
            <v>-</v>
          </cell>
          <cell r="M536" t="str">
            <v>06-07/03/2012</v>
          </cell>
          <cell r="N536" t="str">
            <v>481/QĐ-QLD ngày 02/12/2011</v>
          </cell>
          <cell r="O536" t="str">
            <v>-</v>
          </cell>
          <cell r="P536" t="str">
            <v>Đặng Thị Minh Hằng, Lê Thị Cẩm Hương, Lưu Đức Du, Trần Thị Bích Vân, Bùi Thị Ánh Tuyết</v>
          </cell>
          <cell r="Q536" t="str">
            <v>Kh. Đạt</v>
          </cell>
          <cell r="S536">
            <v>41002</v>
          </cell>
          <cell r="T536" t="str">
            <v>-</v>
          </cell>
          <cell r="X536" t="str">
            <v>-</v>
          </cell>
          <cell r="Y536" t="str">
            <v>-</v>
          </cell>
          <cell r="Z536" t="str">
            <v>-</v>
          </cell>
          <cell r="AA536" t="str">
            <v>-</v>
          </cell>
          <cell r="AB536" t="str">
            <v>Đạt</v>
          </cell>
          <cell r="AF536" t="str">
            <v>Hoàn thành</v>
          </cell>
          <cell r="AG536">
            <v>509</v>
          </cell>
          <cell r="AJ536" t="str">
            <v/>
          </cell>
          <cell r="AK536" t="str">
            <v>* β-Lactam (viên, cốm, bột uống, nước uống)</v>
          </cell>
          <cell r="AL536" t="str">
            <v>\</v>
          </cell>
          <cell r="AM536" t="str">
            <v>\</v>
          </cell>
          <cell r="AN536" t="str">
            <v>\</v>
          </cell>
          <cell r="AO536">
            <v>27</v>
          </cell>
          <cell r="AP536" t="str">
            <v>\</v>
          </cell>
          <cell r="AQ536" t="str">
            <v>\</v>
          </cell>
          <cell r="AR536" t="str">
            <v>\</v>
          </cell>
          <cell r="AS536" t="str">
            <v>\</v>
          </cell>
          <cell r="AT536" t="str">
            <v>Hoàn thành</v>
          </cell>
          <cell r="AU536" t="str">
            <v>Hoàn thành</v>
          </cell>
          <cell r="AV536" t="str">
            <v>Hoàn thành</v>
          </cell>
          <cell r="AW536" t="str">
            <v>Hoàn thành</v>
          </cell>
          <cell r="AX536" t="str">
            <v>Chờ cơ sở nộp báo cáo khắc phục lần 2 ...</v>
          </cell>
          <cell r="AY536" t="str">
            <v>Hoàn thành</v>
          </cell>
          <cell r="AZ536" t="str">
            <v>Hoàn thành</v>
          </cell>
          <cell r="BA536" t="str">
            <v>Hoàn thành</v>
          </cell>
          <cell r="BB536" t="str">
            <v>Chờ cấp giấy ĐĐKKDD</v>
          </cell>
          <cell r="BY536" t="str">
            <v>115/GCN-QLD</v>
          </cell>
          <cell r="BZ536" t="str">
            <v/>
          </cell>
          <cell r="CA536" t="str">
            <v/>
          </cell>
          <cell r="CB536">
            <v>504</v>
          </cell>
          <cell r="CD536" t="str">
            <v>-</v>
          </cell>
          <cell r="CE536" t="str">
            <v>-</v>
          </cell>
        </row>
        <row r="537">
          <cell r="A537">
            <v>533</v>
          </cell>
          <cell r="B537" t="str">
            <v>GMP</v>
          </cell>
          <cell r="C537">
            <v>119</v>
          </cell>
          <cell r="D537" t="str">
            <v>B</v>
          </cell>
          <cell r="E537" t="str">
            <v>* Thuốc dược liệu, thuốc cổ truyền: Viên nang cứng; Thuốc dùng ngoài dạng lỏng (Dung dịch dùng ngoài; Dầu xoa; Cồn thuốc); Thuốc uống dạng lỏng (Dung dịch thuốc uống; Sirô; Cao lỏng; Rượu thuốc); Dạng bào chế rắn khác (Thuốc bột; Thuốc cốm); Viên nén (Viên nén; Viên nén bao phim; Viên nén bao đường); Viên hoàn (Viên hoàn cứng; Viên hoàn mềm); Thuốc khác (Cao xoa; Trà thuốc). _x000D_
     * Xuất xưởng thuốc dược liệu, thuốc cổ truyền. _x000D_
* Nguyên liệu từ dược liệu: Cao dược liệu (Cao đặc, cao lỏng); Cốm, bột dược liệu (Bột dược liệu); Khác (Dược liệu đã chế biến). _x000D_
* Đóng gói sơ cấp: Tất cả các dạng thuốc ở mục Thuốc dược liệu, thuốc cổ truyền; Nguyên liệu từ dược liệu. _x000D_
* Đóng gói thứ cấp. _x000D_
* Kiểm tra chất lượng: Vi sinh (Giới hạn nhiễm khuẩn; Định lượng hoạt lực kháng sinh bằng vi sinh vật); Hóa học / Vật lý._x000D_
(*Phạm vi chứng nhận bao gồm cả thuốc chứa dược liệu thuộc Danh mục dược liệu độc làm thuốc.*)_x000D_
{4.1.1: _x000D_
4.1.4: Dung dịch dùng ngoài; Dầu xoa; Cồn thuốc;_x000D_
4.1.5: Dung dịch thuốc uống; Sirô; Cao lỏng; Rượu thuốc;_x000D_
4.1.7: Thuốc bột; Thuốc cốm;_x000D_
4.1.11: Viên nén; Viên nén bao phim; Viên nén bao đường;_x000D_
4.1.13: Viên hoàn cứng; Viên hoàn mềm;_x000D_
4.1.14: Cao xoa; Trà thuốc;_x000D_
4.2: _x000D_
5.2.1: Cao đặc, cao lỏng;_x000D_
5.2.2: Bột dược liệu;_x000D_
5.2.4: Dược liệu đã chế biến;_x000D_
6.1: _x000D_
6.1.1: 4.1; 5.2;_x000D_
6.2: _x000D_
7.1.2: _x000D_
7.1.3: _x000D_
7.2: _x000D_
- Dược liệu: + Thuốc dược liệu: Viên nén, viên bao đường, viên bao phim, viên nang cứng, thuốc cốm, thuốc bột, trà thuốc, viên hoàn cứng, viên hoàn mềm, thuốc nước uống, rượu thuốc, dầu xoa, cao xoa, cồn xoa;_x000D_
- + Nguyên liệu dược liệu: bột, .}*</v>
          </cell>
          <cell r="F537" t="str">
            <v>WHO-GMP</v>
          </cell>
          <cell r="G537" t="str">
            <v>Tái</v>
          </cell>
          <cell r="H537">
            <v>43082</v>
          </cell>
          <cell r="I537" t="str">
            <v>170, 171, 172/GPs</v>
          </cell>
          <cell r="J537">
            <v>43095</v>
          </cell>
          <cell r="K537" t="str">
            <v>Trần Thị Phương Thanh</v>
          </cell>
          <cell r="L537" t="str">
            <v>Đạt</v>
          </cell>
          <cell r="M537" t="str">
            <v>07 – 08/6/2018</v>
          </cell>
          <cell r="N537" t="str">
            <v>24/QĐ-QLD ngày 08/01/2018</v>
          </cell>
          <cell r="O537">
            <v>43259</v>
          </cell>
          <cell r="P537" t="str">
            <v>Hoàng Văn Đức, Nguyễn Đức Toàn, Nguyễn Văn Hà, Bùi Khánh Huy</v>
          </cell>
          <cell r="Q537" t="str">
            <v>C</v>
          </cell>
          <cell r="R537">
            <v>14279</v>
          </cell>
          <cell r="S537">
            <v>43410</v>
          </cell>
          <cell r="T537">
            <v>43419</v>
          </cell>
          <cell r="U537">
            <v>890</v>
          </cell>
          <cell r="V537">
            <v>43483</v>
          </cell>
          <cell r="W537">
            <v>43493</v>
          </cell>
          <cell r="X537" t="str">
            <v>Nguyễn Đức Toàn</v>
          </cell>
          <cell r="AB537" t="str">
            <v>Đạt</v>
          </cell>
          <cell r="AC537" t="str">
            <v>73/CL ngày 20/02/2019</v>
          </cell>
          <cell r="AD537" t="str">
            <v>81/CL ngày 20/02/2019</v>
          </cell>
          <cell r="AE537">
            <v>44355</v>
          </cell>
          <cell r="AF537" t="str">
            <v>Hoàn thành</v>
          </cell>
          <cell r="AG537">
            <v>751</v>
          </cell>
          <cell r="AI537" t="str">
            <v>o</v>
          </cell>
          <cell r="AJ537" t="str">
            <v>GMP-119B</v>
          </cell>
          <cell r="AK537" t="str">
            <v>* Thuốc dược liệu (viên, cốm, bột uống, nước uống, nước dùng ngoài, cao, dầu xoa)_x000D_
* Xuất xưởng thuốc dược liệu, thuốc cổ truyền. _x000D__x000D_
* Nguyên liệu từ dược liệu (cốm, bột uống, cao, đã chế biến)_x000D_
* Đóng gói sơ cấp_x000D_
* Đóng gói thứ cấp. _x000D__x000D_
* QC</v>
          </cell>
          <cell r="AL537">
            <v>13</v>
          </cell>
          <cell r="AM537" t="str">
            <v>\</v>
          </cell>
          <cell r="AN537" t="str">
            <v>\</v>
          </cell>
          <cell r="AO537" t="str">
            <v>\</v>
          </cell>
          <cell r="AP537">
            <v>9</v>
          </cell>
          <cell r="AQ537">
            <v>10</v>
          </cell>
          <cell r="AR537">
            <v>30</v>
          </cell>
          <cell r="AS537" t="str">
            <v>\</v>
          </cell>
          <cell r="AT537" t="str">
            <v>Hoàn thành</v>
          </cell>
          <cell r="AU537" t="str">
            <v>Hoàn thành</v>
          </cell>
          <cell r="AV537" t="str">
            <v>Hoàn thành</v>
          </cell>
          <cell r="AW537" t="str">
            <v>Hoàn thành</v>
          </cell>
          <cell r="AX537" t="str">
            <v>Hoàn thành</v>
          </cell>
          <cell r="AY537" t="str">
            <v>Hoàn thành</v>
          </cell>
          <cell r="AZ537" t="str">
            <v>Hoàn thành</v>
          </cell>
          <cell r="BA537" t="str">
            <v>Hoàn thành</v>
          </cell>
          <cell r="BB537" t="str">
            <v>Hoàn thành</v>
          </cell>
          <cell r="BD537" t="str">
            <v>x</v>
          </cell>
          <cell r="BH537" t="str">
            <v>x</v>
          </cell>
          <cell r="BK537" t="str">
            <v>D H</v>
          </cell>
          <cell r="BL537" t="str">
            <v>D</v>
          </cell>
          <cell r="BN537" t="str">
            <v>D</v>
          </cell>
          <cell r="BO537" t="str">
            <v>D</v>
          </cell>
          <cell r="BX537" t="str">
            <v>D</v>
          </cell>
          <cell r="BY537" t="str">
            <v>101/GCN-QLD</v>
          </cell>
          <cell r="BZ537">
            <v>154</v>
          </cell>
          <cell r="CA537" t="str">
            <v>360/ĐKKDD-BYT</v>
          </cell>
          <cell r="CB537">
            <v>740</v>
          </cell>
          <cell r="CC537">
            <v>505</v>
          </cell>
          <cell r="CD537">
            <v>43143</v>
          </cell>
          <cell r="CE537" t="str">
            <v>-</v>
          </cell>
        </row>
        <row r="538">
          <cell r="A538">
            <v>534</v>
          </cell>
          <cell r="B538" t="str">
            <v>GMP</v>
          </cell>
          <cell r="C538">
            <v>119</v>
          </cell>
          <cell r="D538" t="str">
            <v>B</v>
          </cell>
          <cell r="E538" t="str">
            <v>* Thuốc từ dược liệu: Viên nén, viên nén bao đường, viên nén bao phim, viên nang cứng, thuốc cốm, bột, trà thuốc, viên hoàn cứng, viên hoàn mềm, thuốc nước uống, rượu thuốc, dầu xoa, cao xoa, cồn xoa;_x000D_
* Nguyên liệu làm thuốc: cao dược liệu, bột dược liệu, dược liệu đã chế biến.</v>
          </cell>
          <cell r="F538" t="str">
            <v>WHO-GMP</v>
          </cell>
          <cell r="G538" t="str">
            <v>Mới</v>
          </cell>
          <cell r="H538">
            <v>41925</v>
          </cell>
          <cell r="I538" t="str">
            <v>82/GPs</v>
          </cell>
          <cell r="J538">
            <v>41993</v>
          </cell>
          <cell r="K538" t="str">
            <v>Hà Hoàng Phương</v>
          </cell>
          <cell r="L538" t="str">
            <v>Đạt</v>
          </cell>
          <cell r="M538" t="str">
            <v>19-20/12/2014</v>
          </cell>
          <cell r="N538" t="str">
            <v>607/QĐ-QLD ngày 27/10/2014</v>
          </cell>
          <cell r="O538">
            <v>41993</v>
          </cell>
          <cell r="P538" t="str">
            <v>Đặng Thị Minh Hằng, Lê Thị Cẩm Hương, Nguyễn Tuấn Anh, Trần Thị Bích Vân, Hoàng Lê Hưng</v>
          </cell>
          <cell r="Q538" t="str">
            <v>Đạt</v>
          </cell>
          <cell r="S538" t="str">
            <v>-</v>
          </cell>
          <cell r="T538" t="str">
            <v>-</v>
          </cell>
          <cell r="X538" t="str">
            <v>-</v>
          </cell>
          <cell r="Y538" t="str">
            <v>-</v>
          </cell>
          <cell r="Z538" t="str">
            <v>-</v>
          </cell>
          <cell r="AA538" t="str">
            <v>-</v>
          </cell>
          <cell r="AB538" t="str">
            <v>Đạt</v>
          </cell>
          <cell r="AF538" t="str">
            <v>Hoàn thành</v>
          </cell>
          <cell r="AG538">
            <v>510</v>
          </cell>
          <cell r="AJ538" t="str">
            <v/>
          </cell>
          <cell r="AK538" t="str">
            <v>* Dược liệu (viên, cốm, bột uống, nước uống, dầu xoa)
* Nguyên liệu dược liệu (bột uống, cao, đã chế biến)</v>
          </cell>
          <cell r="AL538">
            <v>68</v>
          </cell>
          <cell r="AM538">
            <v>67</v>
          </cell>
          <cell r="AN538">
            <v>0</v>
          </cell>
          <cell r="AO538" t="str">
            <v>\</v>
          </cell>
          <cell r="AP538" t="str">
            <v>\</v>
          </cell>
          <cell r="AQ538" t="str">
            <v>\</v>
          </cell>
          <cell r="AR538">
            <v>54</v>
          </cell>
          <cell r="AS538" t="str">
            <v>\</v>
          </cell>
          <cell r="AT538" t="str">
            <v>Hoàn thành</v>
          </cell>
          <cell r="AU538" t="str">
            <v>Hoàn thành</v>
          </cell>
          <cell r="AV538" t="str">
            <v>Hoàn thành</v>
          </cell>
          <cell r="AW538" t="str">
            <v>Hoàn thành</v>
          </cell>
          <cell r="AX538" t="str">
            <v>Chờ cơ sở nộp báo cáo khắc phục lần 2 ...</v>
          </cell>
          <cell r="AY538" t="str">
            <v>Hoàn thành</v>
          </cell>
          <cell r="AZ538" t="str">
            <v>Hoàn thành</v>
          </cell>
          <cell r="BA538" t="str">
            <v>Hoàn thành</v>
          </cell>
          <cell r="BB538" t="str">
            <v>Hoàn thành</v>
          </cell>
          <cell r="BY538" t="str">
            <v>94/GCN-QLD</v>
          </cell>
          <cell r="BZ538">
            <v>153</v>
          </cell>
          <cell r="CA538" t="str">
            <v>141/BYT-ĐKKDD</v>
          </cell>
          <cell r="CB538">
            <v>505</v>
          </cell>
          <cell r="CC538" t="str">
            <v>-</v>
          </cell>
          <cell r="CD538" t="str">
            <v>-</v>
          </cell>
          <cell r="CE538" t="str">
            <v>-</v>
          </cell>
        </row>
        <row r="539">
          <cell r="A539">
            <v>535</v>
          </cell>
          <cell r="B539" t="str">
            <v>GMP</v>
          </cell>
          <cell r="C539">
            <v>120</v>
          </cell>
          <cell r="D539" t="str">
            <v>A</v>
          </cell>
          <cell r="E539" t="str">
            <v>* Thuốc sản xuất vô trùng: Thuốc dạng lỏng thể tích nhỏ (Thuốc nhỏ mắt). _x000D_
     * Xuất xưởng thuốc vô trùng. _x000D_
* Thuốc không vô trùng: Viên nang cứng; Thuốc dùng ngoài dạng lỏng (Thuốc nhỏ mũi, thuốc nhỏ tai); Dạng bào chế rắn khác (Thuốc bột, thuốc cốm); Thuốc dạng bán rắn (Thuốc kem, thuốc mỡ); Viên nén (Viên nén, viên bao phim, viên bao đường).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2.1.1: _x000D_
2.1.5: Thuốc nhỏ mũi, thuốc nhỏ tai;_x000D_
2.1.8: Thuốc bột, thuốc cốm;_x000D_
2.1.11: Thuốc kem, thuốc mỡ;_x000D_
2.1.13: Viên nén, viên bao phim, viên bao đường;_x000D_
2.2: _x000D_
6.1.1: 2.1_x000D_
6.2: _x000D_
7.1.1: _x000D_
7.1.2: _x000D_
7.1.3: _x000D_
7.2: _x000D_
- Non-β:  Thuốc không chứa kháng sinh nhóm β-Lactam: thuốc .}*</v>
          </cell>
          <cell r="F539" t="str">
            <v>WHO-GMP</v>
          </cell>
          <cell r="G539" t="str">
            <v>Tái</v>
          </cell>
          <cell r="H539">
            <v>43438</v>
          </cell>
          <cell r="I539" t="str">
            <v>204/GPs</v>
          </cell>
          <cell r="J539">
            <v>43479</v>
          </cell>
          <cell r="K539" t="str">
            <v>Lê Xuân Hoành</v>
          </cell>
          <cell r="L539" t="str">
            <v>Đạt</v>
          </cell>
          <cell r="M539" t="str">
            <v>23-24/01/2019</v>
          </cell>
          <cell r="N539" t="str">
            <v>20/QĐ-QLD ngày 15/01/2019</v>
          </cell>
          <cell r="O539">
            <v>43494</v>
          </cell>
          <cell r="P539" t="str">
            <v>Lê Thị Cẩm Hương, Lê Xuân Hoành, Trần Thị Bích Vân, Nguyễn Văn Khải</v>
          </cell>
          <cell r="Q539" t="str">
            <v>C</v>
          </cell>
          <cell r="R539">
            <v>3526</v>
          </cell>
          <cell r="S539">
            <v>43550</v>
          </cell>
          <cell r="T539">
            <v>43556</v>
          </cell>
          <cell r="U539" t="str">
            <v>-</v>
          </cell>
          <cell r="V539" t="str">
            <v>-</v>
          </cell>
          <cell r="W539" t="str">
            <v>-</v>
          </cell>
          <cell r="X539" t="str">
            <v>Lê Thị Cẩm Hương, Lê Xuân Hoành</v>
          </cell>
          <cell r="Y539" t="str">
            <v>-</v>
          </cell>
          <cell r="Z539" t="str">
            <v>-</v>
          </cell>
          <cell r="AA539" t="str">
            <v>-</v>
          </cell>
          <cell r="AB539" t="str">
            <v>Đạt</v>
          </cell>
          <cell r="AC539" t="str">
            <v>166/CL ngày 04/4/2019</v>
          </cell>
          <cell r="AD539" t="str">
            <v>180/CL ngày 11/4/2019</v>
          </cell>
          <cell r="AE539">
            <v>44036</v>
          </cell>
          <cell r="AF539" t="str">
            <v>Hoàn thành</v>
          </cell>
          <cell r="AG539">
            <v>758</v>
          </cell>
          <cell r="AH539" t="str">
            <v>-</v>
          </cell>
          <cell r="AI539" t="str">
            <v>o</v>
          </cell>
          <cell r="AJ539" t="str">
            <v>GMP-120A</v>
          </cell>
          <cell r="AK539" t="str">
            <v>* Vô trùng (nhỏ mắt)_x000D_
* Xuất xưởng thuốc vô trùng. _x000D__x000D_
* Không vô trùng (viên, cốm, bột uống, kem, mỡ, nhỏ mũi)_x000D_
* Xuất xưởng thuốc không vô trùng. _x000D__x000D_
* Đóng gói sơ cấp_x000D_
* Đóng gói thứ cấp. _x000D__x000D_
* QC</v>
          </cell>
          <cell r="AL539">
            <v>41</v>
          </cell>
          <cell r="AM539">
            <v>50</v>
          </cell>
          <cell r="AN539">
            <v>5</v>
          </cell>
          <cell r="AO539">
            <v>61</v>
          </cell>
          <cell r="AP539">
            <v>6</v>
          </cell>
          <cell r="AQ539" t="str">
            <v>\</v>
          </cell>
          <cell r="AR539">
            <v>15</v>
          </cell>
          <cell r="AS539" t="str">
            <v>\</v>
          </cell>
          <cell r="AT539" t="str">
            <v>Hoàn thành</v>
          </cell>
          <cell r="AU539" t="str">
            <v>Hoàn thành</v>
          </cell>
          <cell r="AV539" t="str">
            <v>Hoàn thành</v>
          </cell>
          <cell r="AW539" t="str">
            <v>Hoàn thành</v>
          </cell>
          <cell r="AX539" t="str">
            <v>Hoàn thành</v>
          </cell>
          <cell r="AY539" t="str">
            <v>Hoàn thành</v>
          </cell>
          <cell r="AZ539" t="str">
            <v>Hoàn thành</v>
          </cell>
          <cell r="BA539" t="str">
            <v>Hoàn thành</v>
          </cell>
          <cell r="BB539" t="str">
            <v>Chờ cấp giấy ĐĐKKDD</v>
          </cell>
          <cell r="BC539" t="str">
            <v>x</v>
          </cell>
          <cell r="BK539" t="str">
            <v>N</v>
          </cell>
          <cell r="BP539" t="str">
            <v>N</v>
          </cell>
          <cell r="BQ539" t="str">
            <v>N</v>
          </cell>
          <cell r="BY539" t="str">
            <v>237/QĐ-QLD</v>
          </cell>
          <cell r="BZ539" t="str">
            <v/>
          </cell>
          <cell r="CA539" t="str">
            <v/>
          </cell>
          <cell r="CB539">
            <v>747</v>
          </cell>
          <cell r="CC539">
            <v>506</v>
          </cell>
          <cell r="CD539">
            <v>43479</v>
          </cell>
          <cell r="CE539">
            <v>9</v>
          </cell>
        </row>
        <row r="540">
          <cell r="A540">
            <v>537</v>
          </cell>
          <cell r="B540" t="str">
            <v>GMP</v>
          </cell>
          <cell r="C540">
            <v>120</v>
          </cell>
          <cell r="D540" t="str">
            <v>A</v>
          </cell>
          <cell r="E540" t="str">
            <v>* Thuốc không chứa kháng sinh nhóm β-Lactam: thuốc viên nén, viên bao phim, viên bao đường, viên nang cứng, thuốc bột, thuốc cốm, thuốc kem, thuốc mỡ, thuốc nhỏ mắt, thuốc nhỏ mũi.</v>
          </cell>
          <cell r="F540" t="str">
            <v>WHO-GMP</v>
          </cell>
          <cell r="G540" t="str">
            <v>Tái</v>
          </cell>
          <cell r="H540">
            <v>42117</v>
          </cell>
          <cell r="I540" t="str">
            <v>28/GPs</v>
          </cell>
          <cell r="J540">
            <v>42129</v>
          </cell>
          <cell r="K540" t="str">
            <v>Nguyễn Đức Toàn</v>
          </cell>
          <cell r="L540" t="str">
            <v>Đạt (sau khi bổ sung)</v>
          </cell>
          <cell r="M540" t="str">
            <v>03-04/07/2015</v>
          </cell>
          <cell r="N540" t="str">
            <v>288/QĐ-QLD ngày 02/06/2015</v>
          </cell>
          <cell r="O540">
            <v>42189</v>
          </cell>
          <cell r="P540" t="str">
            <v>Nguyễn Văn Viên, Trần Thị Phương Thanh, Đỗ Thị Ngọc Lan, Lục Thị Vân, Nguyễn Quang Trung</v>
          </cell>
          <cell r="Q540" t="str">
            <v>C</v>
          </cell>
          <cell r="S540" t="str">
            <v>05/09/2015 &amp; 24/11/2015</v>
          </cell>
          <cell r="T540" t="str">
            <v>13/10/2015 &amp; 21/12/2015</v>
          </cell>
          <cell r="X540" t="str">
            <v>Đỗ Thị Ngọc Lan</v>
          </cell>
          <cell r="Y540" t="str">
            <v>-</v>
          </cell>
          <cell r="Z540" t="str">
            <v>-</v>
          </cell>
          <cell r="AA540" t="str">
            <v>-</v>
          </cell>
          <cell r="AB540" t="str">
            <v>Đạt</v>
          </cell>
          <cell r="AE540">
            <v>42749</v>
          </cell>
          <cell r="AF540" t="str">
            <v>Hoàn thành</v>
          </cell>
          <cell r="AG540">
            <v>511</v>
          </cell>
          <cell r="AJ540" t="str">
            <v/>
          </cell>
          <cell r="AK540" t="str">
            <v>* Non-β (viên, cốm, bột uống, kem, mỡ, nhỏ mắt, nhỏ mũi)</v>
          </cell>
          <cell r="AL540">
            <v>12</v>
          </cell>
          <cell r="AM540">
            <v>71</v>
          </cell>
          <cell r="AN540">
            <v>0</v>
          </cell>
          <cell r="AO540" t="str">
            <v>\</v>
          </cell>
          <cell r="AP540" t="str">
            <v>\</v>
          </cell>
          <cell r="AQ540" t="str">
            <v>\</v>
          </cell>
          <cell r="AR540">
            <v>194</v>
          </cell>
          <cell r="AS540" t="str">
            <v>\</v>
          </cell>
          <cell r="AT540" t="str">
            <v>Hoàn thành</v>
          </cell>
          <cell r="AU540" t="str">
            <v>Hoàn thành</v>
          </cell>
          <cell r="AV540" t="str">
            <v>Hoàn thành</v>
          </cell>
          <cell r="AW540" t="str">
            <v>Hoàn thành</v>
          </cell>
          <cell r="AX540" t="str">
            <v>Chờ cơ sở nộp báo cáo khắc phục lần 2 ...</v>
          </cell>
          <cell r="AY540" t="str">
            <v>Hoàn thành</v>
          </cell>
          <cell r="AZ540" t="str">
            <v>Hoàn thành</v>
          </cell>
          <cell r="BA540" t="str">
            <v>Hoàn thành</v>
          </cell>
          <cell r="BB540" t="str">
            <v>Chờ cấp giấy ĐĐKKDD</v>
          </cell>
          <cell r="BY540" t="str">
            <v>16/GCN-QLD</v>
          </cell>
          <cell r="BZ540" t="str">
            <v/>
          </cell>
          <cell r="CA540" t="str">
            <v/>
          </cell>
          <cell r="CB540">
            <v>506</v>
          </cell>
          <cell r="CC540">
            <v>507</v>
          </cell>
          <cell r="CD540">
            <v>42087</v>
          </cell>
          <cell r="CE540">
            <v>101</v>
          </cell>
        </row>
        <row r="541">
          <cell r="A541">
            <v>538</v>
          </cell>
          <cell r="B541" t="str">
            <v>GMP</v>
          </cell>
          <cell r="C541">
            <v>120</v>
          </cell>
          <cell r="D541" t="str">
            <v>A</v>
          </cell>
          <cell r="E541" t="str">
            <v>Thuốc viên nén, viên bao phim, viên bao đường, viên nang cứng,  thuốc bột, thuốc cốm, thuốc kem, thuốc mỡ thuốc nhỏ mũi, thuốc nhỏ mắt không chứa kháng sinh nhóm β-Lactam</v>
          </cell>
          <cell r="F541" t="str">
            <v>WHO-GMP</v>
          </cell>
          <cell r="G541" t="str">
            <v>Tái</v>
          </cell>
          <cell r="H541" t="str">
            <v>-</v>
          </cell>
          <cell r="I541" t="str">
            <v>-</v>
          </cell>
          <cell r="J541" t="str">
            <v>-</v>
          </cell>
          <cell r="K541" t="str">
            <v>-</v>
          </cell>
          <cell r="L541" t="str">
            <v>-</v>
          </cell>
          <cell r="M541">
            <v>40915</v>
          </cell>
          <cell r="O541" t="str">
            <v>-</v>
          </cell>
          <cell r="P541" t="str">
            <v>-</v>
          </cell>
          <cell r="Q541" t="str">
            <v>Đạt</v>
          </cell>
          <cell r="S541" t="str">
            <v>-</v>
          </cell>
          <cell r="T541" t="str">
            <v>-</v>
          </cell>
          <cell r="X541" t="str">
            <v>-</v>
          </cell>
          <cell r="Y541" t="str">
            <v>-</v>
          </cell>
          <cell r="Z541" t="str">
            <v>-</v>
          </cell>
          <cell r="AA541" t="str">
            <v>-</v>
          </cell>
          <cell r="AB541" t="str">
            <v>Đạt</v>
          </cell>
          <cell r="AF541" t="str">
            <v>Hoàn thành</v>
          </cell>
          <cell r="AG541">
            <v>512</v>
          </cell>
          <cell r="AJ541" t="str">
            <v/>
          </cell>
          <cell r="AK541" t="str">
            <v>* Non-β (viên, cốm, bột uống, kem, mỡ, nhỏ mắt, nhỏ mũi)</v>
          </cell>
          <cell r="AL541" t="str">
            <v>\</v>
          </cell>
          <cell r="AM541" t="str">
            <v>\</v>
          </cell>
          <cell r="AN541" t="str">
            <v>\</v>
          </cell>
          <cell r="AO541" t="str">
            <v>\</v>
          </cell>
          <cell r="AP541" t="str">
            <v>\</v>
          </cell>
          <cell r="AQ541" t="str">
            <v>\</v>
          </cell>
          <cell r="AR541" t="str">
            <v>\</v>
          </cell>
          <cell r="AS541" t="str">
            <v>\</v>
          </cell>
          <cell r="AT541" t="str">
            <v>Hoàn thành</v>
          </cell>
          <cell r="AU541" t="str">
            <v>Hoàn thành</v>
          </cell>
          <cell r="AV541" t="str">
            <v>Hoàn thành</v>
          </cell>
          <cell r="AW541" t="str">
            <v>Hoàn thành</v>
          </cell>
          <cell r="AX541" t="str">
            <v>Chờ cơ sở nộp báo cáo khắc phục lần 2 ...</v>
          </cell>
          <cell r="AY541" t="str">
            <v>Hoàn thành</v>
          </cell>
          <cell r="AZ541" t="str">
            <v>Hoàn thành</v>
          </cell>
          <cell r="BA541" t="str">
            <v>Hoàn thành</v>
          </cell>
          <cell r="BB541" t="str">
            <v>Chờ cấp giấy ĐĐKKDD</v>
          </cell>
          <cell r="BY541" t="str">
            <v>118/GCN-QLD</v>
          </cell>
          <cell r="BZ541" t="str">
            <v/>
          </cell>
          <cell r="CA541" t="str">
            <v/>
          </cell>
          <cell r="CB541">
            <v>507</v>
          </cell>
          <cell r="CC541">
            <v>508</v>
          </cell>
          <cell r="CD541">
            <v>40879</v>
          </cell>
          <cell r="CE541">
            <v>36</v>
          </cell>
        </row>
        <row r="542">
          <cell r="A542">
            <v>539</v>
          </cell>
          <cell r="B542" t="str">
            <v>GMP</v>
          </cell>
          <cell r="C542">
            <v>120</v>
          </cell>
          <cell r="D542" t="str">
            <v>A</v>
          </cell>
          <cell r="E542" t="str">
            <v>Thuốc viên nén, viên bao phim, viên bao đường, viên nang cứng,  thuốc bột, thuốc cốm, thuốc kem, thuốc mỡ thuốc nhỏ mũi, thuốc nhỏ mắt không chứa kháng sinh nhóm β-Lactam</v>
          </cell>
          <cell r="F542" t="str">
            <v>WHO-GMP</v>
          </cell>
          <cell r="G542" t="str">
            <v>Mới</v>
          </cell>
          <cell r="H542" t="str">
            <v>-</v>
          </cell>
          <cell r="I542" t="str">
            <v>-</v>
          </cell>
          <cell r="J542" t="str">
            <v>-</v>
          </cell>
          <cell r="K542" t="str">
            <v>-</v>
          </cell>
          <cell r="L542" t="str">
            <v>-</v>
          </cell>
          <cell r="M542">
            <v>40120</v>
          </cell>
          <cell r="O542" t="str">
            <v>-</v>
          </cell>
          <cell r="P542" t="str">
            <v>-</v>
          </cell>
          <cell r="Q542" t="str">
            <v>Đạt</v>
          </cell>
          <cell r="S542">
            <v>40133</v>
          </cell>
          <cell r="T542" t="str">
            <v>-</v>
          </cell>
          <cell r="X542" t="str">
            <v>-</v>
          </cell>
          <cell r="Y542" t="str">
            <v>-</v>
          </cell>
          <cell r="Z542" t="str">
            <v>-</v>
          </cell>
          <cell r="AA542" t="str">
            <v>-</v>
          </cell>
          <cell r="AB542" t="str">
            <v>Đạt</v>
          </cell>
          <cell r="AF542" t="str">
            <v>Hoàn thành</v>
          </cell>
          <cell r="AG542">
            <v>513</v>
          </cell>
          <cell r="AJ542" t="str">
            <v/>
          </cell>
          <cell r="AK542" t="str">
            <v>* Non-β (viên, cốm, bột uống, kem, mỡ, nhỏ mắt, nhỏ mũi)</v>
          </cell>
          <cell r="AL542" t="str">
            <v>\</v>
          </cell>
          <cell r="AM542" t="str">
            <v>\</v>
          </cell>
          <cell r="AN542" t="str">
            <v>\</v>
          </cell>
          <cell r="AO542">
            <v>13</v>
          </cell>
          <cell r="AP542" t="str">
            <v>\</v>
          </cell>
          <cell r="AQ542" t="str">
            <v>\</v>
          </cell>
          <cell r="AR542" t="str">
            <v>\</v>
          </cell>
          <cell r="AS542" t="str">
            <v>\</v>
          </cell>
          <cell r="AT542" t="str">
            <v>Hoàn thành</v>
          </cell>
          <cell r="AU542" t="str">
            <v>Hoàn thành</v>
          </cell>
          <cell r="AV542" t="str">
            <v>Hoàn thành</v>
          </cell>
          <cell r="AW542" t="str">
            <v>Hoàn thành</v>
          </cell>
          <cell r="AX542" t="str">
            <v>Chờ cơ sở nộp báo cáo khắc phục lần 2 ...</v>
          </cell>
          <cell r="AY542" t="str">
            <v>Hoàn thành</v>
          </cell>
          <cell r="AZ542" t="str">
            <v>Hoàn thành</v>
          </cell>
          <cell r="BA542" t="str">
            <v>Hoàn thành</v>
          </cell>
          <cell r="BB542" t="str">
            <v>Chờ cấp giấy ĐĐKKDD</v>
          </cell>
          <cell r="BY542" t="str">
            <v>327/CN-QLD</v>
          </cell>
          <cell r="BZ542" t="str">
            <v/>
          </cell>
          <cell r="CA542" t="str">
            <v/>
          </cell>
          <cell r="CB542">
            <v>508</v>
          </cell>
          <cell r="CD542" t="str">
            <v>-</v>
          </cell>
          <cell r="CE542" t="str">
            <v>-</v>
          </cell>
        </row>
        <row r="543">
          <cell r="A543">
            <v>540</v>
          </cell>
          <cell r="B543" t="str">
            <v>GMP</v>
          </cell>
          <cell r="C543">
            <v>121</v>
          </cell>
          <cell r="D543" t="str">
            <v>A</v>
          </cell>
          <cell r="E543" t="str">
            <v>*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F543" t="str">
            <v>WHO-GMP</v>
          </cell>
          <cell r="G543" t="str">
            <v>Tái</v>
          </cell>
          <cell r="H543">
            <v>42471</v>
          </cell>
          <cell r="I543" t="str">
            <v>16/GPs</v>
          </cell>
          <cell r="J543">
            <v>42472</v>
          </cell>
          <cell r="K543" t="str">
            <v>Nguyễn Anh Đào</v>
          </cell>
          <cell r="L543" t="str">
            <v>Đạt</v>
          </cell>
          <cell r="M543" t="str">
            <v>08-10/06/2016</v>
          </cell>
          <cell r="N543" t="str">
            <v>217/QĐ-QLD ngày 23/05/2016</v>
          </cell>
          <cell r="O543">
            <v>42570</v>
          </cell>
          <cell r="P543" t="str">
            <v>Lê Thị Cẩm Hương, Hà Hoàng Phương, Phạm Thị Minh Tâm, Nguyễn Hoàng Tùng, Trần Văn Mười</v>
          </cell>
          <cell r="Q543" t="str">
            <v>C</v>
          </cell>
          <cell r="R543" t="str">
            <v>-</v>
          </cell>
          <cell r="S543" t="str">
            <v>27-07-2016_x000D_
12-09-2016</v>
          </cell>
          <cell r="T543" t="str">
            <v>01-08-2016_x000D_
14-09-2016</v>
          </cell>
          <cell r="U543" t="str">
            <v>-</v>
          </cell>
          <cell r="V543" t="str">
            <v>-</v>
          </cell>
          <cell r="W543" t="str">
            <v>-</v>
          </cell>
          <cell r="X543" t="str">
            <v>Hà Hoàng Phương</v>
          </cell>
          <cell r="Y543">
            <v>42598</v>
          </cell>
          <cell r="Z543">
            <v>42625</v>
          </cell>
          <cell r="AA543" t="str">
            <v>Lê Thị Cẩm Hương, Hà Hoàng Phương</v>
          </cell>
          <cell r="AB543" t="str">
            <v>Đạt</v>
          </cell>
          <cell r="AC543" t="str">
            <v>-</v>
          </cell>
          <cell r="AD543" t="str">
            <v>-</v>
          </cell>
          <cell r="AE543">
            <v>43028</v>
          </cell>
          <cell r="AF543" t="str">
            <v>Hoàn thành</v>
          </cell>
          <cell r="AG543">
            <v>515</v>
          </cell>
          <cell r="AH543" t="str">
            <v>-</v>
          </cell>
          <cell r="AJ543" t="str">
            <v/>
          </cell>
          <cell r="AK543" t="str">
            <v>* Thuốc chứa dược chất sinh học: Thuốc tiêm bột đông khô, dung dịch thuốc tiêm, bơm tiêm đóng sẵn;_x000D_
* Nguyên liệu</v>
          </cell>
          <cell r="AL543">
            <v>1</v>
          </cell>
          <cell r="AM543">
            <v>58</v>
          </cell>
          <cell r="AN543">
            <v>39</v>
          </cell>
          <cell r="AO543" t="str">
            <v>\</v>
          </cell>
          <cell r="AP543" t="str">
            <v>\</v>
          </cell>
          <cell r="AQ543" t="str">
            <v>\</v>
          </cell>
          <cell r="AR543">
            <v>93</v>
          </cell>
          <cell r="AS543" t="str">
            <v>\</v>
          </cell>
          <cell r="AT543" t="str">
            <v>Hoàn thành</v>
          </cell>
          <cell r="AU543" t="str">
            <v>Hoàn thành</v>
          </cell>
          <cell r="AV543" t="str">
            <v>Hoàn thành</v>
          </cell>
          <cell r="AW543" t="str">
            <v>Hoàn thành</v>
          </cell>
          <cell r="AX543" t="str">
            <v>Hoàn thành</v>
          </cell>
          <cell r="AY543" t="str">
            <v>Hoàn thành</v>
          </cell>
          <cell r="AZ543" t="str">
            <v>Hoàn thành</v>
          </cell>
          <cell r="BA543" t="str">
            <v>Hoàn thành</v>
          </cell>
          <cell r="BB543" t="str">
            <v>Hoàn thành</v>
          </cell>
          <cell r="BC543" t="str">
            <v>x</v>
          </cell>
          <cell r="BD543" t="str">
            <v/>
          </cell>
          <cell r="BE543" t="str">
            <v/>
          </cell>
          <cell r="BF543" t="str">
            <v>x</v>
          </cell>
          <cell r="BG543" t="str">
            <v/>
          </cell>
          <cell r="BH543" t="str">
            <v/>
          </cell>
          <cell r="BI543" t="str">
            <v>N K</v>
          </cell>
          <cell r="BJ543" t="str">
            <v>N</v>
          </cell>
          <cell r="BK543" t="str">
            <v/>
          </cell>
          <cell r="BL543" t="str">
            <v/>
          </cell>
          <cell r="BM543" t="str">
            <v/>
          </cell>
          <cell r="BN543" t="str">
            <v/>
          </cell>
          <cell r="BO543" t="str">
            <v/>
          </cell>
          <cell r="BP543" t="str">
            <v/>
          </cell>
          <cell r="BQ543" t="str">
            <v/>
          </cell>
          <cell r="BR543" t="str">
            <v/>
          </cell>
          <cell r="BS543" t="str">
            <v/>
          </cell>
          <cell r="BT543" t="str">
            <v/>
          </cell>
          <cell r="BU543" t="str">
            <v/>
          </cell>
          <cell r="BV543" t="str">
            <v/>
          </cell>
          <cell r="BW543" t="str">
            <v/>
          </cell>
          <cell r="BX543" t="str">
            <v/>
          </cell>
          <cell r="BY543" t="str">
            <v>520/GCN-QLD</v>
          </cell>
          <cell r="BZ543">
            <v>48</v>
          </cell>
          <cell r="CA543" t="str">
            <v>236/ĐKKDD-BYT</v>
          </cell>
          <cell r="CB543">
            <v>509</v>
          </cell>
          <cell r="CC543">
            <v>510</v>
          </cell>
          <cell r="CD543">
            <v>42498</v>
          </cell>
          <cell r="CE543">
            <v>31</v>
          </cell>
        </row>
        <row r="544">
          <cell r="A544">
            <v>541</v>
          </cell>
          <cell r="B544" t="str">
            <v>GMP</v>
          </cell>
          <cell r="C544">
            <v>121</v>
          </cell>
          <cell r="D544" t="str">
            <v>A</v>
          </cell>
          <cell r="E544" t="str">
            <v>* Thuốc không chứa kháng sinh nhóm β-Lactam: dung dịch thuốc tiêm, thuốc tiêm bột đông khô;_x000D_
* Nguyên liệu sinh học làm thuốc theo danh mục đính kèm.</v>
          </cell>
          <cell r="F544" t="str">
            <v>WHO-GMP</v>
          </cell>
          <cell r="G544" t="str">
            <v>Tái</v>
          </cell>
          <cell r="H544" t="str">
            <v>-</v>
          </cell>
          <cell r="I544" t="str">
            <v>-</v>
          </cell>
          <cell r="J544" t="str">
            <v>-</v>
          </cell>
          <cell r="K544" t="str">
            <v>-</v>
          </cell>
          <cell r="L544" t="str">
            <v>-</v>
          </cell>
          <cell r="M544" t="str">
            <v>20-21/03/2013</v>
          </cell>
          <cell r="N544" t="str">
            <v>42/QĐ-QLD ngày 21/03/2013</v>
          </cell>
          <cell r="O544">
            <v>41354</v>
          </cell>
          <cell r="P544" t="str">
            <v>Nguyễn Văn Viên, Đỗ Thị Thu Hương, Trần Thị Thu Hà, Trần Văn Mười</v>
          </cell>
          <cell r="Q544" t="str">
            <v>Đạt</v>
          </cell>
          <cell r="S544" t="str">
            <v>-</v>
          </cell>
          <cell r="T544" t="str">
            <v>-</v>
          </cell>
          <cell r="X544" t="str">
            <v>-</v>
          </cell>
          <cell r="Y544" t="str">
            <v>-</v>
          </cell>
          <cell r="Z544" t="str">
            <v>-</v>
          </cell>
          <cell r="AA544" t="str">
            <v>-</v>
          </cell>
          <cell r="AB544" t="str">
            <v>Đạt</v>
          </cell>
          <cell r="AF544" t="str">
            <v>Hoàn thành</v>
          </cell>
          <cell r="AG544">
            <v>516</v>
          </cell>
          <cell r="AJ544" t="str">
            <v/>
          </cell>
          <cell r="AK544" t="str">
            <v>* Non-β (tiêm bột, tiêm nước)
* Nguyên liệu</v>
          </cell>
          <cell r="AL544" t="str">
            <v>\</v>
          </cell>
          <cell r="AM544" t="str">
            <v>\</v>
          </cell>
          <cell r="AN544">
            <v>0</v>
          </cell>
          <cell r="AO544" t="str">
            <v>\</v>
          </cell>
          <cell r="AP544" t="str">
            <v>\</v>
          </cell>
          <cell r="AQ544" t="str">
            <v>\</v>
          </cell>
          <cell r="AR544">
            <v>48</v>
          </cell>
          <cell r="AS544" t="str">
            <v>\</v>
          </cell>
          <cell r="AT544" t="str">
            <v>Hoàn thành</v>
          </cell>
          <cell r="AU544" t="str">
            <v>Hoàn thành</v>
          </cell>
          <cell r="AV544" t="str">
            <v>Hoàn thành</v>
          </cell>
          <cell r="AW544" t="str">
            <v>Hoàn thành</v>
          </cell>
          <cell r="AX544" t="str">
            <v>Chờ cơ sở nộp báo cáo khắc phục lần 2 ...</v>
          </cell>
          <cell r="AY544" t="str">
            <v>Hoàn thành</v>
          </cell>
          <cell r="AZ544" t="str">
            <v>Hoàn thành</v>
          </cell>
          <cell r="BA544" t="str">
            <v>Hoàn thành</v>
          </cell>
          <cell r="BB544" t="str">
            <v>Chờ cấp giấy ĐĐKKDD</v>
          </cell>
          <cell r="BY544" t="str">
            <v>91/GCN-QLD</v>
          </cell>
          <cell r="BZ544" t="str">
            <v/>
          </cell>
          <cell r="CA544" t="str">
            <v/>
          </cell>
          <cell r="CB544">
            <v>510</v>
          </cell>
          <cell r="CC544">
            <v>511</v>
          </cell>
          <cell r="CD544">
            <v>41607</v>
          </cell>
          <cell r="CE544">
            <v>-254</v>
          </cell>
        </row>
        <row r="545">
          <cell r="A545">
            <v>542</v>
          </cell>
          <cell r="B545" t="str">
            <v>GMP</v>
          </cell>
          <cell r="C545">
            <v>121</v>
          </cell>
          <cell r="D545" t="str">
            <v>A</v>
          </cell>
          <cell r="E545" t="str">
            <v>Nguyên liệu sinh học làm thuốc theo danh mục đính kèm</v>
          </cell>
          <cell r="F545" t="str">
            <v>WHO-GMP</v>
          </cell>
          <cell r="G545" t="str">
            <v>Mới</v>
          </cell>
          <cell r="H545" t="str">
            <v>-</v>
          </cell>
          <cell r="I545" t="str">
            <v>-</v>
          </cell>
          <cell r="J545" t="str">
            <v>-</v>
          </cell>
          <cell r="K545" t="str">
            <v>-</v>
          </cell>
          <cell r="L545" t="str">
            <v>-</v>
          </cell>
          <cell r="M545">
            <v>40421</v>
          </cell>
          <cell r="N545" t="str">
            <v>252/QĐ-QLD ngày 27/08/2010</v>
          </cell>
          <cell r="O545" t="str">
            <v>-</v>
          </cell>
          <cell r="P545" t="str">
            <v>Nguyễn Việt Hùng, Lê Thị Cẩm Hương</v>
          </cell>
          <cell r="Q545" t="str">
            <v>Đạt</v>
          </cell>
          <cell r="S545" t="str">
            <v>-</v>
          </cell>
          <cell r="T545" t="str">
            <v>-</v>
          </cell>
          <cell r="X545" t="str">
            <v>-</v>
          </cell>
          <cell r="Y545" t="str">
            <v>-</v>
          </cell>
          <cell r="Z545" t="str">
            <v>-</v>
          </cell>
          <cell r="AA545" t="str">
            <v>-</v>
          </cell>
          <cell r="AB545" t="str">
            <v>Đạt</v>
          </cell>
          <cell r="AF545" t="str">
            <v>Hoàn thành</v>
          </cell>
          <cell r="AG545">
            <v>517</v>
          </cell>
          <cell r="AJ545" t="str">
            <v/>
          </cell>
          <cell r="AK545" t="str">
            <v>* Nguyên liệu</v>
          </cell>
          <cell r="AL545" t="str">
            <v>\</v>
          </cell>
          <cell r="AM545" t="str">
            <v>\</v>
          </cell>
          <cell r="AN545" t="str">
            <v>\</v>
          </cell>
          <cell r="AO545" t="str">
            <v>\</v>
          </cell>
          <cell r="AP545" t="str">
            <v>\</v>
          </cell>
          <cell r="AQ545" t="str">
            <v>\</v>
          </cell>
          <cell r="AR545" t="str">
            <v>\</v>
          </cell>
          <cell r="AS545" t="str">
            <v>\</v>
          </cell>
          <cell r="AT545" t="str">
            <v>Hoàn thành</v>
          </cell>
          <cell r="AU545" t="str">
            <v>Hoàn thành</v>
          </cell>
          <cell r="AV545" t="str">
            <v>Hoàn thành</v>
          </cell>
          <cell r="AW545" t="str">
            <v>Hoàn thành</v>
          </cell>
          <cell r="AX545" t="str">
            <v>Chờ cơ sở nộp báo cáo khắc phục lần 2 ...</v>
          </cell>
          <cell r="AY545" t="str">
            <v>Hoàn thành</v>
          </cell>
          <cell r="AZ545" t="str">
            <v>Hoàn thành</v>
          </cell>
          <cell r="BA545" t="str">
            <v>Hoàn thành</v>
          </cell>
          <cell r="BB545" t="str">
            <v>Chờ cấp giấy ĐĐKKDD</v>
          </cell>
          <cell r="BY545" t="str">
            <v>398/CN-QLD</v>
          </cell>
          <cell r="BZ545" t="str">
            <v/>
          </cell>
          <cell r="CA545" t="str">
            <v/>
          </cell>
          <cell r="CB545">
            <v>511</v>
          </cell>
          <cell r="CC545">
            <v>512</v>
          </cell>
          <cell r="CD545">
            <v>41390</v>
          </cell>
          <cell r="CE545">
            <v>-969</v>
          </cell>
        </row>
        <row r="546">
          <cell r="A546">
            <v>543</v>
          </cell>
          <cell r="B546" t="str">
            <v>GMP</v>
          </cell>
          <cell r="C546">
            <v>121</v>
          </cell>
          <cell r="D546" t="str">
            <v>A</v>
          </cell>
          <cell r="E546" t="str">
            <v>Thuốc không chứa kháng sinh nhóm β-Lactam: dung dịch thuốc tiêm, thuốc tiêm bột đông khô.
Nguyên liệu làm thuốc interferon alfa-2a và thuốc tiêm bột đông khô chứa interferon alfa -2a.</v>
          </cell>
          <cell r="F546" t="str">
            <v>WHO-GMP</v>
          </cell>
          <cell r="G546" t="str">
            <v>Mới</v>
          </cell>
          <cell r="H546" t="str">
            <v>-</v>
          </cell>
          <cell r="I546" t="str">
            <v>-</v>
          </cell>
          <cell r="J546" t="str">
            <v>-</v>
          </cell>
          <cell r="K546" t="str">
            <v>-</v>
          </cell>
          <cell r="L546" t="str">
            <v>-</v>
          </cell>
          <cell r="M546">
            <v>40257</v>
          </cell>
          <cell r="N546" t="str">
            <v>70/QĐ-QLD ngày 15/03/2010</v>
          </cell>
          <cell r="O546" t="str">
            <v>-</v>
          </cell>
          <cell r="P546" t="str">
            <v>Đặng Thị Minh Hằng, Lê Thị Cẩm Hương</v>
          </cell>
          <cell r="Q546" t="str">
            <v>Đạt</v>
          </cell>
          <cell r="S546" t="str">
            <v>-</v>
          </cell>
          <cell r="T546" t="str">
            <v>-</v>
          </cell>
          <cell r="X546" t="str">
            <v>-</v>
          </cell>
          <cell r="Y546" t="str">
            <v>-</v>
          </cell>
          <cell r="Z546" t="str">
            <v>-</v>
          </cell>
          <cell r="AA546" t="str">
            <v>-</v>
          </cell>
          <cell r="AB546" t="str">
            <v>Đạt</v>
          </cell>
          <cell r="AF546" t="str">
            <v>Hoàn thành</v>
          </cell>
          <cell r="AG546">
            <v>518</v>
          </cell>
          <cell r="AJ546" t="str">
            <v/>
          </cell>
          <cell r="AK546" t="str">
            <v>* Non-β (tiêm bột, tiêm nước)</v>
          </cell>
          <cell r="AL546" t="str">
            <v>\</v>
          </cell>
          <cell r="AM546" t="str">
            <v>\</v>
          </cell>
          <cell r="AN546" t="str">
            <v>\</v>
          </cell>
          <cell r="AO546" t="str">
            <v>\</v>
          </cell>
          <cell r="AP546" t="str">
            <v>\</v>
          </cell>
          <cell r="AQ546" t="str">
            <v>\</v>
          </cell>
          <cell r="AR546" t="str">
            <v>\</v>
          </cell>
          <cell r="AS546" t="str">
            <v>\</v>
          </cell>
          <cell r="AT546" t="str">
            <v>Hoàn thành</v>
          </cell>
          <cell r="AU546" t="str">
            <v>Hoàn thành</v>
          </cell>
          <cell r="AV546" t="str">
            <v>Hoàn thành</v>
          </cell>
          <cell r="AW546" t="str">
            <v>Hoàn thành</v>
          </cell>
          <cell r="AX546" t="str">
            <v>Chờ cơ sở nộp báo cáo khắc phục lần 2 ...</v>
          </cell>
          <cell r="AY546" t="str">
            <v>Hoàn thành</v>
          </cell>
          <cell r="AZ546" t="str">
            <v>Hoàn thành</v>
          </cell>
          <cell r="BA546" t="str">
            <v>Hoàn thành</v>
          </cell>
          <cell r="BB546" t="str">
            <v>Chờ cấp giấy ĐĐKKDD</v>
          </cell>
          <cell r="BY546" t="str">
            <v>104/CN-QLD</v>
          </cell>
          <cell r="BZ546" t="str">
            <v/>
          </cell>
          <cell r="CA546" t="str">
            <v/>
          </cell>
          <cell r="CB546">
            <v>512</v>
          </cell>
          <cell r="CC546" t="str">
            <v>-</v>
          </cell>
          <cell r="CD546" t="str">
            <v>-</v>
          </cell>
          <cell r="CE546" t="str">
            <v>-</v>
          </cell>
        </row>
        <row r="547">
          <cell r="A547">
            <v>544</v>
          </cell>
          <cell r="B547" t="str">
            <v>GMP</v>
          </cell>
          <cell r="C547">
            <v>121</v>
          </cell>
          <cell r="D547" t="str">
            <v>B</v>
          </cell>
          <cell r="E547" t="str">
            <v>* Thuốc chứa chất độc tế bào, kìm tế bào: Dung dịch tiêm, bột pha tiêm đông khô;_x000D_
* Thuốc không chứa kháng sinh β-Lactam: Dung dịch tiêm, bơm tiêm đóng sẵn, bột pha tiêm đông khô.</v>
          </cell>
          <cell r="F547" t="str">
            <v>WHO-GMP</v>
          </cell>
          <cell r="G547" t="str">
            <v>Mới</v>
          </cell>
          <cell r="H547">
            <v>42774</v>
          </cell>
          <cell r="I547" t="str">
            <v>05/GPs</v>
          </cell>
          <cell r="J547">
            <v>42797</v>
          </cell>
          <cell r="K547" t="str">
            <v>Lê Xuân Hoành</v>
          </cell>
          <cell r="L547" t="str">
            <v>Đạt</v>
          </cell>
          <cell r="M547" t="str">
            <v>21-22/08/2017</v>
          </cell>
          <cell r="N547" t="str">
            <v>96/QĐ-QLD ngày 20/03/2017</v>
          </cell>
          <cell r="O547">
            <v>42969</v>
          </cell>
          <cell r="P547" t="str">
            <v>Nguyễn Văn Viên, Hà Hoàng Phương, Nguyễn Thị Lan Hương, Phạm Thị Minh Tâm</v>
          </cell>
          <cell r="Q547" t="str">
            <v>C</v>
          </cell>
          <cell r="R547" t="str">
            <v>-</v>
          </cell>
          <cell r="S547">
            <v>43027</v>
          </cell>
          <cell r="T547">
            <v>43038</v>
          </cell>
          <cell r="U547" t="str">
            <v>-</v>
          </cell>
          <cell r="V547" t="str">
            <v>-</v>
          </cell>
          <cell r="W547" t="str">
            <v>-</v>
          </cell>
          <cell r="X547" t="str">
            <v>Hà Hoàng Phương</v>
          </cell>
          <cell r="Y547" t="str">
            <v>-</v>
          </cell>
          <cell r="Z547" t="str">
            <v>-</v>
          </cell>
          <cell r="AA547" t="str">
            <v>-</v>
          </cell>
          <cell r="AB547" t="str">
            <v>Đạt</v>
          </cell>
          <cell r="AC547" t="str">
            <v>-</v>
          </cell>
          <cell r="AD547" t="str">
            <v>-</v>
          </cell>
          <cell r="AE547">
            <v>43433</v>
          </cell>
          <cell r="AF547" t="str">
            <v>Hoàn thành</v>
          </cell>
          <cell r="AG547">
            <v>519</v>
          </cell>
          <cell r="AJ547" t="str">
            <v/>
          </cell>
          <cell r="AK547" t="str">
            <v>* Độc tế bào (tiêm bột, tiêm nước)
* Non-β (tiêm bột, tiêm nước)</v>
          </cell>
          <cell r="AL547">
            <v>23</v>
          </cell>
          <cell r="AM547">
            <v>194</v>
          </cell>
          <cell r="AN547">
            <v>0</v>
          </cell>
          <cell r="AO547">
            <v>58</v>
          </cell>
          <cell r="AP547">
            <v>11</v>
          </cell>
          <cell r="AQ547" t="str">
            <v>\</v>
          </cell>
          <cell r="AR547">
            <v>30</v>
          </cell>
          <cell r="AS547" t="str">
            <v>\</v>
          </cell>
          <cell r="AT547" t="str">
            <v>Hoàn thành</v>
          </cell>
          <cell r="AU547" t="str">
            <v>Hoàn thành</v>
          </cell>
          <cell r="AV547" t="str">
            <v>Hoàn thành</v>
          </cell>
          <cell r="AW547" t="str">
            <v>Hoàn thành</v>
          </cell>
          <cell r="AX547" t="str">
            <v>Hoàn thành</v>
          </cell>
          <cell r="AY547" t="str">
            <v>Hoàn thành</v>
          </cell>
          <cell r="AZ547" t="str">
            <v>Hoàn thành</v>
          </cell>
          <cell r="BA547" t="str">
            <v>Hoàn thành</v>
          </cell>
          <cell r="BB547" t="str">
            <v>Hoàn thành</v>
          </cell>
          <cell r="BC547" t="str">
            <v>x</v>
          </cell>
          <cell r="BD547" t="str">
            <v/>
          </cell>
          <cell r="BE547" t="str">
            <v/>
          </cell>
          <cell r="BF547" t="str">
            <v/>
          </cell>
          <cell r="BG547" t="str">
            <v/>
          </cell>
          <cell r="BH547" t="str">
            <v/>
          </cell>
          <cell r="BI547" t="str">
            <v>N K</v>
          </cell>
          <cell r="BJ547" t="str">
            <v>N</v>
          </cell>
          <cell r="BK547" t="str">
            <v/>
          </cell>
          <cell r="BL547" t="str">
            <v/>
          </cell>
          <cell r="BM547" t="str">
            <v/>
          </cell>
          <cell r="BN547" t="str">
            <v/>
          </cell>
          <cell r="BO547" t="str">
            <v/>
          </cell>
          <cell r="BP547" t="str">
            <v/>
          </cell>
          <cell r="BQ547" t="str">
            <v/>
          </cell>
          <cell r="BR547" t="str">
            <v/>
          </cell>
          <cell r="BS547" t="str">
            <v/>
          </cell>
          <cell r="BT547" t="str">
            <v/>
          </cell>
          <cell r="BU547" t="str">
            <v/>
          </cell>
          <cell r="BV547" t="str">
            <v/>
          </cell>
          <cell r="BW547" t="str">
            <v/>
          </cell>
          <cell r="BX547" t="str">
            <v/>
          </cell>
          <cell r="BY547" t="str">
            <v>543/GCN-QLD</v>
          </cell>
          <cell r="BZ547">
            <v>32</v>
          </cell>
          <cell r="CA547" t="str">
            <v>68/ĐKKDD-BYT</v>
          </cell>
          <cell r="CB547">
            <v>513</v>
          </cell>
          <cell r="CC547" t="str">
            <v>-</v>
          </cell>
          <cell r="CD547" t="str">
            <v>-</v>
          </cell>
          <cell r="CE547" t="str">
            <v>-</v>
          </cell>
        </row>
        <row r="548">
          <cell r="A548">
            <v>545</v>
          </cell>
          <cell r="B548" t="str">
            <v>GMP</v>
          </cell>
          <cell r="C548">
            <v>122</v>
          </cell>
          <cell r="D548" t="str">
            <v>A</v>
          </cell>
          <cell r="E548" t="str">
            <v>* Thuốc từ dược liệu: Viên nang cứng.</v>
          </cell>
          <cell r="F548" t="str">
            <v>WHO-GMP</v>
          </cell>
          <cell r="G548" t="str">
            <v>Tái</v>
          </cell>
          <cell r="H548">
            <v>42590</v>
          </cell>
          <cell r="I548" t="str">
            <v>51/GPs</v>
          </cell>
          <cell r="J548">
            <v>42618</v>
          </cell>
          <cell r="K548" t="str">
            <v>Trần Thị Phương Thanh</v>
          </cell>
          <cell r="L548" t="str">
            <v>Đạt</v>
          </cell>
          <cell r="M548" t="str">
            <v>24-25/02/2017</v>
          </cell>
          <cell r="N548" t="str">
            <v>447/QĐ-QLD ngày 12/09/2016</v>
          </cell>
          <cell r="O548">
            <v>42791</v>
          </cell>
          <cell r="P548" t="str">
            <v>Nguyễn Văn Viên, Đỗ Thị Ngọc Lan, Lữ Thị Kim Chi, Quán Thị Lệ Hằng</v>
          </cell>
          <cell r="Q548" t="str">
            <v>Đạt</v>
          </cell>
          <cell r="S548" t="str">
            <v>12/5/2017_x000D_
01/6/2017</v>
          </cell>
          <cell r="T548" t="str">
            <v>22/5/2017 _x000D_
02/6/2017</v>
          </cell>
          <cell r="X548" t="str">
            <v>Đỗ Thị Ngọc Lan</v>
          </cell>
          <cell r="Y548" t="str">
            <v>-</v>
          </cell>
          <cell r="Z548" t="str">
            <v>-</v>
          </cell>
          <cell r="AA548" t="str">
            <v>-</v>
          </cell>
          <cell r="AB548" t="str">
            <v>Đạt</v>
          </cell>
          <cell r="AE548" t="str">
            <v>-</v>
          </cell>
          <cell r="AF548" t="str">
            <v>Hoàn thành</v>
          </cell>
          <cell r="AG548">
            <v>520</v>
          </cell>
          <cell r="AJ548" t="str">
            <v/>
          </cell>
          <cell r="AK548" t="str">
            <v>* Dược liệu (viên)</v>
          </cell>
          <cell r="AL548">
            <v>28</v>
          </cell>
          <cell r="AM548">
            <v>200</v>
          </cell>
          <cell r="AN548">
            <v>0</v>
          </cell>
          <cell r="AO548" t="str">
            <v>\</v>
          </cell>
          <cell r="AP548" t="str">
            <v>\</v>
          </cell>
          <cell r="AQ548" t="str">
            <v>\</v>
          </cell>
          <cell r="AR548">
            <v>104</v>
          </cell>
          <cell r="AS548" t="str">
            <v>\</v>
          </cell>
          <cell r="AT548" t="str">
            <v>Hoàn thành</v>
          </cell>
          <cell r="AU548" t="str">
            <v>Hoàn thành</v>
          </cell>
          <cell r="AV548" t="str">
            <v>Hoàn thành</v>
          </cell>
          <cell r="AW548" t="str">
            <v>Hoàn thành</v>
          </cell>
          <cell r="AX548" t="str">
            <v>Chờ cơ sở nộp báo cáo khắc phục lần 2 ...</v>
          </cell>
          <cell r="AY548" t="str">
            <v>Hoàn thành</v>
          </cell>
          <cell r="AZ548" t="str">
            <v>Hoàn thành</v>
          </cell>
          <cell r="BA548" t="str">
            <v>Hoàn thành</v>
          </cell>
          <cell r="BB548" t="str">
            <v>Hoàn thành</v>
          </cell>
          <cell r="BC548" t="str">
            <v/>
          </cell>
          <cell r="BD548" t="str">
            <v>x</v>
          </cell>
          <cell r="BE548" t="str">
            <v/>
          </cell>
          <cell r="BF548" t="str">
            <v/>
          </cell>
          <cell r="BG548" t="str">
            <v/>
          </cell>
          <cell r="BH548" t="str">
            <v>x</v>
          </cell>
          <cell r="BI548" t="str">
            <v/>
          </cell>
          <cell r="BJ548" t="str">
            <v/>
          </cell>
          <cell r="BK548" t="str">
            <v>D</v>
          </cell>
          <cell r="BL548" t="str">
            <v>D</v>
          </cell>
          <cell r="BM548" t="str">
            <v/>
          </cell>
          <cell r="BN548" t="str">
            <v/>
          </cell>
          <cell r="BO548" t="str">
            <v/>
          </cell>
          <cell r="BP548" t="str">
            <v/>
          </cell>
          <cell r="BQ548" t="str">
            <v/>
          </cell>
          <cell r="BR548" t="str">
            <v/>
          </cell>
          <cell r="BS548" t="str">
            <v/>
          </cell>
          <cell r="BT548" t="str">
            <v/>
          </cell>
          <cell r="BU548" t="str">
            <v/>
          </cell>
          <cell r="BV548" t="str">
            <v/>
          </cell>
          <cell r="BW548" t="str">
            <v/>
          </cell>
          <cell r="BX548" t="str">
            <v/>
          </cell>
          <cell r="BY548" t="str">
            <v>219/GCN-QLD</v>
          </cell>
          <cell r="BZ548">
            <v>62</v>
          </cell>
          <cell r="CA548" t="str">
            <v>238/ĐKKDD-BYT</v>
          </cell>
          <cell r="CB548">
            <v>514</v>
          </cell>
          <cell r="CC548">
            <v>515</v>
          </cell>
          <cell r="CD548">
            <v>42601</v>
          </cell>
          <cell r="CE548">
            <v>189</v>
          </cell>
        </row>
        <row r="549">
          <cell r="A549">
            <v>546</v>
          </cell>
          <cell r="B549" t="str">
            <v>GMP</v>
          </cell>
          <cell r="C549">
            <v>122</v>
          </cell>
          <cell r="D549" t="str">
            <v>A</v>
          </cell>
          <cell r="E549" t="str">
            <v>Thuốc từ dược liệu: Cao thuốc nguyên liệu và thuốc viên nang cứng.</v>
          </cell>
          <cell r="F549" t="str">
            <v>WHO-GMP</v>
          </cell>
          <cell r="G549" t="str">
            <v>Tái</v>
          </cell>
          <cell r="H549" t="str">
            <v>-</v>
          </cell>
          <cell r="I549" t="str">
            <v>-</v>
          </cell>
          <cell r="J549" t="str">
            <v>-</v>
          </cell>
          <cell r="K549" t="str">
            <v>-</v>
          </cell>
          <cell r="L549" t="str">
            <v>-</v>
          </cell>
          <cell r="M549">
            <v>41487</v>
          </cell>
          <cell r="N549" t="str">
            <v>116/QĐ-QLD ngày 29/05/2013</v>
          </cell>
          <cell r="O549">
            <v>41487</v>
          </cell>
          <cell r="P549" t="str">
            <v>Đặng Thị Minh Hằng, Lê Thị Cẩm Hương, Hà Minh Hiển, Nguyễn Thị Ngọc Lan</v>
          </cell>
          <cell r="Q549" t="str">
            <v>Đạt</v>
          </cell>
          <cell r="S549" t="str">
            <v>-</v>
          </cell>
          <cell r="T549" t="str">
            <v>-</v>
          </cell>
          <cell r="X549" t="str">
            <v>-</v>
          </cell>
          <cell r="Y549" t="str">
            <v>-</v>
          </cell>
          <cell r="Z549" t="str">
            <v>-</v>
          </cell>
          <cell r="AA549" t="str">
            <v>-</v>
          </cell>
          <cell r="AB549" t="str">
            <v>Đạt</v>
          </cell>
          <cell r="AF549" t="str">
            <v>Hoàn thành</v>
          </cell>
          <cell r="AG549">
            <v>521</v>
          </cell>
          <cell r="AJ549" t="str">
            <v/>
          </cell>
          <cell r="AK549" t="str">
            <v>* Nguyên liệu dược liệu (viên, cao)</v>
          </cell>
          <cell r="AL549" t="str">
            <v>\</v>
          </cell>
          <cell r="AM549" t="str">
            <v>\</v>
          </cell>
          <cell r="AN549">
            <v>0</v>
          </cell>
          <cell r="AO549" t="str">
            <v>\</v>
          </cell>
          <cell r="AP549" t="str">
            <v>\</v>
          </cell>
          <cell r="AQ549" t="str">
            <v>\</v>
          </cell>
          <cell r="AR549">
            <v>18</v>
          </cell>
          <cell r="AS549" t="str">
            <v>\</v>
          </cell>
          <cell r="AT549" t="str">
            <v>Hoàn thành</v>
          </cell>
          <cell r="AU549" t="str">
            <v>Hoàn thành</v>
          </cell>
          <cell r="AV549" t="str">
            <v>Hoàn thành</v>
          </cell>
          <cell r="AW549" t="str">
            <v>Hoàn thành</v>
          </cell>
          <cell r="AX549" t="str">
            <v>Chờ cơ sở nộp báo cáo khắc phục lần 2 ...</v>
          </cell>
          <cell r="AY549" t="str">
            <v>Hoàn thành</v>
          </cell>
          <cell r="AZ549" t="str">
            <v>Hoàn thành</v>
          </cell>
          <cell r="BA549" t="str">
            <v>Hoàn thành</v>
          </cell>
          <cell r="BB549" t="str">
            <v>Chờ cấp giấy ĐĐKKDD</v>
          </cell>
          <cell r="BY549" t="str">
            <v>225/GCN-QLD</v>
          </cell>
          <cell r="BZ549" t="str">
            <v/>
          </cell>
          <cell r="CA549" t="str">
            <v/>
          </cell>
          <cell r="CB549">
            <v>515</v>
          </cell>
          <cell r="CC549">
            <v>516</v>
          </cell>
          <cell r="CD549">
            <v>41421</v>
          </cell>
          <cell r="CE549">
            <v>66</v>
          </cell>
        </row>
        <row r="550">
          <cell r="A550">
            <v>547</v>
          </cell>
          <cell r="B550" t="str">
            <v>GMP</v>
          </cell>
          <cell r="C550">
            <v>122</v>
          </cell>
          <cell r="D550" t="str">
            <v>A</v>
          </cell>
          <cell r="E550" t="str">
            <v>Thuốc từ dược liệu: Cao thuốc nguyên liệu và thuốc viên nang cứng</v>
          </cell>
          <cell r="F550" t="str">
            <v>WHO-GMP</v>
          </cell>
          <cell r="G550" t="str">
            <v>Tái</v>
          </cell>
          <cell r="H550" t="str">
            <v>-</v>
          </cell>
          <cell r="I550" t="str">
            <v>-</v>
          </cell>
          <cell r="J550" t="str">
            <v>-</v>
          </cell>
          <cell r="K550" t="str">
            <v>-</v>
          </cell>
          <cell r="L550" t="str">
            <v>-</v>
          </cell>
          <cell r="M550">
            <v>40308</v>
          </cell>
          <cell r="O550" t="str">
            <v>-</v>
          </cell>
          <cell r="P550" t="str">
            <v>-</v>
          </cell>
          <cell r="Q550" t="str">
            <v>Đạt</v>
          </cell>
          <cell r="S550" t="str">
            <v>-</v>
          </cell>
          <cell r="T550" t="str">
            <v>-</v>
          </cell>
          <cell r="X550" t="str">
            <v>-</v>
          </cell>
          <cell r="Y550" t="str">
            <v>-</v>
          </cell>
          <cell r="Z550" t="str">
            <v>-</v>
          </cell>
          <cell r="AA550" t="str">
            <v>-</v>
          </cell>
          <cell r="AB550" t="str">
            <v>Đạt</v>
          </cell>
          <cell r="AF550" t="str">
            <v>Hoàn thành</v>
          </cell>
          <cell r="AG550">
            <v>522</v>
          </cell>
          <cell r="AJ550" t="str">
            <v/>
          </cell>
          <cell r="AK550" t="str">
            <v>* Nguyên liệu dược liệu (viên, cao)</v>
          </cell>
          <cell r="AL550" t="str">
            <v>\</v>
          </cell>
          <cell r="AM550" t="str">
            <v>\</v>
          </cell>
          <cell r="AN550" t="str">
            <v>\</v>
          </cell>
          <cell r="AO550" t="str">
            <v>\</v>
          </cell>
          <cell r="AP550" t="str">
            <v>\</v>
          </cell>
          <cell r="AQ550" t="str">
            <v>\</v>
          </cell>
          <cell r="AR550" t="str">
            <v>\</v>
          </cell>
          <cell r="AS550" t="str">
            <v>\</v>
          </cell>
          <cell r="AT550" t="str">
            <v>Hoàn thành</v>
          </cell>
          <cell r="AU550" t="str">
            <v>Hoàn thành</v>
          </cell>
          <cell r="AV550" t="str">
            <v>Hoàn thành</v>
          </cell>
          <cell r="AW550" t="str">
            <v>Hoàn thành</v>
          </cell>
          <cell r="AX550" t="str">
            <v>Chờ cơ sở nộp báo cáo khắc phục lần 2 ...</v>
          </cell>
          <cell r="AY550" t="str">
            <v>Hoàn thành</v>
          </cell>
          <cell r="AZ550" t="str">
            <v>Hoàn thành</v>
          </cell>
          <cell r="BA550" t="str">
            <v>Hoàn thành</v>
          </cell>
          <cell r="BB550" t="str">
            <v>Chờ cấp giấy ĐĐKKDD</v>
          </cell>
          <cell r="BY550" t="str">
            <v>138/CN-QLD</v>
          </cell>
          <cell r="BZ550" t="str">
            <v/>
          </cell>
          <cell r="CA550" t="str">
            <v/>
          </cell>
          <cell r="CB550">
            <v>516</v>
          </cell>
          <cell r="CD550" t="str">
            <v>-</v>
          </cell>
          <cell r="CE550" t="str">
            <v>-</v>
          </cell>
        </row>
        <row r="551">
          <cell r="A551">
            <v>548</v>
          </cell>
          <cell r="B551" t="str">
            <v>GMP</v>
          </cell>
          <cell r="C551">
            <v>123</v>
          </cell>
          <cell r="D551" t="str">
            <v>A</v>
          </cell>
          <cell r="E551" t="str">
            <v>* Thuốc không vô trùng: Viên nang cứng; Viên nang mềm; Viên nhai; Thuốc dùng ngoài dạng lỏng (Dung dịch, hỗn dịch, nhũ dịch); Thuốc uống dạng lỏng (Dung dịch, hỗn dịch, sirô); Dạng bào chế rắn khác (Thuốc bột, thuốc cốm); Thuốc dạng bán rắn (Kem, gel, mỡ); Viên nén (Viên nén, viên bao phim, viên bao đường); Miếng dán. _x000D_
* Xuất xưởng thuốc không vô trùng. _x000D_
* Nguyên liệu hóa dược: Nguyên liệu không vô trùng (Dạng bột: Magnesi carbonat base, Magnesi stearat, Magnesi sulfat, Magnesi trisilicat, Magnesi clorid, Magnesi lactat, Natri clorid, Terpin hydrat, Berberin clorid, Calci carbonat, Calci lactate pentahydrat, Calci phosphat, Calci hydrogen phosphat, Bột Talc, Nabica, Sắt (II) oxalat, Bari sulfat, Kẽm lactat dihydrat, Kali nhôm sulfat, Kali clorid, Taurin; Dạng hạt: Vôi soda; Dạng lỏng: Diethyl phtalat (D.E.P), Cồn tuyệt đối, Cồn 96%, Calci clorid). _x000D_
* Nguyên liệu từ dược liệu: Cao dược liệu (Cao đặc, cao khô). _x000D_
* Đóng gói sơ cấp: Tất cả các dạng thuốc ở mục Thuốc không vô trùng, Nguyên liệu hóa dược, Nguyên liệu từ dược liệu. _x000D_
* Đóng gói thứ cấp: Tất cả các dạng thuốc ở mục Thuốc không vô trùng, Nguyên liệu hóa dược, Nguyên liệu từ dược liệu.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2.1.3: _x000D_
2.1.5: Dung dịch, hỗn dịch, nhũ dịch;_x000D_
2.1.6: Dung dịch, hỗn dịch, sirô;_x000D_
2.1.8: Thuốc bột, thuốc cốm;_x000D_
2.1.11: Kem, gel, mỡ;_x000D_
2.1.13: Viên nén, viên bao phim, viên bao đường;_x000D_
2.1.14: _x000D_
2.2: _x000D_
5.1: _x000D_
5.1.2: Dạng bột: Magnesi carbonat base, Magnesi stearat, Magnesi sulfat, Magnesi trisilicat, Magnesi clorid, Magnesi lactat, Natri clorid, Terpin hydrat, Berberin clorid, Calci carbonat, Calci lactate pentahydrat, Calci phosphat, Calci hydrogen phosphat, Bột Talc, Nabica, Sắt (II) oxalat, Bari sulfat, Kẽm lactat dihydrat, Kali nhôm sulfat, Kali clorid, Taurin; Dạng hạt: Vôi soda; Dạng lỏng: Diethyl phtalat (D.E.P), Cồn tuyệt đối, Cồn 96%, Calci clorid;_x000D_
5.2.1: Cao đặc, cao khô;_x000D_
6.1: _x000D_
6.1.1: 2.1, 5.1, 5.2;_x000D_
6.2: _x000D_
6.2.1: 2.1, 5.1, 5.2;_x000D_
7.1.2: _x000D_
7.1.3: _x000D_
7.2:}*</v>
          </cell>
          <cell r="F551" t="str">
            <v>WHO-GMP</v>
          </cell>
          <cell r="G551" t="str">
            <v>Tái</v>
          </cell>
          <cell r="H551">
            <v>43479</v>
          </cell>
          <cell r="I551" t="str">
            <v>11/GPs</v>
          </cell>
          <cell r="J551">
            <v>43490</v>
          </cell>
          <cell r="K551" t="str">
            <v>Hoàng Văn Đức</v>
          </cell>
          <cell r="L551" t="str">
            <v>Đạt</v>
          </cell>
          <cell r="M551" t="str">
            <v>19-20/6/2019</v>
          </cell>
          <cell r="N551" t="str">
            <v>129/QĐ-QLD ngày 06/03/2019</v>
          </cell>
          <cell r="O551">
            <v>43636</v>
          </cell>
          <cell r="P551" t="str">
            <v>Nguyễn Văn Viên, Hà Hoàng Phương, Nguyễn Thị Lan Hương, Trần Thị Hồng Anh, Uông Văn Trường</v>
          </cell>
          <cell r="Q551" t="str">
            <v>B</v>
          </cell>
          <cell r="R551">
            <v>8304</v>
          </cell>
          <cell r="S551">
            <v>43675</v>
          </cell>
          <cell r="T551">
            <v>43678</v>
          </cell>
          <cell r="U551">
            <v>9227</v>
          </cell>
          <cell r="V551">
            <v>43707</v>
          </cell>
          <cell r="W551">
            <v>43724</v>
          </cell>
          <cell r="X551" t="str">
            <v>Hà Hoàng Phương, Nguyễn Thị Lan Hương</v>
          </cell>
          <cell r="Y551" t="str">
            <v>-</v>
          </cell>
          <cell r="Z551" t="str">
            <v>-</v>
          </cell>
          <cell r="AA551" t="str">
            <v>-</v>
          </cell>
          <cell r="AB551" t="str">
            <v>Đạt</v>
          </cell>
          <cell r="AC551" t="str">
            <v>540/CL ngày 01/11/2019</v>
          </cell>
          <cell r="AD551" t="str">
            <v>549, 581/CL ngày 05/11/2019</v>
          </cell>
          <cell r="AE551" t="str">
            <v>-</v>
          </cell>
          <cell r="AF551" t="str">
            <v>Hoàn thành</v>
          </cell>
          <cell r="AG551">
            <v>793</v>
          </cell>
          <cell r="AH551" t="str">
            <v>Gia hạn chờ KT lần 2 ngày 06/05/2019 (CV 6657/QLD-CL)</v>
          </cell>
          <cell r="AJ551" t="str">
            <v/>
          </cell>
          <cell r="AK551" t="str">
            <v>* Không vô trùng (viên, cốm, bột uống, nang mềm, kem, gel, mỡ)_x000D_
* Xuất xưởng thuốc không vô trùng. _x000D__x000D_
* Nguyên liệu hóa dược_x000D_
* Nguyên liệu từ dược liệu (cao)_x000D_
* Đóng gói sơ cấp_x000D_
* Đóng gói thứ cấp_x000D_
* QC</v>
          </cell>
          <cell r="AL551">
            <v>11</v>
          </cell>
          <cell r="AM551">
            <v>156</v>
          </cell>
          <cell r="AN551">
            <v>0</v>
          </cell>
          <cell r="AO551">
            <v>39</v>
          </cell>
          <cell r="AP551">
            <v>3</v>
          </cell>
          <cell r="AQ551">
            <v>17</v>
          </cell>
          <cell r="AR551">
            <v>65</v>
          </cell>
          <cell r="AS551" t="str">
            <v>\</v>
          </cell>
          <cell r="AT551" t="str">
            <v>Hoàn thành</v>
          </cell>
          <cell r="AU551" t="str">
            <v>Hoàn thành</v>
          </cell>
          <cell r="AV551" t="str">
            <v>Hoàn thành</v>
          </cell>
          <cell r="AW551" t="str">
            <v>Hoàn thành</v>
          </cell>
          <cell r="AX551" t="str">
            <v>Hoàn thành</v>
          </cell>
          <cell r="AY551" t="str">
            <v>Hoàn thành</v>
          </cell>
          <cell r="AZ551" t="str">
            <v>Hoàn thành</v>
          </cell>
          <cell r="BA551" t="str">
            <v>Hoàn thành</v>
          </cell>
          <cell r="BB551" t="str">
            <v>Hoàn thành</v>
          </cell>
          <cell r="BC551" t="str">
            <v>x</v>
          </cell>
          <cell r="BG551" t="str">
            <v>x</v>
          </cell>
          <cell r="BH551" t="str">
            <v>x</v>
          </cell>
          <cell r="BK551" t="str">
            <v>N</v>
          </cell>
          <cell r="BL551" t="str">
            <v>D</v>
          </cell>
          <cell r="BN551" t="str">
            <v>N</v>
          </cell>
          <cell r="BO551" t="str">
            <v>N</v>
          </cell>
          <cell r="BQ551" t="str">
            <v>N</v>
          </cell>
          <cell r="BS551" t="str">
            <v>x</v>
          </cell>
          <cell r="BY551" t="str">
            <v>704/GCN-QLD</v>
          </cell>
          <cell r="BZ551">
            <v>170</v>
          </cell>
          <cell r="CA551" t="str">
            <v>379/ĐKKDD-BYT</v>
          </cell>
          <cell r="CB551">
            <v>782</v>
          </cell>
          <cell r="CC551">
            <v>517</v>
          </cell>
          <cell r="CD551">
            <v>43499</v>
          </cell>
          <cell r="CE551">
            <v>136</v>
          </cell>
        </row>
        <row r="552">
          <cell r="A552">
            <v>549</v>
          </cell>
          <cell r="B552" t="str">
            <v>GMP</v>
          </cell>
          <cell r="C552">
            <v>123</v>
          </cell>
          <cell r="D552" t="str">
            <v>A</v>
          </cell>
          <cell r="E552" t="str">
            <v>* Thuốc không chứa kháng sinh nhóm β-Lactam: viên nén, viên bao phim, viên bao đường, viên nang cứng, thuốc bột, thuốc cốm, viên nang mềm, thuốc nước uống, thuốc nước dùng ngoài, thuốc kem, thuốc mỡ</v>
          </cell>
          <cell r="F552" t="str">
            <v>WHO-GMP</v>
          </cell>
          <cell r="G552" t="str">
            <v>Tái</v>
          </cell>
          <cell r="H552">
            <v>42382</v>
          </cell>
          <cell r="I552" t="str">
            <v>02/GPs</v>
          </cell>
          <cell r="J552" t="str">
            <v>13/01/216</v>
          </cell>
          <cell r="K552" t="str">
            <v>Nguyễn Đức Toàn</v>
          </cell>
          <cell r="L552" t="str">
            <v>Đạt</v>
          </cell>
          <cell r="M552">
            <v>42390</v>
          </cell>
          <cell r="N552" t="str">
            <v>23/QĐ-QLD ngày 19/01/2016</v>
          </cell>
          <cell r="O552">
            <v>42390</v>
          </cell>
          <cell r="P552" t="str">
            <v>Lê Thị Cẩm Hương, Nguyễn Đức Toàn, Lê Thị Hường Hoa, Lê Quang Thọ</v>
          </cell>
          <cell r="Q552" t="str">
            <v>C</v>
          </cell>
          <cell r="S552">
            <v>42401</v>
          </cell>
          <cell r="T552">
            <v>42402</v>
          </cell>
          <cell r="X552" t="str">
            <v>Nguyễn Đức Toàn</v>
          </cell>
          <cell r="Y552" t="str">
            <v>-</v>
          </cell>
          <cell r="Z552" t="str">
            <v>-</v>
          </cell>
          <cell r="AA552" t="str">
            <v>-</v>
          </cell>
          <cell r="AB552" t="str">
            <v>Đạt</v>
          </cell>
          <cell r="AF552" t="str">
            <v>Hoàn thành</v>
          </cell>
          <cell r="AG552">
            <v>523</v>
          </cell>
          <cell r="AJ552" t="str">
            <v/>
          </cell>
          <cell r="AK552" t="str">
            <v>* Non-β (viên, cốm, bột uống, nang mềm, kem, mỡ, nước uống, nước dùng ngoài)</v>
          </cell>
          <cell r="AL552" t="str">
            <v>\</v>
          </cell>
          <cell r="AM552">
            <v>8</v>
          </cell>
          <cell r="AN552">
            <v>0</v>
          </cell>
          <cell r="AO552">
            <v>11</v>
          </cell>
          <cell r="AP552">
            <v>1</v>
          </cell>
          <cell r="AQ552" t="str">
            <v>\</v>
          </cell>
          <cell r="AR552">
            <v>1</v>
          </cell>
          <cell r="AS552" t="str">
            <v>\</v>
          </cell>
          <cell r="AT552" t="str">
            <v>Hoàn thành</v>
          </cell>
          <cell r="AU552" t="str">
            <v>Hoàn thành</v>
          </cell>
          <cell r="AV552" t="str">
            <v>Hoàn thành</v>
          </cell>
          <cell r="AW552" t="str">
            <v>Hoàn thành</v>
          </cell>
          <cell r="AX552" t="str">
            <v>Chờ cơ sở nộp báo cáo khắc phục lần 2 ...</v>
          </cell>
          <cell r="AY552" t="str">
            <v>Hoàn thành</v>
          </cell>
          <cell r="AZ552" t="str">
            <v>Hoàn thành</v>
          </cell>
          <cell r="BA552" t="str">
            <v>Hoàn thành</v>
          </cell>
          <cell r="BB552" t="str">
            <v>Hoàn thành</v>
          </cell>
          <cell r="BY552" t="str">
            <v>48/GCN-QLD</v>
          </cell>
          <cell r="BZ552">
            <v>131</v>
          </cell>
          <cell r="CA552" t="str">
            <v>117/ĐKKDD-BYT</v>
          </cell>
          <cell r="CB552">
            <v>517</v>
          </cell>
          <cell r="CC552">
            <v>518</v>
          </cell>
          <cell r="CD552">
            <v>42441</v>
          </cell>
          <cell r="CE552">
            <v>-51</v>
          </cell>
        </row>
        <row r="553">
          <cell r="A553">
            <v>550</v>
          </cell>
          <cell r="B553" t="str">
            <v>GMP</v>
          </cell>
          <cell r="C553">
            <v>123</v>
          </cell>
          <cell r="D553" t="str">
            <v>A</v>
          </cell>
          <cell r="E553" t="str">
            <v>Thành phẩm không chứa kháng sinh nhóm β-Lactam: Thuốc viên nén; viên bao phim; viên bao đường; viên nang cứng; thuốc bột và thuốc cốm; viên nang mềm; thuốc nước uống; thuốc nước dùng ngoài; thuốc kem; thuốc mỡ.</v>
          </cell>
          <cell r="F553" t="str">
            <v>WHO-GMP</v>
          </cell>
          <cell r="G553" t="str">
            <v>Tái</v>
          </cell>
          <cell r="H553" t="str">
            <v>-</v>
          </cell>
          <cell r="I553" t="str">
            <v>-</v>
          </cell>
          <cell r="J553" t="str">
            <v>-</v>
          </cell>
          <cell r="K553" t="str">
            <v>-</v>
          </cell>
          <cell r="L553" t="str">
            <v>-</v>
          </cell>
          <cell r="M553">
            <v>41262</v>
          </cell>
          <cell r="N553" t="str">
            <v>313/QĐ-QLD ngày 04/12/2012</v>
          </cell>
          <cell r="O553" t="str">
            <v>-</v>
          </cell>
          <cell r="P553" t="str">
            <v>-</v>
          </cell>
          <cell r="Q553" t="str">
            <v>Đạt</v>
          </cell>
          <cell r="S553">
            <v>41285</v>
          </cell>
          <cell r="T553" t="str">
            <v>-</v>
          </cell>
          <cell r="X553" t="str">
            <v>-</v>
          </cell>
          <cell r="Y553" t="str">
            <v>-</v>
          </cell>
          <cell r="Z553" t="str">
            <v>-</v>
          </cell>
          <cell r="AA553" t="str">
            <v>-</v>
          </cell>
          <cell r="AB553" t="str">
            <v>Đạt</v>
          </cell>
          <cell r="AF553" t="str">
            <v>Hoàn thành</v>
          </cell>
          <cell r="AG553">
            <v>524</v>
          </cell>
          <cell r="AJ553" t="str">
            <v/>
          </cell>
          <cell r="AK553" t="str">
            <v>* Non-β (viên, cốm, bột uống, nang mềm, kem, mỡ, nước uống, nước dùng ngoài)</v>
          </cell>
          <cell r="AL553" t="str">
            <v>\</v>
          </cell>
          <cell r="AM553" t="str">
            <v>\</v>
          </cell>
          <cell r="AN553" t="str">
            <v>\</v>
          </cell>
          <cell r="AO553">
            <v>23</v>
          </cell>
          <cell r="AP553" t="str">
            <v>\</v>
          </cell>
          <cell r="AQ553" t="str">
            <v>\</v>
          </cell>
          <cell r="AR553" t="str">
            <v>\</v>
          </cell>
          <cell r="AS553" t="str">
            <v>\</v>
          </cell>
          <cell r="AT553" t="str">
            <v>Hoàn thành</v>
          </cell>
          <cell r="AU553" t="str">
            <v>Hoàn thành</v>
          </cell>
          <cell r="AV553" t="str">
            <v>Hoàn thành</v>
          </cell>
          <cell r="AW553" t="str">
            <v>Hoàn thành</v>
          </cell>
          <cell r="AX553" t="str">
            <v>Chờ cơ sở nộp báo cáo khắc phục lần 2 ...</v>
          </cell>
          <cell r="AY553" t="str">
            <v>Hoàn thành</v>
          </cell>
          <cell r="AZ553" t="str">
            <v>Hoàn thành</v>
          </cell>
          <cell r="BA553" t="str">
            <v>Hoàn thành</v>
          </cell>
          <cell r="BB553" t="str">
            <v>Hoàn thành</v>
          </cell>
          <cell r="BY553" t="str">
            <v>39/GCN-QLD</v>
          </cell>
          <cell r="BZ553">
            <v>129</v>
          </cell>
          <cell r="CA553" t="str">
            <v>851/QĐ-BYT</v>
          </cell>
          <cell r="CB553">
            <v>518</v>
          </cell>
          <cell r="CD553" t="str">
            <v>-</v>
          </cell>
          <cell r="CE553" t="str">
            <v>-</v>
          </cell>
        </row>
        <row r="554">
          <cell r="A554">
            <v>551</v>
          </cell>
          <cell r="B554" t="str">
            <v>GMP</v>
          </cell>
          <cell r="C554">
            <v>124</v>
          </cell>
          <cell r="D554" t="str">
            <v>A</v>
          </cell>
          <cell r="E554" t="str">
            <v>* Thuốc viên nén, viên bao phim, viên bao đường, viên nang cứng, viên nang mềm thuốc bột, thuốc cốm, thuốc viên nén sủi bọt, thuốc bột và thuốc cốm sủi bọt không chứa kháng sinh nhóm β-Lactam</v>
          </cell>
          <cell r="F554" t="str">
            <v>WHO-GMP</v>
          </cell>
          <cell r="G554" t="str">
            <v>Tái</v>
          </cell>
          <cell r="H554" t="str">
            <v>-</v>
          </cell>
          <cell r="I554" t="str">
            <v>-</v>
          </cell>
          <cell r="J554" t="str">
            <v>-</v>
          </cell>
          <cell r="K554" t="str">
            <v>-</v>
          </cell>
          <cell r="L554" t="str">
            <v>-</v>
          </cell>
          <cell r="O554" t="str">
            <v>-</v>
          </cell>
          <cell r="P554" t="str">
            <v>-</v>
          </cell>
          <cell r="Q554" t="str">
            <v>Đạt</v>
          </cell>
          <cell r="S554" t="str">
            <v>-</v>
          </cell>
          <cell r="T554" t="str">
            <v>-</v>
          </cell>
          <cell r="X554" t="str">
            <v>-</v>
          </cell>
          <cell r="Y554" t="str">
            <v>-</v>
          </cell>
          <cell r="Z554" t="str">
            <v>-</v>
          </cell>
          <cell r="AA554" t="str">
            <v>-</v>
          </cell>
          <cell r="AB554" t="str">
            <v>Đạt</v>
          </cell>
          <cell r="AF554" t="str">
            <v>Hoàn thành</v>
          </cell>
          <cell r="AG554">
            <v>525</v>
          </cell>
          <cell r="AI554" t="str">
            <v>o</v>
          </cell>
          <cell r="AJ554" t="str">
            <v>GMP-124A</v>
          </cell>
          <cell r="AK554" t="str">
            <v>* Non-β (viên, cốm, bột uống, nang mềm)</v>
          </cell>
          <cell r="AL554" t="str">
            <v>\</v>
          </cell>
          <cell r="AM554" t="str">
            <v>\</v>
          </cell>
          <cell r="AN554" t="str">
            <v>\</v>
          </cell>
          <cell r="AO554" t="str">
            <v>\</v>
          </cell>
          <cell r="AP554" t="str">
            <v>\</v>
          </cell>
          <cell r="AQ554" t="str">
            <v>\</v>
          </cell>
          <cell r="AR554" t="str">
            <v>\</v>
          </cell>
          <cell r="AS554" t="str">
            <v>\</v>
          </cell>
          <cell r="AT554" t="str">
            <v>Hoàn thành</v>
          </cell>
          <cell r="AU554" t="str">
            <v>Chờ Quyết định kiểm tra ...</v>
          </cell>
          <cell r="AV554" t="str">
            <v>Hoàn thành</v>
          </cell>
          <cell r="AW554" t="str">
            <v>Hoàn thành</v>
          </cell>
          <cell r="AX554" t="str">
            <v>Chờ cơ sở nộp báo cáo khắc phục lần 2 ...</v>
          </cell>
          <cell r="AY554" t="str">
            <v>Hoàn thành</v>
          </cell>
          <cell r="AZ554" t="str">
            <v>Hoàn thành</v>
          </cell>
          <cell r="BA554" t="str">
            <v>Hoàn thành</v>
          </cell>
          <cell r="BB554" t="str">
            <v>Chờ cấp giấy ĐĐKKDD</v>
          </cell>
          <cell r="BC554" t="str">
            <v/>
          </cell>
          <cell r="BD554" t="str">
            <v/>
          </cell>
          <cell r="BE554" t="str">
            <v/>
          </cell>
          <cell r="BF554" t="str">
            <v/>
          </cell>
          <cell r="BG554" t="str">
            <v/>
          </cell>
          <cell r="BH554" t="str">
            <v/>
          </cell>
          <cell r="BI554" t="str">
            <v/>
          </cell>
          <cell r="BJ554" t="str">
            <v/>
          </cell>
          <cell r="BK554" t="str">
            <v/>
          </cell>
          <cell r="BL554" t="str">
            <v/>
          </cell>
          <cell r="BM554" t="str">
            <v/>
          </cell>
          <cell r="BN554" t="str">
            <v/>
          </cell>
          <cell r="BO554" t="str">
            <v/>
          </cell>
          <cell r="BP554" t="str">
            <v/>
          </cell>
          <cell r="BQ554" t="str">
            <v/>
          </cell>
          <cell r="BR554" t="str">
            <v/>
          </cell>
          <cell r="BS554" t="str">
            <v/>
          </cell>
          <cell r="BT554" t="str">
            <v/>
          </cell>
          <cell r="BU554" t="str">
            <v/>
          </cell>
          <cell r="BV554" t="str">
            <v/>
          </cell>
          <cell r="BW554" t="str">
            <v/>
          </cell>
          <cell r="BX554" t="str">
            <v/>
          </cell>
          <cell r="BY554" t="str">
            <v>54/CN-QLD</v>
          </cell>
          <cell r="BZ554" t="str">
            <v/>
          </cell>
          <cell r="CA554" t="str">
            <v/>
          </cell>
          <cell r="CB554">
            <v>519</v>
          </cell>
          <cell r="CD554" t="str">
            <v>-</v>
          </cell>
          <cell r="CE554" t="str">
            <v>-</v>
          </cell>
        </row>
        <row r="555">
          <cell r="A555">
            <v>552</v>
          </cell>
          <cell r="B555" t="str">
            <v>GMP</v>
          </cell>
          <cell r="C555">
            <v>125</v>
          </cell>
          <cell r="D555" t="str">
            <v>A</v>
          </cell>
          <cell r="E555" t="str">
            <v>* Thuốc từ dược liệu và thuốc không chứa kháng sinh nhóm β-Lactam: Thuốc viên nén, viên nén bao phim, viên nén bao đường, viên nang cứng, thuốc cốm, thuốc bột, thuốc hoàn bao, thuốc nước uống và thuốc nước dùng ngoài._x000D_
* Nguyên liệu từ dược liệu: thuốc phiến, cao.</v>
          </cell>
          <cell r="F555" t="str">
            <v>WHO-GMP</v>
          </cell>
          <cell r="G555" t="str">
            <v>Tái + Mới</v>
          </cell>
          <cell r="H555" t="str">
            <v>08-06-2016
24-05-2017</v>
          </cell>
          <cell r="I555" t="str">
            <v>6161
50/GPs</v>
          </cell>
          <cell r="J555" t="str">
            <v>27-12-2016
06-06-2017</v>
          </cell>
          <cell r="K555" t="str">
            <v>Nguyễn Đức Toàn</v>
          </cell>
          <cell r="L555" t="str">
            <v>Đạt</v>
          </cell>
          <cell r="M555" t="str">
            <v>22 - 23/9/2017</v>
          </cell>
          <cell r="N555" t="str">
            <v>246/QĐ-QLD ngày 07/7/2017</v>
          </cell>
          <cell r="O555">
            <v>43001</v>
          </cell>
          <cell r="P555" t="str">
            <v>Lê Thị Cẩm Hương, Nguyễn Đức Toàn, Nguyễn Thị Lan Phương</v>
          </cell>
          <cell r="Q555" t="str">
            <v>C</v>
          </cell>
          <cell r="S555">
            <v>43061</v>
          </cell>
          <cell r="T555">
            <v>43066</v>
          </cell>
          <cell r="X555" t="str">
            <v>Nguyễn Đức Toàn</v>
          </cell>
          <cell r="Y555" t="str">
            <v>-</v>
          </cell>
          <cell r="Z555" t="str">
            <v>-</v>
          </cell>
          <cell r="AA555" t="str">
            <v>-</v>
          </cell>
          <cell r="AB555" t="str">
            <v>Đạt</v>
          </cell>
          <cell r="AE555" t="str">
            <v>-</v>
          </cell>
          <cell r="AF555" t="str">
            <v>Hoàn thành</v>
          </cell>
          <cell r="AG555">
            <v>526</v>
          </cell>
          <cell r="AH555" t="str">
            <v>Xin lùi kiểm tra dây chuyền mới cùng đợt với tái kiểm tra (số đến 12201 ngày 06/10/2016)</v>
          </cell>
          <cell r="AI555" t="str">
            <v>o</v>
          </cell>
          <cell r="AJ555" t="str">
            <v>GMP-125A</v>
          </cell>
          <cell r="AK555" t="str">
            <v>* Non-β (viên, cốm, bột uống, nước uống, nước dùng ngoài)
* Nguyên liệu dược liệu (phiến)</v>
          </cell>
          <cell r="AL555" t="str">
            <v>\</v>
          </cell>
          <cell r="AM555" t="str">
            <v>\</v>
          </cell>
          <cell r="AN555">
            <v>0</v>
          </cell>
          <cell r="AO555">
            <v>60</v>
          </cell>
          <cell r="AP555">
            <v>5</v>
          </cell>
          <cell r="AQ555" t="str">
            <v>\</v>
          </cell>
          <cell r="AR555">
            <v>42</v>
          </cell>
          <cell r="AS555" t="str">
            <v>\</v>
          </cell>
          <cell r="AT555" t="str">
            <v>Hoàn thành</v>
          </cell>
          <cell r="AU555" t="str">
            <v>Hoàn thành</v>
          </cell>
          <cell r="AV555" t="str">
            <v>Hoàn thành</v>
          </cell>
          <cell r="AW555" t="str">
            <v>Hoàn thành</v>
          </cell>
          <cell r="AX555" t="str">
            <v>Chờ cơ sở nộp báo cáo khắc phục lần 2 ...</v>
          </cell>
          <cell r="AY555" t="str">
            <v>Hoàn thành</v>
          </cell>
          <cell r="AZ555" t="str">
            <v>Hoàn thành</v>
          </cell>
          <cell r="BA555" t="str">
            <v>Hoàn thành</v>
          </cell>
          <cell r="BB555" t="str">
            <v>Chờ cấp giấy ĐĐKKDD</v>
          </cell>
          <cell r="BC555" t="str">
            <v>x</v>
          </cell>
          <cell r="BD555" t="str">
            <v>x</v>
          </cell>
          <cell r="BE555" t="str">
            <v/>
          </cell>
          <cell r="BF555" t="str">
            <v/>
          </cell>
          <cell r="BG555" t="str">
            <v/>
          </cell>
          <cell r="BH555" t="str">
            <v/>
          </cell>
          <cell r="BI555" t="str">
            <v/>
          </cell>
          <cell r="BJ555" t="str">
            <v/>
          </cell>
          <cell r="BK555" t="str">
            <v>N D H</v>
          </cell>
          <cell r="BL555" t="str">
            <v/>
          </cell>
          <cell r="BM555" t="str">
            <v/>
          </cell>
          <cell r="BN555" t="str">
            <v>N D</v>
          </cell>
          <cell r="BO555" t="str">
            <v>N D</v>
          </cell>
          <cell r="BP555" t="str">
            <v/>
          </cell>
          <cell r="BQ555" t="str">
            <v/>
          </cell>
          <cell r="BR555" t="str">
            <v/>
          </cell>
          <cell r="BS555" t="str">
            <v/>
          </cell>
          <cell r="BT555" t="str">
            <v/>
          </cell>
          <cell r="BU555" t="str">
            <v/>
          </cell>
          <cell r="BV555" t="str">
            <v/>
          </cell>
          <cell r="BW555" t="str">
            <v/>
          </cell>
          <cell r="BX555" t="str">
            <v/>
          </cell>
          <cell r="BY555" t="str">
            <v>08/GCN-QLD</v>
          </cell>
          <cell r="BZ555" t="str">
            <v/>
          </cell>
          <cell r="CA555" t="str">
            <v/>
          </cell>
          <cell r="CB555">
            <v>520</v>
          </cell>
          <cell r="CC555">
            <v>521</v>
          </cell>
          <cell r="CD555">
            <v>42925</v>
          </cell>
          <cell r="CE555">
            <v>75</v>
          </cell>
        </row>
        <row r="556">
          <cell r="A556">
            <v>553</v>
          </cell>
          <cell r="B556" t="str">
            <v>GMP</v>
          </cell>
          <cell r="C556">
            <v>125</v>
          </cell>
          <cell r="D556" t="str">
            <v>A</v>
          </cell>
          <cell r="E556" t="str">
            <v>* Thuốc từ dược liệu và thuốc không chứa kháng sinh nhóm β-Lactam: thuốc viên nén, viên nén bao phim, viên nén bao đường, viên nang cứng, thuốc cốm, thuốc bột, thuốc hoàn bao, thuốc nước uống và thuốc nước dùng ngoài.</v>
          </cell>
          <cell r="F556" t="str">
            <v>WHO-GMP</v>
          </cell>
          <cell r="G556" t="str">
            <v>Tái</v>
          </cell>
          <cell r="H556">
            <v>41647</v>
          </cell>
          <cell r="I556" t="str">
            <v>47/GPs</v>
          </cell>
          <cell r="J556">
            <v>41727</v>
          </cell>
          <cell r="K556" t="str">
            <v>Đỗ Thị Ngọc Lan</v>
          </cell>
          <cell r="L556" t="str">
            <v>Đạt</v>
          </cell>
          <cell r="M556" t="str">
            <v>29-30/03/2014</v>
          </cell>
          <cell r="N556" t="str">
            <v>115/QĐ-QLD ngày 27/02/2014</v>
          </cell>
          <cell r="O556">
            <v>41728</v>
          </cell>
          <cell r="P556" t="str">
            <v>Nguyễn Văn Viên, Lưu Đức Du, Trần Thị Phương Thanh, Nguyễn Tuấn Anh*, Hoàng Văn Thủy</v>
          </cell>
          <cell r="Q556" t="str">
            <v>Đạt</v>
          </cell>
          <cell r="S556" t="str">
            <v>-</v>
          </cell>
          <cell r="T556" t="str">
            <v>-</v>
          </cell>
          <cell r="X556" t="str">
            <v>-</v>
          </cell>
          <cell r="Y556" t="str">
            <v>-</v>
          </cell>
          <cell r="Z556" t="str">
            <v>-</v>
          </cell>
          <cell r="AA556" t="str">
            <v>-</v>
          </cell>
          <cell r="AB556" t="str">
            <v>Đạt</v>
          </cell>
          <cell r="AF556" t="str">
            <v>Hoàn thành</v>
          </cell>
          <cell r="AG556">
            <v>527</v>
          </cell>
          <cell r="AJ556" t="str">
            <v/>
          </cell>
          <cell r="AK556" t="str">
            <v>* Non-β (viên, cốm, bột uống, nước uống, nước dùng ngoài)</v>
          </cell>
          <cell r="AL556">
            <v>80</v>
          </cell>
          <cell r="AM556">
            <v>80</v>
          </cell>
          <cell r="AN556">
            <v>0</v>
          </cell>
          <cell r="AO556" t="str">
            <v>\</v>
          </cell>
          <cell r="AP556" t="str">
            <v>\</v>
          </cell>
          <cell r="AQ556" t="str">
            <v>\</v>
          </cell>
          <cell r="AR556">
            <v>101</v>
          </cell>
          <cell r="AS556" t="str">
            <v>\</v>
          </cell>
          <cell r="AT556" t="str">
            <v>Hoàn thành</v>
          </cell>
          <cell r="AU556" t="str">
            <v>Hoàn thành</v>
          </cell>
          <cell r="AV556" t="str">
            <v>Hoàn thành</v>
          </cell>
          <cell r="AW556" t="str">
            <v>Hoàn thành</v>
          </cell>
          <cell r="AX556" t="str">
            <v>Chờ cơ sở nộp báo cáo khắc phục lần 2 ...</v>
          </cell>
          <cell r="AY556" t="str">
            <v>Hoàn thành</v>
          </cell>
          <cell r="AZ556" t="str">
            <v>Hoàn thành</v>
          </cell>
          <cell r="BA556" t="str">
            <v>Hoàn thành</v>
          </cell>
          <cell r="BB556" t="str">
            <v>Chờ cấp giấy ĐĐKKDD</v>
          </cell>
          <cell r="BY556" t="str">
            <v>329/GCN-QLD</v>
          </cell>
          <cell r="BZ556" t="str">
            <v/>
          </cell>
          <cell r="CA556" t="str">
            <v/>
          </cell>
          <cell r="CB556">
            <v>521</v>
          </cell>
          <cell r="CD556" t="str">
            <v>-</v>
          </cell>
          <cell r="CE556" t="str">
            <v>-</v>
          </cell>
        </row>
        <row r="557">
          <cell r="A557">
            <v>554</v>
          </cell>
          <cell r="B557" t="str">
            <v>GMP</v>
          </cell>
          <cell r="C557">
            <v>126</v>
          </cell>
          <cell r="D557" t="str">
            <v>A</v>
          </cell>
          <cell r="E557" t="str">
            <v>* Thuốc sản xuất vô trùng: Thuốc dạng lỏng thể tích nhỏ (Thuốc nhỏ mắt). _x000D_
* Xuất xưởng thuốc vô trùng. _x000D_
* Thuốc không vô trùng: Viên nang cứng; Thuốc dùng ngoài dạng lỏng (Thuốc nhỏ mũi, thuốc xịt mũi); Dạng bào chế rắn khác (Thuốc bột, thuốc cốm); Viên nén (Viên nén, viên bao phim, viên bao đường).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{1.1.4: Thuốc nhỏ mắt;_x000D_
1.3: _x000D_
2.1.1: _x000D_
2.1.5: Thuốc nhỏ mũi, thuốc xịt mũi; _x000D_
2.1.8: Thuốc bột, thuốc cốm;_x000D_
2.1.13: Viên nén, viên bao phim, viên bao đường;_x000D_
2.2: _x000D_
6.1.1: 2.1_x000D_
6.2.1: 1.1; 2.1_x000D_
7.1.1: _x000D_
7.1.2: _x000D_
7.1.3: _x000D_
7.2: _x000D_
7.3.1: _x000D_
- Non-β:  Thuốc không chứa kháng sinh β-Lactam: .}*</v>
          </cell>
          <cell r="F557" t="str">
            <v>WHO-GMP</v>
          </cell>
          <cell r="G557" t="str">
            <v>Tái</v>
          </cell>
          <cell r="H557">
            <v>43354</v>
          </cell>
          <cell r="I557" t="str">
            <v>153-155/GPs</v>
          </cell>
          <cell r="J557">
            <v>43369</v>
          </cell>
          <cell r="K557" t="str">
            <v>Nguyễn Thị Lan Hương</v>
          </cell>
          <cell r="L557" t="str">
            <v>Đạt</v>
          </cell>
          <cell r="M557" t="str">
            <v>21-06-2019 và 14-15/02/2020</v>
          </cell>
          <cell r="N557" t="str">
            <v>797/QĐ-QLD ngày 05/12/2018</v>
          </cell>
          <cell r="O557" t="str">
            <v>21-06-2019; 15/02/2020</v>
          </cell>
          <cell r="P557" t="str">
            <v>Lê Thị Cẩm Hương, Đỗ Thị Ngọc Lan, Trần Thị Bích Vân, Bùi Khánh Huy</v>
          </cell>
          <cell r="R557">
            <v>425</v>
          </cell>
          <cell r="S557">
            <v>43845</v>
          </cell>
          <cell r="U557" t="str">
            <v>2898 và 6974</v>
          </cell>
          <cell r="V557" t="str">
            <v>25/03/2020 và 17/08/2020</v>
          </cell>
          <cell r="W557">
            <v>44064</v>
          </cell>
          <cell r="X557" t="str">
            <v>Đỗ Thị Ngọc Lan</v>
          </cell>
          <cell r="Y557" t="str">
            <v>14-15/02/2020</v>
          </cell>
          <cell r="Z557" t="str">
            <v>-</v>
          </cell>
          <cell r="AA557" t="str">
            <v>Lê Thị Cẩm Hương, Đỗ Thị Ngọc Lan</v>
          </cell>
          <cell r="AB557" t="str">
            <v>Đạt</v>
          </cell>
          <cell r="AC557" t="str">
            <v>505/CL ngày 08/9/2020; _x000D_
531/CL ngày 15/9/2020</v>
          </cell>
          <cell r="AD557" t="str">
            <v>524/CL ngày 14/9/2020</v>
          </cell>
          <cell r="AE557">
            <v>44972</v>
          </cell>
          <cell r="AF557" t="str">
            <v>Hoàn thành</v>
          </cell>
          <cell r="AG557">
            <v>877</v>
          </cell>
          <cell r="AJ557" t="str">
            <v/>
          </cell>
          <cell r="AK557" t="str">
            <v>* Vô trùng (nhỏ mắt)_x000D_
* Xuất xưởng thuốc vô trùng. _x000D__x000D_
* Không vô trùng (viên, cốm, bột uống, nhỏ mũi)_x000D_
* Xuất xưởng thuốc không vô trùng. _x000D__x000D_
* Đóng gói sơ cấp_x000D_
* Đóng gói thứ cấp_x000D_
* QC</v>
          </cell>
          <cell r="AL557">
            <v>15</v>
          </cell>
          <cell r="AM557">
            <v>528</v>
          </cell>
          <cell r="AN557" t="str">
            <v>\</v>
          </cell>
          <cell r="AO557">
            <v>-31</v>
          </cell>
          <cell r="AP557" t="str">
            <v>\</v>
          </cell>
          <cell r="AQ557" t="str">
            <v>\</v>
          </cell>
          <cell r="AR557">
            <v>34</v>
          </cell>
          <cell r="AS557" t="str">
            <v>\</v>
          </cell>
          <cell r="AT557" t="str">
            <v>Hoàn thành</v>
          </cell>
          <cell r="AU557" t="str">
            <v>Hoàn thành</v>
          </cell>
          <cell r="AV557" t="str">
            <v>Chờ đánh giá kết quả báo cáo ...</v>
          </cell>
          <cell r="AW557" t="str">
            <v>Chờ đánh giá báo cáo khắc phục lần 1 ...</v>
          </cell>
          <cell r="AX557" t="str">
            <v>Hoàn thành</v>
          </cell>
          <cell r="AY557" t="str">
            <v>Hoàn thành</v>
          </cell>
          <cell r="AZ557" t="str">
            <v>Hoàn thành</v>
          </cell>
          <cell r="BA557" t="str">
            <v>Hoàn thành</v>
          </cell>
          <cell r="BB557" t="str">
            <v>Chờ cấp giấy ĐĐKKDD</v>
          </cell>
          <cell r="BC557" t="str">
            <v>x</v>
          </cell>
          <cell r="BK557" t="str">
            <v>N</v>
          </cell>
          <cell r="BP557" t="str">
            <v>N</v>
          </cell>
          <cell r="BS557" t="str">
            <v>x</v>
          </cell>
          <cell r="BY557" t="str">
            <v>476/GCN-QLD</v>
          </cell>
          <cell r="BZ557" t="str">
            <v/>
          </cell>
          <cell r="CA557" t="str">
            <v/>
          </cell>
          <cell r="CB557">
            <v>866</v>
          </cell>
          <cell r="CC557">
            <v>522</v>
          </cell>
          <cell r="CD557">
            <v>43401</v>
          </cell>
          <cell r="CE557">
            <v>481</v>
          </cell>
        </row>
        <row r="558">
          <cell r="A558">
            <v>555</v>
          </cell>
          <cell r="B558" t="str">
            <v>GMP</v>
          </cell>
          <cell r="C558">
            <v>126</v>
          </cell>
          <cell r="D558" t="str">
            <v>A</v>
          </cell>
          <cell r="E558" t="str">
            <v>* Thuốc không chứa kháng sinh β-Lactam: Thuốc nhỏ mắt, thuốc nhỏ mũi, viên nén, viên bao phim, viên bao đường, thuốc bột, thuốc cốm, viên nang cứng và viên nang mềm.</v>
          </cell>
          <cell r="F558" t="str">
            <v>WHO-GMP</v>
          </cell>
          <cell r="G558" t="str">
            <v>Tái</v>
          </cell>
          <cell r="H558" t="str">
            <v>06-09-2014
19-05-2015</v>
          </cell>
          <cell r="I558" t="str">
            <v>72/GPs
31/GPs</v>
          </cell>
          <cell r="J558">
            <v>42158</v>
          </cell>
          <cell r="K558" t="str">
            <v>Nguyễn Đức Toàn
Lưu Đức Du</v>
          </cell>
          <cell r="L558" t="str">
            <v>Đạt</v>
          </cell>
          <cell r="M558" t="str">
            <v>04-05/6/2015</v>
          </cell>
          <cell r="N558" t="str">
            <v>189/QĐ-QLD ngày 10/4/2015</v>
          </cell>
          <cell r="O558">
            <v>42160</v>
          </cell>
          <cell r="P558" t="str">
            <v>Đỗ Văn Đông, Lưu Đức Du, Nguyễn Đức Toàn, Nguyễn Văn Hà, Đỗ Văn Thắng</v>
          </cell>
          <cell r="Q558" t="str">
            <v>C</v>
          </cell>
          <cell r="S558">
            <v>42255</v>
          </cell>
          <cell r="T558">
            <v>42289</v>
          </cell>
          <cell r="X558" t="str">
            <v>Lưu Đức Du</v>
          </cell>
          <cell r="Y558" t="str">
            <v>-</v>
          </cell>
          <cell r="Z558" t="str">
            <v>-</v>
          </cell>
          <cell r="AA558" t="str">
            <v>-</v>
          </cell>
          <cell r="AB558" t="str">
            <v>Đạt</v>
          </cell>
          <cell r="AF558" t="str">
            <v>Hoàn thành</v>
          </cell>
          <cell r="AG558">
            <v>528</v>
          </cell>
          <cell r="AJ558" t="str">
            <v/>
          </cell>
          <cell r="AK558" t="str">
            <v>* Non-β (viên, cốm, bột uống, nang mềm, nhỏ mắt, nhỏ mũi)</v>
          </cell>
          <cell r="AL558" t="str">
            <v>\</v>
          </cell>
          <cell r="AM558" t="str">
            <v>\</v>
          </cell>
          <cell r="AN558">
            <v>0</v>
          </cell>
          <cell r="AO558">
            <v>95</v>
          </cell>
          <cell r="AP558">
            <v>34</v>
          </cell>
          <cell r="AQ558" t="str">
            <v>\</v>
          </cell>
          <cell r="AR558">
            <v>16</v>
          </cell>
          <cell r="AS558" t="str">
            <v>\</v>
          </cell>
          <cell r="AT558" t="str">
            <v>Hoàn thành</v>
          </cell>
          <cell r="AU558" t="str">
            <v>Hoàn thành</v>
          </cell>
          <cell r="AV558" t="str">
            <v>Hoàn thành</v>
          </cell>
          <cell r="AW558" t="str">
            <v>Hoàn thành</v>
          </cell>
          <cell r="AX558" t="str">
            <v>Chờ cơ sở nộp báo cáo khắc phục lần 2 ...</v>
          </cell>
          <cell r="AY558" t="str">
            <v>Hoàn thành</v>
          </cell>
          <cell r="AZ558" t="str">
            <v>Hoàn thành</v>
          </cell>
          <cell r="BA558" t="str">
            <v>Hoàn thành</v>
          </cell>
          <cell r="BB558" t="str">
            <v>Chờ cấp giấy ĐĐKKDD</v>
          </cell>
          <cell r="BY558" t="str">
            <v>577/GCN-QLD</v>
          </cell>
          <cell r="BZ558" t="str">
            <v/>
          </cell>
          <cell r="CA558" t="str">
            <v/>
          </cell>
          <cell r="CB558">
            <v>522</v>
          </cell>
          <cell r="CC558">
            <v>523</v>
          </cell>
          <cell r="CD558">
            <v>41783</v>
          </cell>
          <cell r="CE558">
            <v>376</v>
          </cell>
        </row>
        <row r="559">
          <cell r="A559">
            <v>556</v>
          </cell>
          <cell r="B559" t="str">
            <v>GMP</v>
          </cell>
          <cell r="C559">
            <v>126</v>
          </cell>
          <cell r="D559" t="str">
            <v>A</v>
          </cell>
          <cell r="E559" t="str">
            <v xml:space="preserve">Thuốc không chứa kháng sinh β-Lactam: Thuốc nhỏ mắt, thuốc nhỏ mũi, thuốc viên nén không bao, viên bao phim, viên bao đường, viên nang cứng, thuốc bột và thuốc cốm </v>
          </cell>
          <cell r="F559" t="str">
            <v>WHO-GMP</v>
          </cell>
          <cell r="G559" t="str">
            <v>Đổi tên</v>
          </cell>
          <cell r="H559" t="str">
            <v>-</v>
          </cell>
          <cell r="I559" t="str">
            <v>-</v>
          </cell>
          <cell r="J559" t="str">
            <v>-</v>
          </cell>
          <cell r="K559" t="str">
            <v>-</v>
          </cell>
          <cell r="L559" t="str">
            <v>-</v>
          </cell>
          <cell r="M559">
            <v>41366</v>
          </cell>
          <cell r="P559" t="str">
            <v>-</v>
          </cell>
          <cell r="Q559" t="str">
            <v>Đạt</v>
          </cell>
          <cell r="S559" t="str">
            <v>-</v>
          </cell>
          <cell r="T559" t="str">
            <v>-</v>
          </cell>
          <cell r="X559" t="str">
            <v>-</v>
          </cell>
          <cell r="Y559" t="str">
            <v>-</v>
          </cell>
          <cell r="Z559" t="str">
            <v>-</v>
          </cell>
          <cell r="AA559" t="str">
            <v>-</v>
          </cell>
          <cell r="AB559" t="str">
            <v>Đạt</v>
          </cell>
          <cell r="AF559" t="str">
            <v>Hoàn thành</v>
          </cell>
          <cell r="AG559">
            <v>529</v>
          </cell>
          <cell r="AJ559" t="str">
            <v/>
          </cell>
          <cell r="AK559" t="str">
            <v>* Non-β (viên, cốm, bột uống, nhỏ mắt, nhỏ mũi)</v>
          </cell>
          <cell r="AL559" t="str">
            <v>\</v>
          </cell>
          <cell r="AM559" t="str">
            <v>\</v>
          </cell>
          <cell r="AN559" t="str">
            <v>\</v>
          </cell>
          <cell r="AO559" t="str">
            <v>\</v>
          </cell>
          <cell r="AP559" t="str">
            <v>\</v>
          </cell>
          <cell r="AQ559" t="str">
            <v>\</v>
          </cell>
          <cell r="AR559" t="str">
            <v>\</v>
          </cell>
          <cell r="AS559" t="str">
            <v>\</v>
          </cell>
          <cell r="AT559" t="str">
            <v>Hoàn thành</v>
          </cell>
          <cell r="AU559" t="str">
            <v>Hoàn thành</v>
          </cell>
          <cell r="AV559" t="str">
            <v>Hoàn thành</v>
          </cell>
          <cell r="AW559" t="str">
            <v>Hoàn thành</v>
          </cell>
          <cell r="AX559" t="str">
            <v>Chờ cơ sở nộp báo cáo khắc phục lần 2 ...</v>
          </cell>
          <cell r="AY559" t="str">
            <v>Hoàn thành</v>
          </cell>
          <cell r="AZ559" t="str">
            <v>Hoàn thành</v>
          </cell>
          <cell r="BA559" t="str">
            <v>Hoàn thành</v>
          </cell>
          <cell r="BB559" t="str">
            <v>Chờ cấp giấy ĐĐKKDD</v>
          </cell>
          <cell r="BY559" t="str">
            <v>71/GCN-QLD</v>
          </cell>
          <cell r="BZ559" t="str">
            <v/>
          </cell>
          <cell r="CA559" t="str">
            <v/>
          </cell>
          <cell r="CB559">
            <v>523</v>
          </cell>
          <cell r="CC559">
            <v>524</v>
          </cell>
          <cell r="CD559">
            <v>42275</v>
          </cell>
          <cell r="CE559">
            <v>-909</v>
          </cell>
        </row>
        <row r="560">
          <cell r="A560">
            <v>557</v>
          </cell>
          <cell r="B560" t="str">
            <v>GMP</v>
          </cell>
          <cell r="C560">
            <v>126</v>
          </cell>
          <cell r="D560" t="str">
            <v>A</v>
          </cell>
          <cell r="E560" t="str">
            <v>Thuốc không chứa kháng sinh β-Lactam: Viên nang mềm</v>
          </cell>
          <cell r="F560" t="str">
            <v>WHO-GMP</v>
          </cell>
          <cell r="G560" t="str">
            <v>Tái</v>
          </cell>
          <cell r="H560" t="str">
            <v>-</v>
          </cell>
          <cell r="I560" t="str">
            <v>-</v>
          </cell>
          <cell r="J560" t="str">
            <v>-</v>
          </cell>
          <cell r="K560" t="str">
            <v>-</v>
          </cell>
          <cell r="L560" t="str">
            <v>-</v>
          </cell>
          <cell r="M560">
            <v>40612</v>
          </cell>
          <cell r="O560">
            <v>40612</v>
          </cell>
          <cell r="Q560" t="str">
            <v>Đạt</v>
          </cell>
          <cell r="S560" t="str">
            <v>-</v>
          </cell>
          <cell r="T560" t="str">
            <v>-</v>
          </cell>
          <cell r="X560" t="str">
            <v>-</v>
          </cell>
          <cell r="Y560" t="str">
            <v>-</v>
          </cell>
          <cell r="Z560" t="str">
            <v>-</v>
          </cell>
          <cell r="AA560" t="str">
            <v>-</v>
          </cell>
          <cell r="AB560" t="str">
            <v>Đạt</v>
          </cell>
          <cell r="AF560" t="str">
            <v>Hoàn thành</v>
          </cell>
          <cell r="AG560">
            <v>530</v>
          </cell>
          <cell r="AJ560" t="str">
            <v/>
          </cell>
          <cell r="AK560" t="str">
            <v>* Non-β (viên, nang mềm)</v>
          </cell>
          <cell r="AL560" t="str">
            <v>\</v>
          </cell>
          <cell r="AM560" t="str">
            <v>\</v>
          </cell>
          <cell r="AN560">
            <v>0</v>
          </cell>
          <cell r="AO560" t="str">
            <v>\</v>
          </cell>
          <cell r="AP560" t="str">
            <v>\</v>
          </cell>
          <cell r="AQ560" t="str">
            <v>\</v>
          </cell>
          <cell r="AR560">
            <v>568</v>
          </cell>
          <cell r="AS560" t="str">
            <v>\</v>
          </cell>
          <cell r="AT560" t="str">
            <v>Hoàn thành</v>
          </cell>
          <cell r="AU560" t="str">
            <v>Hoàn thành</v>
          </cell>
          <cell r="AV560" t="str">
            <v>Hoàn thành</v>
          </cell>
          <cell r="AW560" t="str">
            <v>Hoàn thành</v>
          </cell>
          <cell r="AX560" t="str">
            <v>Chờ cơ sở nộp báo cáo khắc phục lần 2 ...</v>
          </cell>
          <cell r="AY560" t="str">
            <v>Hoàn thành</v>
          </cell>
          <cell r="AZ560" t="str">
            <v>Hoàn thành</v>
          </cell>
          <cell r="BA560" t="str">
            <v>Hoàn thành</v>
          </cell>
          <cell r="BB560" t="str">
            <v>Chờ cấp giấy ĐĐKKDD</v>
          </cell>
          <cell r="BY560" t="str">
            <v>235/GCN-QLD</v>
          </cell>
          <cell r="BZ560" t="str">
            <v/>
          </cell>
          <cell r="CA560" t="str">
            <v/>
          </cell>
          <cell r="CB560">
            <v>524</v>
          </cell>
          <cell r="CD560" t="str">
            <v>-</v>
          </cell>
          <cell r="CE560" t="str">
            <v>-</v>
          </cell>
        </row>
        <row r="561">
          <cell r="A561">
            <v>558</v>
          </cell>
          <cell r="B561" t="str">
            <v>GMP</v>
          </cell>
          <cell r="C561">
            <v>126</v>
          </cell>
          <cell r="D561" t="str">
            <v>B</v>
          </cell>
          <cell r="E561" t="str">
            <v xml:space="preserve">* Thuốc không chứa kháng sinh nhóm β-Lactam: Thuốc nước dùng ngoài, thuốc bột dùng ngoài, thuốc mỡ dùng ngoài;_x000D_
* Thuốc dược liệu: Viên nén, viên bao đường, viên nang cứng, viên hoàn cứng, thuốc bột, thuốc cốm, thuốc nước uống;_x000D_
* Nguyên liệu làm thuốc (từ dược liệu): Dược liệu sơ chế chế biến, dịch chiết, cao lỏng, cao đặc, cao khô._x000D_
</v>
          </cell>
          <cell r="F561" t="str">
            <v>WHO-GMP</v>
          </cell>
          <cell r="G561" t="str">
            <v>Mới</v>
          </cell>
          <cell r="H561">
            <v>42333</v>
          </cell>
          <cell r="I561" t="str">
            <v>55/GPs</v>
          </cell>
          <cell r="J561">
            <v>42340</v>
          </cell>
          <cell r="K561" t="str">
            <v>Nguyễn Đức Toàn</v>
          </cell>
          <cell r="L561" t="str">
            <v>Đạt</v>
          </cell>
          <cell r="M561" t="str">
            <v>25-26/3/2016</v>
          </cell>
          <cell r="N561" t="str">
            <v>653/QĐ-QLD ngày 14/12/2015</v>
          </cell>
          <cell r="O561">
            <v>42455</v>
          </cell>
          <cell r="P561" t="str">
            <v>Nguyễn Văn Viên, Nguyễn Đức Toàn, Nguyễn Văn Hà, Hoàng Lê Hưng</v>
          </cell>
          <cell r="Q561" t="str">
            <v>C</v>
          </cell>
          <cell r="R561" t="str">
            <v>-</v>
          </cell>
          <cell r="S561">
            <v>42600</v>
          </cell>
          <cell r="T561">
            <v>42640</v>
          </cell>
          <cell r="U561" t="str">
            <v>-</v>
          </cell>
          <cell r="V561" t="str">
            <v>-</v>
          </cell>
          <cell r="W561" t="str">
            <v>-</v>
          </cell>
          <cell r="X561" t="str">
            <v>Nguyễn Đức Toàn</v>
          </cell>
          <cell r="Y561" t="str">
            <v>-</v>
          </cell>
          <cell r="Z561" t="str">
            <v>-</v>
          </cell>
          <cell r="AA561" t="str">
            <v>-</v>
          </cell>
          <cell r="AB561" t="str">
            <v>Đạt</v>
          </cell>
          <cell r="AC561" t="str">
            <v>-</v>
          </cell>
          <cell r="AD561" t="str">
            <v>-</v>
          </cell>
          <cell r="AE561" t="str">
            <v>-</v>
          </cell>
          <cell r="AF561" t="str">
            <v>Hoàn thành</v>
          </cell>
          <cell r="AG561">
            <v>531</v>
          </cell>
          <cell r="AH561" t="str">
            <v>-</v>
          </cell>
          <cell r="AI561" t="str">
            <v>o</v>
          </cell>
          <cell r="AJ561" t="str">
            <v>GMP-126B</v>
          </cell>
          <cell r="AK561" t="str">
            <v>* Non-β (mỡ, nước dùng ngoài)
* Dược liệu (viên, cốm, bột uống, nước uống)
* Nguyên liệu dược liệu (cao)</v>
          </cell>
          <cell r="AL561">
            <v>7</v>
          </cell>
          <cell r="AM561">
            <v>121</v>
          </cell>
          <cell r="AN561">
            <v>0</v>
          </cell>
          <cell r="AO561">
            <v>145</v>
          </cell>
          <cell r="AP561">
            <v>40</v>
          </cell>
          <cell r="AQ561" t="str">
            <v>\</v>
          </cell>
          <cell r="AR561">
            <v>22</v>
          </cell>
          <cell r="AS561" t="str">
            <v>\</v>
          </cell>
          <cell r="AT561" t="str">
            <v>Hoàn thành</v>
          </cell>
          <cell r="AU561" t="str">
            <v>Hoàn thành</v>
          </cell>
          <cell r="AV561" t="str">
            <v>Hoàn thành</v>
          </cell>
          <cell r="AW561" t="str">
            <v>Hoàn thành</v>
          </cell>
          <cell r="AX561" t="str">
            <v>Hoàn thành</v>
          </cell>
          <cell r="AY561" t="str">
            <v>Hoàn thành</v>
          </cell>
          <cell r="AZ561" t="str">
            <v>Hoàn thành</v>
          </cell>
          <cell r="BA561" t="str">
            <v>Hoàn thành</v>
          </cell>
          <cell r="BB561" t="str">
            <v>Chờ cấp giấy ĐĐKKDD</v>
          </cell>
          <cell r="BC561" t="str">
            <v>x</v>
          </cell>
          <cell r="BD561" t="str">
            <v/>
          </cell>
          <cell r="BE561" t="str">
            <v/>
          </cell>
          <cell r="BF561" t="str">
            <v/>
          </cell>
          <cell r="BG561" t="str">
            <v/>
          </cell>
          <cell r="BH561" t="str">
            <v/>
          </cell>
          <cell r="BI561" t="str">
            <v/>
          </cell>
          <cell r="BJ561" t="str">
            <v/>
          </cell>
          <cell r="BK561" t="str">
            <v>N</v>
          </cell>
          <cell r="BL561" t="str">
            <v/>
          </cell>
          <cell r="BM561" t="str">
            <v/>
          </cell>
          <cell r="BN561" t="str">
            <v/>
          </cell>
          <cell r="BO561" t="str">
            <v/>
          </cell>
          <cell r="BP561" t="str">
            <v>N</v>
          </cell>
          <cell r="BQ561" t="str">
            <v/>
          </cell>
          <cell r="BR561" t="str">
            <v/>
          </cell>
          <cell r="BS561" t="str">
            <v>x</v>
          </cell>
          <cell r="BT561" t="str">
            <v/>
          </cell>
          <cell r="BU561" t="str">
            <v/>
          </cell>
          <cell r="BV561" t="str">
            <v/>
          </cell>
          <cell r="BW561" t="str">
            <v/>
          </cell>
          <cell r="BX561" t="str">
            <v/>
          </cell>
          <cell r="BY561" t="str">
            <v>510/GCN-QLD</v>
          </cell>
          <cell r="BZ561" t="str">
            <v/>
          </cell>
          <cell r="CA561" t="str">
            <v/>
          </cell>
          <cell r="CB561">
            <v>525</v>
          </cell>
          <cell r="CC561" t="str">
            <v>-</v>
          </cell>
          <cell r="CD561" t="str">
            <v>-</v>
          </cell>
          <cell r="CE561" t="str">
            <v>-</v>
          </cell>
        </row>
        <row r="562">
          <cell r="A562">
            <v>559</v>
          </cell>
          <cell r="B562" t="str">
            <v>GMP</v>
          </cell>
          <cell r="C562">
            <v>127</v>
          </cell>
          <cell r="D562" t="str">
            <v>A</v>
          </cell>
          <cell r="E562"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F562" t="str">
            <v>WHO-GMP</v>
          </cell>
          <cell r="G562" t="str">
            <v>Tái</v>
          </cell>
          <cell r="H562">
            <v>42979</v>
          </cell>
          <cell r="I562" t="str">
            <v>81/GPs</v>
          </cell>
          <cell r="J562">
            <v>43020</v>
          </cell>
          <cell r="K562" t="str">
            <v>Hoàng Văn Đức</v>
          </cell>
          <cell r="L562" t="str">
            <v>Đạt</v>
          </cell>
          <cell r="M562" t="str">
            <v>08 - 09/01/2018</v>
          </cell>
          <cell r="N562" t="str">
            <v>502/QĐ-QLD ngày 09/11/2017</v>
          </cell>
          <cell r="O562">
            <v>43109</v>
          </cell>
          <cell r="P562" t="str">
            <v>Hoàng Văn Đức, Nguyễn Đức Toàn, Lữ Thị Kim Chi, Trần Văn Mười</v>
          </cell>
          <cell r="Q562" t="str">
            <v>B</v>
          </cell>
          <cell r="S562">
            <v>43133</v>
          </cell>
          <cell r="T562">
            <v>43154</v>
          </cell>
          <cell r="X562" t="str">
            <v>Nguyễn Đức Toàn</v>
          </cell>
          <cell r="Y562" t="str">
            <v>-</v>
          </cell>
          <cell r="Z562" t="str">
            <v>-</v>
          </cell>
          <cell r="AA562" t="str">
            <v>-</v>
          </cell>
          <cell r="AB562" t="str">
            <v>Đạt</v>
          </cell>
          <cell r="AF562" t="str">
            <v>Hoàn thành</v>
          </cell>
          <cell r="AG562">
            <v>532</v>
          </cell>
          <cell r="AI562" t="str">
            <v>o</v>
          </cell>
          <cell r="AJ562" t="str">
            <v>GMP-127A</v>
          </cell>
          <cell r="AK562" t="str">
            <v>* Nguyên liệu dược liệu (cốm, bột uống, cao)
* Dược liệu (viên, cốm, bột uống, nước uống)</v>
          </cell>
          <cell r="AL562">
            <v>41</v>
          </cell>
          <cell r="AM562">
            <v>129</v>
          </cell>
          <cell r="AN562">
            <v>0</v>
          </cell>
          <cell r="AO562">
            <v>24</v>
          </cell>
          <cell r="AP562">
            <v>21</v>
          </cell>
          <cell r="AQ562" t="str">
            <v>\</v>
          </cell>
          <cell r="AR562">
            <v>97</v>
          </cell>
          <cell r="AS562" t="str">
            <v>\</v>
          </cell>
          <cell r="AT562" t="str">
            <v>Hoàn thành</v>
          </cell>
          <cell r="AU562" t="str">
            <v>Hoàn thành</v>
          </cell>
          <cell r="AV562" t="str">
            <v>Hoàn thành</v>
          </cell>
          <cell r="AW562" t="str">
            <v>Hoàn thành</v>
          </cell>
          <cell r="AX562" t="str">
            <v>Chờ cơ sở nộp báo cáo khắc phục lần 2 ...</v>
          </cell>
          <cell r="AY562" t="str">
            <v>Hoàn thành</v>
          </cell>
          <cell r="AZ562" t="str">
            <v>Hoàn thành</v>
          </cell>
          <cell r="BA562" t="str">
            <v>Hoàn thành</v>
          </cell>
          <cell r="BB562" t="str">
            <v>Chờ cấp giấy ĐĐKKDD</v>
          </cell>
          <cell r="BC562" t="str">
            <v/>
          </cell>
          <cell r="BD562" t="str">
            <v>x</v>
          </cell>
          <cell r="BE562" t="str">
            <v/>
          </cell>
          <cell r="BF562" t="str">
            <v/>
          </cell>
          <cell r="BG562" t="str">
            <v/>
          </cell>
          <cell r="BH562" t="str">
            <v>x</v>
          </cell>
          <cell r="BI562" t="str">
            <v/>
          </cell>
          <cell r="BJ562" t="str">
            <v/>
          </cell>
          <cell r="BK562" t="str">
            <v>D</v>
          </cell>
          <cell r="BL562" t="str">
            <v>D</v>
          </cell>
          <cell r="BM562" t="str">
            <v/>
          </cell>
          <cell r="BN562" t="str">
            <v>D</v>
          </cell>
          <cell r="BO562" t="str">
            <v/>
          </cell>
          <cell r="BP562" t="str">
            <v/>
          </cell>
          <cell r="BQ562" t="str">
            <v/>
          </cell>
          <cell r="BR562" t="str">
            <v/>
          </cell>
          <cell r="BS562" t="str">
            <v/>
          </cell>
          <cell r="BT562" t="str">
            <v/>
          </cell>
          <cell r="BU562" t="str">
            <v/>
          </cell>
          <cell r="BV562" t="str">
            <v/>
          </cell>
          <cell r="BW562" t="str">
            <v/>
          </cell>
          <cell r="BX562" t="str">
            <v>x</v>
          </cell>
          <cell r="BY562" t="str">
            <v>336/GCN-QLD</v>
          </cell>
          <cell r="BZ562" t="str">
            <v/>
          </cell>
          <cell r="CA562" t="str">
            <v/>
          </cell>
          <cell r="CB562">
            <v>526</v>
          </cell>
          <cell r="CC562">
            <v>527</v>
          </cell>
          <cell r="CD562">
            <v>43032</v>
          </cell>
          <cell r="CE562">
            <v>76</v>
          </cell>
        </row>
        <row r="563">
          <cell r="A563">
            <v>560</v>
          </cell>
          <cell r="B563" t="str">
            <v>GMP</v>
          </cell>
          <cell r="C563">
            <v>127</v>
          </cell>
          <cell r="D563" t="str">
            <v>A</v>
          </cell>
          <cell r="E563"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F563" t="str">
            <v>WHO-GMP</v>
          </cell>
          <cell r="G563" t="str">
            <v>Tái</v>
          </cell>
          <cell r="H563">
            <v>41834</v>
          </cell>
          <cell r="I563" t="str">
            <v>29/GPs</v>
          </cell>
          <cell r="J563">
            <v>41858</v>
          </cell>
          <cell r="K563" t="str">
            <v>Đỗ Thị Ngọc Lan</v>
          </cell>
          <cell r="L563" t="str">
            <v>Đạt</v>
          </cell>
          <cell r="M563">
            <v>41858</v>
          </cell>
          <cell r="N563" t="str">
            <v>377/QĐ-QLD ngày 21/7/2014</v>
          </cell>
          <cell r="O563">
            <v>41858</v>
          </cell>
          <cell r="P563" t="str">
            <v>Đặng Thị Minh Hằng, Đỗ Thị Thu Hương, Lữ Thị Kim Chi, Trần Văn Mười</v>
          </cell>
          <cell r="Q563" t="str">
            <v>Đạt</v>
          </cell>
          <cell r="S563" t="str">
            <v>-</v>
          </cell>
          <cell r="T563" t="str">
            <v>-</v>
          </cell>
          <cell r="X563" t="str">
            <v>-</v>
          </cell>
          <cell r="Y563" t="str">
            <v>-</v>
          </cell>
          <cell r="Z563" t="str">
            <v>-</v>
          </cell>
          <cell r="AA563" t="str">
            <v>-</v>
          </cell>
          <cell r="AB563" t="str">
            <v>Đạt</v>
          </cell>
          <cell r="AF563" t="str">
            <v>Hoàn thành</v>
          </cell>
          <cell r="AG563">
            <v>533</v>
          </cell>
          <cell r="AJ563" t="str">
            <v/>
          </cell>
          <cell r="AK563" t="str">
            <v>* Nguyên liệu dược liệu (cốm, bột uống, cao)
* Dược liệu (viên, cốm, bột uống, nước uống)</v>
          </cell>
          <cell r="AL563">
            <v>24</v>
          </cell>
          <cell r="AM563">
            <v>24</v>
          </cell>
          <cell r="AN563">
            <v>0</v>
          </cell>
          <cell r="AO563" t="str">
            <v>\</v>
          </cell>
          <cell r="AP563" t="str">
            <v>\</v>
          </cell>
          <cell r="AQ563" t="str">
            <v>\</v>
          </cell>
          <cell r="AR563">
            <v>78</v>
          </cell>
          <cell r="AS563" t="str">
            <v>\</v>
          </cell>
          <cell r="AT563" t="str">
            <v>Hoàn thành</v>
          </cell>
          <cell r="AU563" t="str">
            <v>Hoàn thành</v>
          </cell>
          <cell r="AV563" t="str">
            <v>Hoàn thành</v>
          </cell>
          <cell r="AW563" t="str">
            <v>Hoàn thành</v>
          </cell>
          <cell r="AX563" t="str">
            <v>Chờ cơ sở nộp báo cáo khắc phục lần 2 ...</v>
          </cell>
          <cell r="AY563" t="str">
            <v>Hoàn thành</v>
          </cell>
          <cell r="AZ563" t="str">
            <v>Hoàn thành</v>
          </cell>
          <cell r="BA563" t="str">
            <v>Hoàn thành</v>
          </cell>
          <cell r="BB563" t="str">
            <v>Chờ cấp giấy ĐĐKKDD</v>
          </cell>
          <cell r="BY563" t="str">
            <v>599/GCN-QLD</v>
          </cell>
          <cell r="BZ563" t="str">
            <v/>
          </cell>
          <cell r="CA563" t="str">
            <v/>
          </cell>
          <cell r="CB563">
            <v>527</v>
          </cell>
          <cell r="CC563">
            <v>528</v>
          </cell>
          <cell r="CD563">
            <v>41843</v>
          </cell>
          <cell r="CE563">
            <v>15</v>
          </cell>
        </row>
        <row r="564">
          <cell r="A564">
            <v>561</v>
          </cell>
          <cell r="B564" t="str">
            <v>GMP</v>
          </cell>
          <cell r="C564">
            <v>127</v>
          </cell>
          <cell r="D564" t="str">
            <v>A</v>
          </cell>
          <cell r="E564" t="str">
            <v>* Dạng thành phẩm và nguyên liệu làm thuốc: Thuốc viên nang cứng, thuốc bột, thuốc cốm và thuốc nước uống từ dược liệu 
* Nguyên liệu từ dược liệu: cao, cốm, bột</v>
          </cell>
          <cell r="F564" t="str">
            <v>WHO-GMP</v>
          </cell>
          <cell r="G564" t="str">
            <v>Tái</v>
          </cell>
          <cell r="H564" t="str">
            <v>-</v>
          </cell>
          <cell r="I564" t="str">
            <v>-</v>
          </cell>
          <cell r="J564" t="str">
            <v>-</v>
          </cell>
          <cell r="K564" t="str">
            <v>-</v>
          </cell>
          <cell r="L564" t="str">
            <v>-</v>
          </cell>
          <cell r="M564">
            <v>40725</v>
          </cell>
          <cell r="O564" t="str">
            <v>-</v>
          </cell>
          <cell r="P564" t="str">
            <v>-</v>
          </cell>
          <cell r="Q564" t="str">
            <v>Đạt</v>
          </cell>
          <cell r="S564" t="str">
            <v>-</v>
          </cell>
          <cell r="T564" t="str">
            <v>-</v>
          </cell>
          <cell r="X564" t="str">
            <v>-</v>
          </cell>
          <cell r="Y564" t="str">
            <v>-</v>
          </cell>
          <cell r="Z564" t="str">
            <v>-</v>
          </cell>
          <cell r="AA564" t="str">
            <v>-</v>
          </cell>
          <cell r="AB564" t="str">
            <v>Đạt</v>
          </cell>
          <cell r="AF564" t="str">
            <v>Hoàn thành</v>
          </cell>
          <cell r="AG564">
            <v>534</v>
          </cell>
          <cell r="AJ564" t="str">
            <v/>
          </cell>
          <cell r="AK564" t="str">
            <v>* Nguyên liệu dược liệu (viên, cốm, bột uống, nước uống)
* Nguyên liệu dược liệu (cốm, cao)</v>
          </cell>
          <cell r="AL564" t="str">
            <v>\</v>
          </cell>
          <cell r="AM564" t="str">
            <v>\</v>
          </cell>
          <cell r="AN564" t="str">
            <v>\</v>
          </cell>
          <cell r="AO564" t="str">
            <v>\</v>
          </cell>
          <cell r="AP564" t="str">
            <v>\</v>
          </cell>
          <cell r="AQ564" t="str">
            <v>\</v>
          </cell>
          <cell r="AR564" t="str">
            <v>\</v>
          </cell>
          <cell r="AS564" t="str">
            <v>\</v>
          </cell>
          <cell r="AT564" t="str">
            <v>Hoàn thành</v>
          </cell>
          <cell r="AU564" t="str">
            <v>Hoàn thành</v>
          </cell>
          <cell r="AV564" t="str">
            <v>Hoàn thành</v>
          </cell>
          <cell r="AW564" t="str">
            <v>Hoàn thành</v>
          </cell>
          <cell r="AX564" t="str">
            <v>Chờ cơ sở nộp báo cáo khắc phục lần 2 ...</v>
          </cell>
          <cell r="AY564" t="str">
            <v>Hoàn thành</v>
          </cell>
          <cell r="AZ564" t="str">
            <v>Hoàn thành</v>
          </cell>
          <cell r="BA564" t="str">
            <v>Hoàn thành</v>
          </cell>
          <cell r="BB564" t="str">
            <v>Chờ cấp giấy ĐĐKKDD</v>
          </cell>
          <cell r="BY564" t="str">
            <v>236/CN-QLD</v>
          </cell>
          <cell r="BZ564" t="str">
            <v/>
          </cell>
          <cell r="CA564" t="str">
            <v/>
          </cell>
          <cell r="CB564">
            <v>528</v>
          </cell>
          <cell r="CD564" t="str">
            <v>-</v>
          </cell>
          <cell r="CE564" t="str">
            <v>-</v>
          </cell>
        </row>
        <row r="565">
          <cell r="A565">
            <v>562</v>
          </cell>
          <cell r="B565" t="str">
            <v>GMP</v>
          </cell>
          <cell r="C565">
            <v>128</v>
          </cell>
          <cell r="D565" t="str">
            <v>A</v>
          </cell>
          <cell r="E565" t="str">
            <v>* Thuốc không chứa kháng sinh nhóm β-Lactam: Viên nén, viên nén bao phim, viên nang cứng (Cơ sở 1);_x000D_
* Thuốc không chứa kháng sinh nhóm β-Lactam: Thuốc kem, gel, mỡ dùng ngoài và thuốc nước uống (Cơ sở 2).</v>
          </cell>
          <cell r="F565" t="str">
            <v>WHO-GMP</v>
          </cell>
          <cell r="G565" t="str">
            <v>Tái</v>
          </cell>
          <cell r="H565" t="str">
            <v>12-09-2017_x000D_
09-10-2017</v>
          </cell>
          <cell r="I565" t="str">
            <v>78, 88, 89/GPs_x000D_
115, 116, 117/GPs</v>
          </cell>
          <cell r="J565" t="str">
            <v>15-09-2017_x000D_
17-10-2017</v>
          </cell>
          <cell r="K565" t="str">
            <v>Trần Thị Phương Thanh, Nguyễn Thị Lan Hương</v>
          </cell>
          <cell r="L565" t="str">
            <v>Đạt</v>
          </cell>
          <cell r="M565" t="str">
            <v>20-21/12/2017</v>
          </cell>
          <cell r="N565" t="str">
            <v>505/QĐ-QLD ngày 09/11/2017</v>
          </cell>
          <cell r="O565">
            <v>43090</v>
          </cell>
          <cell r="P565" t="str">
            <v>Lê Thị Cẩm Hương, Hà Hoàng Phương, Lê Thị Thu Cúc, Vũ Thị Thanh Thúy</v>
          </cell>
          <cell r="Q565" t="str">
            <v>A</v>
          </cell>
          <cell r="R565" t="str">
            <v>-</v>
          </cell>
          <cell r="S565">
            <v>43117</v>
          </cell>
          <cell r="T565">
            <v>43120</v>
          </cell>
          <cell r="U565" t="str">
            <v>-</v>
          </cell>
          <cell r="V565" t="str">
            <v>-</v>
          </cell>
          <cell r="W565" t="str">
            <v>-</v>
          </cell>
          <cell r="X565" t="str">
            <v>Hà Hoàng Phương</v>
          </cell>
          <cell r="Y565" t="str">
            <v>-</v>
          </cell>
          <cell r="Z565" t="str">
            <v>-</v>
          </cell>
          <cell r="AA565" t="str">
            <v>-</v>
          </cell>
          <cell r="AB565" t="str">
            <v>Đạt</v>
          </cell>
          <cell r="AC565" t="str">
            <v>-</v>
          </cell>
          <cell r="AD565" t="str">
            <v>-</v>
          </cell>
          <cell r="AE565" t="str">
            <v>-</v>
          </cell>
          <cell r="AF565" t="str">
            <v>Hoàn thành</v>
          </cell>
          <cell r="AG565">
            <v>535</v>
          </cell>
          <cell r="AH565" t="str">
            <v>-</v>
          </cell>
          <cell r="AJ565" t="str">
            <v/>
          </cell>
          <cell r="AK565" t="str">
            <v>* Non-β (viên)
* Non-β (kem, gel, mỡ, nước uống)</v>
          </cell>
          <cell r="AL565" t="str">
            <v>\</v>
          </cell>
          <cell r="AM565" t="str">
            <v>\</v>
          </cell>
          <cell r="AN565">
            <v>0</v>
          </cell>
          <cell r="AO565">
            <v>27</v>
          </cell>
          <cell r="AP565">
            <v>3</v>
          </cell>
          <cell r="AQ565" t="str">
            <v>\</v>
          </cell>
          <cell r="AR565">
            <v>69</v>
          </cell>
          <cell r="AS565" t="str">
            <v>\</v>
          </cell>
          <cell r="AT565" t="str">
            <v>Hoàn thành</v>
          </cell>
          <cell r="AU565" t="str">
            <v>Hoàn thành</v>
          </cell>
          <cell r="AV565" t="str">
            <v>Hoàn thành</v>
          </cell>
          <cell r="AW565" t="str">
            <v>Hoàn thành</v>
          </cell>
          <cell r="AX565" t="str">
            <v>Hoàn thành</v>
          </cell>
          <cell r="AY565" t="str">
            <v>Hoàn thành</v>
          </cell>
          <cell r="AZ565" t="str">
            <v>Hoàn thành</v>
          </cell>
          <cell r="BA565" t="str">
            <v>Hoàn thành</v>
          </cell>
          <cell r="BB565" t="str">
            <v>Hoàn thành</v>
          </cell>
          <cell r="BC565" t="str">
            <v>x</v>
          </cell>
          <cell r="BD565" t="str">
            <v/>
          </cell>
          <cell r="BE565" t="str">
            <v/>
          </cell>
          <cell r="BF565" t="str">
            <v/>
          </cell>
          <cell r="BG565" t="str">
            <v/>
          </cell>
          <cell r="BH565" t="str">
            <v/>
          </cell>
          <cell r="BI565" t="str">
            <v/>
          </cell>
          <cell r="BJ565" t="str">
            <v/>
          </cell>
          <cell r="BK565" t="str">
            <v>N</v>
          </cell>
          <cell r="BL565" t="str">
            <v/>
          </cell>
          <cell r="BM565" t="str">
            <v/>
          </cell>
          <cell r="BN565" t="str">
            <v>N</v>
          </cell>
          <cell r="BO565" t="str">
            <v/>
          </cell>
          <cell r="BP565" t="str">
            <v/>
          </cell>
          <cell r="BQ565" t="str">
            <v>N</v>
          </cell>
          <cell r="BR565" t="str">
            <v/>
          </cell>
          <cell r="BS565" t="str">
            <v/>
          </cell>
          <cell r="BT565" t="str">
            <v/>
          </cell>
          <cell r="BU565" t="str">
            <v/>
          </cell>
          <cell r="BV565" t="str">
            <v/>
          </cell>
          <cell r="BW565" t="str">
            <v/>
          </cell>
          <cell r="BX565" t="str">
            <v/>
          </cell>
          <cell r="BY565" t="str">
            <v>223/GCN-QLD</v>
          </cell>
          <cell r="BZ565">
            <v>69</v>
          </cell>
          <cell r="CA565" t="str">
            <v>85/ĐKKDD-BYT</v>
          </cell>
          <cell r="CB565">
            <v>529</v>
          </cell>
          <cell r="CC565">
            <v>530</v>
          </cell>
          <cell r="CD565">
            <v>42988</v>
          </cell>
          <cell r="CE565">
            <v>101</v>
          </cell>
        </row>
        <row r="566">
          <cell r="A566">
            <v>563</v>
          </cell>
          <cell r="B566" t="str">
            <v>GMP</v>
          </cell>
          <cell r="C566">
            <v>128</v>
          </cell>
          <cell r="D566" t="str">
            <v>A</v>
          </cell>
          <cell r="E566" t="str">
            <v>* Thuốc không chứa kháng sinh nhóm β-Lactam: Viên nén, viên nén bao phim, viên nang cứng.</v>
          </cell>
          <cell r="F566" t="str">
            <v>WHO-GMP</v>
          </cell>
          <cell r="G566" t="str">
            <v>Tái</v>
          </cell>
          <cell r="H566">
            <v>41814</v>
          </cell>
          <cell r="I566" t="str">
            <v>40/GPs</v>
          </cell>
          <cell r="J566">
            <v>41865</v>
          </cell>
          <cell r="K566" t="str">
            <v>Lưu Đức Du</v>
          </cell>
          <cell r="L566" t="str">
            <v>Đạt</v>
          </cell>
          <cell r="M566" t="str">
            <v>14-15/8/2014</v>
          </cell>
          <cell r="N566" t="str">
            <v>405/QĐ-QLD ngày 05/08/2014</v>
          </cell>
          <cell r="O566">
            <v>41866</v>
          </cell>
          <cell r="P566" t="str">
            <v>Nguyễn Văn Viên, Đỗ Thị Thu Hương, Đỗ Thị Ngọc Lan, Hà Minh Hiển, Vũ Thị Thanh Thúy</v>
          </cell>
          <cell r="Q566" t="str">
            <v>Đạt</v>
          </cell>
          <cell r="R566" t="str">
            <v>-</v>
          </cell>
          <cell r="S566" t="str">
            <v>-</v>
          </cell>
          <cell r="T566" t="str">
            <v>-</v>
          </cell>
          <cell r="U566" t="str">
            <v>-</v>
          </cell>
          <cell r="V566" t="str">
            <v>-</v>
          </cell>
          <cell r="W566" t="str">
            <v>-</v>
          </cell>
          <cell r="X566" t="str">
            <v>-</v>
          </cell>
          <cell r="Y566" t="str">
            <v>-</v>
          </cell>
          <cell r="Z566" t="str">
            <v>-</v>
          </cell>
          <cell r="AA566" t="str">
            <v>-</v>
          </cell>
          <cell r="AB566" t="str">
            <v>Đạt</v>
          </cell>
          <cell r="AC566" t="str">
            <v>-</v>
          </cell>
          <cell r="AD566" t="str">
            <v>-</v>
          </cell>
          <cell r="AE566" t="str">
            <v>-</v>
          </cell>
          <cell r="AF566" t="str">
            <v>Hoàn thành</v>
          </cell>
          <cell r="AG566">
            <v>536</v>
          </cell>
          <cell r="AH566" t="str">
            <v>-</v>
          </cell>
          <cell r="AJ566" t="str">
            <v/>
          </cell>
          <cell r="AK566" t="str">
            <v>* Non-β (viên)</v>
          </cell>
          <cell r="AL566">
            <v>51</v>
          </cell>
          <cell r="AM566">
            <v>51</v>
          </cell>
          <cell r="AN566">
            <v>0</v>
          </cell>
          <cell r="AO566" t="str">
            <v>\</v>
          </cell>
          <cell r="AP566" t="str">
            <v>\</v>
          </cell>
          <cell r="AQ566" t="str">
            <v>\</v>
          </cell>
          <cell r="AR566">
            <v>26</v>
          </cell>
          <cell r="AS566" t="str">
            <v>\</v>
          </cell>
          <cell r="AT566" t="str">
            <v>Hoàn thành</v>
          </cell>
          <cell r="AU566" t="str">
            <v>Hoàn thành</v>
          </cell>
          <cell r="AV566" t="str">
            <v>Hoàn thành</v>
          </cell>
          <cell r="AW566" t="str">
            <v>Hoàn thành</v>
          </cell>
          <cell r="AX566" t="str">
            <v>Hoàn thành</v>
          </cell>
          <cell r="AY566" t="str">
            <v>Hoàn thành</v>
          </cell>
          <cell r="AZ566" t="str">
            <v>Hoàn thành</v>
          </cell>
          <cell r="BA566" t="str">
            <v>Hoàn thành</v>
          </cell>
          <cell r="BB566" t="str">
            <v>Chờ cấp giấy ĐĐKKDD</v>
          </cell>
          <cell r="BY566" t="str">
            <v>502/GCN-QLD</v>
          </cell>
          <cell r="BZ566" t="str">
            <v/>
          </cell>
          <cell r="CA566" t="str">
            <v/>
          </cell>
          <cell r="CB566">
            <v>530</v>
          </cell>
          <cell r="CC566">
            <v>531</v>
          </cell>
          <cell r="CD566">
            <v>41863</v>
          </cell>
          <cell r="CE566">
            <v>2</v>
          </cell>
        </row>
        <row r="567">
          <cell r="A567">
            <v>564</v>
          </cell>
          <cell r="B567" t="str">
            <v>GMP</v>
          </cell>
          <cell r="C567">
            <v>128</v>
          </cell>
          <cell r="D567" t="str">
            <v>A</v>
          </cell>
          <cell r="E567" t="str">
            <v>Thuốc không chứa kháng sinh nhóm β-Lactam: viên nén, viên nén bao phim, viên nang cứng.</v>
          </cell>
          <cell r="F567" t="str">
            <v>WHO-GMP</v>
          </cell>
          <cell r="G567" t="str">
            <v>Mới</v>
          </cell>
          <cell r="H567" t="str">
            <v>-</v>
          </cell>
          <cell r="I567" t="str">
            <v>-</v>
          </cell>
          <cell r="J567" t="str">
            <v>-</v>
          </cell>
          <cell r="K567" t="str">
            <v>-</v>
          </cell>
          <cell r="L567" t="str">
            <v>-</v>
          </cell>
          <cell r="M567">
            <v>40745</v>
          </cell>
          <cell r="N567" t="str">
            <v>198/QĐ-QLD ngày 05/7/2011</v>
          </cell>
          <cell r="O567">
            <v>40745</v>
          </cell>
          <cell r="P567" t="str">
            <v>Nguyễn Văn Lợi, Lê Thị Cẩm Hương, Dương Công Minh, Quách Ái Quốc</v>
          </cell>
          <cell r="Q567" t="str">
            <v>Đạt</v>
          </cell>
          <cell r="S567" t="str">
            <v>-</v>
          </cell>
          <cell r="T567" t="str">
            <v>-</v>
          </cell>
          <cell r="X567" t="str">
            <v>-</v>
          </cell>
          <cell r="Y567" t="str">
            <v>-</v>
          </cell>
          <cell r="Z567" t="str">
            <v>-</v>
          </cell>
          <cell r="AA567" t="str">
            <v>-</v>
          </cell>
          <cell r="AB567" t="str">
            <v>Đạt</v>
          </cell>
          <cell r="AF567" t="str">
            <v>Hoàn thành</v>
          </cell>
          <cell r="AG567">
            <v>537</v>
          </cell>
          <cell r="AJ567" t="str">
            <v/>
          </cell>
          <cell r="AK567" t="str">
            <v>* Non-β (viên)</v>
          </cell>
          <cell r="AL567" t="str">
            <v>\</v>
          </cell>
          <cell r="AM567" t="str">
            <v>\</v>
          </cell>
          <cell r="AN567">
            <v>0</v>
          </cell>
          <cell r="AO567" t="str">
            <v>\</v>
          </cell>
          <cell r="AP567" t="str">
            <v>\</v>
          </cell>
          <cell r="AQ567" t="str">
            <v>\</v>
          </cell>
          <cell r="AR567">
            <v>22</v>
          </cell>
          <cell r="AS567" t="str">
            <v>\</v>
          </cell>
          <cell r="AT567" t="str">
            <v>Hoàn thành</v>
          </cell>
          <cell r="AU567" t="str">
            <v>Hoàn thành</v>
          </cell>
          <cell r="AV567" t="str">
            <v>Hoàn thành</v>
          </cell>
          <cell r="AW567" t="str">
            <v>Hoàn thành</v>
          </cell>
          <cell r="AX567" t="str">
            <v>Chờ cơ sở nộp báo cáo khắc phục lần 2 ...</v>
          </cell>
          <cell r="AY567" t="str">
            <v>Hoàn thành</v>
          </cell>
          <cell r="AZ567" t="str">
            <v>Hoàn thành</v>
          </cell>
          <cell r="BA567" t="str">
            <v>Hoàn thành</v>
          </cell>
          <cell r="BB567" t="str">
            <v>Chờ cấp giấy ĐĐKKDD</v>
          </cell>
          <cell r="BY567" t="str">
            <v>308/GCN-QLD</v>
          </cell>
          <cell r="BZ567" t="str">
            <v/>
          </cell>
          <cell r="CA567" t="str">
            <v/>
          </cell>
          <cell r="CB567">
            <v>531</v>
          </cell>
          <cell r="CD567" t="str">
            <v>-</v>
          </cell>
          <cell r="CE567" t="str">
            <v>-</v>
          </cell>
        </row>
        <row r="568">
          <cell r="A568">
            <v>565</v>
          </cell>
          <cell r="B568" t="str">
            <v>GMP</v>
          </cell>
          <cell r="C568">
            <v>128</v>
          </cell>
          <cell r="D568" t="str">
            <v>B</v>
          </cell>
          <cell r="E568" t="str">
            <v>* Thuốc không chứa kháng sinh nhóm β-Lactam: Thuốc kem, thuốc gel và thuốc mỡ.</v>
          </cell>
          <cell r="F568" t="str">
            <v>WHO-GMP</v>
          </cell>
          <cell r="G568" t="str">
            <v>Mới</v>
          </cell>
          <cell r="H568">
            <v>41920</v>
          </cell>
          <cell r="I568" t="str">
            <v>78/GPs</v>
          </cell>
          <cell r="J568" t="str">
            <v>-</v>
          </cell>
          <cell r="K568" t="str">
            <v>Nguyễn Tuấn Anh</v>
          </cell>
          <cell r="L568" t="str">
            <v>Đạt</v>
          </cell>
          <cell r="M568">
            <v>41971</v>
          </cell>
          <cell r="N568" t="str">
            <v>662/QĐ-QLD ngày 26/11/2014</v>
          </cell>
          <cell r="O568">
            <v>41971</v>
          </cell>
          <cell r="P568" t="str">
            <v>Đặng Thị Minh Hằng, Đỗ Thị Thu Hương, Hà Minh Hiển, Quán Thị Lệ Hằng</v>
          </cell>
          <cell r="Q568" t="str">
            <v>Đạt</v>
          </cell>
          <cell r="R568" t="str">
            <v>-</v>
          </cell>
          <cell r="S568" t="str">
            <v>-</v>
          </cell>
          <cell r="T568" t="str">
            <v>-</v>
          </cell>
          <cell r="U568" t="str">
            <v>-</v>
          </cell>
          <cell r="V568" t="str">
            <v>-</v>
          </cell>
          <cell r="W568" t="str">
            <v>-</v>
          </cell>
          <cell r="X568" t="str">
            <v>-</v>
          </cell>
          <cell r="Y568" t="str">
            <v>-</v>
          </cell>
          <cell r="Z568" t="str">
            <v>-</v>
          </cell>
          <cell r="AA568" t="str">
            <v>-</v>
          </cell>
          <cell r="AB568" t="str">
            <v>Đạt</v>
          </cell>
          <cell r="AC568" t="str">
            <v>-</v>
          </cell>
          <cell r="AD568" t="str">
            <v>-</v>
          </cell>
          <cell r="AE568" t="str">
            <v>-</v>
          </cell>
          <cell r="AF568" t="str">
            <v>Hoàn thành</v>
          </cell>
          <cell r="AG568">
            <v>538</v>
          </cell>
          <cell r="AH568" t="str">
            <v>Công ty chuyển dây chuyền sang cơ sở 2 từ T10/2017</v>
          </cell>
          <cell r="AI568" t="str">
            <v>o</v>
          </cell>
          <cell r="AJ568" t="str">
            <v>GMP-128B</v>
          </cell>
          <cell r="AK568" t="str">
            <v>* Non-β (kem, gel, mỡ)</v>
          </cell>
          <cell r="AL568" t="str">
            <v>\</v>
          </cell>
          <cell r="AM568">
            <v>51</v>
          </cell>
          <cell r="AN568">
            <v>0</v>
          </cell>
          <cell r="AO568" t="str">
            <v>\</v>
          </cell>
          <cell r="AP568" t="str">
            <v>\</v>
          </cell>
          <cell r="AQ568" t="str">
            <v>\</v>
          </cell>
          <cell r="AR568">
            <v>33</v>
          </cell>
          <cell r="AS568" t="str">
            <v>\</v>
          </cell>
          <cell r="AT568" t="str">
            <v>Hoàn thành</v>
          </cell>
          <cell r="AU568" t="str">
            <v>Hoàn thành</v>
          </cell>
          <cell r="AV568" t="str">
            <v>Hoàn thành</v>
          </cell>
          <cell r="AW568" t="str">
            <v>Hoàn thành</v>
          </cell>
          <cell r="AX568" t="str">
            <v>Hoàn thành</v>
          </cell>
          <cell r="AY568" t="str">
            <v>Hoàn thành</v>
          </cell>
          <cell r="AZ568" t="str">
            <v>Hoàn thành</v>
          </cell>
          <cell r="BA568" t="str">
            <v>Hoàn thành</v>
          </cell>
          <cell r="BB568" t="str">
            <v>Chờ cấp giấy ĐĐKKDD</v>
          </cell>
          <cell r="BC568" t="str">
            <v>x</v>
          </cell>
          <cell r="BD568" t="str">
            <v/>
          </cell>
          <cell r="BE568" t="str">
            <v/>
          </cell>
          <cell r="BF568" t="str">
            <v/>
          </cell>
          <cell r="BG568" t="str">
            <v/>
          </cell>
          <cell r="BH568" t="str">
            <v/>
          </cell>
          <cell r="BI568" t="str">
            <v/>
          </cell>
          <cell r="BJ568" t="str">
            <v/>
          </cell>
          <cell r="BK568" t="str">
            <v/>
          </cell>
          <cell r="BL568" t="str">
            <v/>
          </cell>
          <cell r="BM568" t="str">
            <v/>
          </cell>
          <cell r="BN568" t="str">
            <v/>
          </cell>
          <cell r="BO568" t="str">
            <v/>
          </cell>
          <cell r="BP568" t="str">
            <v/>
          </cell>
          <cell r="BQ568" t="str">
            <v>N</v>
          </cell>
          <cell r="BR568" t="str">
            <v/>
          </cell>
          <cell r="BS568" t="str">
            <v/>
          </cell>
          <cell r="BT568" t="str">
            <v/>
          </cell>
          <cell r="BU568" t="str">
            <v/>
          </cell>
          <cell r="BV568" t="str">
            <v/>
          </cell>
          <cell r="BW568" t="str">
            <v/>
          </cell>
          <cell r="BX568" t="str">
            <v/>
          </cell>
          <cell r="BY568" t="str">
            <v>712/GCN-QLD</v>
          </cell>
          <cell r="BZ568" t="str">
            <v/>
          </cell>
          <cell r="CA568" t="str">
            <v/>
          </cell>
          <cell r="CB568">
            <v>532</v>
          </cell>
          <cell r="CC568" t="str">
            <v>-</v>
          </cell>
          <cell r="CD568" t="str">
            <v>-</v>
          </cell>
          <cell r="CE568" t="str">
            <v>-</v>
          </cell>
        </row>
        <row r="569">
          <cell r="A569">
            <v>566</v>
          </cell>
          <cell r="B569" t="str">
            <v>GMP</v>
          </cell>
          <cell r="C569">
            <v>129</v>
          </cell>
          <cell r="D569" t="str">
            <v>A</v>
          </cell>
          <cell r="E569" t="str">
            <v>* Thuốc chứa kháng sinh Cephalosporin: Thuốc tiêm bột.</v>
          </cell>
          <cell r="F569" t="str">
            <v>WHO-GMP</v>
          </cell>
          <cell r="G569" t="str">
            <v>Mới</v>
          </cell>
          <cell r="H569">
            <v>42726</v>
          </cell>
          <cell r="I569" t="str">
            <v>101/GPs</v>
          </cell>
          <cell r="J569">
            <v>42746</v>
          </cell>
          <cell r="K569" t="str">
            <v>Lê Xuân Hoành</v>
          </cell>
          <cell r="L569" t="str">
            <v>Đạt</v>
          </cell>
          <cell r="M569" t="str">
            <v>22-23/03/2017</v>
          </cell>
          <cell r="N569" t="str">
            <v>100/QĐ-QLD ngày 20/03/2017</v>
          </cell>
          <cell r="O569">
            <v>42839</v>
          </cell>
          <cell r="P569" t="str">
            <v>Lê Thị Cẩm Hương, Hà Hoàng Phương, Trịnh Hoàng Dương, Vũ Thị Thanh Thúy</v>
          </cell>
          <cell r="Q569" t="str">
            <v>A</v>
          </cell>
          <cell r="R569" t="str">
            <v>-</v>
          </cell>
          <cell r="S569">
            <v>42892</v>
          </cell>
          <cell r="T569">
            <v>42893</v>
          </cell>
          <cell r="U569" t="str">
            <v>-</v>
          </cell>
          <cell r="V569" t="str">
            <v>-</v>
          </cell>
          <cell r="W569" t="str">
            <v>-</v>
          </cell>
          <cell r="X569" t="str">
            <v>Hà Hoàng Phương</v>
          </cell>
          <cell r="Y569" t="str">
            <v>-</v>
          </cell>
          <cell r="Z569" t="str">
            <v>-</v>
          </cell>
          <cell r="AA569" t="str">
            <v>-</v>
          </cell>
          <cell r="AB569" t="str">
            <v>Đạt</v>
          </cell>
          <cell r="AC569" t="str">
            <v>-</v>
          </cell>
          <cell r="AD569" t="str">
            <v>-</v>
          </cell>
          <cell r="AE569" t="str">
            <v>-</v>
          </cell>
          <cell r="AF569" t="str">
            <v>Hoàn thành</v>
          </cell>
          <cell r="AG569">
            <v>539</v>
          </cell>
          <cell r="AJ569" t="str">
            <v/>
          </cell>
          <cell r="AK569" t="str">
            <v>* Cephalosporin (bột uống, tiêm bột)</v>
          </cell>
          <cell r="AL569">
            <v>20</v>
          </cell>
          <cell r="AM569">
            <v>90</v>
          </cell>
          <cell r="AN569">
            <v>22</v>
          </cell>
          <cell r="AO569">
            <v>75</v>
          </cell>
          <cell r="AP569">
            <v>1</v>
          </cell>
          <cell r="AQ569" t="str">
            <v>\</v>
          </cell>
          <cell r="AR569">
            <v>7</v>
          </cell>
          <cell r="AS569" t="str">
            <v>\</v>
          </cell>
          <cell r="AT569" t="str">
            <v>Hoàn thành</v>
          </cell>
          <cell r="AU569" t="str">
            <v>Hoàn thành</v>
          </cell>
          <cell r="AV569" t="str">
            <v>Hoàn thành</v>
          </cell>
          <cell r="AW569" t="str">
            <v>Hoàn thành</v>
          </cell>
          <cell r="AX569" t="str">
            <v>Hoàn thành</v>
          </cell>
          <cell r="AY569" t="str">
            <v>Hoàn thành</v>
          </cell>
          <cell r="AZ569" t="str">
            <v>Hoàn thành</v>
          </cell>
          <cell r="BA569" t="str">
            <v>Hoàn thành</v>
          </cell>
          <cell r="BB569" t="str">
            <v>Hoàn thành</v>
          </cell>
          <cell r="BC569" t="str">
            <v>x</v>
          </cell>
          <cell r="BD569" t="str">
            <v/>
          </cell>
          <cell r="BE569" t="str">
            <v/>
          </cell>
          <cell r="BF569" t="str">
            <v/>
          </cell>
          <cell r="BG569" t="str">
            <v/>
          </cell>
          <cell r="BH569" t="str">
            <v/>
          </cell>
          <cell r="BI569" t="str">
            <v>C</v>
          </cell>
          <cell r="BJ569" t="str">
            <v/>
          </cell>
          <cell r="BK569" t="str">
            <v/>
          </cell>
          <cell r="BL569" t="str">
            <v/>
          </cell>
          <cell r="BM569" t="str">
            <v/>
          </cell>
          <cell r="BN569" t="str">
            <v/>
          </cell>
          <cell r="BO569" t="str">
            <v/>
          </cell>
          <cell r="BP569" t="str">
            <v/>
          </cell>
          <cell r="BQ569" t="str">
            <v/>
          </cell>
          <cell r="BR569" t="str">
            <v/>
          </cell>
          <cell r="BS569" t="str">
            <v/>
          </cell>
          <cell r="BT569" t="str">
            <v/>
          </cell>
          <cell r="BU569" t="str">
            <v/>
          </cell>
          <cell r="BV569" t="str">
            <v/>
          </cell>
          <cell r="BW569" t="str">
            <v/>
          </cell>
          <cell r="BX569" t="str">
            <v/>
          </cell>
          <cell r="BY569" t="str">
            <v>223/GCN-QLD</v>
          </cell>
          <cell r="BZ569">
            <v>60</v>
          </cell>
          <cell r="CA569" t="str">
            <v>244/ĐKKDD-BYT</v>
          </cell>
          <cell r="CB569">
            <v>533</v>
          </cell>
          <cell r="CC569" t="str">
            <v>-</v>
          </cell>
          <cell r="CD569" t="str">
            <v>-</v>
          </cell>
          <cell r="CE569" t="str">
            <v>-</v>
          </cell>
        </row>
        <row r="570">
          <cell r="A570">
            <v>567</v>
          </cell>
          <cell r="B570" t="str">
            <v>GMP</v>
          </cell>
          <cell r="C570">
            <v>130</v>
          </cell>
          <cell r="D570" t="str">
            <v>A</v>
          </cell>
          <cell r="E570" t="str">
            <v>* Thuốc không chứa kháng sinh nhóm β-Lactam: Dung dịch thuốc tiêm, dung dịch thuốc tiêm truyền (bao gồm cả thuốc trong Danh mục thuốc, dược chất thuộc Danh mục chất bị cấm sử dụng trong một số ngành, lĩnh vực).</v>
          </cell>
          <cell r="F570" t="str">
            <v>WHO-GMP</v>
          </cell>
          <cell r="G570" t="str">
            <v>Tái</v>
          </cell>
          <cell r="H570">
            <v>43027</v>
          </cell>
          <cell r="I570" t="str">
            <v>110/GPs</v>
          </cell>
          <cell r="J570">
            <v>43032</v>
          </cell>
          <cell r="K570" t="str">
            <v>Nguyễn Thị Lan Hương</v>
          </cell>
          <cell r="L570" t="str">
            <v>Đạt</v>
          </cell>
          <cell r="M570" t="str">
            <v>13-14/04/2018</v>
          </cell>
          <cell r="N570" t="str">
            <v>13/QĐ-QLD ngày 08/01/2018</v>
          </cell>
          <cell r="O570">
            <v>43204</v>
          </cell>
          <cell r="P570" t="str">
            <v>Nguyễn Văn Viên, Hà Hoàng Phương, Huỳnh Ngọc Duy, Trương Thị Thu Hường</v>
          </cell>
          <cell r="Q570" t="str">
            <v>B</v>
          </cell>
          <cell r="R570" t="str">
            <v>-</v>
          </cell>
          <cell r="S570">
            <v>43230</v>
          </cell>
          <cell r="T570">
            <v>43232</v>
          </cell>
          <cell r="U570" t="str">
            <v>-</v>
          </cell>
          <cell r="V570" t="str">
            <v>-</v>
          </cell>
          <cell r="W570" t="str">
            <v>-</v>
          </cell>
          <cell r="X570" t="str">
            <v>Hà Hoàng Phương</v>
          </cell>
          <cell r="Y570" t="str">
            <v>-</v>
          </cell>
          <cell r="Z570" t="str">
            <v>-</v>
          </cell>
          <cell r="AA570" t="str">
            <v>-</v>
          </cell>
          <cell r="AB570" t="str">
            <v>Đạt</v>
          </cell>
          <cell r="AC570" t="str">
            <v>-</v>
          </cell>
          <cell r="AD570" t="str">
            <v>-</v>
          </cell>
          <cell r="AE570">
            <v>43637</v>
          </cell>
          <cell r="AF570" t="str">
            <v>Hoàn thành</v>
          </cell>
          <cell r="AG570">
            <v>540</v>
          </cell>
          <cell r="AH570" t="str">
            <v>Gia hạn lần 1 (Chờ KT): CV 20511/QLD-CL ngày 06/12/2017 đến 06/03/2018._x000D_
Gia hạn lần 2 (Chờ KT): CV 3744/QLD-CL ngày 02/03/2018 đến 02/06/2018._x000D_
Gia hạn lần 3 (Chờ cấp CC): CV 10067/QLD-CL ngày 04/06/2018 đến 04/09/2018.</v>
          </cell>
          <cell r="AI570" t="str">
            <v>o</v>
          </cell>
          <cell r="AJ570" t="str">
            <v>GMP-130A</v>
          </cell>
          <cell r="AK570" t="str">
            <v>* Non-β (tiêm nước)</v>
          </cell>
          <cell r="AL570">
            <v>5</v>
          </cell>
          <cell r="AM570">
            <v>176</v>
          </cell>
          <cell r="AN570">
            <v>0</v>
          </cell>
          <cell r="AO570">
            <v>26</v>
          </cell>
          <cell r="AP570">
            <v>2</v>
          </cell>
          <cell r="AQ570" t="str">
            <v>\</v>
          </cell>
          <cell r="AR570">
            <v>40</v>
          </cell>
          <cell r="AS570" t="str">
            <v>\</v>
          </cell>
          <cell r="AT570" t="str">
            <v>Hoàn thành</v>
          </cell>
          <cell r="AU570" t="str">
            <v>Hoàn thành</v>
          </cell>
          <cell r="AV570" t="str">
            <v>Hoàn thành</v>
          </cell>
          <cell r="AW570" t="str">
            <v>Hoàn thành</v>
          </cell>
          <cell r="AX570" t="str">
            <v>Hoàn thành</v>
          </cell>
          <cell r="AY570" t="str">
            <v>Hoàn thành</v>
          </cell>
          <cell r="AZ570" t="str">
            <v>Hoàn thành</v>
          </cell>
          <cell r="BA570" t="str">
            <v>Hoàn thành</v>
          </cell>
          <cell r="BB570" t="str">
            <v>Hoàn thành</v>
          </cell>
          <cell r="BC570" t="str">
            <v>x</v>
          </cell>
          <cell r="BD570" t="str">
            <v/>
          </cell>
          <cell r="BE570" t="str">
            <v/>
          </cell>
          <cell r="BF570" t="str">
            <v/>
          </cell>
          <cell r="BG570" t="str">
            <v/>
          </cell>
          <cell r="BH570" t="str">
            <v/>
          </cell>
          <cell r="BI570" t="str">
            <v/>
          </cell>
          <cell r="BJ570" t="str">
            <v>N T</v>
          </cell>
          <cell r="BK570" t="str">
            <v/>
          </cell>
          <cell r="BL570" t="str">
            <v/>
          </cell>
          <cell r="BM570" t="str">
            <v/>
          </cell>
          <cell r="BN570" t="str">
            <v/>
          </cell>
          <cell r="BO570" t="str">
            <v/>
          </cell>
          <cell r="BP570" t="str">
            <v/>
          </cell>
          <cell r="BQ570" t="str">
            <v/>
          </cell>
          <cell r="BR570" t="str">
            <v/>
          </cell>
          <cell r="BS570" t="str">
            <v/>
          </cell>
          <cell r="BT570" t="str">
            <v/>
          </cell>
          <cell r="BU570" t="str">
            <v/>
          </cell>
          <cell r="BV570" t="str">
            <v/>
          </cell>
          <cell r="BW570" t="str">
            <v/>
          </cell>
          <cell r="BX570" t="str">
            <v/>
          </cell>
          <cell r="BY570" t="str">
            <v>396/GCN-QLD</v>
          </cell>
          <cell r="BZ570">
            <v>6</v>
          </cell>
          <cell r="CA570" t="str">
            <v>101/ĐKKDD-BYT</v>
          </cell>
          <cell r="CB570">
            <v>534</v>
          </cell>
          <cell r="CC570">
            <v>535</v>
          </cell>
          <cell r="CD570">
            <v>43078</v>
          </cell>
          <cell r="CE570">
            <v>125</v>
          </cell>
        </row>
        <row r="571">
          <cell r="A571">
            <v>568</v>
          </cell>
          <cell r="B571" t="str">
            <v>GMP</v>
          </cell>
          <cell r="C571">
            <v>130</v>
          </cell>
          <cell r="D571" t="str">
            <v>A</v>
          </cell>
          <cell r="E571" t="str">
            <v>* Thuốc không chứa kháng sinh nhóm β-Lactam: dung dịch thuốc tiêm, dung dịch thuốc tiêm truyền.</v>
          </cell>
          <cell r="F571" t="str">
            <v>WHO-GMP</v>
          </cell>
          <cell r="G571" t="str">
            <v>Tái</v>
          </cell>
          <cell r="H571">
            <v>41828</v>
          </cell>
          <cell r="I571" t="str">
            <v>51/GPs</v>
          </cell>
          <cell r="J571" t="str">
            <v>-</v>
          </cell>
          <cell r="K571" t="str">
            <v>Lưu Đức Du</v>
          </cell>
          <cell r="L571" t="str">
            <v>-</v>
          </cell>
          <cell r="M571" t="str">
            <v>14-15/11/2014</v>
          </cell>
          <cell r="N571" t="str">
            <v>368/QĐ-QLD ngày 21/07/2014</v>
          </cell>
          <cell r="O571">
            <v>41958</v>
          </cell>
          <cell r="P571" t="str">
            <v>Nguyễn Văn Viên, Trần Thị Phương Thanh, Nguyễn Tuấn Anh, Trần Thị Hồng Anh, Trương Thị Thu Hường</v>
          </cell>
          <cell r="Q571" t="str">
            <v>Kh. Đạt</v>
          </cell>
          <cell r="R571" t="str">
            <v>-</v>
          </cell>
          <cell r="S571">
            <v>41965</v>
          </cell>
          <cell r="T571" t="str">
            <v>-</v>
          </cell>
          <cell r="U571" t="str">
            <v>-</v>
          </cell>
          <cell r="V571" t="str">
            <v>-</v>
          </cell>
          <cell r="W571" t="str">
            <v>-</v>
          </cell>
          <cell r="X571" t="str">
            <v>-</v>
          </cell>
          <cell r="Y571" t="str">
            <v>-</v>
          </cell>
          <cell r="Z571" t="str">
            <v>-</v>
          </cell>
          <cell r="AA571" t="str">
            <v>-</v>
          </cell>
          <cell r="AB571" t="str">
            <v>Đạt</v>
          </cell>
          <cell r="AC571" t="str">
            <v>-</v>
          </cell>
          <cell r="AD571" t="str">
            <v>-</v>
          </cell>
          <cell r="AE571" t="str">
            <v>-</v>
          </cell>
          <cell r="AF571" t="str">
            <v>Hoàn thành</v>
          </cell>
          <cell r="AG571">
            <v>541</v>
          </cell>
          <cell r="AH571" t="str">
            <v>-</v>
          </cell>
          <cell r="AJ571" t="str">
            <v/>
          </cell>
          <cell r="AK571" t="str">
            <v>* Non-β (tiêm nước)</v>
          </cell>
          <cell r="AL571" t="str">
            <v>\</v>
          </cell>
          <cell r="AM571">
            <v>129</v>
          </cell>
          <cell r="AN571">
            <v>0</v>
          </cell>
          <cell r="AO571">
            <v>7</v>
          </cell>
          <cell r="AP571" t="str">
            <v>\</v>
          </cell>
          <cell r="AQ571" t="str">
            <v>\</v>
          </cell>
          <cell r="AR571">
            <v>24</v>
          </cell>
          <cell r="AS571" t="str">
            <v>\</v>
          </cell>
          <cell r="AT571" t="str">
            <v>Hoàn thành</v>
          </cell>
          <cell r="AU571" t="str">
            <v>Hoàn thành</v>
          </cell>
          <cell r="AV571" t="str">
            <v>Hoàn thành</v>
          </cell>
          <cell r="AW571" t="str">
            <v>Hoàn thành</v>
          </cell>
          <cell r="AX571" t="str">
            <v>Hoàn thành</v>
          </cell>
          <cell r="AY571" t="str">
            <v>Hoàn thành</v>
          </cell>
          <cell r="AZ571" t="str">
            <v>Hoàn thành</v>
          </cell>
          <cell r="BA571" t="str">
            <v>Hoàn thành</v>
          </cell>
          <cell r="BB571" t="str">
            <v>Chờ cấp giấy ĐĐKKDD</v>
          </cell>
          <cell r="BY571" t="str">
            <v>686/GCN-QLD</v>
          </cell>
          <cell r="BZ571" t="str">
            <v/>
          </cell>
          <cell r="CA571" t="str">
            <v/>
          </cell>
          <cell r="CB571">
            <v>535</v>
          </cell>
          <cell r="CC571">
            <v>536</v>
          </cell>
          <cell r="CD571">
            <v>42023</v>
          </cell>
          <cell r="CE571">
            <v>-66</v>
          </cell>
        </row>
        <row r="572">
          <cell r="A572">
            <v>569</v>
          </cell>
          <cell r="B572" t="str">
            <v>GMP</v>
          </cell>
          <cell r="C572">
            <v>130</v>
          </cell>
          <cell r="D572" t="str">
            <v>A</v>
          </cell>
          <cell r="E572" t="str">
            <v>Dung dịch thuốc tiêm không chứa kháng sinh nhóm β-Lactam</v>
          </cell>
          <cell r="F572" t="str">
            <v>WHO-GMP</v>
          </cell>
          <cell r="G572" t="str">
            <v>Tái</v>
          </cell>
          <cell r="H572" t="str">
            <v>-</v>
          </cell>
          <cell r="I572" t="str">
            <v>-</v>
          </cell>
          <cell r="J572" t="str">
            <v>-</v>
          </cell>
          <cell r="K572" t="str">
            <v>-</v>
          </cell>
          <cell r="L572" t="str">
            <v>-</v>
          </cell>
          <cell r="M572">
            <v>40896</v>
          </cell>
          <cell r="N572" t="str">
            <v>496/QĐ-QLD ngày 05/12/2011</v>
          </cell>
          <cell r="O572" t="str">
            <v>-</v>
          </cell>
          <cell r="P572" t="str">
            <v>Lê Thị Cẩm Hương, Trần Thúy Hạnh, Trần Văn Trương</v>
          </cell>
          <cell r="Q572" t="str">
            <v>Đạt</v>
          </cell>
          <cell r="S572" t="str">
            <v>-</v>
          </cell>
          <cell r="T572" t="str">
            <v>-</v>
          </cell>
          <cell r="X572" t="str">
            <v>-</v>
          </cell>
          <cell r="Y572" t="str">
            <v>-</v>
          </cell>
          <cell r="Z572" t="str">
            <v>-</v>
          </cell>
          <cell r="AA572" t="str">
            <v>-</v>
          </cell>
          <cell r="AB572" t="str">
            <v>Đạt</v>
          </cell>
          <cell r="AF572" t="str">
            <v>Hoàn thành</v>
          </cell>
          <cell r="AG572">
            <v>542</v>
          </cell>
          <cell r="AJ572" t="str">
            <v/>
          </cell>
          <cell r="AK572" t="str">
            <v>* Non-β (tiêm nước)</v>
          </cell>
          <cell r="AL572" t="str">
            <v>\</v>
          </cell>
          <cell r="AM572" t="str">
            <v>\</v>
          </cell>
          <cell r="AN572" t="str">
            <v>\</v>
          </cell>
          <cell r="AO572" t="str">
            <v>\</v>
          </cell>
          <cell r="AP572" t="str">
            <v>\</v>
          </cell>
          <cell r="AQ572" t="str">
            <v>\</v>
          </cell>
          <cell r="AR572" t="str">
            <v>\</v>
          </cell>
          <cell r="AS572" t="str">
            <v>\</v>
          </cell>
          <cell r="AT572" t="str">
            <v>Hoàn thành</v>
          </cell>
          <cell r="AU572" t="str">
            <v>Hoàn thành</v>
          </cell>
          <cell r="AV572" t="str">
            <v>Hoàn thành</v>
          </cell>
          <cell r="AW572" t="str">
            <v>Hoàn thành</v>
          </cell>
          <cell r="AX572" t="str">
            <v>Chờ cơ sở nộp báo cáo khắc phục lần 2 ...</v>
          </cell>
          <cell r="AY572" t="str">
            <v>Hoàn thành</v>
          </cell>
          <cell r="AZ572" t="str">
            <v>Hoàn thành</v>
          </cell>
          <cell r="BA572" t="str">
            <v>Hoàn thành</v>
          </cell>
          <cell r="BB572" t="str">
            <v>Chờ cấp giấy ĐĐKKDD</v>
          </cell>
          <cell r="BY572" t="str">
            <v>26/CN-QLD</v>
          </cell>
          <cell r="BZ572" t="str">
            <v/>
          </cell>
          <cell r="CA572" t="str">
            <v/>
          </cell>
          <cell r="CB572">
            <v>536</v>
          </cell>
          <cell r="CC572">
            <v>537</v>
          </cell>
          <cell r="CD572">
            <v>41869</v>
          </cell>
          <cell r="CE572">
            <v>-973</v>
          </cell>
        </row>
        <row r="573">
          <cell r="A573">
            <v>570</v>
          </cell>
          <cell r="B573" t="str">
            <v>GMP</v>
          </cell>
          <cell r="C573">
            <v>130</v>
          </cell>
          <cell r="D573" t="str">
            <v>A</v>
          </cell>
          <cell r="E573" t="str">
            <v>Dung dịch làm thuốc tiêm truyền</v>
          </cell>
          <cell r="F573" t="str">
            <v>WHO-GMP</v>
          </cell>
          <cell r="G573" t="str">
            <v>Tái</v>
          </cell>
          <cell r="H573" t="str">
            <v>-</v>
          </cell>
          <cell r="I573" t="str">
            <v>-</v>
          </cell>
          <cell r="J573" t="str">
            <v>-</v>
          </cell>
          <cell r="K573" t="str">
            <v>-</v>
          </cell>
          <cell r="L573" t="str">
            <v>-</v>
          </cell>
          <cell r="M573">
            <v>40754</v>
          </cell>
          <cell r="N573" t="str">
            <v>250/QĐ-QLD ngày 26/7/2011</v>
          </cell>
          <cell r="O573" t="str">
            <v>-</v>
          </cell>
          <cell r="P573" t="str">
            <v>Nguyễn Văn Lợi, Lưu Đức Du, Nguyễn Tuấn Anh*, Châu Văn Sơn</v>
          </cell>
          <cell r="Q573" t="str">
            <v>Đạt</v>
          </cell>
          <cell r="S573" t="str">
            <v>-</v>
          </cell>
          <cell r="T573" t="str">
            <v>-</v>
          </cell>
          <cell r="X573" t="str">
            <v>-</v>
          </cell>
          <cell r="Y573" t="str">
            <v>-</v>
          </cell>
          <cell r="Z573" t="str">
            <v>-</v>
          </cell>
          <cell r="AA573" t="str">
            <v>-</v>
          </cell>
          <cell r="AB573" t="str">
            <v>Đạt</v>
          </cell>
          <cell r="AF573" t="str">
            <v>Hoàn thành</v>
          </cell>
          <cell r="AG573">
            <v>543</v>
          </cell>
          <cell r="AJ573" t="str">
            <v/>
          </cell>
          <cell r="AK573" t="str">
            <v>* Dung dịch làm thuốc tiêm truyền</v>
          </cell>
          <cell r="AL573" t="str">
            <v>\</v>
          </cell>
          <cell r="AM573" t="str">
            <v>\</v>
          </cell>
          <cell r="AN573" t="str">
            <v>\</v>
          </cell>
          <cell r="AO573" t="str">
            <v>\</v>
          </cell>
          <cell r="AP573" t="str">
            <v>\</v>
          </cell>
          <cell r="AQ573" t="str">
            <v>\</v>
          </cell>
          <cell r="AR573" t="str">
            <v>\</v>
          </cell>
          <cell r="AS573" t="str">
            <v>\</v>
          </cell>
          <cell r="AT573" t="str">
            <v>Hoàn thành</v>
          </cell>
          <cell r="AU573" t="str">
            <v>Hoàn thành</v>
          </cell>
          <cell r="AV573" t="str">
            <v>Hoàn thành</v>
          </cell>
          <cell r="AW573" t="str">
            <v>Hoàn thành</v>
          </cell>
          <cell r="AX573" t="str">
            <v>Chờ cơ sở nộp báo cáo khắc phục lần 2 ...</v>
          </cell>
          <cell r="AY573" t="str">
            <v>Hoàn thành</v>
          </cell>
          <cell r="AZ573" t="str">
            <v>Hoàn thành</v>
          </cell>
          <cell r="BA573" t="str">
            <v>Hoàn thành</v>
          </cell>
          <cell r="BB573" t="str">
            <v>Chờ cấp giấy ĐĐKKDD</v>
          </cell>
          <cell r="BY573" t="str">
            <v>312/CN-QLD</v>
          </cell>
          <cell r="BZ573" t="str">
            <v/>
          </cell>
          <cell r="CA573" t="str">
            <v/>
          </cell>
          <cell r="CB573">
            <v>537</v>
          </cell>
          <cell r="CD573" t="str">
            <v>-</v>
          </cell>
          <cell r="CE573" t="str">
            <v>-</v>
          </cell>
        </row>
        <row r="574">
          <cell r="A574">
            <v>571</v>
          </cell>
          <cell r="B574" t="str">
            <v>GMP</v>
          </cell>
          <cell r="C574">
            <v>131</v>
          </cell>
          <cell r="D574" t="str">
            <v>A</v>
          </cell>
          <cell r="E574" t="str">
            <v>+ Thuốc không chứa kháng sinh nhóm β-Lactam (bao gồm cả thuốc trong Danh mục thuốc, dược chất thuộc Danh mục chất bị cấm sử dụng trong một số ngành, lĩnh vực và thuốc thuộc Danh mục thuốc độc và nguyên liệu độc làm thuốc): thuốc nhỏ mắt, thuốc nhỏ mũi, thuốc xịt mũi, thuốc nhỏ tai, thuốc nước dùng ngoài (dung dịch, nhũ dịch, hỗn dịch), thuốc nước uống, thuốc kem, thuốc mỡ, thuốc gel;_x000D_
+ Thuốc chứa kháng sinh nhóm Cephalosporin: viên nén, viên nén bao phim, viên nang cứng, thuốc bột, thuốc cốm.</v>
          </cell>
          <cell r="F574" t="str">
            <v>WHO-GMP</v>
          </cell>
          <cell r="G574" t="str">
            <v>Tái + Mới</v>
          </cell>
          <cell r="H574">
            <v>43007</v>
          </cell>
          <cell r="I574" t="str">
            <v>97/GPs</v>
          </cell>
          <cell r="J574">
            <v>43013</v>
          </cell>
          <cell r="K574" t="str">
            <v>Nguyễn Thị Lan Hương</v>
          </cell>
          <cell r="L574" t="str">
            <v>Đạt</v>
          </cell>
          <cell r="M574" t="str">
            <v>11-12/05/2018</v>
          </cell>
          <cell r="N574" t="str">
            <v>500/QĐ-QLD ngày 09/11/2017</v>
          </cell>
          <cell r="O574">
            <v>43232</v>
          </cell>
          <cell r="P574" t="str">
            <v>Nguyễn Văn Viên, Trần Thị Phương Thanh, Nguyễn Thị Lan Hương, Nguyễn Thị Vĩnh Hồng</v>
          </cell>
          <cell r="Q574" t="str">
            <v>Đạt</v>
          </cell>
          <cell r="S574">
            <v>43328</v>
          </cell>
          <cell r="T574">
            <v>43334</v>
          </cell>
          <cell r="X574" t="str">
            <v>Nguyễn Thị Lan Hương</v>
          </cell>
          <cell r="Y574" t="str">
            <v>-</v>
          </cell>
          <cell r="Z574" t="str">
            <v>-</v>
          </cell>
          <cell r="AA574" t="str">
            <v>-</v>
          </cell>
          <cell r="AF574" t="str">
            <v>Hoàn thành</v>
          </cell>
          <cell r="AG574">
            <v>544</v>
          </cell>
          <cell r="AI574" t="str">
            <v>o</v>
          </cell>
          <cell r="AJ574" t="str">
            <v>GMP-131A</v>
          </cell>
          <cell r="AK574" t="str">
            <v>* Non-β (viên, cốm, bột uống, kem, gel, mỡ, nước uống, nước dùng ngoài, nhỏ mắt, nhỏ mũi)</v>
          </cell>
          <cell r="AL574">
            <v>6</v>
          </cell>
          <cell r="AM574">
            <v>224</v>
          </cell>
          <cell r="AN574">
            <v>0</v>
          </cell>
          <cell r="AO574">
            <v>96</v>
          </cell>
          <cell r="AP574">
            <v>6</v>
          </cell>
          <cell r="AQ574" t="str">
            <v>\</v>
          </cell>
          <cell r="AR574">
            <v>104</v>
          </cell>
          <cell r="AS574" t="str">
            <v>\</v>
          </cell>
          <cell r="AT574" t="str">
            <v>Hoàn thành</v>
          </cell>
          <cell r="AU574" t="str">
            <v>Hoàn thành</v>
          </cell>
          <cell r="AV574" t="str">
            <v>Hoàn thành</v>
          </cell>
          <cell r="AW574" t="str">
            <v>Hoàn thành</v>
          </cell>
          <cell r="AX574" t="str">
            <v>Chờ cơ sở nộp báo cáo khắc phục lần 2 ...</v>
          </cell>
          <cell r="AY574" t="str">
            <v>Chờ cơ sở nộp báo cáo khắc phục lần 2 ...</v>
          </cell>
          <cell r="AZ574" t="str">
            <v>Hoàn thành</v>
          </cell>
          <cell r="BA574" t="str">
            <v>Hoàn thành</v>
          </cell>
          <cell r="BB574" t="str">
            <v>Hoàn thành</v>
          </cell>
          <cell r="BC574" t="str">
            <v>x</v>
          </cell>
          <cell r="BI574" t="str">
            <v>C</v>
          </cell>
          <cell r="BK574" t="str">
            <v>C</v>
          </cell>
          <cell r="BO574" t="str">
            <v>N</v>
          </cell>
          <cell r="BP574" t="str">
            <v>N</v>
          </cell>
          <cell r="BQ574" t="str">
            <v>N</v>
          </cell>
          <cell r="BY574" t="str">
            <v>782/GCN-QLD</v>
          </cell>
          <cell r="BZ574">
            <v>138</v>
          </cell>
          <cell r="CA574" t="str">
            <v>238/ĐKKDD-BYT</v>
          </cell>
          <cell r="CB574">
            <v>538</v>
          </cell>
          <cell r="CC574">
            <v>539</v>
          </cell>
          <cell r="CD574">
            <v>43255</v>
          </cell>
          <cell r="CE574">
            <v>-24</v>
          </cell>
        </row>
        <row r="575">
          <cell r="A575">
            <v>572</v>
          </cell>
          <cell r="B575" t="str">
            <v>GMP</v>
          </cell>
          <cell r="C575">
            <v>131</v>
          </cell>
          <cell r="D575" t="str">
            <v>A</v>
          </cell>
          <cell r="E575" t="str">
            <v>* Thuốc không chứa kháng sinh nhóm β-Lactam: thuốc nhỏ mắt, thuốc nhỏ mũi, thuốc nhỏ tai, thuốc nước dùng ngoài, thuốc kem, thuốc mỡ, thuốc gel;_x000D_
* Thuốc chứa kháng sinh nhóm Cephalosporin: thuốc bột pha tiêm, thuốc viên nén, viên bao phim, viên nang cứng, thuốc bột, thuốc cốm.</v>
          </cell>
          <cell r="F575" t="str">
            <v>WHO-GMP</v>
          </cell>
          <cell r="G575" t="str">
            <v>Tái + Mới</v>
          </cell>
          <cell r="H575" t="str">
            <v>19-02-2014_x000D_
08-01-2014</v>
          </cell>
          <cell r="I575" t="str">
            <v>05/GPs_x000D_
65/GPs</v>
          </cell>
          <cell r="J575">
            <v>41830</v>
          </cell>
          <cell r="K575" t="str">
            <v>Lê Thị Cẩm Hương</v>
          </cell>
          <cell r="L575" t="str">
            <v>Đạt</v>
          </cell>
          <cell r="M575" t="str">
            <v>10-11/07/2014</v>
          </cell>
          <cell r="N575" t="str">
            <v>118/QĐ-QLD ngày 27/02/2014</v>
          </cell>
          <cell r="O575">
            <v>41831</v>
          </cell>
          <cell r="P575" t="str">
            <v>Đỗ Văn Đông, Lê Thị Cẩm Hương, Trần Thị Phương Thanh, Trần Thị Bích Vân</v>
          </cell>
          <cell r="Q575" t="str">
            <v>Kh. Đạt</v>
          </cell>
          <cell r="S575">
            <v>41880</v>
          </cell>
          <cell r="T575">
            <v>41880</v>
          </cell>
          <cell r="X575" t="str">
            <v>Lê Thị Cẩm Hương</v>
          </cell>
          <cell r="Y575" t="str">
            <v>-</v>
          </cell>
          <cell r="Z575" t="str">
            <v>-</v>
          </cell>
          <cell r="AA575" t="str">
            <v>-</v>
          </cell>
          <cell r="AB575" t="str">
            <v>Đạt</v>
          </cell>
          <cell r="AF575" t="str">
            <v>Hoàn thành</v>
          </cell>
          <cell r="AG575">
            <v>545</v>
          </cell>
          <cell r="AJ575" t="str">
            <v/>
          </cell>
          <cell r="AK575" t="str">
            <v>* Non-β (kem, gel, mỡ, nước dùng ngoài, nhỏ mắt, nhỏ mũi)
* Cephalosporin (viên, cốm, bột uống, tiêm bột)</v>
          </cell>
          <cell r="AL575" t="str">
            <v>\</v>
          </cell>
          <cell r="AM575" t="str">
            <v>\</v>
          </cell>
          <cell r="AN575">
            <v>0</v>
          </cell>
          <cell r="AO575">
            <v>49</v>
          </cell>
          <cell r="AP575">
            <v>0</v>
          </cell>
          <cell r="AQ575" t="str">
            <v>\</v>
          </cell>
          <cell r="AR575">
            <v>279</v>
          </cell>
          <cell r="AS575" t="str">
            <v>\</v>
          </cell>
          <cell r="AT575" t="str">
            <v>Hoàn thành</v>
          </cell>
          <cell r="AU575" t="str">
            <v>Hoàn thành</v>
          </cell>
          <cell r="AV575" t="str">
            <v>Hoàn thành</v>
          </cell>
          <cell r="AW575" t="str">
            <v>Hoàn thành</v>
          </cell>
          <cell r="AX575" t="str">
            <v>Chờ cơ sở nộp báo cáo khắc phục lần 2 ...</v>
          </cell>
          <cell r="AY575" t="str">
            <v>Hoàn thành</v>
          </cell>
          <cell r="AZ575" t="str">
            <v>Hoàn thành</v>
          </cell>
          <cell r="BA575" t="str">
            <v>Hoàn thành</v>
          </cell>
          <cell r="BB575" t="str">
            <v>Chờ cấp giấy ĐĐKKDD</v>
          </cell>
          <cell r="BY575" t="str">
            <v>300/GCN-QLD</v>
          </cell>
          <cell r="BZ575" t="str">
            <v/>
          </cell>
          <cell r="CA575" t="str">
            <v/>
          </cell>
          <cell r="CB575">
            <v>539</v>
          </cell>
          <cell r="CC575">
            <v>540</v>
          </cell>
          <cell r="CD575">
            <v>42492</v>
          </cell>
          <cell r="CE575">
            <v>-662</v>
          </cell>
        </row>
        <row r="576">
          <cell r="A576">
            <v>573</v>
          </cell>
          <cell r="B576" t="str">
            <v>GMP</v>
          </cell>
          <cell r="C576">
            <v>131</v>
          </cell>
          <cell r="D576" t="str">
            <v>A</v>
          </cell>
          <cell r="E576" t="str">
            <v>Thuốc không chứa kháng sinh nhóm β-Lactam: thuốc nhỏ mắt, thuốc nhỏ mũi, thuốc nhỏ tai.</v>
          </cell>
          <cell r="F576" t="str">
            <v>WHO-GMP</v>
          </cell>
          <cell r="G576" t="str">
            <v>Mới</v>
          </cell>
          <cell r="H576" t="str">
            <v>-</v>
          </cell>
          <cell r="I576" t="str">
            <v>-</v>
          </cell>
          <cell r="J576" t="str">
            <v>-</v>
          </cell>
          <cell r="K576" t="str">
            <v>-</v>
          </cell>
          <cell r="L576" t="str">
            <v>-</v>
          </cell>
          <cell r="M576">
            <v>41381</v>
          </cell>
          <cell r="N576" t="str">
            <v>52/QĐ-QLD ngày 29/3/2013</v>
          </cell>
          <cell r="O576">
            <v>41381</v>
          </cell>
          <cell r="P576" t="str">
            <v>Đặng Thị Minh Hằng, Đỗ Thị Thu Hương, Lê Thị Hường Hoa, Nguyễn Văn Hoạt</v>
          </cell>
          <cell r="Q576" t="str">
            <v>Đạt</v>
          </cell>
          <cell r="S576" t="str">
            <v>-</v>
          </cell>
          <cell r="T576" t="str">
            <v>-</v>
          </cell>
          <cell r="X576" t="str">
            <v>-</v>
          </cell>
          <cell r="Y576" t="str">
            <v>-</v>
          </cell>
          <cell r="Z576" t="str">
            <v>-</v>
          </cell>
          <cell r="AA576" t="str">
            <v>-</v>
          </cell>
          <cell r="AB576" t="str">
            <v>Đạt</v>
          </cell>
          <cell r="AF576" t="str">
            <v>Hoàn thành</v>
          </cell>
          <cell r="AG576">
            <v>546</v>
          </cell>
          <cell r="AJ576" t="str">
            <v/>
          </cell>
          <cell r="AK576" t="str">
            <v>* Non-β (nhỏ mắt, nhỏ mũi)</v>
          </cell>
          <cell r="AL576" t="str">
            <v>\</v>
          </cell>
          <cell r="AM576" t="str">
            <v>\</v>
          </cell>
          <cell r="AN576">
            <v>0</v>
          </cell>
          <cell r="AO576" t="str">
            <v>\</v>
          </cell>
          <cell r="AP576" t="str">
            <v>\</v>
          </cell>
          <cell r="AQ576" t="str">
            <v>\</v>
          </cell>
          <cell r="AR576">
            <v>15</v>
          </cell>
          <cell r="AS576" t="str">
            <v>\</v>
          </cell>
          <cell r="AT576" t="str">
            <v>Hoàn thành</v>
          </cell>
          <cell r="AU576" t="str">
            <v>Hoàn thành</v>
          </cell>
          <cell r="AV576" t="str">
            <v>Hoàn thành</v>
          </cell>
          <cell r="AW576" t="str">
            <v>Hoàn thành</v>
          </cell>
          <cell r="AX576" t="str">
            <v>Chờ cơ sở nộp báo cáo khắc phục lần 2 ...</v>
          </cell>
          <cell r="AY576" t="str">
            <v>Hoàn thành</v>
          </cell>
          <cell r="AZ576" t="str">
            <v>Hoàn thành</v>
          </cell>
          <cell r="BA576" t="str">
            <v>Hoàn thành</v>
          </cell>
          <cell r="BB576" t="str">
            <v>Chờ cấp giấy ĐĐKKDD</v>
          </cell>
          <cell r="BY576" t="str">
            <v>84/GCN-QLD</v>
          </cell>
          <cell r="BZ576" t="str">
            <v/>
          </cell>
          <cell r="CA576" t="str">
            <v/>
          </cell>
          <cell r="CB576">
            <v>540</v>
          </cell>
          <cell r="CC576">
            <v>541</v>
          </cell>
          <cell r="CD576">
            <v>41939</v>
          </cell>
          <cell r="CE576">
            <v>-558</v>
          </cell>
        </row>
        <row r="577">
          <cell r="A577">
            <v>574</v>
          </cell>
          <cell r="B577" t="str">
            <v>GMP</v>
          </cell>
          <cell r="C577">
            <v>131</v>
          </cell>
          <cell r="D577" t="str">
            <v>A</v>
          </cell>
          <cell r="E577" t="str">
            <v>Thuốc bột pha tiêm, thuốc viên nén, viên bao, viên nang cứng, thuốc bột, thuốc cốm chứa kháng sinh nhóm Cephalosporin</v>
          </cell>
          <cell r="F577" t="str">
            <v>WHO-GMP</v>
          </cell>
          <cell r="G577" t="str">
            <v>Tái</v>
          </cell>
          <cell r="H577" t="str">
            <v>-</v>
          </cell>
          <cell r="I577" t="str">
            <v>-</v>
          </cell>
          <cell r="J577" t="str">
            <v>-</v>
          </cell>
          <cell r="K577" t="str">
            <v>-</v>
          </cell>
          <cell r="L577" t="str">
            <v>-</v>
          </cell>
          <cell r="M577" t="str">
            <v>28-29/09/2011</v>
          </cell>
          <cell r="N577" t="str">
            <v>369/QĐ-QLD ngày 20/9/2011</v>
          </cell>
          <cell r="O577">
            <v>40815</v>
          </cell>
          <cell r="P577" t="str">
            <v>Đặng Thị Minh Hằng, Lê Thị Cẩm Hương, Trần Thị Bích Vân, Trịnh Xuân Đại</v>
          </cell>
          <cell r="Q577" t="str">
            <v>Đạt</v>
          </cell>
          <cell r="S577">
            <v>40822</v>
          </cell>
          <cell r="T577" t="str">
            <v>-</v>
          </cell>
          <cell r="X577" t="str">
            <v>-</v>
          </cell>
          <cell r="Y577" t="str">
            <v>-</v>
          </cell>
          <cell r="Z577" t="str">
            <v>-</v>
          </cell>
          <cell r="AA577" t="str">
            <v>-</v>
          </cell>
          <cell r="AB577" t="str">
            <v>Đạt</v>
          </cell>
          <cell r="AF577" t="str">
            <v>Hoàn thành</v>
          </cell>
          <cell r="AG577">
            <v>547</v>
          </cell>
          <cell r="AH577" t="str">
            <v>-</v>
          </cell>
          <cell r="AJ577" t="str">
            <v/>
          </cell>
          <cell r="AK577" t="str">
            <v>* Cephalosporin (viên, cốm, bột uống, tiêm bột)</v>
          </cell>
          <cell r="AL577" t="str">
            <v>\</v>
          </cell>
          <cell r="AM577" t="str">
            <v>\</v>
          </cell>
          <cell r="AN577">
            <v>0</v>
          </cell>
          <cell r="AO577">
            <v>7</v>
          </cell>
          <cell r="AP577" t="str">
            <v>\</v>
          </cell>
          <cell r="AQ577" t="str">
            <v>\</v>
          </cell>
          <cell r="AR577">
            <v>28</v>
          </cell>
          <cell r="AS577" t="str">
            <v>\</v>
          </cell>
          <cell r="AT577" t="str">
            <v>Hoàn thành</v>
          </cell>
          <cell r="AU577" t="str">
            <v>Hoàn thành</v>
          </cell>
          <cell r="AV577" t="str">
            <v>Hoàn thành</v>
          </cell>
          <cell r="AW577" t="str">
            <v>Hoàn thành</v>
          </cell>
          <cell r="AX577" t="str">
            <v>Chờ cơ sở nộp báo cáo khắc phục lần 2 ...</v>
          </cell>
          <cell r="AY577" t="str">
            <v>Hoàn thành</v>
          </cell>
          <cell r="AZ577" t="str">
            <v>Hoàn thành</v>
          </cell>
          <cell r="BA577" t="str">
            <v>Hoàn thành</v>
          </cell>
          <cell r="BB577" t="str">
            <v>Chờ cấp giấy ĐĐKKDD</v>
          </cell>
          <cell r="BY577" t="str">
            <v>429/CN-QLD</v>
          </cell>
          <cell r="BZ577" t="str">
            <v/>
          </cell>
          <cell r="CA577" t="str">
            <v/>
          </cell>
          <cell r="CB577">
            <v>541</v>
          </cell>
          <cell r="CD577" t="str">
            <v>-</v>
          </cell>
          <cell r="CE577" t="str">
            <v>-</v>
          </cell>
        </row>
        <row r="578">
          <cell r="A578">
            <v>575</v>
          </cell>
          <cell r="B578" t="str">
            <v>GMP</v>
          </cell>
          <cell r="C578">
            <v>132</v>
          </cell>
          <cell r="D578" t="str">
            <v>A</v>
          </cell>
          <cell r="E578" t="str">
            <v>* Thuốc chứa kháng sinh nhóm Cephalosporin: Thuốc viên nén, viên bao, thuốc bột, thuốc cốm, thuốc bột pha tiêm.</v>
          </cell>
          <cell r="F578" t="str">
            <v>WHO-GMP</v>
          </cell>
          <cell r="G578" t="str">
            <v>Tái</v>
          </cell>
          <cell r="H578">
            <v>40863</v>
          </cell>
          <cell r="I578" t="str">
            <v>-</v>
          </cell>
          <cell r="J578" t="str">
            <v>-</v>
          </cell>
          <cell r="K578" t="str">
            <v>-</v>
          </cell>
          <cell r="L578" t="str">
            <v>-</v>
          </cell>
          <cell r="M578" t="str">
            <v>27-28/03/2012</v>
          </cell>
          <cell r="N578" t="str">
            <v>495/QĐ-QLD ngày 05/12/2011</v>
          </cell>
          <cell r="O578" t="str">
            <v>-</v>
          </cell>
          <cell r="P578" t="str">
            <v>Lê Thị Cẩm Hương, Đặng Thị Minh Hằng, Đỗ Thị Thu Hương</v>
          </cell>
          <cell r="Q578" t="str">
            <v>Kh. Đạt</v>
          </cell>
          <cell r="S578">
            <v>41023</v>
          </cell>
          <cell r="T578" t="str">
            <v>-</v>
          </cell>
          <cell r="X578" t="str">
            <v>-</v>
          </cell>
          <cell r="Y578" t="str">
            <v>-</v>
          </cell>
          <cell r="Z578" t="str">
            <v>-</v>
          </cell>
          <cell r="AA578" t="str">
            <v>-</v>
          </cell>
          <cell r="AB578" t="str">
            <v>Đạt</v>
          </cell>
          <cell r="AF578" t="str">
            <v>Hoàn thành</v>
          </cell>
          <cell r="AG578">
            <v>549</v>
          </cell>
          <cell r="AI578" t="str">
            <v>o</v>
          </cell>
          <cell r="AJ578" t="str">
            <v>GMP-132A</v>
          </cell>
          <cell r="AK578" t="str">
            <v>* Cephalosporin (viên, cốm, bột uống, tiêm bột)</v>
          </cell>
          <cell r="AL578" t="str">
            <v>\</v>
          </cell>
          <cell r="AM578">
            <v>132</v>
          </cell>
          <cell r="AN578" t="str">
            <v>\</v>
          </cell>
          <cell r="AO578">
            <v>27</v>
          </cell>
          <cell r="AP578" t="str">
            <v>\</v>
          </cell>
          <cell r="AQ578" t="str">
            <v>\</v>
          </cell>
          <cell r="AR578" t="str">
            <v>\</v>
          </cell>
          <cell r="AS578" t="str">
            <v>\</v>
          </cell>
          <cell r="AT578" t="str">
            <v>Hoàn thành</v>
          </cell>
          <cell r="AU578" t="str">
            <v>Hoàn thành</v>
          </cell>
          <cell r="AV578" t="str">
            <v>Hoàn thành</v>
          </cell>
          <cell r="AW578" t="str">
            <v>Hoàn thành</v>
          </cell>
          <cell r="AX578" t="str">
            <v>Chờ cơ sở nộp báo cáo khắc phục lần 2 ...</v>
          </cell>
          <cell r="AY578" t="str">
            <v>Hoàn thành</v>
          </cell>
          <cell r="AZ578" t="str">
            <v>Hoàn thành</v>
          </cell>
          <cell r="BA578" t="str">
            <v>Hoàn thành</v>
          </cell>
          <cell r="BB578" t="str">
            <v>Chờ cấp giấy ĐĐKKDD</v>
          </cell>
          <cell r="BC578" t="str">
            <v/>
          </cell>
          <cell r="BD578" t="str">
            <v/>
          </cell>
          <cell r="BE578" t="str">
            <v/>
          </cell>
          <cell r="BF578" t="str">
            <v/>
          </cell>
          <cell r="BG578" t="str">
            <v/>
          </cell>
          <cell r="BH578" t="str">
            <v/>
          </cell>
          <cell r="BI578" t="str">
            <v/>
          </cell>
          <cell r="BJ578" t="str">
            <v/>
          </cell>
          <cell r="BK578" t="str">
            <v/>
          </cell>
          <cell r="BL578" t="str">
            <v/>
          </cell>
          <cell r="BM578" t="str">
            <v/>
          </cell>
          <cell r="BN578" t="str">
            <v/>
          </cell>
          <cell r="BO578" t="str">
            <v/>
          </cell>
          <cell r="BP578" t="str">
            <v/>
          </cell>
          <cell r="BQ578" t="str">
            <v/>
          </cell>
          <cell r="BR578" t="str">
            <v/>
          </cell>
          <cell r="BS578" t="str">
            <v/>
          </cell>
          <cell r="BT578" t="str">
            <v/>
          </cell>
          <cell r="BU578" t="str">
            <v/>
          </cell>
          <cell r="BV578" t="str">
            <v/>
          </cell>
          <cell r="BW578" t="str">
            <v/>
          </cell>
          <cell r="BX578" t="str">
            <v/>
          </cell>
          <cell r="BY578" t="str">
            <v>139/GCN-QLD</v>
          </cell>
          <cell r="BZ578" t="str">
            <v/>
          </cell>
          <cell r="CA578" t="str">
            <v/>
          </cell>
          <cell r="CB578">
            <v>543</v>
          </cell>
          <cell r="CD578" t="str">
            <v>-</v>
          </cell>
          <cell r="CE578" t="str">
            <v>-</v>
          </cell>
        </row>
        <row r="579">
          <cell r="A579">
            <v>576</v>
          </cell>
          <cell r="B579" t="str">
            <v>GMP</v>
          </cell>
          <cell r="C579">
            <v>133</v>
          </cell>
          <cell r="D579" t="str">
            <v>A</v>
          </cell>
          <cell r="E579" t="str">
            <v>* Thuốc dược liệu, thuốc cổ truyền: Viên nang mềm; Thuốc dùng ngoài dạng lỏng (Dung dịch dùng ngoài); Thuốc dạng bán rắn (Gel dùng ngoài). _x000D_
* Đóng gói sơ cấp: Tất cả các dạng thuốc ở mục. _x000D_
* Đóng gói thứ cấp: Tất cả các dạng thuốc ở mục. _x000D_
* Kiểm tra chất lượng: Vi sinh (Giới hạn nhiễm khuẩn); Hóa học / Vật lý._x000D_
{4.1.2: _x000D_
4.1.4: Dung dịch dùng ngoài;_x000D_
4.1.9: Gel dùng ngoài;_x000D_
6.1.1: _x000D_
6.2.1: _x000D_
7.1: _x000D_
7.1.2: _x000D_
7.2: _x000D_
- Thuốc dược liệu:  Thuốc dược liệu:}*</v>
          </cell>
          <cell r="F579" t="str">
            <v>WHO-GMP</v>
          </cell>
          <cell r="G579" t="str">
            <v>Tái</v>
          </cell>
          <cell r="H579">
            <v>43495</v>
          </cell>
          <cell r="I579" t="str">
            <v>23/GPs</v>
          </cell>
          <cell r="J579">
            <v>43509</v>
          </cell>
          <cell r="K579" t="str">
            <v>Nguyễn Thị Lan Hương</v>
          </cell>
          <cell r="L579" t="str">
            <v>Đạt</v>
          </cell>
          <cell r="M579" t="str">
            <v>24-04-2019 và 19-08-2019</v>
          </cell>
          <cell r="N579" t="str">
            <v>135/QĐ-QLD ngày 6/3/2019</v>
          </cell>
          <cell r="O579">
            <v>43702</v>
          </cell>
          <cell r="P579" t="str">
            <v>Lê Thị Cẩm Hương, Lê Xuân Hoành, Lữ Thị Kim Chi</v>
          </cell>
          <cell r="R579">
            <v>8386</v>
          </cell>
          <cell r="S579">
            <v>43677</v>
          </cell>
          <cell r="T579">
            <v>43696</v>
          </cell>
          <cell r="U579">
            <v>9396</v>
          </cell>
          <cell r="V579">
            <v>43714</v>
          </cell>
          <cell r="W579">
            <v>43714</v>
          </cell>
          <cell r="X579" t="str">
            <v>Lê Thị Cẩm Hương, Lê Xuân Hoành</v>
          </cell>
          <cell r="Y579" t="str">
            <v>-</v>
          </cell>
          <cell r="Z579" t="str">
            <v>-</v>
          </cell>
          <cell r="AA579" t="str">
            <v>-</v>
          </cell>
          <cell r="AB579" t="str">
            <v>Đạt</v>
          </cell>
          <cell r="AC579" t="str">
            <v>443/CL ngày 06/9/2019</v>
          </cell>
          <cell r="AD579" t="str">
            <v>465/CL ngày 19/9/2019</v>
          </cell>
          <cell r="AE579" t="str">
            <v>03 năm</v>
          </cell>
          <cell r="AF579" t="str">
            <v>Hoàn thành</v>
          </cell>
          <cell r="AG579">
            <v>780</v>
          </cell>
          <cell r="AI579" t="str">
            <v>o</v>
          </cell>
          <cell r="AJ579" t="str">
            <v>GMP-133A</v>
          </cell>
          <cell r="AK579" t="str">
            <v>* Thuốc dược liệu (viên, nang mềm, gel, nước dùng ngoài)_x000D_
* Đóng gói sơ cấp_x000D_
* Đóng gói thứ cấp_x000D_
* QC</v>
          </cell>
          <cell r="AL579">
            <v>14</v>
          </cell>
          <cell r="AM579" t="str">
            <v>\</v>
          </cell>
          <cell r="AN579" t="str">
            <v>\</v>
          </cell>
          <cell r="AO579" t="str">
            <v>\</v>
          </cell>
          <cell r="AP579">
            <v>19</v>
          </cell>
          <cell r="AQ579">
            <v>0</v>
          </cell>
          <cell r="AR579">
            <v>21</v>
          </cell>
          <cell r="AS579" t="str">
            <v>\</v>
          </cell>
          <cell r="AT579" t="str">
            <v>Hoàn thành</v>
          </cell>
          <cell r="AU579" t="str">
            <v>Hoàn thành</v>
          </cell>
          <cell r="AV579" t="str">
            <v>Chờ đánh giá kết quả báo cáo ...</v>
          </cell>
          <cell r="AW579" t="str">
            <v>Hoàn thành</v>
          </cell>
          <cell r="AX579" t="str">
            <v>Hoàn thành</v>
          </cell>
          <cell r="AY579" t="str">
            <v>Hoàn thành</v>
          </cell>
          <cell r="AZ579" t="str">
            <v>Hoàn thành</v>
          </cell>
          <cell r="BA579" t="str">
            <v>Hoàn thành</v>
          </cell>
          <cell r="BB579" t="str">
            <v>Chờ cấp giấy ĐĐKKDD</v>
          </cell>
          <cell r="BC579" t="str">
            <v>x</v>
          </cell>
          <cell r="BK579" t="str">
            <v>N</v>
          </cell>
          <cell r="BN579" t="str">
            <v>N</v>
          </cell>
          <cell r="BO579" t="str">
            <v>N</v>
          </cell>
          <cell r="BQ579" t="str">
            <v>N</v>
          </cell>
          <cell r="BS579" t="str">
            <v>x</v>
          </cell>
          <cell r="BY579" t="str">
            <v>576/GCN-QLD</v>
          </cell>
          <cell r="BZ579" t="str">
            <v/>
          </cell>
          <cell r="CA579" t="str">
            <v/>
          </cell>
          <cell r="CB579">
            <v>769</v>
          </cell>
          <cell r="CC579">
            <v>544</v>
          </cell>
          <cell r="CD579">
            <v>43499</v>
          </cell>
          <cell r="CE579" t="str">
            <v>-</v>
          </cell>
        </row>
        <row r="580">
          <cell r="A580">
            <v>577</v>
          </cell>
          <cell r="B580" t="str">
            <v>GMP</v>
          </cell>
          <cell r="C580">
            <v>133</v>
          </cell>
          <cell r="D580" t="str">
            <v>A</v>
          </cell>
          <cell r="E580" t="str">
            <v>* Thuốc dược liệu từ cao dược liệu, tinh dầu: viên nang mềm, dung dịch thuốc uống, tinh dầu, dầu gió và gel, dung dịch dùng ngoài</v>
          </cell>
          <cell r="F580" t="str">
            <v>WHO-GMP</v>
          </cell>
          <cell r="G580" t="str">
            <v>Tái</v>
          </cell>
          <cell r="H580">
            <v>42214</v>
          </cell>
          <cell r="I580" t="str">
            <v>38/GMP</v>
          </cell>
          <cell r="J580">
            <v>42221</v>
          </cell>
          <cell r="K580" t="str">
            <v>Nguyễn Tuấn Anh</v>
          </cell>
          <cell r="L580" t="str">
            <v>Đạt</v>
          </cell>
          <cell r="M580">
            <v>42299</v>
          </cell>
          <cell r="N580" t="str">
            <v>487/QĐ-QLD ngày 07/9/2015</v>
          </cell>
          <cell r="O580">
            <v>42299</v>
          </cell>
          <cell r="P580" t="str">
            <v>Đỗ Văn Đông, Nguyễn Đức Toàn, Nguyễn Tuấn Anh, Hoàng Thái Phượng Các, Trần Văn Mười</v>
          </cell>
          <cell r="Q580" t="str">
            <v>C</v>
          </cell>
          <cell r="R580" t="str">
            <v>-</v>
          </cell>
          <cell r="S580" t="str">
            <v>11/12/2015, 24/12/2015</v>
          </cell>
          <cell r="T580" t="str">
            <v>-</v>
          </cell>
          <cell r="U580" t="str">
            <v>-</v>
          </cell>
          <cell r="V580" t="str">
            <v>-</v>
          </cell>
          <cell r="W580" t="str">
            <v>-</v>
          </cell>
          <cell r="X580" t="str">
            <v>Nguyễn Đức Toàn</v>
          </cell>
          <cell r="Y580" t="str">
            <v>-</v>
          </cell>
          <cell r="Z580" t="str">
            <v>-</v>
          </cell>
          <cell r="AA580" t="str">
            <v>-</v>
          </cell>
          <cell r="AB580" t="str">
            <v>Đạt</v>
          </cell>
          <cell r="AC580" t="str">
            <v>-</v>
          </cell>
          <cell r="AD580" t="str">
            <v>-</v>
          </cell>
          <cell r="AE580" t="str">
            <v>-</v>
          </cell>
          <cell r="AF580" t="str">
            <v>Hoàn thành</v>
          </cell>
          <cell r="AG580">
            <v>550</v>
          </cell>
          <cell r="AH580" t="str">
            <v>-</v>
          </cell>
          <cell r="AJ580" t="str">
            <v/>
          </cell>
          <cell r="AK580" t="str">
            <v>* Dược liệu (viên, nang mềm, gel, nước uống, nước dùng ngoài, cao)</v>
          </cell>
          <cell r="AL580">
            <v>7</v>
          </cell>
          <cell r="AM580">
            <v>85</v>
          </cell>
          <cell r="AN580">
            <v>0</v>
          </cell>
          <cell r="AO580" t="str">
            <v>\</v>
          </cell>
          <cell r="AP580" t="str">
            <v>\</v>
          </cell>
          <cell r="AQ580" t="str">
            <v>\</v>
          </cell>
          <cell r="AR580">
            <v>104</v>
          </cell>
          <cell r="AS580" t="str">
            <v>\</v>
          </cell>
          <cell r="AT580" t="str">
            <v>Hoàn thành</v>
          </cell>
          <cell r="AU580" t="str">
            <v>Hoàn thành</v>
          </cell>
          <cell r="AV580" t="str">
            <v>Hoàn thành</v>
          </cell>
          <cell r="AW580" t="str">
            <v>Hoàn thành</v>
          </cell>
          <cell r="AX580" t="str">
            <v>Hoàn thành</v>
          </cell>
          <cell r="AY580" t="str">
            <v>Hoàn thành</v>
          </cell>
          <cell r="AZ580" t="str">
            <v>Hoàn thành</v>
          </cell>
          <cell r="BA580" t="str">
            <v>Hoàn thành</v>
          </cell>
          <cell r="BB580" t="str">
            <v>Hoàn thành</v>
          </cell>
          <cell r="BY580" t="str">
            <v>46/GCN-QLD</v>
          </cell>
          <cell r="BZ580">
            <v>29</v>
          </cell>
          <cell r="CA580" t="str">
            <v>36/ĐKKDD-BYT</v>
          </cell>
          <cell r="CB580">
            <v>544</v>
          </cell>
          <cell r="CC580">
            <v>545</v>
          </cell>
          <cell r="CD580">
            <v>42231</v>
          </cell>
          <cell r="CE580">
            <v>68</v>
          </cell>
        </row>
        <row r="581">
          <cell r="A581">
            <v>578</v>
          </cell>
          <cell r="B581" t="str">
            <v>GMP</v>
          </cell>
          <cell r="C581">
            <v>133</v>
          </cell>
          <cell r="D581" t="str">
            <v>A</v>
          </cell>
          <cell r="E581" t="str">
            <v>Thành phẩm không chứa kháng sinh nhóm β-Lactam: Viên nang mềm, dung dịch thuốc uống, tinh dầu, dầu gió và gel, dung dịch dùng ngoài</v>
          </cell>
          <cell r="F581" t="str">
            <v>WHO-GMP</v>
          </cell>
          <cell r="G581" t="str">
            <v>Tái</v>
          </cell>
          <cell r="H581" t="str">
            <v>-</v>
          </cell>
          <cell r="I581" t="str">
            <v>-</v>
          </cell>
          <cell r="J581" t="str">
            <v>-</v>
          </cell>
          <cell r="K581" t="str">
            <v>-</v>
          </cell>
          <cell r="L581" t="str">
            <v>-</v>
          </cell>
          <cell r="M581">
            <v>41103</v>
          </cell>
          <cell r="N581" t="str">
            <v>170/QĐ-QLD ngày 28/06/2012</v>
          </cell>
          <cell r="O581" t="str">
            <v>-</v>
          </cell>
          <cell r="P581" t="str">
            <v>-</v>
          </cell>
          <cell r="Q581" t="str">
            <v>Đạt</v>
          </cell>
          <cell r="S581">
            <v>41110</v>
          </cell>
          <cell r="T581" t="str">
            <v>-</v>
          </cell>
          <cell r="X581" t="str">
            <v>-</v>
          </cell>
          <cell r="Y581" t="str">
            <v>-</v>
          </cell>
          <cell r="Z581" t="str">
            <v>-</v>
          </cell>
          <cell r="AA581" t="str">
            <v>-</v>
          </cell>
          <cell r="AB581" t="str">
            <v>Đạt</v>
          </cell>
          <cell r="AF581" t="str">
            <v>Hoàn thành</v>
          </cell>
          <cell r="AG581">
            <v>551</v>
          </cell>
          <cell r="AJ581" t="str">
            <v/>
          </cell>
          <cell r="AK581" t="str">
            <v>* Non-β (viên, nang mềm, gel, nước uống, nước dùng ngoài)</v>
          </cell>
          <cell r="AL581" t="str">
            <v>\</v>
          </cell>
          <cell r="AM581" t="str">
            <v>\</v>
          </cell>
          <cell r="AN581" t="str">
            <v>\</v>
          </cell>
          <cell r="AO581">
            <v>7</v>
          </cell>
          <cell r="AP581" t="str">
            <v>\</v>
          </cell>
          <cell r="AQ581" t="str">
            <v>\</v>
          </cell>
          <cell r="AR581" t="str">
            <v>\</v>
          </cell>
          <cell r="AS581" t="str">
            <v>\</v>
          </cell>
          <cell r="AT581" t="str">
            <v>Hoàn thành</v>
          </cell>
          <cell r="AU581" t="str">
            <v>Hoàn thành</v>
          </cell>
          <cell r="AV581" t="str">
            <v>Hoàn thành</v>
          </cell>
          <cell r="AW581" t="str">
            <v>Hoàn thành</v>
          </cell>
          <cell r="AX581" t="str">
            <v>Chờ cơ sở nộp báo cáo khắc phục lần 2 ...</v>
          </cell>
          <cell r="AY581" t="str">
            <v>Hoàn thành</v>
          </cell>
          <cell r="AZ581" t="str">
            <v>Hoàn thành</v>
          </cell>
          <cell r="BA581" t="str">
            <v>Hoàn thành</v>
          </cell>
          <cell r="BB581" t="str">
            <v>Chờ cấp giấy ĐĐKKDD</v>
          </cell>
          <cell r="BY581" t="str">
            <v>201/GCN-QLD</v>
          </cell>
          <cell r="BZ581" t="str">
            <v/>
          </cell>
          <cell r="CA581" t="str">
            <v/>
          </cell>
          <cell r="CB581">
            <v>545</v>
          </cell>
          <cell r="CD581" t="str">
            <v>-</v>
          </cell>
          <cell r="CE581" t="str">
            <v>-</v>
          </cell>
        </row>
        <row r="582">
          <cell r="A582">
            <v>579</v>
          </cell>
          <cell r="B582" t="str">
            <v>GMP</v>
          </cell>
          <cell r="C582">
            <v>134</v>
          </cell>
          <cell r="D582" t="str">
            <v>A</v>
          </cell>
          <cell r="E582" t="str">
            <v>* Thuốc không chứa kháng sinh nhóm β-Lactam: dung dịch thuốc tiêm, thuốc bột pha tiêm.</v>
          </cell>
          <cell r="F582" t="str">
            <v>WHO-GMP</v>
          </cell>
          <cell r="G582" t="str">
            <v>Tái</v>
          </cell>
          <cell r="H582">
            <v>43087</v>
          </cell>
          <cell r="I582" t="str">
            <v>179/GPs</v>
          </cell>
          <cell r="J582">
            <v>43189</v>
          </cell>
          <cell r="K582" t="str">
            <v>Lê Xuân Hoành</v>
          </cell>
          <cell r="L582" t="str">
            <v>Đạt</v>
          </cell>
          <cell r="M582" t="str">
            <v>07-08/06/2018</v>
          </cell>
          <cell r="N582" t="str">
            <v>307/QĐ-QLD ngày 28/05/2018</v>
          </cell>
          <cell r="O582">
            <v>43259</v>
          </cell>
          <cell r="P582" t="str">
            <v>Lê Thị Cẩm Hương, Trần Thị Phương Thanh, Trần Thị Bích Vân</v>
          </cell>
          <cell r="Q582" t="str">
            <v>B</v>
          </cell>
          <cell r="R582" t="str">
            <v>-</v>
          </cell>
          <cell r="S582">
            <v>43326</v>
          </cell>
          <cell r="U582" t="str">
            <v>-</v>
          </cell>
          <cell r="V582" t="str">
            <v>-</v>
          </cell>
          <cell r="W582" t="str">
            <v>-</v>
          </cell>
          <cell r="X582" t="str">
            <v>Lê Thị Cẩm Hương</v>
          </cell>
          <cell r="Y582" t="str">
            <v>-</v>
          </cell>
          <cell r="Z582" t="str">
            <v>-</v>
          </cell>
          <cell r="AA582" t="str">
            <v>-</v>
          </cell>
          <cell r="AB582" t="str">
            <v>Đạt</v>
          </cell>
          <cell r="AC582" t="str">
            <v>-</v>
          </cell>
          <cell r="AD582" t="str">
            <v>-</v>
          </cell>
          <cell r="AE582">
            <v>43917</v>
          </cell>
          <cell r="AF582" t="str">
            <v>Hoàn thành</v>
          </cell>
          <cell r="AG582">
            <v>552</v>
          </cell>
          <cell r="AH582" t="str">
            <v>Gia hạn chờ cấp CC: CV số 12108/QLD-CL ngày 28/06/2018 gia hạn đến 28/09/2018.</v>
          </cell>
          <cell r="AI582" t="str">
            <v>o</v>
          </cell>
          <cell r="AJ582" t="str">
            <v>GMP-134A</v>
          </cell>
          <cell r="AK582" t="str">
            <v>* Non-β (tiêm bột, tiêm nước)</v>
          </cell>
          <cell r="AL582">
            <v>102</v>
          </cell>
          <cell r="AM582">
            <v>171</v>
          </cell>
          <cell r="AN582">
            <v>0</v>
          </cell>
          <cell r="AO582">
            <v>67</v>
          </cell>
          <cell r="AP582" t="str">
            <v>\</v>
          </cell>
          <cell r="AQ582" t="str">
            <v>\</v>
          </cell>
          <cell r="AR582">
            <v>111</v>
          </cell>
          <cell r="AS582" t="str">
            <v>\</v>
          </cell>
          <cell r="AT582" t="str">
            <v>Hoàn thành</v>
          </cell>
          <cell r="AU582" t="str">
            <v>Hoàn thành</v>
          </cell>
          <cell r="AV582" t="str">
            <v>Hoàn thành</v>
          </cell>
          <cell r="AW582" t="str">
            <v>Chờ đánh giá báo cáo khắc phục lần 1 ...</v>
          </cell>
          <cell r="AX582" t="str">
            <v>Hoàn thành</v>
          </cell>
          <cell r="AY582" t="str">
            <v>Hoàn thành</v>
          </cell>
          <cell r="AZ582" t="str">
            <v>Hoàn thành</v>
          </cell>
          <cell r="BA582" t="str">
            <v>Hoàn thành</v>
          </cell>
          <cell r="BB582" t="str">
            <v>Hoàn thành</v>
          </cell>
          <cell r="BC582" t="str">
            <v>x</v>
          </cell>
          <cell r="BD582" t="str">
            <v/>
          </cell>
          <cell r="BE582" t="str">
            <v/>
          </cell>
          <cell r="BF582" t="str">
            <v/>
          </cell>
          <cell r="BG582" t="str">
            <v/>
          </cell>
          <cell r="BH582" t="str">
            <v/>
          </cell>
          <cell r="BI582" t="str">
            <v>N</v>
          </cell>
          <cell r="BJ582" t="str">
            <v>N</v>
          </cell>
          <cell r="BK582" t="str">
            <v/>
          </cell>
          <cell r="BL582" t="str">
            <v/>
          </cell>
          <cell r="BM582" t="str">
            <v/>
          </cell>
          <cell r="BN582" t="str">
            <v/>
          </cell>
          <cell r="BO582" t="str">
            <v/>
          </cell>
          <cell r="BP582" t="str">
            <v/>
          </cell>
          <cell r="BQ582" t="str">
            <v/>
          </cell>
          <cell r="BR582" t="str">
            <v/>
          </cell>
          <cell r="BS582" t="str">
            <v/>
          </cell>
          <cell r="BT582" t="str">
            <v/>
          </cell>
          <cell r="BU582" t="str">
            <v/>
          </cell>
          <cell r="BV582" t="str">
            <v/>
          </cell>
          <cell r="BW582" t="str">
            <v/>
          </cell>
          <cell r="BX582" t="str">
            <v/>
          </cell>
          <cell r="BY582" t="str">
            <v>675/GCN-QLD</v>
          </cell>
          <cell r="BZ582">
            <v>183</v>
          </cell>
          <cell r="CA582" t="str">
            <v>191/ĐKKDD-BYT</v>
          </cell>
          <cell r="CB582">
            <v>546</v>
          </cell>
          <cell r="CC582">
            <v>547</v>
          </cell>
          <cell r="CD582">
            <v>43283</v>
          </cell>
          <cell r="CE582">
            <v>-25</v>
          </cell>
        </row>
        <row r="583">
          <cell r="A583">
            <v>580</v>
          </cell>
          <cell r="B583" t="str">
            <v>GMP</v>
          </cell>
          <cell r="C583">
            <v>134</v>
          </cell>
          <cell r="D583" t="str">
            <v>A</v>
          </cell>
          <cell r="E583" t="str">
            <v>* Thuốc không chứa kháng sinh nhóm β-Lactam: dung dịch thuốc tiêm, thuốc bột pha tiêm.</v>
          </cell>
          <cell r="F583" t="str">
            <v>WHO-GMP</v>
          </cell>
          <cell r="G583" t="str">
            <v>Tái</v>
          </cell>
          <cell r="H583">
            <v>42110</v>
          </cell>
          <cell r="I583" t="str">
            <v>26/GPs</v>
          </cell>
          <cell r="J583">
            <v>42112</v>
          </cell>
          <cell r="K583" t="str">
            <v>Trần Thị Phương Thanh</v>
          </cell>
          <cell r="L583" t="str">
            <v>Đạt</v>
          </cell>
          <cell r="M583" t="str">
            <v>12-13/05/2015</v>
          </cell>
          <cell r="N583" t="str">
            <v>223/QĐ-QLD ngày 05/05/2015</v>
          </cell>
          <cell r="O583">
            <v>42137</v>
          </cell>
          <cell r="P583" t="str">
            <v>Lê Thị Cẩm Hương, Trần Thị Phương Thanh, Đỗ Thị Ngọc Lan, Nguyễn Thị Thu Hường, Nguyễn Thị Hồng Hà</v>
          </cell>
          <cell r="Q583" t="str">
            <v>C</v>
          </cell>
          <cell r="S583">
            <v>42158</v>
          </cell>
          <cell r="T583">
            <v>42171</v>
          </cell>
          <cell r="X583" t="str">
            <v>Trần Thị Phương Thanh</v>
          </cell>
          <cell r="Y583" t="str">
            <v>-</v>
          </cell>
          <cell r="Z583" t="str">
            <v>-</v>
          </cell>
          <cell r="AA583" t="str">
            <v>-</v>
          </cell>
          <cell r="AB583" t="str">
            <v>Đạt</v>
          </cell>
          <cell r="AF583" t="str">
            <v>Hoàn thành</v>
          </cell>
          <cell r="AG583">
            <v>553</v>
          </cell>
          <cell r="AH583" t="str">
            <v>Chứng chỉ tiếng Anh: 422/GCN-QLD, cấp 29/7/2015, hạn 02/07/2018</v>
          </cell>
          <cell r="AJ583" t="str">
            <v/>
          </cell>
          <cell r="AK583" t="str">
            <v>* Non-β (tiêm bột, tiêm nước)</v>
          </cell>
          <cell r="AL583">
            <v>2</v>
          </cell>
          <cell r="AM583">
            <v>26</v>
          </cell>
          <cell r="AN583">
            <v>0</v>
          </cell>
          <cell r="AO583">
            <v>21</v>
          </cell>
          <cell r="AP583">
            <v>13</v>
          </cell>
          <cell r="AQ583" t="str">
            <v>\</v>
          </cell>
          <cell r="AR583">
            <v>16</v>
          </cell>
          <cell r="AS583" t="str">
            <v>\</v>
          </cell>
          <cell r="AT583" t="str">
            <v>Hoàn thành</v>
          </cell>
          <cell r="AU583" t="str">
            <v>Hoàn thành</v>
          </cell>
          <cell r="AV583" t="str">
            <v>Hoàn thành</v>
          </cell>
          <cell r="AW583" t="str">
            <v>Hoàn thành</v>
          </cell>
          <cell r="AX583" t="str">
            <v>Chờ cơ sở nộp báo cáo khắc phục lần 2 ...</v>
          </cell>
          <cell r="AY583" t="str">
            <v>Hoàn thành</v>
          </cell>
          <cell r="AZ583" t="str">
            <v>Hoàn thành</v>
          </cell>
          <cell r="BA583" t="str">
            <v>Hoàn thành</v>
          </cell>
          <cell r="BB583" t="str">
            <v>Hoàn thành</v>
          </cell>
          <cell r="BY583" t="str">
            <v>344/GCN-QLD</v>
          </cell>
          <cell r="BZ583">
            <v>184</v>
          </cell>
          <cell r="CA583" t="str">
            <v>163/BYT-ĐKKDD</v>
          </cell>
          <cell r="CB583">
            <v>547</v>
          </cell>
          <cell r="CC583">
            <v>548</v>
          </cell>
          <cell r="CD583">
            <v>42245</v>
          </cell>
          <cell r="CE583">
            <v>-109</v>
          </cell>
        </row>
        <row r="584">
          <cell r="A584">
            <v>581</v>
          </cell>
          <cell r="B584" t="str">
            <v>GMP</v>
          </cell>
          <cell r="C584">
            <v>134</v>
          </cell>
          <cell r="D584" t="str">
            <v>A</v>
          </cell>
          <cell r="E584" t="str">
            <v>Dung dịch thuốc tiêm và thuốc bột pha tiêm</v>
          </cell>
          <cell r="F584" t="str">
            <v>WHO-GMP</v>
          </cell>
          <cell r="G584" t="str">
            <v>Tái</v>
          </cell>
          <cell r="H584" t="str">
            <v>-</v>
          </cell>
          <cell r="I584" t="str">
            <v>-</v>
          </cell>
          <cell r="J584" t="str">
            <v>-</v>
          </cell>
          <cell r="K584" t="str">
            <v>-</v>
          </cell>
          <cell r="L584" t="str">
            <v>-</v>
          </cell>
          <cell r="M584" t="str">
            <v>17-18/07/2012</v>
          </cell>
          <cell r="N584" t="str">
            <v>172/QĐ-QLD ngày 28/06/2012</v>
          </cell>
          <cell r="O584">
            <v>41108</v>
          </cell>
          <cell r="P584" t="str">
            <v>Nguyễn Văn Lợi, Lưu Đức Du, Trần Thị Phương Thanh, Lục Thị Vân, Hồ Thị Mai Anh</v>
          </cell>
          <cell r="Q584" t="str">
            <v>Đạt</v>
          </cell>
          <cell r="R584" t="str">
            <v>-</v>
          </cell>
          <cell r="S584" t="str">
            <v>-</v>
          </cell>
          <cell r="T584" t="str">
            <v>-</v>
          </cell>
          <cell r="U584" t="str">
            <v>-</v>
          </cell>
          <cell r="V584" t="str">
            <v>-</v>
          </cell>
          <cell r="W584" t="str">
            <v>-</v>
          </cell>
          <cell r="X584" t="str">
            <v>-</v>
          </cell>
          <cell r="Y584" t="str">
            <v>-</v>
          </cell>
          <cell r="Z584" t="str">
            <v>-</v>
          </cell>
          <cell r="AA584" t="str">
            <v>-</v>
          </cell>
          <cell r="AB584" t="str">
            <v>Đạt</v>
          </cell>
          <cell r="AC584" t="str">
            <v>-</v>
          </cell>
          <cell r="AD584" t="str">
            <v>-</v>
          </cell>
          <cell r="AE584" t="str">
            <v>-</v>
          </cell>
          <cell r="AF584" t="str">
            <v>Hoàn thành</v>
          </cell>
          <cell r="AG584">
            <v>554</v>
          </cell>
          <cell r="AH584" t="str">
            <v>-</v>
          </cell>
          <cell r="AJ584" t="str">
            <v/>
          </cell>
          <cell r="AK584" t="str">
            <v>* Dung dịch thuốc tiêm và thuốc bột pha tiêm</v>
          </cell>
          <cell r="AL584" t="str">
            <v>\</v>
          </cell>
          <cell r="AM584" t="str">
            <v>\</v>
          </cell>
          <cell r="AN584">
            <v>0</v>
          </cell>
          <cell r="AO584" t="str">
            <v>\</v>
          </cell>
          <cell r="AP584" t="str">
            <v>\</v>
          </cell>
          <cell r="AQ584" t="str">
            <v>\</v>
          </cell>
          <cell r="AR584">
            <v>42</v>
          </cell>
          <cell r="AS584" t="str">
            <v>\</v>
          </cell>
          <cell r="AT584" t="str">
            <v>Hoàn thành</v>
          </cell>
          <cell r="AU584" t="str">
            <v>Hoàn thành</v>
          </cell>
          <cell r="AV584" t="str">
            <v>Hoàn thành</v>
          </cell>
          <cell r="AW584" t="str">
            <v>Hoàn thành</v>
          </cell>
          <cell r="AX584" t="str">
            <v>Hoàn thành</v>
          </cell>
          <cell r="AY584" t="str">
            <v>Hoàn thành</v>
          </cell>
          <cell r="AZ584" t="str">
            <v>Hoàn thành</v>
          </cell>
          <cell r="BA584" t="str">
            <v>Hoàn thành</v>
          </cell>
          <cell r="BB584" t="str">
            <v>Chờ cấp giấy ĐĐKKDD</v>
          </cell>
          <cell r="BY584" t="str">
            <v>213/GCN-QLD</v>
          </cell>
          <cell r="BZ584" t="str">
            <v/>
          </cell>
          <cell r="CA584" t="str">
            <v/>
          </cell>
          <cell r="CB584">
            <v>548</v>
          </cell>
          <cell r="CD584" t="str">
            <v>-</v>
          </cell>
          <cell r="CE584" t="str">
            <v>-</v>
          </cell>
        </row>
        <row r="585">
          <cell r="A585">
            <v>582</v>
          </cell>
          <cell r="B585" t="str">
            <v>GMP</v>
          </cell>
          <cell r="C585">
            <v>135</v>
          </cell>
          <cell r="D585" t="str">
            <v>A</v>
          </cell>
          <cell r="E585" t="str">
            <v>* Thuốc không chứa kháng sinh nhóm β-Lactam: thuốc viên nén, viên bao phim, viên bao đường, viên nang cứng, viên nang mềm, thuốc bột, thuốc cốm và thuốc nước uống_x000D_
* Thuốc từ cao dược liệu, bột dược liệu: viên nén, viên bao phim, viên bao đường, viên nang cứng, thuốc bột và thuốc cốm</v>
          </cell>
          <cell r="F585" t="str">
            <v>WHO-GMP</v>
          </cell>
          <cell r="G585" t="str">
            <v>Tái + Mới</v>
          </cell>
          <cell r="H585">
            <v>42990</v>
          </cell>
          <cell r="I585" t="str">
            <v>85/GPs</v>
          </cell>
          <cell r="J585">
            <v>42992</v>
          </cell>
          <cell r="K585" t="str">
            <v>Đỗ Thị Ngọc Lan</v>
          </cell>
          <cell r="L585" t="str">
            <v>Đạt</v>
          </cell>
          <cell r="M585" t="str">
            <v>16-17/01/2018</v>
          </cell>
          <cell r="N585" t="str">
            <v>504/QĐ-QLD ngày 09/11/2017</v>
          </cell>
          <cell r="O585">
            <v>43117</v>
          </cell>
          <cell r="P585" t="str">
            <v>Lê Thị Cẩm Hương, Đỗ Thị Ngọc Lan, Nguyễn Thị Kim Phương, Trần Văn Mười</v>
          </cell>
          <cell r="Q585" t="str">
            <v>Đạt</v>
          </cell>
          <cell r="T585">
            <v>43201</v>
          </cell>
          <cell r="X585" t="str">
            <v>Đỗ Thị Ngọc Lan</v>
          </cell>
          <cell r="Y585" t="str">
            <v>-</v>
          </cell>
          <cell r="Z585" t="str">
            <v>-</v>
          </cell>
          <cell r="AA585" t="str">
            <v>-</v>
          </cell>
          <cell r="AB585" t="str">
            <v>Đạt</v>
          </cell>
          <cell r="AE585">
            <v>43762</v>
          </cell>
          <cell r="AF585" t="str">
            <v>Hoàn thành</v>
          </cell>
          <cell r="AG585">
            <v>555</v>
          </cell>
          <cell r="AI585" t="str">
            <v>o</v>
          </cell>
          <cell r="AJ585" t="str">
            <v>GMP-135A</v>
          </cell>
          <cell r="AK585" t="str">
            <v>* Non-β (viên, cốm, bột uống, nang mềm, nước uống)
* Dược liệu (viên, cốm, bột uống, cao)</v>
          </cell>
          <cell r="AL585">
            <v>2</v>
          </cell>
          <cell r="AM585">
            <v>126</v>
          </cell>
          <cell r="AN585">
            <v>0</v>
          </cell>
          <cell r="AO585" t="str">
            <v>\</v>
          </cell>
          <cell r="AP585" t="str">
            <v>\</v>
          </cell>
          <cell r="AQ585" t="str">
            <v>\</v>
          </cell>
          <cell r="AR585">
            <v>13</v>
          </cell>
          <cell r="AS585" t="str">
            <v>\</v>
          </cell>
          <cell r="AT585" t="str">
            <v>Hoàn thành</v>
          </cell>
          <cell r="AU585" t="str">
            <v>Hoàn thành</v>
          </cell>
          <cell r="AV585" t="str">
            <v>Hoàn thành</v>
          </cell>
          <cell r="AW585" t="str">
            <v>Hoàn thành</v>
          </cell>
          <cell r="AX585" t="str">
            <v>Chờ cơ sở nộp báo cáo khắc phục lần 2 ...</v>
          </cell>
          <cell r="AY585" t="str">
            <v>Hoàn thành</v>
          </cell>
          <cell r="AZ585" t="str">
            <v>Hoàn thành</v>
          </cell>
          <cell r="BA585" t="str">
            <v>Hoàn thành</v>
          </cell>
          <cell r="BB585" t="str">
            <v>Chờ cấp giấy ĐĐKKDD</v>
          </cell>
          <cell r="BC585" t="str">
            <v>x</v>
          </cell>
          <cell r="BD585" t="str">
            <v/>
          </cell>
          <cell r="BE585" t="str">
            <v/>
          </cell>
          <cell r="BF585" t="str">
            <v/>
          </cell>
          <cell r="BG585" t="str">
            <v/>
          </cell>
          <cell r="BH585" t="str">
            <v/>
          </cell>
          <cell r="BI585" t="str">
            <v/>
          </cell>
          <cell r="BJ585" t="str">
            <v/>
          </cell>
          <cell r="BK585" t="str">
            <v>N D</v>
          </cell>
          <cell r="BL585" t="str">
            <v/>
          </cell>
          <cell r="BM585" t="str">
            <v/>
          </cell>
          <cell r="BN585" t="str">
            <v>N</v>
          </cell>
          <cell r="BO585" t="str">
            <v/>
          </cell>
          <cell r="BP585" t="str">
            <v/>
          </cell>
          <cell r="BQ585" t="str">
            <v/>
          </cell>
          <cell r="BR585" t="str">
            <v/>
          </cell>
          <cell r="BS585" t="str">
            <v>x</v>
          </cell>
          <cell r="BT585" t="str">
            <v/>
          </cell>
          <cell r="BU585" t="str">
            <v/>
          </cell>
          <cell r="BV585" t="str">
            <v/>
          </cell>
          <cell r="BW585" t="str">
            <v/>
          </cell>
          <cell r="BX585" t="str">
            <v/>
          </cell>
          <cell r="BY585" t="str">
            <v>255/GCN-QLD</v>
          </cell>
          <cell r="BZ585" t="str">
            <v/>
          </cell>
          <cell r="CA585" t="str">
            <v/>
          </cell>
          <cell r="CB585">
            <v>549</v>
          </cell>
          <cell r="CC585">
            <v>550</v>
          </cell>
          <cell r="CD585">
            <v>43455</v>
          </cell>
          <cell r="CE585">
            <v>-339</v>
          </cell>
        </row>
        <row r="586">
          <cell r="A586">
            <v>583</v>
          </cell>
          <cell r="B586" t="str">
            <v>GMP</v>
          </cell>
          <cell r="C586">
            <v>135</v>
          </cell>
          <cell r="D586" t="str">
            <v>A</v>
          </cell>
          <cell r="E586" t="str">
            <v>* Thuốc không chứa kháng sinh nhóm β-Lactam: thuốc viên nén, viên bao phim, viên bao đường, viên nang cứng, viên nang mềm, thuốc bột, thuốc cốm.</v>
          </cell>
          <cell r="F586" t="str">
            <v>WHO-GMP</v>
          </cell>
          <cell r="G586" t="str">
            <v>Tái</v>
          </cell>
          <cell r="H586">
            <v>42227</v>
          </cell>
          <cell r="I586" t="str">
            <v>40/GPs</v>
          </cell>
          <cell r="J586">
            <v>42227</v>
          </cell>
          <cell r="K586" t="str">
            <v>Hà Hoàng Phương</v>
          </cell>
          <cell r="L586" t="str">
            <v>Thiếu báo cáo các thay đổi của cơ sở trong thời gian 3 năm gần đây</v>
          </cell>
          <cell r="M586">
            <v>42258</v>
          </cell>
          <cell r="N586" t="str">
            <v>185/QĐ-QLD ngày 10/04/2015</v>
          </cell>
          <cell r="O586">
            <v>42258</v>
          </cell>
          <cell r="P586" t="str">
            <v>Lê Thị Cẩm Hương, Trần Thị Phương Thanh, Nguyễn Anh Đào, Trần Thị Thu Hà, Trần Văn Mười</v>
          </cell>
          <cell r="Q586" t="str">
            <v>C</v>
          </cell>
          <cell r="S586" t="str">
            <v>12/10/2015_x000D_
23/11/2015</v>
          </cell>
          <cell r="T586">
            <v>42338</v>
          </cell>
          <cell r="X586" t="str">
            <v>Trần Thị Phương Thanh</v>
          </cell>
          <cell r="Y586" t="str">
            <v>-</v>
          </cell>
          <cell r="Z586" t="str">
            <v>-</v>
          </cell>
          <cell r="AA586" t="str">
            <v>-</v>
          </cell>
          <cell r="AB586" t="str">
            <v>Đạt</v>
          </cell>
          <cell r="AF586" t="str">
            <v>Hoàn thành</v>
          </cell>
          <cell r="AG586">
            <v>556</v>
          </cell>
          <cell r="AJ586" t="str">
            <v/>
          </cell>
          <cell r="AK586" t="str">
            <v>* Non-β (viên, cốm, bột uống, nang mềm)</v>
          </cell>
          <cell r="AL586">
            <v>0</v>
          </cell>
          <cell r="AM586">
            <v>31</v>
          </cell>
          <cell r="AN586">
            <v>0</v>
          </cell>
          <cell r="AO586" t="str">
            <v>\</v>
          </cell>
          <cell r="AP586" t="str">
            <v>\</v>
          </cell>
          <cell r="AQ586" t="str">
            <v>\</v>
          </cell>
          <cell r="AR586">
            <v>21</v>
          </cell>
          <cell r="AS586" t="str">
            <v>\</v>
          </cell>
          <cell r="AT586" t="str">
            <v>Hoàn thành</v>
          </cell>
          <cell r="AU586" t="str">
            <v>Hoàn thành</v>
          </cell>
          <cell r="AV586" t="str">
            <v>Hoàn thành</v>
          </cell>
          <cell r="AW586" t="str">
            <v>Hoàn thành</v>
          </cell>
          <cell r="AX586" t="str">
            <v>Chờ cơ sở nộp báo cáo khắc phục lần 2 ...</v>
          </cell>
          <cell r="AY586" t="str">
            <v>Hoàn thành</v>
          </cell>
          <cell r="AZ586" t="str">
            <v>Hoàn thành</v>
          </cell>
          <cell r="BA586" t="str">
            <v>Hoàn thành</v>
          </cell>
          <cell r="BB586" t="str">
            <v>Chờ cấp giấy ĐĐKKDD</v>
          </cell>
          <cell r="BY586" t="str">
            <v>685/GCN-QLD</v>
          </cell>
          <cell r="BZ586" t="str">
            <v/>
          </cell>
          <cell r="CA586" t="str">
            <v/>
          </cell>
          <cell r="CB586">
            <v>550</v>
          </cell>
          <cell r="CC586">
            <v>551</v>
          </cell>
          <cell r="CD586">
            <v>42275</v>
          </cell>
          <cell r="CE586">
            <v>-17</v>
          </cell>
        </row>
        <row r="587">
          <cell r="A587">
            <v>584</v>
          </cell>
          <cell r="B587" t="str">
            <v>GMP</v>
          </cell>
          <cell r="C587">
            <v>135</v>
          </cell>
          <cell r="D587" t="str">
            <v>A</v>
          </cell>
          <cell r="E587" t="str">
            <v>Thành phẩm không chứa kháng sinh nhóm β-Lactam: Viên nén, viên nén bao đường, viên nén bao phim, viên nang cứng, viên nang mềm, thuốc bột và thuốc cốm.</v>
          </cell>
          <cell r="F587" t="str">
            <v>WHO-GMP</v>
          </cell>
          <cell r="G587" t="str">
            <v>Tái</v>
          </cell>
          <cell r="H587" t="str">
            <v>-</v>
          </cell>
          <cell r="I587" t="str">
            <v>-</v>
          </cell>
          <cell r="J587" t="str">
            <v>-</v>
          </cell>
          <cell r="K587" t="str">
            <v>-</v>
          </cell>
          <cell r="L587" t="str">
            <v>-</v>
          </cell>
          <cell r="M587" t="str">
            <v>24-25/8/2012</v>
          </cell>
          <cell r="N587" t="str">
            <v>205/QĐ-QLD ngày 21/8/2012</v>
          </cell>
          <cell r="O587">
            <v>41146</v>
          </cell>
          <cell r="P587" t="str">
            <v>Nguyễn Việt Hùng, Lưu Đức Du, Dương Công Minh, Trần Văn Mười</v>
          </cell>
          <cell r="Q587" t="str">
            <v>Kh. Đạt</v>
          </cell>
          <cell r="S587">
            <v>41166</v>
          </cell>
          <cell r="T587" t="str">
            <v>-</v>
          </cell>
          <cell r="X587" t="str">
            <v>-</v>
          </cell>
          <cell r="Y587" t="str">
            <v>-</v>
          </cell>
          <cell r="Z587" t="str">
            <v>-</v>
          </cell>
          <cell r="AA587" t="str">
            <v>-</v>
          </cell>
          <cell r="AB587" t="str">
            <v>Đạt</v>
          </cell>
          <cell r="AF587" t="str">
            <v>Hoàn thành</v>
          </cell>
          <cell r="AG587">
            <v>557</v>
          </cell>
          <cell r="AJ587" t="str">
            <v/>
          </cell>
          <cell r="AK587" t="str">
            <v>* Non-β (viên, cốm, bột uống, nang mềm)</v>
          </cell>
          <cell r="AL587" t="str">
            <v>\</v>
          </cell>
          <cell r="AM587" t="str">
            <v>\</v>
          </cell>
          <cell r="AN587">
            <v>0</v>
          </cell>
          <cell r="AO587">
            <v>20</v>
          </cell>
          <cell r="AP587" t="str">
            <v>\</v>
          </cell>
          <cell r="AQ587" t="str">
            <v>\</v>
          </cell>
          <cell r="AR587">
            <v>34</v>
          </cell>
          <cell r="AS587" t="str">
            <v>\</v>
          </cell>
          <cell r="AT587" t="str">
            <v>Hoàn thành</v>
          </cell>
          <cell r="AU587" t="str">
            <v>Hoàn thành</v>
          </cell>
          <cell r="AV587" t="str">
            <v>Hoàn thành</v>
          </cell>
          <cell r="AW587" t="str">
            <v>Hoàn thành</v>
          </cell>
          <cell r="AX587" t="str">
            <v>Chờ cơ sở nộp báo cáo khắc phục lần 2 ...</v>
          </cell>
          <cell r="AY587" t="str">
            <v>Hoàn thành</v>
          </cell>
          <cell r="AZ587" t="str">
            <v>Hoàn thành</v>
          </cell>
          <cell r="BA587" t="str">
            <v>Hoàn thành</v>
          </cell>
          <cell r="BB587" t="str">
            <v>Chờ cấp giấy ĐĐKKDD</v>
          </cell>
          <cell r="BY587" t="str">
            <v>234/GCN-QLD</v>
          </cell>
          <cell r="BZ587" t="str">
            <v/>
          </cell>
          <cell r="CA587" t="str">
            <v/>
          </cell>
          <cell r="CB587">
            <v>551</v>
          </cell>
          <cell r="CD587" t="str">
            <v>-</v>
          </cell>
          <cell r="CE587" t="str">
            <v>-</v>
          </cell>
        </row>
        <row r="588">
          <cell r="A588">
            <v>585</v>
          </cell>
          <cell r="B588" t="str">
            <v>GMP</v>
          </cell>
          <cell r="C588">
            <v>136</v>
          </cell>
          <cell r="D588" t="str">
            <v>A</v>
          </cell>
          <cell r="E588" t="str">
            <v>* Thuốc sản xuất vô trùng: Thuốc dạng rắn và cấy ghép (Thuốc bột pha tiêm chứa kháng sinh nhóm Cephalosporin và Carbapenem). _x000D_
     * Xuất xưởng thuốc vô trùng. _x000D_
* Thuốc không vô trùng (chứa kháng sinh nhóm Cephalosporin): Viên nang cứng; Dạng bào chế rắn khác (Thuốc bột, thuốc cốm);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Khác (bao gồm cả thuốc không chứa kháng sinh nhóm β-Lactam).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 và Carbapenem;_x000D_
1.3: _x000D_
2.1: chứa kháng sinh nhóm Cephalosporin_x000D_
2.1.1: _x000D_
2.1.8: Thuốc bột, thuốc cốm;_x000D_
2.1.13: Viên nén, Viên nén bao phim, Viên nén bao đường;_x000D_
2.2: _x000D_
6.1.1: 2.1_x000D_
6.2: _x000D_
6.2.1: 2.1;_x000D_
6.2.2: bao gồm cả thuốc không chứa kháng sinh nhóm β-Lactam;_x000D_
7.1.1: _x000D_
7.1.2: _x000D_
7.1.3: _x000D_
7.2: _x000D_
7.3.1:}*</v>
          </cell>
          <cell r="F588" t="str">
            <v>WHO-GMP</v>
          </cell>
          <cell r="G588" t="str">
            <v>Tái</v>
          </cell>
          <cell r="H588">
            <v>43467</v>
          </cell>
          <cell r="I588" t="str">
            <v>196/GPs</v>
          </cell>
          <cell r="J588">
            <v>43509</v>
          </cell>
          <cell r="K588" t="str">
            <v>Hà Hoàng Phương</v>
          </cell>
          <cell r="L588" t="str">
            <v>Đạt</v>
          </cell>
          <cell r="M588" t="str">
            <v>15-16/03/2019</v>
          </cell>
          <cell r="N588" t="str">
            <v>138/QĐ-QLD ngày 06/03/2019</v>
          </cell>
          <cell r="O588">
            <v>43570</v>
          </cell>
          <cell r="P588" t="str">
            <v>Nguyễn Văn Viên, Hà Hoàng Phương, Lữ Thị Kim Chi, Trần Văn Mười</v>
          </cell>
          <cell r="Q588" t="str">
            <v>C</v>
          </cell>
          <cell r="R588">
            <v>6995</v>
          </cell>
          <cell r="S588">
            <v>43637</v>
          </cell>
          <cell r="T588">
            <v>43648</v>
          </cell>
          <cell r="U588" t="str">
            <v>-</v>
          </cell>
          <cell r="V588" t="str">
            <v>-</v>
          </cell>
          <cell r="W588" t="str">
            <v>-</v>
          </cell>
          <cell r="X588" t="str">
            <v>Hà Hoàng Phương</v>
          </cell>
          <cell r="Y588" t="str">
            <v>-</v>
          </cell>
          <cell r="Z588" t="str">
            <v>-</v>
          </cell>
          <cell r="AA588" t="str">
            <v>-</v>
          </cell>
          <cell r="AB588" t="str">
            <v>Đạt</v>
          </cell>
          <cell r="AC588" t="str">
            <v>343/CL ngày 11/07/2019</v>
          </cell>
          <cell r="AD588" t="str">
            <v>374/CL ngày 26/07/2019</v>
          </cell>
          <cell r="AE588">
            <v>43906</v>
          </cell>
          <cell r="AF588" t="str">
            <v>Hoàn thành</v>
          </cell>
          <cell r="AG588">
            <v>765</v>
          </cell>
          <cell r="AH588" t="str">
            <v>-</v>
          </cell>
          <cell r="AI588" t="str">
            <v>o</v>
          </cell>
          <cell r="AJ588" t="str">
            <v>GMP-136A</v>
          </cell>
          <cell r="AK588" t="str">
            <v>* Vô trùng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 (+β-Lactam)_x000D_
* QC</v>
          </cell>
          <cell r="AL588">
            <v>42</v>
          </cell>
          <cell r="AM588">
            <v>72</v>
          </cell>
          <cell r="AN588">
            <v>30</v>
          </cell>
          <cell r="AO588">
            <v>97</v>
          </cell>
          <cell r="AP588">
            <v>11</v>
          </cell>
          <cell r="AQ588" t="str">
            <v>\</v>
          </cell>
          <cell r="AR588">
            <v>31</v>
          </cell>
          <cell r="AS588" t="str">
            <v>\</v>
          </cell>
          <cell r="AT588" t="str">
            <v>Hoàn thành</v>
          </cell>
          <cell r="AU588" t="str">
            <v>Hoàn thành</v>
          </cell>
          <cell r="AV588" t="str">
            <v>Hoàn thành</v>
          </cell>
          <cell r="AW588" t="str">
            <v>Hoàn thành</v>
          </cell>
          <cell r="AX588" t="str">
            <v>Hoàn thành</v>
          </cell>
          <cell r="AY588" t="str">
            <v>Hoàn thành</v>
          </cell>
          <cell r="AZ588" t="str">
            <v>Hoàn thành</v>
          </cell>
          <cell r="BA588" t="str">
            <v>Hoàn thành</v>
          </cell>
          <cell r="BB588" t="str">
            <v>Hoàn thành</v>
          </cell>
          <cell r="BC588" t="str">
            <v>x</v>
          </cell>
          <cell r="BI588" t="str">
            <v>C</v>
          </cell>
          <cell r="BK588" t="str">
            <v>C</v>
          </cell>
          <cell r="BY588" t="str">
            <v>463/GCN-QLD</v>
          </cell>
          <cell r="BZ588">
            <v>113</v>
          </cell>
          <cell r="CA588" t="str">
            <v>330/ĐKKDD-BYT</v>
          </cell>
          <cell r="CB588">
            <v>754</v>
          </cell>
          <cell r="CC588">
            <v>552</v>
          </cell>
          <cell r="CD588">
            <v>43479</v>
          </cell>
          <cell r="CE588">
            <v>60</v>
          </cell>
        </row>
        <row r="589">
          <cell r="A589">
            <v>586</v>
          </cell>
          <cell r="B589" t="str">
            <v>GMP</v>
          </cell>
          <cell r="C589">
            <v>136</v>
          </cell>
          <cell r="D589" t="str">
            <v>A</v>
          </cell>
          <cell r="E589" t="str">
            <v>* Thuốc chứa kháng sinh nhóm Cephalosporin: Thuốc viên nén, viên bao, viên nang cứng, thuốc bột, thuốc cốm, thuốc bột pha tiêm.</v>
          </cell>
          <cell r="F589" t="str">
            <v>WHO-GMP</v>
          </cell>
          <cell r="G589" t="str">
            <v>Tái</v>
          </cell>
          <cell r="H589">
            <v>42206</v>
          </cell>
          <cell r="I589" t="str">
            <v>38/GPs</v>
          </cell>
          <cell r="J589">
            <v>42216</v>
          </cell>
          <cell r="K589" t="str">
            <v>Nguyễn Tuấn Anh</v>
          </cell>
          <cell r="L589" t="str">
            <v>Đạt</v>
          </cell>
          <cell r="M589" t="str">
            <v>16-17/10/2015</v>
          </cell>
          <cell r="N589" t="str">
            <v>414/QĐ-QLD ngày 27/07/2015</v>
          </cell>
          <cell r="O589">
            <v>42331</v>
          </cell>
          <cell r="P589" t="str">
            <v>Nguyễn Văn Viên, Hà Hoàng Phương, Hoàng Thái Phượng Các, Trần Văn Mười</v>
          </cell>
          <cell r="Q589" t="str">
            <v>C</v>
          </cell>
          <cell r="S589" t="str">
            <v>10-12-2015_x000D_
30-12-2015</v>
          </cell>
          <cell r="T589" t="str">
            <v>23-12-2015_x000D_
04-01-2016</v>
          </cell>
          <cell r="X589" t="str">
            <v>Hà Hoàng Phương</v>
          </cell>
          <cell r="Y589" t="str">
            <v>-</v>
          </cell>
          <cell r="Z589" t="str">
            <v>-</v>
          </cell>
          <cell r="AA589" t="str">
            <v>-</v>
          </cell>
          <cell r="AB589" t="str">
            <v>Đạt</v>
          </cell>
          <cell r="AE589">
            <v>42930</v>
          </cell>
          <cell r="AF589" t="str">
            <v>Hoàn thành</v>
          </cell>
          <cell r="AG589">
            <v>558</v>
          </cell>
          <cell r="AH589" t="str">
            <v>-</v>
          </cell>
          <cell r="AJ589" t="str">
            <v/>
          </cell>
          <cell r="AK589" t="str">
            <v>* Cephalosporin (viên, cốm, bột uống, tiêm bột)</v>
          </cell>
          <cell r="AL589">
            <v>10</v>
          </cell>
          <cell r="AM589">
            <v>87</v>
          </cell>
          <cell r="AN589">
            <v>37</v>
          </cell>
          <cell r="AO589" t="str">
            <v>\</v>
          </cell>
          <cell r="AP589" t="str">
            <v>\</v>
          </cell>
          <cell r="AQ589" t="str">
            <v>\</v>
          </cell>
          <cell r="AR589">
            <v>52</v>
          </cell>
          <cell r="AS589" t="str">
            <v>\</v>
          </cell>
          <cell r="AT589" t="str">
            <v>Hoàn thành</v>
          </cell>
          <cell r="AU589" t="str">
            <v>Hoàn thành</v>
          </cell>
          <cell r="AV589" t="str">
            <v>Hoàn thành</v>
          </cell>
          <cell r="AW589" t="str">
            <v>Hoàn thành</v>
          </cell>
          <cell r="AX589" t="str">
            <v>Chờ cơ sở nộp báo cáo khắc phục lần 2 ...</v>
          </cell>
          <cell r="AY589" t="str">
            <v>Hoàn thành</v>
          </cell>
          <cell r="AZ589" t="str">
            <v>Hoàn thành</v>
          </cell>
          <cell r="BA589" t="str">
            <v>Hoàn thành</v>
          </cell>
          <cell r="BB589" t="str">
            <v>Hoàn thành</v>
          </cell>
          <cell r="BY589" t="str">
            <v>19/GCN-QLD</v>
          </cell>
          <cell r="BZ589">
            <v>45</v>
          </cell>
          <cell r="CA589" t="str">
            <v>234/ĐKKDD-BYT</v>
          </cell>
          <cell r="CB589">
            <v>552</v>
          </cell>
          <cell r="CC589">
            <v>553</v>
          </cell>
          <cell r="CD589">
            <v>42294</v>
          </cell>
          <cell r="CE589">
            <v>-1</v>
          </cell>
        </row>
        <row r="590">
          <cell r="A590">
            <v>587</v>
          </cell>
          <cell r="B590" t="str">
            <v>GMP</v>
          </cell>
          <cell r="C590">
            <v>136</v>
          </cell>
          <cell r="D590" t="str">
            <v>A</v>
          </cell>
          <cell r="E590" t="str">
            <v>Thuốc thành phẩm chứa kháng sinh nhóm Cephalosporin: Thuốc viên nén, viên bao, viên nang cứng, thuốc bột, thuốc cốm, thuốc bột pha tiêm</v>
          </cell>
          <cell r="F590" t="str">
            <v>WHO-GMP</v>
          </cell>
          <cell r="G590" t="str">
            <v>Tái</v>
          </cell>
          <cell r="H590" t="str">
            <v>-</v>
          </cell>
          <cell r="I590" t="str">
            <v>-</v>
          </cell>
          <cell r="J590" t="str">
            <v>-</v>
          </cell>
          <cell r="K590" t="str">
            <v>-</v>
          </cell>
          <cell r="L590" t="str">
            <v>Đạt</v>
          </cell>
          <cell r="M590" t="str">
            <v>25-26/09/2012</v>
          </cell>
          <cell r="N590" t="str">
            <v>223/QĐ-QLD ngày 24/09/2012</v>
          </cell>
          <cell r="O590">
            <v>41178</v>
          </cell>
          <cell r="P590" t="str">
            <v>Đặng Thị Minh Hằng, Lê Thị Cẩm Hương, Hoàng Thái Phượng Các, Trần Văn Mười</v>
          </cell>
          <cell r="Q590" t="str">
            <v>Đạt</v>
          </cell>
          <cell r="R590" t="str">
            <v>-</v>
          </cell>
          <cell r="S590">
            <v>41197</v>
          </cell>
          <cell r="T590" t="str">
            <v>-</v>
          </cell>
          <cell r="U590" t="str">
            <v>-</v>
          </cell>
          <cell r="V590" t="str">
            <v>-</v>
          </cell>
          <cell r="W590" t="str">
            <v>-</v>
          </cell>
          <cell r="X590" t="str">
            <v>-</v>
          </cell>
          <cell r="Y590" t="str">
            <v>-</v>
          </cell>
          <cell r="Z590" t="str">
            <v>-</v>
          </cell>
          <cell r="AA590" t="str">
            <v>-</v>
          </cell>
          <cell r="AB590" t="str">
            <v>Đạt</v>
          </cell>
          <cell r="AC590" t="str">
            <v>-</v>
          </cell>
          <cell r="AD590" t="str">
            <v>-</v>
          </cell>
          <cell r="AE590" t="str">
            <v>-</v>
          </cell>
          <cell r="AF590" t="str">
            <v>Hoàn thành</v>
          </cell>
          <cell r="AG590">
            <v>559</v>
          </cell>
          <cell r="AH590" t="str">
            <v>-</v>
          </cell>
          <cell r="AJ590" t="str">
            <v/>
          </cell>
          <cell r="AK590" t="str">
            <v>* Cephalosporin (viên, cốm, bột uống, tiêm bột)</v>
          </cell>
          <cell r="AL590" t="str">
            <v>\</v>
          </cell>
          <cell r="AM590" t="str">
            <v>\</v>
          </cell>
          <cell r="AN590">
            <v>0</v>
          </cell>
          <cell r="AO590">
            <v>19</v>
          </cell>
          <cell r="AP590" t="str">
            <v>\</v>
          </cell>
          <cell r="AQ590" t="str">
            <v>\</v>
          </cell>
          <cell r="AR590">
            <v>21</v>
          </cell>
          <cell r="AS590" t="str">
            <v>\</v>
          </cell>
          <cell r="AT590" t="str">
            <v>Hoàn thành</v>
          </cell>
          <cell r="AU590" t="str">
            <v>Hoàn thành</v>
          </cell>
          <cell r="AV590" t="str">
            <v>Hoàn thành</v>
          </cell>
          <cell r="AW590" t="str">
            <v>Hoàn thành</v>
          </cell>
          <cell r="AX590" t="str">
            <v>Hoàn thành</v>
          </cell>
          <cell r="AY590" t="str">
            <v>Hoàn thành</v>
          </cell>
          <cell r="AZ590" t="str">
            <v>Hoàn thành</v>
          </cell>
          <cell r="BA590" t="str">
            <v>Hoàn thành</v>
          </cell>
          <cell r="BB590" t="str">
            <v>Chờ cấp giấy ĐĐKKDD</v>
          </cell>
          <cell r="BY590" t="str">
            <v>277/GCN-QLD</v>
          </cell>
          <cell r="BZ590" t="str">
            <v/>
          </cell>
          <cell r="CA590" t="str">
            <v/>
          </cell>
          <cell r="CB590">
            <v>553</v>
          </cell>
          <cell r="CD590" t="str">
            <v>-</v>
          </cell>
          <cell r="CE590" t="str">
            <v>-</v>
          </cell>
        </row>
        <row r="591">
          <cell r="A591">
            <v>588</v>
          </cell>
          <cell r="B591" t="str">
            <v>GMP</v>
          </cell>
          <cell r="C591">
            <v>136</v>
          </cell>
          <cell r="D591" t="str">
            <v>B</v>
          </cell>
          <cell r="E591" t="str">
            <v>* Thuốc không chứa kháng sinh nhóm β-Lactam: Thuốc tiêm truyền, dung dịch thẩm phân máu, dung dịch thẩm phân phúc mạc, dung dịch/hỗn dịch/gel uống đóng túi, thuốc bột và thuốc cốm.</v>
          </cell>
          <cell r="F591" t="str">
            <v>WHO-GMP</v>
          </cell>
          <cell r="G591" t="str">
            <v>Tái</v>
          </cell>
          <cell r="H591">
            <v>42887</v>
          </cell>
          <cell r="I591" t="str">
            <v>52/GPs</v>
          </cell>
          <cell r="J591">
            <v>42899</v>
          </cell>
          <cell r="K591" t="str">
            <v>Trần Thị Phương Thanh</v>
          </cell>
          <cell r="L591" t="str">
            <v>Đạt</v>
          </cell>
          <cell r="M591" t="str">
            <v>25-26/08/2017</v>
          </cell>
          <cell r="N591" t="str">
            <v>248/QĐ-QLD ngày 07/07/2017</v>
          </cell>
          <cell r="O591">
            <v>42973</v>
          </cell>
          <cell r="P591" t="str">
            <v>Nguyễn Văn Viên, Hà Hoàng Phương, Lữ Thị Kim Chi, Vũ Thị Thúy Hồng</v>
          </cell>
          <cell r="Q591" t="str">
            <v>C</v>
          </cell>
          <cell r="R591" t="str">
            <v>-</v>
          </cell>
          <cell r="S591" t="str">
            <v>31-10-2017_x000D_
12-12-2017</v>
          </cell>
          <cell r="T591" t="str">
            <v>27-11-2017_x000D_
25-12-2017</v>
          </cell>
          <cell r="U591" t="str">
            <v>-</v>
          </cell>
          <cell r="V591" t="str">
            <v>-</v>
          </cell>
          <cell r="W591" t="str">
            <v>-</v>
          </cell>
          <cell r="X591" t="str">
            <v>Hà Hoàng Phương</v>
          </cell>
          <cell r="Y591" t="str">
            <v>-</v>
          </cell>
          <cell r="Z591" t="str">
            <v>-</v>
          </cell>
          <cell r="AA591" t="str">
            <v>-</v>
          </cell>
          <cell r="AB591" t="str">
            <v>Đạt</v>
          </cell>
          <cell r="AC591" t="str">
            <v>-</v>
          </cell>
          <cell r="AD591" t="str">
            <v>-</v>
          </cell>
          <cell r="AE591">
            <v>43654</v>
          </cell>
          <cell r="AF591" t="str">
            <v>Hoàn thành</v>
          </cell>
          <cell r="AG591">
            <v>560</v>
          </cell>
          <cell r="AH591" t="str">
            <v>-</v>
          </cell>
          <cell r="AI591" t="str">
            <v>o</v>
          </cell>
          <cell r="AJ591" t="str">
            <v>GMP-136B</v>
          </cell>
          <cell r="AK591" t="str">
            <v>* Non-β (cốm, bột uống, gel, tiêm nước, dung dịch thẩm phân)</v>
          </cell>
          <cell r="AL591">
            <v>12</v>
          </cell>
          <cell r="AM591">
            <v>85</v>
          </cell>
          <cell r="AN591">
            <v>0</v>
          </cell>
          <cell r="AO591" t="str">
            <v>\</v>
          </cell>
          <cell r="AP591" t="str">
            <v>\</v>
          </cell>
          <cell r="AQ591" t="str">
            <v>\</v>
          </cell>
          <cell r="AR591">
            <v>135</v>
          </cell>
          <cell r="AS591" t="str">
            <v>\</v>
          </cell>
          <cell r="AT591" t="str">
            <v>Hoàn thành</v>
          </cell>
          <cell r="AU591" t="str">
            <v>Hoàn thành</v>
          </cell>
          <cell r="AV591" t="str">
            <v>Hoàn thành</v>
          </cell>
          <cell r="AW591" t="str">
            <v>Hoàn thành</v>
          </cell>
          <cell r="AX591" t="str">
            <v>Hoàn thành</v>
          </cell>
          <cell r="AY591" t="str">
            <v>Hoàn thành</v>
          </cell>
          <cell r="AZ591" t="str">
            <v>Hoàn thành</v>
          </cell>
          <cell r="BA591" t="str">
            <v>Hoàn thành</v>
          </cell>
          <cell r="BB591" t="str">
            <v>Hoàn thành</v>
          </cell>
          <cell r="BC591" t="str">
            <v>x</v>
          </cell>
          <cell r="BD591" t="str">
            <v/>
          </cell>
          <cell r="BE591" t="str">
            <v/>
          </cell>
          <cell r="BF591" t="str">
            <v/>
          </cell>
          <cell r="BG591" t="str">
            <v/>
          </cell>
          <cell r="BH591" t="str">
            <v/>
          </cell>
          <cell r="BI591" t="str">
            <v/>
          </cell>
          <cell r="BJ591" t="str">
            <v>N T</v>
          </cell>
          <cell r="BK591" t="str">
            <v>N</v>
          </cell>
          <cell r="BL591" t="str">
            <v/>
          </cell>
          <cell r="BM591" t="str">
            <v/>
          </cell>
          <cell r="BN591" t="str">
            <v>N</v>
          </cell>
          <cell r="BO591" t="str">
            <v/>
          </cell>
          <cell r="BP591" t="str">
            <v/>
          </cell>
          <cell r="BQ591" t="str">
            <v>N</v>
          </cell>
          <cell r="BR591" t="str">
            <v/>
          </cell>
          <cell r="BS591" t="str">
            <v/>
          </cell>
          <cell r="BT591" t="str">
            <v/>
          </cell>
          <cell r="BU591" t="str">
            <v/>
          </cell>
          <cell r="BV591" t="str">
            <v>x</v>
          </cell>
          <cell r="BW591" t="str">
            <v/>
          </cell>
          <cell r="BX591" t="str">
            <v/>
          </cell>
          <cell r="BY591" t="str">
            <v>07/GCN-QLD</v>
          </cell>
          <cell r="BZ591">
            <v>21</v>
          </cell>
          <cell r="CA591" t="str">
            <v>136/ĐKKDD-BYT</v>
          </cell>
          <cell r="CB591">
            <v>554</v>
          </cell>
          <cell r="CC591">
            <v>555</v>
          </cell>
          <cell r="CD591">
            <v>42955</v>
          </cell>
          <cell r="CE591">
            <v>17</v>
          </cell>
        </row>
        <row r="592">
          <cell r="A592">
            <v>589</v>
          </cell>
          <cell r="B592" t="str">
            <v>GMP</v>
          </cell>
          <cell r="C592">
            <v>136</v>
          </cell>
          <cell r="D592" t="str">
            <v>B</v>
          </cell>
          <cell r="E592" t="str">
            <v>* Thuốc không chứa kháng sinh nhóm β-Lactam: thuốc tiêm truyền, dung dịch thẩm phân, dung dịch chạy thận nhân tạo, dung dịch uống đóng túi, hỗn dịch uống đóng túi, gel uống đóng túi, thuốc bột và thuốc cốm.</v>
          </cell>
          <cell r="F592" t="str">
            <v>WHO-GMP</v>
          </cell>
          <cell r="G592" t="str">
            <v>Mới</v>
          </cell>
          <cell r="H592">
            <v>41603</v>
          </cell>
          <cell r="I592" t="str">
            <v>39/GPs</v>
          </cell>
          <cell r="J592">
            <v>41780</v>
          </cell>
          <cell r="K592" t="str">
            <v>Trần Thị Phương Thanh</v>
          </cell>
          <cell r="L592" t="str">
            <v>Đạt</v>
          </cell>
          <cell r="M592" t="str">
            <v>21-22/05/2014</v>
          </cell>
          <cell r="N592" t="str">
            <v>441/QĐ-QLD ngày 31/12/2013</v>
          </cell>
          <cell r="O592">
            <v>41780</v>
          </cell>
          <cell r="P592" t="str">
            <v>Đặng Thị Minh Hằng, Lê Thị Cẩm Hương, Hoàng Thái Phượng Các, Trần Văn Mười</v>
          </cell>
          <cell r="Q592" t="str">
            <v>Đạt</v>
          </cell>
          <cell r="R592" t="str">
            <v>-</v>
          </cell>
          <cell r="S592">
            <v>41821</v>
          </cell>
          <cell r="T592" t="str">
            <v>-</v>
          </cell>
          <cell r="U592" t="str">
            <v>-</v>
          </cell>
          <cell r="V592" t="str">
            <v>-</v>
          </cell>
          <cell r="W592" t="str">
            <v>-</v>
          </cell>
          <cell r="X592" t="str">
            <v>-</v>
          </cell>
          <cell r="Y592" t="str">
            <v>-</v>
          </cell>
          <cell r="Z592" t="str">
            <v>-</v>
          </cell>
          <cell r="AA592" t="str">
            <v>-</v>
          </cell>
          <cell r="AB592" t="str">
            <v>Đạt</v>
          </cell>
          <cell r="AC592" t="str">
            <v>-</v>
          </cell>
          <cell r="AD592" t="str">
            <v>-</v>
          </cell>
          <cell r="AE592" t="str">
            <v>-</v>
          </cell>
          <cell r="AF592" t="str">
            <v>Hoàn thành</v>
          </cell>
          <cell r="AG592">
            <v>561</v>
          </cell>
          <cell r="AH592" t="str">
            <v>-</v>
          </cell>
          <cell r="AJ592" t="str">
            <v/>
          </cell>
          <cell r="AK592" t="str">
            <v>* Non-β (cốm, bột uống, gel, tiêm nước, nước uống, dung dịch thẩm phân)</v>
          </cell>
          <cell r="AL592">
            <v>177</v>
          </cell>
          <cell r="AM592">
            <v>177</v>
          </cell>
          <cell r="AN592">
            <v>-1</v>
          </cell>
          <cell r="AO592">
            <v>40</v>
          </cell>
          <cell r="AP592" t="str">
            <v>\</v>
          </cell>
          <cell r="AQ592" t="str">
            <v>\</v>
          </cell>
          <cell r="AR592">
            <v>79</v>
          </cell>
          <cell r="AS592" t="str">
            <v>\</v>
          </cell>
          <cell r="AT592" t="str">
            <v>Hoàn thành</v>
          </cell>
          <cell r="AU592" t="str">
            <v>Hoàn thành</v>
          </cell>
          <cell r="AV592" t="str">
            <v>Hoàn thành</v>
          </cell>
          <cell r="AW592" t="str">
            <v>Hoàn thành</v>
          </cell>
          <cell r="AX592" t="str">
            <v>Hoàn thành</v>
          </cell>
          <cell r="AY592" t="str">
            <v>Hoàn thành</v>
          </cell>
          <cell r="AZ592" t="str">
            <v>Hoàn thành</v>
          </cell>
          <cell r="BA592" t="str">
            <v>Hoàn thành</v>
          </cell>
          <cell r="BB592" t="str">
            <v>Hoàn thành</v>
          </cell>
          <cell r="BY592" t="str">
            <v>415/GCN-QLD</v>
          </cell>
          <cell r="BZ592">
            <v>45</v>
          </cell>
          <cell r="CA592" t="str">
            <v>234/ĐKKDD-BYT</v>
          </cell>
          <cell r="CB592">
            <v>555</v>
          </cell>
          <cell r="CD592" t="str">
            <v>-</v>
          </cell>
          <cell r="CE592" t="str">
            <v>-</v>
          </cell>
        </row>
        <row r="593">
          <cell r="A593">
            <v>590</v>
          </cell>
          <cell r="B593" t="str">
            <v>GMP</v>
          </cell>
          <cell r="C593">
            <v>137</v>
          </cell>
          <cell r="D593" t="str">
            <v>A</v>
          </cell>
          <cell r="E593" t="str">
            <v>* Thuốc từ dược liệu: Viên nén, viên bao phim và viên nang cứng, cao lỏng, sirô thuốc, rượu thuốc, dung dịch thuốc uống, dầu gió, cồn thuốc, dung dịch thuốc dùng ngoài chứa tinh dầu, dược liệu đã chế biến và thuốc phiến.</v>
          </cell>
          <cell r="F593" t="str">
            <v>WHO-GMP</v>
          </cell>
          <cell r="G593" t="str">
            <v>Tái</v>
          </cell>
          <cell r="H593">
            <v>42678</v>
          </cell>
          <cell r="I593" t="str">
            <v>85/GPs</v>
          </cell>
          <cell r="J593" t="str">
            <v>-</v>
          </cell>
          <cell r="K593" t="str">
            <v>Nguyễn Anh Đào</v>
          </cell>
          <cell r="L593" t="str">
            <v>-</v>
          </cell>
          <cell r="M593" t="str">
            <v>07-08/04/2017</v>
          </cell>
          <cell r="N593" t="str">
            <v>10/QĐ-QLD ngày 03/01/2017</v>
          </cell>
          <cell r="O593">
            <v>42833</v>
          </cell>
          <cell r="P593" t="str">
            <v>Nguyễn Văn Viên, Đỗ Thị Ngọc Lan, Phan Nguyễn Trường Thắng, Quách Ái Quốc</v>
          </cell>
          <cell r="Q593" t="str">
            <v>Đạt</v>
          </cell>
          <cell r="R593" t="str">
            <v>-</v>
          </cell>
          <cell r="S593" t="str">
            <v>-</v>
          </cell>
          <cell r="T593">
            <v>42888</v>
          </cell>
          <cell r="U593" t="str">
            <v>-</v>
          </cell>
          <cell r="V593" t="str">
            <v>-</v>
          </cell>
          <cell r="W593" t="str">
            <v>-</v>
          </cell>
          <cell r="X593" t="str">
            <v>Đỗ Thị Ngọc Lan</v>
          </cell>
          <cell r="Y593" t="str">
            <v>-</v>
          </cell>
          <cell r="Z593" t="str">
            <v>-</v>
          </cell>
          <cell r="AA593" t="str">
            <v>-</v>
          </cell>
          <cell r="AB593" t="str">
            <v>Đạt</v>
          </cell>
          <cell r="AC593" t="str">
            <v>-</v>
          </cell>
          <cell r="AD593" t="str">
            <v>-</v>
          </cell>
          <cell r="AF593" t="str">
            <v>Hoàn thành</v>
          </cell>
          <cell r="AG593">
            <v>562</v>
          </cell>
          <cell r="AH593" t="str">
            <v>-</v>
          </cell>
          <cell r="AJ593" t="str">
            <v/>
          </cell>
          <cell r="AK593" t="str">
            <v>* Dược liệu (viên, nước uống, nước dùng ngoài, cao, đã chế biến, phiến)</v>
          </cell>
          <cell r="AL593" t="str">
            <v>\</v>
          </cell>
          <cell r="AM593">
            <v>154</v>
          </cell>
          <cell r="AN593">
            <v>0</v>
          </cell>
          <cell r="AO593" t="str">
            <v>\</v>
          </cell>
          <cell r="AP593" t="str">
            <v>\</v>
          </cell>
          <cell r="AQ593" t="str">
            <v>\</v>
          </cell>
          <cell r="AR593">
            <v>35</v>
          </cell>
          <cell r="AS593" t="str">
            <v>\</v>
          </cell>
          <cell r="AT593" t="str">
            <v>Hoàn thành</v>
          </cell>
          <cell r="AU593" t="str">
            <v>Hoàn thành</v>
          </cell>
          <cell r="AV593" t="str">
            <v>Hoàn thành</v>
          </cell>
          <cell r="AW593" t="str">
            <v>Hoàn thành</v>
          </cell>
          <cell r="AX593" t="str">
            <v>Hoàn thành</v>
          </cell>
          <cell r="AY593" t="str">
            <v>Hoàn thành</v>
          </cell>
          <cell r="AZ593" t="str">
            <v>Hoàn thành</v>
          </cell>
          <cell r="BA593" t="str">
            <v>Hoàn thành</v>
          </cell>
          <cell r="BB593" t="str">
            <v>Hoàn thành</v>
          </cell>
          <cell r="BC593" t="str">
            <v/>
          </cell>
          <cell r="BD593" t="str">
            <v>x</v>
          </cell>
          <cell r="BE593" t="str">
            <v/>
          </cell>
          <cell r="BF593" t="str">
            <v/>
          </cell>
          <cell r="BG593" t="str">
            <v/>
          </cell>
          <cell r="BH593" t="str">
            <v/>
          </cell>
          <cell r="BI593" t="str">
            <v/>
          </cell>
          <cell r="BJ593" t="str">
            <v/>
          </cell>
          <cell r="BK593" t="str">
            <v>D</v>
          </cell>
          <cell r="BL593" t="str">
            <v/>
          </cell>
          <cell r="BM593" t="str">
            <v/>
          </cell>
          <cell r="BN593" t="str">
            <v>D</v>
          </cell>
          <cell r="BO593" t="str">
            <v>D</v>
          </cell>
          <cell r="BP593" t="str">
            <v/>
          </cell>
          <cell r="BQ593" t="str">
            <v/>
          </cell>
          <cell r="BR593" t="str">
            <v/>
          </cell>
          <cell r="BS593" t="str">
            <v/>
          </cell>
          <cell r="BT593" t="str">
            <v/>
          </cell>
          <cell r="BU593" t="str">
            <v/>
          </cell>
          <cell r="BV593" t="str">
            <v/>
          </cell>
          <cell r="BW593" t="str">
            <v/>
          </cell>
          <cell r="BX593" t="str">
            <v>D</v>
          </cell>
          <cell r="BY593" t="str">
            <v>251/GCN-QLD</v>
          </cell>
          <cell r="BZ593">
            <v>13</v>
          </cell>
          <cell r="CA593" t="str">
            <v>41/ĐKKDD-BYT</v>
          </cell>
          <cell r="CB593">
            <v>556</v>
          </cell>
          <cell r="CC593">
            <v>557</v>
          </cell>
          <cell r="CD593">
            <v>42749</v>
          </cell>
          <cell r="CE593">
            <v>83</v>
          </cell>
        </row>
        <row r="594">
          <cell r="A594">
            <v>591</v>
          </cell>
          <cell r="B594" t="str">
            <v>GMP</v>
          </cell>
          <cell r="C594">
            <v>137</v>
          </cell>
          <cell r="D594" t="str">
            <v>A</v>
          </cell>
          <cell r="E594" t="str">
            <v>* Thuốc từ dược liệu: sirô, dung dịch uống, dầu gió, dung dịch dùng ngoài chứa tinh dầu, viên nén, viên bao phim và viên nang cứng.</v>
          </cell>
          <cell r="F594" t="str">
            <v>WHO-GMP</v>
          </cell>
          <cell r="G594" t="str">
            <v>Tái</v>
          </cell>
          <cell r="H594" t="str">
            <v>-</v>
          </cell>
          <cell r="I594" t="str">
            <v>-</v>
          </cell>
          <cell r="J594" t="str">
            <v>-</v>
          </cell>
          <cell r="K594" t="str">
            <v>-</v>
          </cell>
          <cell r="L594" t="str">
            <v>-</v>
          </cell>
          <cell r="M594">
            <v>41613</v>
          </cell>
          <cell r="N594" t="str">
            <v>275/QĐ-QLD ngày 05/11/2013</v>
          </cell>
          <cell r="O594" t="str">
            <v>-</v>
          </cell>
          <cell r="P594" t="str">
            <v>Nguyễn Văn Viên, Đỗ Thị Thu Hương, Trần Thị Phương Thanh, Huỳnh Ngọc Duy, Vũ Thị Thanh Thúy</v>
          </cell>
          <cell r="Q594" t="str">
            <v>Đạt</v>
          </cell>
          <cell r="S594" t="str">
            <v>-</v>
          </cell>
          <cell r="T594" t="str">
            <v>-</v>
          </cell>
          <cell r="X594" t="str">
            <v>-</v>
          </cell>
          <cell r="Y594" t="str">
            <v>-</v>
          </cell>
          <cell r="Z594" t="str">
            <v>-</v>
          </cell>
          <cell r="AA594" t="str">
            <v>-</v>
          </cell>
          <cell r="AB594" t="str">
            <v>Đạt</v>
          </cell>
          <cell r="AF594" t="str">
            <v>Hoàn thành</v>
          </cell>
          <cell r="AG594">
            <v>563</v>
          </cell>
          <cell r="AJ594" t="str">
            <v/>
          </cell>
          <cell r="AK594" t="str">
            <v>* Dược liệu (viên, nước uống, nước dùng ngoài)</v>
          </cell>
          <cell r="AL594" t="str">
            <v>\</v>
          </cell>
          <cell r="AM594" t="str">
            <v>\</v>
          </cell>
          <cell r="AN594" t="str">
            <v>\</v>
          </cell>
          <cell r="AO594" t="str">
            <v>\</v>
          </cell>
          <cell r="AP594" t="str">
            <v>\</v>
          </cell>
          <cell r="AQ594" t="str">
            <v>\</v>
          </cell>
          <cell r="AR594" t="str">
            <v>\</v>
          </cell>
          <cell r="AS594" t="str">
            <v>\</v>
          </cell>
          <cell r="AT594" t="str">
            <v>Hoàn thành</v>
          </cell>
          <cell r="AU594" t="str">
            <v>Hoàn thành</v>
          </cell>
          <cell r="AV594" t="str">
            <v>Hoàn thành</v>
          </cell>
          <cell r="AW594" t="str">
            <v>Hoàn thành</v>
          </cell>
          <cell r="AX594" t="str">
            <v>Chờ cơ sở nộp báo cáo khắc phục lần 2 ...</v>
          </cell>
          <cell r="AY594" t="str">
            <v>Hoàn thành</v>
          </cell>
          <cell r="AZ594" t="str">
            <v>Hoàn thành</v>
          </cell>
          <cell r="BA594" t="str">
            <v>Hoàn thành</v>
          </cell>
          <cell r="BB594" t="str">
            <v>Chờ cấp giấy ĐĐKKDD</v>
          </cell>
          <cell r="BY594" t="str">
            <v>15/GCN-QLD</v>
          </cell>
          <cell r="BZ594" t="str">
            <v/>
          </cell>
          <cell r="CA594" t="str">
            <v/>
          </cell>
          <cell r="CB594">
            <v>557</v>
          </cell>
          <cell r="CC594">
            <v>558</v>
          </cell>
          <cell r="CD594">
            <v>42294</v>
          </cell>
          <cell r="CE594">
            <v>-681</v>
          </cell>
        </row>
        <row r="595">
          <cell r="A595">
            <v>592</v>
          </cell>
          <cell r="B595" t="str">
            <v>GMP</v>
          </cell>
          <cell r="C595">
            <v>137</v>
          </cell>
          <cell r="D595" t="str">
            <v>A</v>
          </cell>
          <cell r="E595" t="str">
            <v>Thuốc từ dược liệu: Viên nang cứng.</v>
          </cell>
          <cell r="F595" t="str">
            <v>WHO-GMP</v>
          </cell>
          <cell r="G595" t="str">
            <v>Tái</v>
          </cell>
          <cell r="H595" t="str">
            <v>-</v>
          </cell>
          <cell r="I595" t="str">
            <v>-</v>
          </cell>
          <cell r="J595" t="str">
            <v>-</v>
          </cell>
          <cell r="K595" t="str">
            <v>-</v>
          </cell>
          <cell r="L595" t="str">
            <v>-</v>
          </cell>
          <cell r="M595" t="str">
            <v>02-03/10/2012</v>
          </cell>
          <cell r="N595" t="str">
            <v>207/QĐ-QLD ngày 21/08/2012</v>
          </cell>
          <cell r="O595">
            <v>41185</v>
          </cell>
          <cell r="P595" t="str">
            <v>Nguyễn Văn Viên, Lưu Đức Du, Lữ Thị Kim Chi, Quách Ái Quốc</v>
          </cell>
          <cell r="Q595" t="str">
            <v>Đạt</v>
          </cell>
          <cell r="S595" t="str">
            <v>-</v>
          </cell>
          <cell r="T595" t="str">
            <v>-</v>
          </cell>
          <cell r="X595" t="str">
            <v>-</v>
          </cell>
          <cell r="Y595" t="str">
            <v>-</v>
          </cell>
          <cell r="Z595" t="str">
            <v>-</v>
          </cell>
          <cell r="AA595" t="str">
            <v>-</v>
          </cell>
          <cell r="AB595" t="str">
            <v>Đạt</v>
          </cell>
          <cell r="AF595" t="str">
            <v>Hoàn thành</v>
          </cell>
          <cell r="AG595">
            <v>564</v>
          </cell>
          <cell r="AJ595" t="str">
            <v/>
          </cell>
          <cell r="AK595" t="str">
            <v>* Dược liệu (viên)</v>
          </cell>
          <cell r="AL595" t="str">
            <v>\</v>
          </cell>
          <cell r="AM595" t="str">
            <v>\</v>
          </cell>
          <cell r="AN595">
            <v>0</v>
          </cell>
          <cell r="AO595" t="str">
            <v>\</v>
          </cell>
          <cell r="AP595" t="str">
            <v>\</v>
          </cell>
          <cell r="AQ595" t="str">
            <v>\</v>
          </cell>
          <cell r="AR595">
            <v>14</v>
          </cell>
          <cell r="AS595" t="str">
            <v>\</v>
          </cell>
          <cell r="AT595" t="str">
            <v>Hoàn thành</v>
          </cell>
          <cell r="AU595" t="str">
            <v>Hoàn thành</v>
          </cell>
          <cell r="AV595" t="str">
            <v>Hoàn thành</v>
          </cell>
          <cell r="AW595" t="str">
            <v>Hoàn thành</v>
          </cell>
          <cell r="AX595" t="str">
            <v>Chờ cơ sở nộp báo cáo khắc phục lần 2 ...</v>
          </cell>
          <cell r="AY595" t="str">
            <v>Hoàn thành</v>
          </cell>
          <cell r="AZ595" t="str">
            <v>Hoàn thành</v>
          </cell>
          <cell r="BA595" t="str">
            <v>Hoàn thành</v>
          </cell>
          <cell r="BB595" t="str">
            <v>Chờ cấp giấy ĐĐKKDD</v>
          </cell>
          <cell r="BY595" t="str">
            <v>276/GCN-QLD</v>
          </cell>
          <cell r="BZ595" t="str">
            <v/>
          </cell>
          <cell r="CA595" t="str">
            <v/>
          </cell>
          <cell r="CB595">
            <v>558</v>
          </cell>
          <cell r="CD595" t="str">
            <v>-</v>
          </cell>
          <cell r="CE595" t="str">
            <v>-</v>
          </cell>
        </row>
        <row r="596">
          <cell r="A596">
            <v>593</v>
          </cell>
          <cell r="B596" t="str">
            <v>GMP</v>
          </cell>
          <cell r="C596">
            <v>138</v>
          </cell>
          <cell r="D596" t="str">
            <v>A</v>
          </cell>
          <cell r="E596" t="str">
            <v>* Thuốc không chứa kháng sinh nhóm β-Lactam: Thuốc nước uống, sirô, hỗn dịch uống, gel uống, nhũ dịch uống.</v>
          </cell>
          <cell r="F596" t="str">
            <v>WHO-GMP</v>
          </cell>
          <cell r="G596" t="str">
            <v>Tái</v>
          </cell>
          <cell r="H596">
            <v>42321</v>
          </cell>
          <cell r="I596" t="str">
            <v>53/GPs</v>
          </cell>
          <cell r="J596">
            <v>42328</v>
          </cell>
          <cell r="K596" t="str">
            <v>Nguyễn Đức Toàn</v>
          </cell>
          <cell r="L596" t="str">
            <v>Đạt (không có đơn đăng ký GLP, GSP riêng)</v>
          </cell>
          <cell r="M596" t="str">
            <v>25-26/03/2016</v>
          </cell>
          <cell r="N596" t="str">
            <v>656/QĐ-QLD ngày 14/12/2015</v>
          </cell>
          <cell r="O596">
            <v>42455</v>
          </cell>
          <cell r="P596" t="str">
            <v>Lê Thị Cẩm Hương, Đỗ Thị Ngọc Lan, Lữ Thị Kim Chi, Huỳnh Phước Thiện</v>
          </cell>
          <cell r="Q596" t="str">
            <v>B</v>
          </cell>
          <cell r="S596" t="str">
            <v>-</v>
          </cell>
          <cell r="T596" t="str">
            <v>-</v>
          </cell>
          <cell r="X596" t="str">
            <v>-</v>
          </cell>
          <cell r="Y596" t="str">
            <v>-</v>
          </cell>
          <cell r="Z596" t="str">
            <v>-</v>
          </cell>
          <cell r="AA596" t="str">
            <v>-</v>
          </cell>
          <cell r="AB596" t="str">
            <v>Đạt</v>
          </cell>
          <cell r="AE596" t="str">
            <v>-</v>
          </cell>
          <cell r="AF596" t="str">
            <v>Hoàn thành</v>
          </cell>
          <cell r="AG596">
            <v>565</v>
          </cell>
          <cell r="AJ596" t="str">
            <v/>
          </cell>
          <cell r="AK596" t="str">
            <v>* Non-β (gel, nước uống)</v>
          </cell>
          <cell r="AL596">
            <v>7</v>
          </cell>
          <cell r="AM596">
            <v>133</v>
          </cell>
          <cell r="AN596">
            <v>0</v>
          </cell>
          <cell r="AO596" t="str">
            <v>\</v>
          </cell>
          <cell r="AP596" t="str">
            <v>\</v>
          </cell>
          <cell r="AQ596" t="str">
            <v>\</v>
          </cell>
          <cell r="AR596">
            <v>31</v>
          </cell>
          <cell r="AS596" t="str">
            <v>\</v>
          </cell>
          <cell r="AT596" t="str">
            <v>Hoàn thành</v>
          </cell>
          <cell r="AU596" t="str">
            <v>Hoàn thành</v>
          </cell>
          <cell r="AV596" t="str">
            <v>Hoàn thành</v>
          </cell>
          <cell r="AW596" t="str">
            <v>Hoàn thành</v>
          </cell>
          <cell r="AX596" t="str">
            <v>Chờ cơ sở nộp báo cáo khắc phục lần 2 ...</v>
          </cell>
          <cell r="AY596" t="str">
            <v>Hoàn thành</v>
          </cell>
          <cell r="AZ596" t="str">
            <v>Hoàn thành</v>
          </cell>
          <cell r="BA596" t="str">
            <v>Hoàn thành</v>
          </cell>
          <cell r="BB596" t="str">
            <v>Chờ cấp giấy ĐĐKKDD</v>
          </cell>
          <cell r="BC596" t="str">
            <v>x</v>
          </cell>
          <cell r="BD596" t="str">
            <v/>
          </cell>
          <cell r="BE596" t="str">
            <v/>
          </cell>
          <cell r="BF596" t="str">
            <v/>
          </cell>
          <cell r="BG596" t="str">
            <v/>
          </cell>
          <cell r="BH596" t="str">
            <v/>
          </cell>
          <cell r="BI596" t="str">
            <v/>
          </cell>
          <cell r="BJ596" t="str">
            <v/>
          </cell>
          <cell r="BK596" t="str">
            <v/>
          </cell>
          <cell r="BL596" t="str">
            <v/>
          </cell>
          <cell r="BM596" t="str">
            <v/>
          </cell>
          <cell r="BN596" t="str">
            <v>N</v>
          </cell>
          <cell r="BO596" t="str">
            <v/>
          </cell>
          <cell r="BP596" t="str">
            <v/>
          </cell>
          <cell r="BQ596" t="str">
            <v>N</v>
          </cell>
          <cell r="BR596" t="str">
            <v/>
          </cell>
          <cell r="BS596" t="str">
            <v/>
          </cell>
          <cell r="BT596" t="str">
            <v/>
          </cell>
          <cell r="BU596" t="str">
            <v/>
          </cell>
          <cell r="BV596" t="str">
            <v/>
          </cell>
          <cell r="BW596" t="str">
            <v/>
          </cell>
          <cell r="BX596" t="str">
            <v/>
          </cell>
          <cell r="BY596" t="str">
            <v>161/GCN-QLD</v>
          </cell>
          <cell r="BZ596" t="str">
            <v/>
          </cell>
          <cell r="CA596" t="str">
            <v/>
          </cell>
          <cell r="CB596">
            <v>559</v>
          </cell>
          <cell r="CC596">
            <v>560</v>
          </cell>
          <cell r="CD596">
            <v>42338</v>
          </cell>
          <cell r="CE596">
            <v>116</v>
          </cell>
        </row>
        <row r="597">
          <cell r="A597">
            <v>594</v>
          </cell>
          <cell r="B597" t="str">
            <v>GMP</v>
          </cell>
          <cell r="C597">
            <v>138</v>
          </cell>
          <cell r="D597" t="str">
            <v>A</v>
          </cell>
          <cell r="E597" t="str">
            <v>Thuốc thành phẩm không chứa kháng sinh nhóm β-Lactam: Thuốc nước uống, siro, hỗn dịch uống, gel uống, nhũ dịch uống.</v>
          </cell>
          <cell r="F597" t="str">
            <v>WHO-GMP</v>
          </cell>
          <cell r="G597" t="str">
            <v>Tái</v>
          </cell>
          <cell r="H597" t="str">
            <v>-</v>
          </cell>
          <cell r="I597" t="str">
            <v>-</v>
          </cell>
          <cell r="J597" t="str">
            <v>-</v>
          </cell>
          <cell r="K597" t="str">
            <v>-</v>
          </cell>
          <cell r="L597" t="str">
            <v>-</v>
          </cell>
          <cell r="M597" t="str">
            <v>06-07/09/2012</v>
          </cell>
          <cell r="N597" t="str">
            <v>208/QĐ-QLD ngày 21/8/2012</v>
          </cell>
          <cell r="O597" t="str">
            <v>-</v>
          </cell>
          <cell r="P597" t="str">
            <v>Nguyễn Văn Lợi, Lê Thị Cẩm Hương, Ngô Việt Thảo, Huỳnh Phước Thiện</v>
          </cell>
          <cell r="Q597" t="str">
            <v>Đạt</v>
          </cell>
          <cell r="S597" t="str">
            <v>-</v>
          </cell>
          <cell r="T597" t="str">
            <v>-</v>
          </cell>
          <cell r="X597" t="str">
            <v>-</v>
          </cell>
          <cell r="Y597" t="str">
            <v>-</v>
          </cell>
          <cell r="Z597" t="str">
            <v>-</v>
          </cell>
          <cell r="AA597" t="str">
            <v>-</v>
          </cell>
          <cell r="AB597" t="str">
            <v>Đạt</v>
          </cell>
          <cell r="AF597" t="str">
            <v>Hoàn thành</v>
          </cell>
          <cell r="AG597">
            <v>566</v>
          </cell>
          <cell r="AJ597" t="str">
            <v/>
          </cell>
          <cell r="AK597" t="str">
            <v>* Non-β (gel, nước uống)</v>
          </cell>
          <cell r="AL597" t="str">
            <v>\</v>
          </cell>
          <cell r="AM597" t="str">
            <v>\</v>
          </cell>
          <cell r="AN597" t="str">
            <v>\</v>
          </cell>
          <cell r="AO597" t="str">
            <v>\</v>
          </cell>
          <cell r="AP597" t="str">
            <v>\</v>
          </cell>
          <cell r="AQ597" t="str">
            <v>\</v>
          </cell>
          <cell r="AR597" t="str">
            <v>\</v>
          </cell>
          <cell r="AS597" t="str">
            <v>\</v>
          </cell>
          <cell r="AT597" t="str">
            <v>Hoàn thành</v>
          </cell>
          <cell r="AU597" t="str">
            <v>Hoàn thành</v>
          </cell>
          <cell r="AV597" t="str">
            <v>Hoàn thành</v>
          </cell>
          <cell r="AW597" t="str">
            <v>Hoàn thành</v>
          </cell>
          <cell r="AX597" t="str">
            <v>Chờ cơ sở nộp báo cáo khắc phục lần 2 ...</v>
          </cell>
          <cell r="AY597" t="str">
            <v>Hoàn thành</v>
          </cell>
          <cell r="AZ597" t="str">
            <v>Hoàn thành</v>
          </cell>
          <cell r="BA597" t="str">
            <v>Hoàn thành</v>
          </cell>
          <cell r="BB597" t="str">
            <v>Chờ cấp giấy ĐĐKKDD</v>
          </cell>
          <cell r="BY597" t="str">
            <v>305/GCN-QLD</v>
          </cell>
          <cell r="BZ597" t="str">
            <v/>
          </cell>
          <cell r="CA597" t="str">
            <v/>
          </cell>
          <cell r="CB597">
            <v>560</v>
          </cell>
          <cell r="CD597" t="str">
            <v>-</v>
          </cell>
          <cell r="CE597" t="str">
            <v>-</v>
          </cell>
        </row>
        <row r="598">
          <cell r="A598">
            <v>595</v>
          </cell>
          <cell r="B598" t="str">
            <v>GMP</v>
          </cell>
          <cell r="C598">
            <v>139</v>
          </cell>
          <cell r="D598" t="str">
            <v>A</v>
          </cell>
          <cell r="E598" t="str">
            <v>* Thuốc không chứa kháng sinh nhóm β-Lactam: viên nén, viên bao phim, viên bao đường, viên nang cứng, thuốc bột, thuốc cốm, viên nén sủi bọt, thuốc bột sủi bọt và thuốc cốm sủi bọt</v>
          </cell>
          <cell r="F598" t="str">
            <v>WHO-GMP</v>
          </cell>
          <cell r="G598" t="str">
            <v>Tái</v>
          </cell>
          <cell r="H598">
            <v>42621</v>
          </cell>
          <cell r="I598" t="str">
            <v>58/GPs</v>
          </cell>
          <cell r="J598">
            <v>42622</v>
          </cell>
          <cell r="K598" t="str">
            <v>Nguyễn Anh Đào</v>
          </cell>
          <cell r="L598" t="str">
            <v>Đạt</v>
          </cell>
          <cell r="M598" t="str">
            <v>21-22/10/2016</v>
          </cell>
          <cell r="N598" t="str">
            <v>448/QĐ-QLD ngày 12/09/2016</v>
          </cell>
          <cell r="O598">
            <v>42665</v>
          </cell>
          <cell r="P598" t="str">
            <v>Nguyễn Văn Viên, Nguyễn Đức Toàn, Nguyễn Anh Đào, Trần Thị Bích Vân, Nguyễn Văn Lịch</v>
          </cell>
          <cell r="Q598" t="str">
            <v>C</v>
          </cell>
          <cell r="S598">
            <v>42690</v>
          </cell>
          <cell r="T598">
            <v>42697</v>
          </cell>
          <cell r="X598" t="str">
            <v>Nguyễn Đức Toàn</v>
          </cell>
          <cell r="Y598" t="str">
            <v>-</v>
          </cell>
          <cell r="Z598" t="str">
            <v>-</v>
          </cell>
          <cell r="AA598" t="str">
            <v>-</v>
          </cell>
          <cell r="AB598" t="str">
            <v>Đạt</v>
          </cell>
          <cell r="AF598" t="str">
            <v>Hoàn thành</v>
          </cell>
          <cell r="AG598">
            <v>567</v>
          </cell>
          <cell r="AI598" t="str">
            <v>o</v>
          </cell>
          <cell r="AJ598" t="str">
            <v>GMP-139A</v>
          </cell>
          <cell r="AK598" t="str">
            <v>* Non-β (viên, cốm, bột uống)</v>
          </cell>
          <cell r="AL598">
            <v>1</v>
          </cell>
          <cell r="AM598">
            <v>43</v>
          </cell>
          <cell r="AN598">
            <v>0</v>
          </cell>
          <cell r="AO598">
            <v>25</v>
          </cell>
          <cell r="AP598">
            <v>7</v>
          </cell>
          <cell r="AQ598" t="str">
            <v>\</v>
          </cell>
          <cell r="AR598">
            <v>21</v>
          </cell>
          <cell r="AS598" t="str">
            <v>\</v>
          </cell>
          <cell r="AT598" t="str">
            <v>Hoàn thành</v>
          </cell>
          <cell r="AU598" t="str">
            <v>Hoàn thành</v>
          </cell>
          <cell r="AV598" t="str">
            <v>Hoàn thành</v>
          </cell>
          <cell r="AW598" t="str">
            <v>Hoàn thành</v>
          </cell>
          <cell r="AX598" t="str">
            <v>Chờ cơ sở nộp báo cáo khắc phục lần 2 ...</v>
          </cell>
          <cell r="AY598" t="str">
            <v>Hoàn thành</v>
          </cell>
          <cell r="AZ598" t="str">
            <v>Hoàn thành</v>
          </cell>
          <cell r="BA598" t="str">
            <v>Hoàn thành</v>
          </cell>
          <cell r="BB598" t="str">
            <v>Chờ cấp giấy ĐĐKKDD</v>
          </cell>
          <cell r="BC598" t="str">
            <v>x</v>
          </cell>
          <cell r="BD598" t="str">
            <v/>
          </cell>
          <cell r="BE598" t="str">
            <v/>
          </cell>
          <cell r="BF598" t="str">
            <v/>
          </cell>
          <cell r="BG598" t="str">
            <v/>
          </cell>
          <cell r="BH598" t="str">
            <v/>
          </cell>
          <cell r="BI598" t="str">
            <v/>
          </cell>
          <cell r="BJ598" t="str">
            <v/>
          </cell>
          <cell r="BK598" t="str">
            <v>N S</v>
          </cell>
          <cell r="BL598" t="str">
            <v/>
          </cell>
          <cell r="BM598" t="str">
            <v/>
          </cell>
          <cell r="BN598" t="str">
            <v/>
          </cell>
          <cell r="BO598" t="str">
            <v/>
          </cell>
          <cell r="BP598" t="str">
            <v/>
          </cell>
          <cell r="BQ598" t="str">
            <v/>
          </cell>
          <cell r="BR598" t="str">
            <v/>
          </cell>
          <cell r="BS598" t="str">
            <v>x</v>
          </cell>
          <cell r="BT598" t="str">
            <v/>
          </cell>
          <cell r="BU598" t="str">
            <v/>
          </cell>
          <cell r="BV598" t="str">
            <v/>
          </cell>
          <cell r="BW598" t="str">
            <v/>
          </cell>
          <cell r="BX598" t="str">
            <v/>
          </cell>
          <cell r="BY598" t="str">
            <v>600/GCN-QLD</v>
          </cell>
          <cell r="BZ598" t="str">
            <v/>
          </cell>
          <cell r="CA598" t="str">
            <v/>
          </cell>
          <cell r="CB598">
            <v>561</v>
          </cell>
          <cell r="CC598">
            <v>562</v>
          </cell>
          <cell r="CD598">
            <v>42338</v>
          </cell>
          <cell r="CE598">
            <v>326</v>
          </cell>
        </row>
        <row r="599">
          <cell r="A599">
            <v>596</v>
          </cell>
          <cell r="B599" t="str">
            <v>GMP</v>
          </cell>
          <cell r="C599">
            <v>139</v>
          </cell>
          <cell r="D599" t="str">
            <v>A</v>
          </cell>
          <cell r="E599" t="str">
            <v>Thuốc không chứa kháng sinh nhóm β-Lactam: viên nén, viên bao, viên nang cứng, thuốc bột và thuốc cốm, viên nén sủi bọt, thuốc bột sủi bọt, thuốc cốm sủi bọt, viên nang mềm.</v>
          </cell>
          <cell r="F599" t="str">
            <v>WHO-GMP</v>
          </cell>
          <cell r="G599" t="str">
            <v>Tái</v>
          </cell>
          <cell r="H599" t="str">
            <v>-</v>
          </cell>
          <cell r="I599" t="str">
            <v>-</v>
          </cell>
          <cell r="J599" t="str">
            <v>-</v>
          </cell>
          <cell r="K599" t="str">
            <v>-</v>
          </cell>
          <cell r="L599" t="str">
            <v>-</v>
          </cell>
          <cell r="M599">
            <v>41129</v>
          </cell>
          <cell r="N599" t="str">
            <v>171/QĐ-QLD ngày 28/06/2012</v>
          </cell>
          <cell r="O599">
            <v>41129</v>
          </cell>
          <cell r="P599" t="str">
            <v>Nguyễn Văn Viên, Lê Thị Cẩm Hương, Đỗ Thị Ngọc Lan, Nguyễn Thị Lan Phương, Nguyễn Văn Lịch</v>
          </cell>
          <cell r="Q599" t="str">
            <v>Đạt</v>
          </cell>
          <cell r="S599" t="str">
            <v>24-09-2012
30-10-2012</v>
          </cell>
          <cell r="T599" t="str">
            <v>-</v>
          </cell>
          <cell r="X599" t="str">
            <v>-</v>
          </cell>
          <cell r="Y599" t="str">
            <v>-</v>
          </cell>
          <cell r="Z599" t="str">
            <v>-</v>
          </cell>
          <cell r="AA599" t="str">
            <v>-</v>
          </cell>
          <cell r="AB599" t="str">
            <v>Đạt</v>
          </cell>
          <cell r="AF599" t="str">
            <v>Hoàn thành</v>
          </cell>
          <cell r="AG599">
            <v>568</v>
          </cell>
          <cell r="AJ599" t="str">
            <v/>
          </cell>
          <cell r="AK599" t="str">
            <v>* Non-β (viên, cốm, bột uống, nang mềm)</v>
          </cell>
          <cell r="AL599" t="str">
            <v>\</v>
          </cell>
          <cell r="AM599" t="str">
            <v>\</v>
          </cell>
          <cell r="AN599">
            <v>0</v>
          </cell>
          <cell r="AO599" t="str">
            <v>\</v>
          </cell>
          <cell r="AP599" t="str">
            <v>\</v>
          </cell>
          <cell r="AQ599" t="str">
            <v>\</v>
          </cell>
          <cell r="AR599">
            <v>114</v>
          </cell>
          <cell r="AS599" t="str">
            <v>\</v>
          </cell>
          <cell r="AT599" t="str">
            <v>Hoàn thành</v>
          </cell>
          <cell r="AU599" t="str">
            <v>Hoàn thành</v>
          </cell>
          <cell r="AV599" t="str">
            <v>Hoàn thành</v>
          </cell>
          <cell r="AW599" t="str">
            <v>Hoàn thành</v>
          </cell>
          <cell r="AX599" t="str">
            <v>Chờ cơ sở nộp báo cáo khắc phục lần 2 ...</v>
          </cell>
          <cell r="AY599" t="str">
            <v>Hoàn thành</v>
          </cell>
          <cell r="AZ599" t="str">
            <v>Hoàn thành</v>
          </cell>
          <cell r="BA599" t="str">
            <v>Hoàn thành</v>
          </cell>
          <cell r="BB599" t="str">
            <v>Chờ cấp giấy ĐĐKKDD</v>
          </cell>
          <cell r="BY599" t="str">
            <v>306/GCN-QLD</v>
          </cell>
          <cell r="BZ599" t="str">
            <v/>
          </cell>
          <cell r="CA599" t="str">
            <v/>
          </cell>
          <cell r="CB599">
            <v>562</v>
          </cell>
          <cell r="CD599" t="str">
            <v>-</v>
          </cell>
          <cell r="CE599" t="str">
            <v>-</v>
          </cell>
        </row>
        <row r="600">
          <cell r="A600">
            <v>597</v>
          </cell>
          <cell r="B600" t="str">
            <v>GMP</v>
          </cell>
          <cell r="C600">
            <v>140</v>
          </cell>
          <cell r="D600" t="str">
            <v>A</v>
          </cell>
          <cell r="E600" t="str">
            <v>* Thuốc không chứa kháng sinh nhóm β-Lactam: Viên nén, viên bao phim, viên bao đường, viên nang cứng, thuốc bột, thuốc cốm, thuốc kem, mỡ, gel và dung dịch thuốc tiêm thể tích nhỏ;_x000D_
* Thuốc chứa kháng sinh nhóm Cephalosporin: Viên nén, viên bao phim, viên nang cứng, thuốc bột và thuốc cốm;_x000D_
* Thuốc chứa kháng sinh nhóm Penicillin: Viên nén, viên bao phim, viên nang cứng, thuốc bột và thuốc cốm.</v>
          </cell>
          <cell r="F600" t="str">
            <v>WHO-GMP</v>
          </cell>
          <cell r="G600" t="str">
            <v>Tái</v>
          </cell>
          <cell r="H600">
            <v>42317</v>
          </cell>
          <cell r="I600" t="str">
            <v>52/GPs</v>
          </cell>
          <cell r="J600">
            <v>42342</v>
          </cell>
          <cell r="K600" t="str">
            <v>Hà Hoàng Phương</v>
          </cell>
          <cell r="L600" t="str">
            <v>Đạt</v>
          </cell>
          <cell r="M600" t="str">
            <v>03-07/03/2016</v>
          </cell>
          <cell r="N600" t="str">
            <v>654/QĐ-QLD ngày 14/12/2015</v>
          </cell>
          <cell r="O600">
            <v>42453</v>
          </cell>
          <cell r="P600" t="str">
            <v>Nguyễn Văn Viên, Hà Hoàng Phương, Nguyễn Tuấn Anh, Trần Thị Hồng Anh, Lê Quang Thọ</v>
          </cell>
          <cell r="Q600" t="str">
            <v>C</v>
          </cell>
          <cell r="R600" t="str">
            <v>-</v>
          </cell>
          <cell r="S600">
            <v>42543</v>
          </cell>
          <cell r="T600">
            <v>42569</v>
          </cell>
          <cell r="U600" t="str">
            <v>-</v>
          </cell>
          <cell r="V600" t="str">
            <v>-</v>
          </cell>
          <cell r="W600" t="str">
            <v>-</v>
          </cell>
          <cell r="X600" t="str">
            <v>Hà Hoàng Phương</v>
          </cell>
          <cell r="Y600" t="str">
            <v>-</v>
          </cell>
          <cell r="Z600" t="str">
            <v>-</v>
          </cell>
          <cell r="AA600" t="str">
            <v>-</v>
          </cell>
          <cell r="AB600" t="str">
            <v>Đạt</v>
          </cell>
          <cell r="AC600" t="str">
            <v>-</v>
          </cell>
          <cell r="AD600" t="str">
            <v>-</v>
          </cell>
          <cell r="AE600">
            <v>43135</v>
          </cell>
          <cell r="AF600" t="str">
            <v>Hoàn thành</v>
          </cell>
          <cell r="AG600">
            <v>569</v>
          </cell>
          <cell r="AH600" t="str">
            <v>-</v>
          </cell>
          <cell r="AJ600" t="str">
            <v/>
          </cell>
          <cell r="AK600" t="str">
            <v>* Non-β (viên, cốm, bột uống, kem, gel, mỡ, tiêm nước)
* Cephalosporin (viên, cốm, bột uống)
* Penicillin (viên, cốm, bột uống)</v>
          </cell>
          <cell r="AL600">
            <v>25</v>
          </cell>
          <cell r="AM600">
            <v>115</v>
          </cell>
          <cell r="AN600">
            <v>17</v>
          </cell>
          <cell r="AO600">
            <v>107</v>
          </cell>
          <cell r="AP600">
            <v>26</v>
          </cell>
          <cell r="AQ600" t="str">
            <v>\</v>
          </cell>
          <cell r="AR600">
            <v>17</v>
          </cell>
          <cell r="AS600" t="str">
            <v>\</v>
          </cell>
          <cell r="AT600" t="str">
            <v>Hoàn thành</v>
          </cell>
          <cell r="AU600" t="str">
            <v>Hoàn thành</v>
          </cell>
          <cell r="AV600" t="str">
            <v>Hoàn thành</v>
          </cell>
          <cell r="AW600" t="str">
            <v>Hoàn thành</v>
          </cell>
          <cell r="AX600" t="str">
            <v>Hoàn thành</v>
          </cell>
          <cell r="AY600" t="str">
            <v>Hoàn thành</v>
          </cell>
          <cell r="AZ600" t="str">
            <v>Hoàn thành</v>
          </cell>
          <cell r="BA600" t="str">
            <v>Hoàn thành</v>
          </cell>
          <cell r="BB600" t="str">
            <v>Hoàn thành</v>
          </cell>
          <cell r="BC600" t="str">
            <v>x</v>
          </cell>
          <cell r="BD600" t="str">
            <v/>
          </cell>
          <cell r="BE600" t="str">
            <v/>
          </cell>
          <cell r="BF600" t="str">
            <v/>
          </cell>
          <cell r="BG600" t="str">
            <v/>
          </cell>
          <cell r="BH600" t="str">
            <v/>
          </cell>
          <cell r="BI600" t="str">
            <v/>
          </cell>
          <cell r="BJ600" t="str">
            <v>N</v>
          </cell>
          <cell r="BK600" t="str">
            <v>N P C</v>
          </cell>
          <cell r="BL600" t="str">
            <v/>
          </cell>
          <cell r="BM600" t="str">
            <v/>
          </cell>
          <cell r="BN600" t="str">
            <v/>
          </cell>
          <cell r="BO600" t="str">
            <v/>
          </cell>
          <cell r="BP600" t="str">
            <v/>
          </cell>
          <cell r="BQ600" t="str">
            <v>N</v>
          </cell>
          <cell r="BR600" t="str">
            <v/>
          </cell>
          <cell r="BS600" t="str">
            <v/>
          </cell>
          <cell r="BT600" t="str">
            <v/>
          </cell>
          <cell r="BU600" t="str">
            <v/>
          </cell>
          <cell r="BV600" t="str">
            <v/>
          </cell>
          <cell r="BW600" t="str">
            <v/>
          </cell>
          <cell r="BX600" t="str">
            <v/>
          </cell>
          <cell r="BY600" t="str">
            <v>341/GCN-QLD</v>
          </cell>
          <cell r="BZ600">
            <v>277</v>
          </cell>
          <cell r="CA600" t="str">
            <v>110/ĐKKDD-BYT</v>
          </cell>
          <cell r="CB600">
            <v>563</v>
          </cell>
          <cell r="CC600">
            <v>564</v>
          </cell>
          <cell r="CD600">
            <v>42378</v>
          </cell>
          <cell r="CE600">
            <v>54</v>
          </cell>
        </row>
        <row r="601">
          <cell r="A601">
            <v>598</v>
          </cell>
          <cell r="B601" t="str">
            <v>GMP</v>
          </cell>
          <cell r="C601">
            <v>140</v>
          </cell>
          <cell r="D601" t="str">
            <v>A</v>
          </cell>
          <cell r="E601" t="str">
            <v>* Thuốc không chứa kháng sinh nhóm β-Lactam: viên nén, viên nén bao phim, viên nén bao đường, viên nang cứng, thuốc bột, thuốc cốm, thuốc kem, mỡ, gel và dung dịch thuốc tiêm thể tích nhỏ;_x000D_
* Thuốc chứa kháng sinh nhóm Cephalosporin: viên nén, viên nén bao phim, viên nang cứng, thuốc bột và thuốc cốm;_x000D_
* Thuốc chứa kháng sinh nhóm penicillin: viên nén, viên nén bao phim, viên nang cứng, thuốc bột và thuốc cốm.</v>
          </cell>
          <cell r="F601" t="str">
            <v>WHO-GMP</v>
          </cell>
          <cell r="G601" t="str">
            <v>Tái</v>
          </cell>
          <cell r="H601" t="str">
            <v>-</v>
          </cell>
          <cell r="I601" t="str">
            <v>-</v>
          </cell>
          <cell r="J601" t="str">
            <v>-</v>
          </cell>
          <cell r="K601" t="str">
            <v>-</v>
          </cell>
          <cell r="L601" t="str">
            <v>-</v>
          </cell>
          <cell r="M601" t="str">
            <v>10-12/12/2012</v>
          </cell>
          <cell r="N601" t="str">
            <v>314/QĐ-QLD ngày 04/12/2012</v>
          </cell>
          <cell r="O601">
            <v>41255</v>
          </cell>
          <cell r="P601" t="str">
            <v>Nguyễn Văn Lợi, Lưu Đức Du, Trần Thị Phương Thanh, Trần Thị Hồng Anh, Nguyễn Thị Thanh Phương</v>
          </cell>
          <cell r="Q601" t="str">
            <v>Kh. Đạt</v>
          </cell>
          <cell r="S601">
            <v>41268</v>
          </cell>
          <cell r="T601" t="str">
            <v>-</v>
          </cell>
          <cell r="X601" t="str">
            <v>-</v>
          </cell>
          <cell r="Y601" t="str">
            <v>-</v>
          </cell>
          <cell r="Z601" t="str">
            <v>-</v>
          </cell>
          <cell r="AA601" t="str">
            <v>-</v>
          </cell>
          <cell r="AB601" t="str">
            <v>Đạt</v>
          </cell>
          <cell r="AF601" t="str">
            <v>Hoàn thành</v>
          </cell>
          <cell r="AG601">
            <v>570</v>
          </cell>
          <cell r="AJ601" t="str">
            <v/>
          </cell>
          <cell r="AK601" t="str">
            <v>* Non-β (viên, cốm, bột uống, kem, gel, mỡ, tiêm nước)
* Cephalosporin (viên, cốm, bột uống)
* Penicillin (viên, cốm, bột uống)</v>
          </cell>
          <cell r="AL601" t="str">
            <v>\</v>
          </cell>
          <cell r="AM601" t="str">
            <v>\</v>
          </cell>
          <cell r="AN601">
            <v>0</v>
          </cell>
          <cell r="AO601">
            <v>13</v>
          </cell>
          <cell r="AP601" t="str">
            <v>\</v>
          </cell>
          <cell r="AQ601" t="str">
            <v>\</v>
          </cell>
          <cell r="AR601">
            <v>28</v>
          </cell>
          <cell r="AS601" t="str">
            <v>\</v>
          </cell>
          <cell r="AT601" t="str">
            <v>Hoàn thành</v>
          </cell>
          <cell r="AU601" t="str">
            <v>Hoàn thành</v>
          </cell>
          <cell r="AV601" t="str">
            <v>Hoàn thành</v>
          </cell>
          <cell r="AW601" t="str">
            <v>Hoàn thành</v>
          </cell>
          <cell r="AX601" t="str">
            <v>Chờ cơ sở nộp báo cáo khắc phục lần 2 ...</v>
          </cell>
          <cell r="AY601" t="str">
            <v>Hoàn thành</v>
          </cell>
          <cell r="AZ601" t="str">
            <v>Hoàn thành</v>
          </cell>
          <cell r="BA601" t="str">
            <v>Hoàn thành</v>
          </cell>
          <cell r="BB601" t="str">
            <v>Chờ cấp giấy ĐĐKKDD</v>
          </cell>
          <cell r="BY601" t="str">
            <v>06/GCN-QLD</v>
          </cell>
          <cell r="BZ601" t="str">
            <v/>
          </cell>
          <cell r="CA601" t="str">
            <v/>
          </cell>
          <cell r="CB601">
            <v>564</v>
          </cell>
          <cell r="CD601" t="str">
            <v>-</v>
          </cell>
          <cell r="CE601" t="str">
            <v>-</v>
          </cell>
        </row>
        <row r="602">
          <cell r="A602">
            <v>599</v>
          </cell>
          <cell r="B602" t="str">
            <v>GMP</v>
          </cell>
          <cell r="C602">
            <v>140</v>
          </cell>
          <cell r="D602" t="str">
            <v>B</v>
          </cell>
          <cell r="E602" t="str">
            <v>* Thuốc không chứa kháng sinh nhóm β-Lactam: Viên nang mềm, thuốc nước uống;_x000D_
* Thuốc chứa kháng sinh nhóm Cephalosporin: Thuốc bột pha tiêm.</v>
          </cell>
          <cell r="F602" t="str">
            <v>WHO-GMP</v>
          </cell>
          <cell r="G602" t="str">
            <v>Tái</v>
          </cell>
          <cell r="H602">
            <v>42724</v>
          </cell>
          <cell r="I602" t="str">
            <v>99/GPs</v>
          </cell>
          <cell r="J602">
            <v>42741</v>
          </cell>
          <cell r="K602" t="str">
            <v>Nguyễn Thị Lan Hương</v>
          </cell>
          <cell r="L602" t="str">
            <v>Đạt</v>
          </cell>
          <cell r="M602" t="str">
            <v>08-09/03/2017</v>
          </cell>
          <cell r="N602" t="str">
            <v>13/QĐ-QLD ngày 03/01/2017</v>
          </cell>
          <cell r="O602">
            <v>42803</v>
          </cell>
          <cell r="P602" t="str">
            <v>Lê Thị Cẩm Hương, Trần Thị Phương Thanh, Đỗ Thị Ngọc Lan, Lục Thị Vân, Lê Quang Thọ</v>
          </cell>
          <cell r="Q602" t="str">
            <v>Đạt</v>
          </cell>
          <cell r="T602">
            <v>42877</v>
          </cell>
          <cell r="U602" t="str">
            <v>-</v>
          </cell>
          <cell r="V602" t="str">
            <v>-</v>
          </cell>
          <cell r="W602" t="str">
            <v>-</v>
          </cell>
          <cell r="X602" t="str">
            <v>Đỗ Thị Ngọc Lan</v>
          </cell>
          <cell r="Y602" t="str">
            <v>-</v>
          </cell>
          <cell r="Z602" t="str">
            <v>-</v>
          </cell>
          <cell r="AA602" t="str">
            <v>-</v>
          </cell>
          <cell r="AB602" t="str">
            <v>Đạt</v>
          </cell>
          <cell r="AC602" t="str">
            <v>-</v>
          </cell>
          <cell r="AD602" t="str">
            <v>-</v>
          </cell>
          <cell r="AF602" t="str">
            <v>Hoàn thành</v>
          </cell>
          <cell r="AG602">
            <v>571</v>
          </cell>
          <cell r="AH602" t="str">
            <v>-</v>
          </cell>
          <cell r="AJ602" t="str">
            <v/>
          </cell>
          <cell r="AK602" t="str">
            <v>* Non-β (viên, nang mềm, nước uống)
* Cephalosporin (tiêm bột)</v>
          </cell>
          <cell r="AL602">
            <v>17</v>
          </cell>
          <cell r="AM602">
            <v>78</v>
          </cell>
          <cell r="AN602">
            <v>0</v>
          </cell>
          <cell r="AO602" t="str">
            <v>\</v>
          </cell>
          <cell r="AP602" t="str">
            <v>\</v>
          </cell>
          <cell r="AQ602" t="str">
            <v>\</v>
          </cell>
          <cell r="AR602">
            <v>60</v>
          </cell>
          <cell r="AS602" t="str">
            <v>\</v>
          </cell>
          <cell r="AT602" t="str">
            <v>Hoàn thành</v>
          </cell>
          <cell r="AU602" t="str">
            <v>Hoàn thành</v>
          </cell>
          <cell r="AV602" t="str">
            <v>Hoàn thành</v>
          </cell>
          <cell r="AW602" t="str">
            <v>Hoàn thành</v>
          </cell>
          <cell r="AX602" t="str">
            <v>Hoàn thành</v>
          </cell>
          <cell r="AY602" t="str">
            <v>Hoàn thành</v>
          </cell>
          <cell r="AZ602" t="str">
            <v>Hoàn thành</v>
          </cell>
          <cell r="BA602" t="str">
            <v>Hoàn thành</v>
          </cell>
          <cell r="BB602" t="str">
            <v>Hoàn thành</v>
          </cell>
          <cell r="BC602" t="str">
            <v>x</v>
          </cell>
          <cell r="BD602" t="str">
            <v/>
          </cell>
          <cell r="BE602" t="str">
            <v/>
          </cell>
          <cell r="BF602" t="str">
            <v/>
          </cell>
          <cell r="BG602" t="str">
            <v/>
          </cell>
          <cell r="BH602" t="str">
            <v/>
          </cell>
          <cell r="BI602" t="str">
            <v>C</v>
          </cell>
          <cell r="BJ602" t="str">
            <v/>
          </cell>
          <cell r="BK602" t="str">
            <v>N</v>
          </cell>
          <cell r="BL602" t="str">
            <v/>
          </cell>
          <cell r="BM602" t="str">
            <v/>
          </cell>
          <cell r="BN602" t="str">
            <v>N</v>
          </cell>
          <cell r="BO602" t="str">
            <v/>
          </cell>
          <cell r="BP602" t="str">
            <v/>
          </cell>
          <cell r="BQ602" t="str">
            <v/>
          </cell>
          <cell r="BR602" t="str">
            <v/>
          </cell>
          <cell r="BS602" t="str">
            <v>x</v>
          </cell>
          <cell r="BT602" t="str">
            <v/>
          </cell>
          <cell r="BU602" t="str">
            <v/>
          </cell>
          <cell r="BV602" t="str">
            <v/>
          </cell>
          <cell r="BW602" t="str">
            <v/>
          </cell>
          <cell r="BX602" t="str">
            <v/>
          </cell>
          <cell r="BY602" t="str">
            <v>273/GCN-QLD</v>
          </cell>
          <cell r="BZ602">
            <v>277</v>
          </cell>
          <cell r="CA602" t="str">
            <v>110/ĐKKDD-BYT</v>
          </cell>
          <cell r="CB602">
            <v>565</v>
          </cell>
          <cell r="CC602">
            <v>566</v>
          </cell>
          <cell r="CD602">
            <v>42759</v>
          </cell>
          <cell r="CE602">
            <v>43</v>
          </cell>
        </row>
        <row r="603">
          <cell r="A603">
            <v>600</v>
          </cell>
          <cell r="B603" t="str">
            <v>GMP</v>
          </cell>
          <cell r="C603">
            <v>140</v>
          </cell>
          <cell r="D603" t="str">
            <v>B</v>
          </cell>
          <cell r="E603" t="str">
            <v>* Thuốc không chứa kháng sinh nhóm β-Lactam: Viên nang mềm, thuốc nước uống;_x000D_
* Thuốc chứa kháng sinh nhóm Cephalosporin: Thuốc bột pha tiêm.</v>
          </cell>
          <cell r="F603" t="str">
            <v>WHO-GMP</v>
          </cell>
          <cell r="G603" t="str">
            <v>Tái</v>
          </cell>
          <cell r="H603" t="str">
            <v>-</v>
          </cell>
          <cell r="I603" t="str">
            <v>-</v>
          </cell>
          <cell r="J603" t="str">
            <v>-</v>
          </cell>
          <cell r="K603" t="str">
            <v>-</v>
          </cell>
          <cell r="L603" t="str">
            <v>-</v>
          </cell>
          <cell r="M603" t="str">
            <v>09-10/12/2013</v>
          </cell>
          <cell r="N603" t="str">
            <v>275/QĐ-QLD ngày 10/12/2013</v>
          </cell>
          <cell r="O603">
            <v>41618</v>
          </cell>
          <cell r="P603" t="str">
            <v>Đỗ Văn Đông, Lê Thị Cẩm Hương, Đỗ Thị Ngọc Lan, Lục Thị Vân, Nguyễn Thành Đạt</v>
          </cell>
          <cell r="Q603" t="str">
            <v>Kh. Đạt</v>
          </cell>
          <cell r="S603">
            <v>41634</v>
          </cell>
          <cell r="T603" t="str">
            <v>-</v>
          </cell>
          <cell r="U603" t="str">
            <v>-</v>
          </cell>
          <cell r="V603" t="str">
            <v>-</v>
          </cell>
          <cell r="W603" t="str">
            <v>-</v>
          </cell>
          <cell r="X603" t="str">
            <v>-</v>
          </cell>
          <cell r="Y603" t="str">
            <v>-</v>
          </cell>
          <cell r="Z603" t="str">
            <v>-</v>
          </cell>
          <cell r="AA603" t="str">
            <v>-</v>
          </cell>
          <cell r="AB603" t="str">
            <v>Đạt</v>
          </cell>
          <cell r="AC603" t="str">
            <v>-</v>
          </cell>
          <cell r="AD603" t="str">
            <v>-</v>
          </cell>
          <cell r="AE603" t="str">
            <v>-</v>
          </cell>
          <cell r="AF603" t="str">
            <v>Hoàn thành</v>
          </cell>
          <cell r="AG603">
            <v>572</v>
          </cell>
          <cell r="AH603" t="str">
            <v>-</v>
          </cell>
          <cell r="AJ603" t="str">
            <v/>
          </cell>
          <cell r="AK603" t="str">
            <v>* Non-β (viên, nang mềm, nước uống)
* Cephalosporin (tiêm bột)</v>
          </cell>
          <cell r="AL603" t="str">
            <v>\</v>
          </cell>
          <cell r="AM603" t="str">
            <v>\</v>
          </cell>
          <cell r="AN603">
            <v>0</v>
          </cell>
          <cell r="AO603">
            <v>16</v>
          </cell>
          <cell r="AP603" t="str">
            <v>\</v>
          </cell>
          <cell r="AQ603" t="str">
            <v>\</v>
          </cell>
          <cell r="AR603">
            <v>45</v>
          </cell>
          <cell r="AS603" t="str">
            <v>\</v>
          </cell>
          <cell r="AT603" t="str">
            <v>Hoàn thành</v>
          </cell>
          <cell r="AU603" t="str">
            <v>Hoàn thành</v>
          </cell>
          <cell r="AV603" t="str">
            <v>Hoàn thành</v>
          </cell>
          <cell r="AW603" t="str">
            <v>Hoàn thành</v>
          </cell>
          <cell r="AX603" t="str">
            <v>Hoàn thành</v>
          </cell>
          <cell r="AY603" t="str">
            <v>Hoàn thành</v>
          </cell>
          <cell r="AZ603" t="str">
            <v>Hoàn thành</v>
          </cell>
          <cell r="BA603" t="str">
            <v>Hoàn thành</v>
          </cell>
          <cell r="BB603" t="str">
            <v>Chờ cấp giấy ĐĐKKDD</v>
          </cell>
          <cell r="BY603" t="str">
            <v>34/GCN-QLD</v>
          </cell>
          <cell r="BZ603" t="str">
            <v/>
          </cell>
          <cell r="CA603" t="str">
            <v/>
          </cell>
          <cell r="CB603">
            <v>566</v>
          </cell>
          <cell r="CD603" t="str">
            <v>-</v>
          </cell>
          <cell r="CE603" t="str">
            <v>-</v>
          </cell>
        </row>
        <row r="604">
          <cell r="A604">
            <v>601</v>
          </cell>
          <cell r="B604" t="str">
            <v>GMP</v>
          </cell>
          <cell r="C604">
            <v>140</v>
          </cell>
          <cell r="D604" t="str">
            <v>C</v>
          </cell>
          <cell r="E604" t="str">
            <v>* Thuốc không chứa kháng sinh nhóm β-Lactam: dung dịch dùng ngoài, cao xoa, thuốc hít.</v>
          </cell>
          <cell r="F604" t="str">
            <v>WHO-GMP</v>
          </cell>
          <cell r="G604" t="str">
            <v>Mới</v>
          </cell>
          <cell r="H604">
            <v>43097</v>
          </cell>
          <cell r="I604" t="str">
            <v>160/GPs</v>
          </cell>
          <cell r="J604">
            <v>43110</v>
          </cell>
          <cell r="K604" t="str">
            <v>Nguyễn Đức Toàn</v>
          </cell>
          <cell r="L604" t="str">
            <v>Đạt._x000D_
(Thiếu hồ sơ kỹ thuật liên quan GLP và GSP, mới được cấp GCN GMP tháng 8/2017 nên không yêu cầu bổ sung).</v>
          </cell>
          <cell r="M604">
            <v>43340</v>
          </cell>
          <cell r="N604" t="str">
            <v>565/QĐ-QLD ngày 21/8/2018, _x000D_
thay thế QĐ số 190/QĐ-QLD ngày 30/03/2018</v>
          </cell>
          <cell r="O604">
            <v>43340</v>
          </cell>
          <cell r="P604" t="str">
            <v>Hoàng Văn Đức, Nguyễn Đức Toàn, Trần Thúy Hạnh, Điều Huy Quân Anh</v>
          </cell>
          <cell r="Q604" t="str">
            <v>C</v>
          </cell>
          <cell r="R604" t="str">
            <v>-</v>
          </cell>
          <cell r="S604">
            <v>43375</v>
          </cell>
          <cell r="T604">
            <v>43417</v>
          </cell>
          <cell r="U604" t="str">
            <v>-</v>
          </cell>
          <cell r="V604">
            <v>43411</v>
          </cell>
          <cell r="W604">
            <v>43417</v>
          </cell>
          <cell r="X604" t="str">
            <v>Nguyễn Đức Toàn</v>
          </cell>
          <cell r="Y604" t="str">
            <v>-</v>
          </cell>
          <cell r="Z604" t="str">
            <v>-</v>
          </cell>
          <cell r="AA604" t="str">
            <v>-</v>
          </cell>
          <cell r="AB604" t="str">
            <v>Đạt</v>
          </cell>
          <cell r="AC604" t="str">
            <v>-</v>
          </cell>
          <cell r="AD604" t="str">
            <v>-</v>
          </cell>
          <cell r="AE604" t="str">
            <v>-</v>
          </cell>
          <cell r="AF604" t="str">
            <v>Hoàn thành</v>
          </cell>
          <cell r="AG604">
            <v>573</v>
          </cell>
          <cell r="AH604" t="str">
            <v>-</v>
          </cell>
          <cell r="AI604" t="str">
            <v>o</v>
          </cell>
          <cell r="AJ604" t="str">
            <v>GMP-140C</v>
          </cell>
          <cell r="AK604" t="str">
            <v>* Non-β (nước dùng ngoài)</v>
          </cell>
          <cell r="AL604">
            <v>13</v>
          </cell>
          <cell r="AM604">
            <v>243</v>
          </cell>
          <cell r="AN604">
            <v>0</v>
          </cell>
          <cell r="AO604">
            <v>35</v>
          </cell>
          <cell r="AP604">
            <v>42</v>
          </cell>
          <cell r="AQ604">
            <v>6</v>
          </cell>
          <cell r="AR604">
            <v>37</v>
          </cell>
          <cell r="AS604" t="str">
            <v>\</v>
          </cell>
          <cell r="AT604" t="str">
            <v>Hoàn thành</v>
          </cell>
          <cell r="AU604" t="str">
            <v>Hoàn thành</v>
          </cell>
          <cell r="AV604" t="str">
            <v>Hoàn thành</v>
          </cell>
          <cell r="AW604" t="str">
            <v>Hoàn thành</v>
          </cell>
          <cell r="AX604" t="str">
            <v>Hoàn thành</v>
          </cell>
          <cell r="AY604" t="str">
            <v>Hoàn thành</v>
          </cell>
          <cell r="AZ604" t="str">
            <v>Hoàn thành</v>
          </cell>
          <cell r="BA604" t="str">
            <v>Hoàn thành</v>
          </cell>
          <cell r="BB604" t="str">
            <v>Chờ cấp giấy ĐĐKKDD</v>
          </cell>
          <cell r="BC604" t="str">
            <v/>
          </cell>
          <cell r="BD604" t="str">
            <v>x</v>
          </cell>
          <cell r="BE604" t="str">
            <v/>
          </cell>
          <cell r="BF604" t="str">
            <v/>
          </cell>
          <cell r="BG604" t="str">
            <v/>
          </cell>
          <cell r="BH604" t="str">
            <v>x</v>
          </cell>
          <cell r="BI604" t="str">
            <v/>
          </cell>
          <cell r="BJ604" t="str">
            <v/>
          </cell>
          <cell r="BK604" t="str">
            <v/>
          </cell>
          <cell r="BL604" t="str">
            <v>D</v>
          </cell>
          <cell r="BM604" t="str">
            <v/>
          </cell>
          <cell r="BN604" t="str">
            <v/>
          </cell>
          <cell r="BO604" t="str">
            <v>D</v>
          </cell>
          <cell r="BP604" t="str">
            <v/>
          </cell>
          <cell r="BQ604" t="str">
            <v/>
          </cell>
          <cell r="BR604" t="str">
            <v/>
          </cell>
          <cell r="BS604" t="str">
            <v/>
          </cell>
          <cell r="BT604" t="str">
            <v/>
          </cell>
          <cell r="BU604" t="str">
            <v/>
          </cell>
          <cell r="BV604" t="str">
            <v/>
          </cell>
          <cell r="BW604" t="str">
            <v/>
          </cell>
          <cell r="BX604" t="str">
            <v/>
          </cell>
          <cell r="BY604" t="str">
            <v>842/GCN-QLD</v>
          </cell>
          <cell r="BZ604" t="str">
            <v/>
          </cell>
          <cell r="CA604" t="str">
            <v/>
          </cell>
          <cell r="CB604">
            <v>567</v>
          </cell>
          <cell r="CC604" t="str">
            <v>-</v>
          </cell>
          <cell r="CD604" t="str">
            <v>-</v>
          </cell>
          <cell r="CE604" t="str">
            <v>-</v>
          </cell>
        </row>
        <row r="605">
          <cell r="A605">
            <v>602</v>
          </cell>
          <cell r="B605" t="str">
            <v>GMP</v>
          </cell>
          <cell r="C605">
            <v>141</v>
          </cell>
          <cell r="D605" t="str">
            <v>A</v>
          </cell>
          <cell r="E605" t="str">
            <v>* Thuốc bột pha tiêm chứa kháng sinh nhóm Cephalosporin.</v>
          </cell>
          <cell r="F605" t="str">
            <v>WHO-GMP</v>
          </cell>
          <cell r="G605" t="str">
            <v>Tái</v>
          </cell>
          <cell r="H605">
            <v>42342</v>
          </cell>
          <cell r="I605" t="str">
            <v>56/GPs</v>
          </cell>
          <cell r="J605" t="str">
            <v>-</v>
          </cell>
          <cell r="K605" t="str">
            <v>Nguyễn Anh Đào</v>
          </cell>
          <cell r="L605" t="str">
            <v>Đạt</v>
          </cell>
          <cell r="M605" t="str">
            <v>18-19/3/2016</v>
          </cell>
          <cell r="N605" t="str">
            <v>700/QĐ-QLD ngày 30/12/2015</v>
          </cell>
          <cell r="O605">
            <v>42448</v>
          </cell>
          <cell r="P605" t="str">
            <v>Nguyễn Văn Viên, Nguyễn Đức Toàn, Huỳnh Ngọc Duy, Trần Văn Mười</v>
          </cell>
          <cell r="Q605" t="str">
            <v>B</v>
          </cell>
          <cell r="R605" t="str">
            <v>-</v>
          </cell>
          <cell r="S605">
            <v>42495</v>
          </cell>
          <cell r="T605">
            <v>42499</v>
          </cell>
          <cell r="U605" t="str">
            <v>-</v>
          </cell>
          <cell r="V605" t="str">
            <v>-</v>
          </cell>
          <cell r="W605" t="str">
            <v>-</v>
          </cell>
          <cell r="X605" t="str">
            <v>Nguyễn Đức Toàn</v>
          </cell>
          <cell r="Y605" t="str">
            <v>-</v>
          </cell>
          <cell r="Z605" t="str">
            <v>-</v>
          </cell>
          <cell r="AA605" t="str">
            <v>-</v>
          </cell>
          <cell r="AB605" t="str">
            <v>Đạt</v>
          </cell>
          <cell r="AC605" t="str">
            <v>-</v>
          </cell>
          <cell r="AD605" t="str">
            <v>-</v>
          </cell>
          <cell r="AE605">
            <v>43455</v>
          </cell>
          <cell r="AF605" t="str">
            <v>Hoàn thành</v>
          </cell>
          <cell r="AG605">
            <v>574</v>
          </cell>
          <cell r="AH605" t="str">
            <v>-</v>
          </cell>
          <cell r="AJ605" t="str">
            <v/>
          </cell>
          <cell r="AK605" t="str">
            <v>* Cephalosporin (tiêm bột)</v>
          </cell>
          <cell r="AL605" t="str">
            <v>\</v>
          </cell>
          <cell r="AM605">
            <v>105</v>
          </cell>
          <cell r="AN605">
            <v>0</v>
          </cell>
          <cell r="AO605">
            <v>47</v>
          </cell>
          <cell r="AP605">
            <v>4</v>
          </cell>
          <cell r="AQ605" t="str">
            <v>\</v>
          </cell>
          <cell r="AR605">
            <v>43</v>
          </cell>
          <cell r="AS605" t="str">
            <v>\</v>
          </cell>
          <cell r="AT605" t="str">
            <v>Hoàn thành</v>
          </cell>
          <cell r="AU605" t="str">
            <v>Hoàn thành</v>
          </cell>
          <cell r="AV605" t="str">
            <v>Hoàn thành</v>
          </cell>
          <cell r="AW605" t="str">
            <v>Hoàn thành</v>
          </cell>
          <cell r="AX605" t="str">
            <v>Hoàn thành</v>
          </cell>
          <cell r="AY605" t="str">
            <v>Hoàn thành</v>
          </cell>
          <cell r="AZ605" t="str">
            <v>Hoàn thành</v>
          </cell>
          <cell r="BA605" t="str">
            <v>Hoàn thành</v>
          </cell>
          <cell r="BB605" t="str">
            <v>Chờ cấp giấy ĐĐKKDD</v>
          </cell>
          <cell r="BC605" t="str">
            <v>x</v>
          </cell>
          <cell r="BD605" t="str">
            <v/>
          </cell>
          <cell r="BE605" t="str">
            <v/>
          </cell>
          <cell r="BF605" t="str">
            <v/>
          </cell>
          <cell r="BG605" t="str">
            <v/>
          </cell>
          <cell r="BH605" t="str">
            <v/>
          </cell>
          <cell r="BI605" t="str">
            <v>C</v>
          </cell>
          <cell r="BJ605" t="str">
            <v/>
          </cell>
          <cell r="BK605" t="str">
            <v/>
          </cell>
          <cell r="BL605" t="str">
            <v/>
          </cell>
          <cell r="BM605" t="str">
            <v/>
          </cell>
          <cell r="BN605" t="str">
            <v/>
          </cell>
          <cell r="BO605" t="str">
            <v/>
          </cell>
          <cell r="BP605" t="str">
            <v/>
          </cell>
          <cell r="BQ605" t="str">
            <v/>
          </cell>
          <cell r="BR605" t="str">
            <v/>
          </cell>
          <cell r="BS605" t="str">
            <v/>
          </cell>
          <cell r="BT605" t="str">
            <v/>
          </cell>
          <cell r="BU605" t="str">
            <v/>
          </cell>
          <cell r="BV605" t="str">
            <v/>
          </cell>
          <cell r="BW605" t="str">
            <v/>
          </cell>
          <cell r="BX605" t="str">
            <v/>
          </cell>
          <cell r="BY605" t="str">
            <v>259/GCN-QLD</v>
          </cell>
          <cell r="BZ605" t="str">
            <v/>
          </cell>
          <cell r="CA605" t="str">
            <v/>
          </cell>
          <cell r="CB605">
            <v>568</v>
          </cell>
          <cell r="CC605">
            <v>569</v>
          </cell>
          <cell r="CD605">
            <v>42405</v>
          </cell>
          <cell r="CE605">
            <v>42</v>
          </cell>
        </row>
        <row r="606">
          <cell r="A606">
            <v>603</v>
          </cell>
          <cell r="B606" t="str">
            <v>GMP</v>
          </cell>
          <cell r="C606">
            <v>141</v>
          </cell>
          <cell r="D606" t="str">
            <v>A</v>
          </cell>
          <cell r="E606" t="str">
            <v>Thuốc bột pha tiêm chứa kháng sinh nhóm Cephalosporin.</v>
          </cell>
          <cell r="F606" t="str">
            <v>WHO-GMP</v>
          </cell>
          <cell r="G606" t="str">
            <v>Tái</v>
          </cell>
          <cell r="H606" t="str">
            <v>-</v>
          </cell>
          <cell r="I606" t="str">
            <v>-</v>
          </cell>
          <cell r="J606" t="str">
            <v>-</v>
          </cell>
          <cell r="K606" t="str">
            <v>-</v>
          </cell>
          <cell r="L606" t="str">
            <v>-</v>
          </cell>
          <cell r="M606">
            <v>41265</v>
          </cell>
          <cell r="N606" t="str">
            <v>316/QĐ-QLD ngày 12/12/2012</v>
          </cell>
          <cell r="O606" t="str">
            <v>-</v>
          </cell>
          <cell r="P606" t="str">
            <v>Nguyễn Văn Viên, Lê Thị Cẩm Hương, Hà Diệu Ly, Trần Văn Mười</v>
          </cell>
          <cell r="Q606" t="str">
            <v>Đạt</v>
          </cell>
          <cell r="R606" t="str">
            <v>-</v>
          </cell>
          <cell r="S606" t="str">
            <v>-</v>
          </cell>
          <cell r="T606" t="str">
            <v>-</v>
          </cell>
          <cell r="U606" t="str">
            <v>-</v>
          </cell>
          <cell r="V606" t="str">
            <v>-</v>
          </cell>
          <cell r="W606" t="str">
            <v>-</v>
          </cell>
          <cell r="X606" t="str">
            <v>-</v>
          </cell>
          <cell r="Y606" t="str">
            <v>-</v>
          </cell>
          <cell r="Z606" t="str">
            <v>-</v>
          </cell>
          <cell r="AA606" t="str">
            <v>-</v>
          </cell>
          <cell r="AB606" t="str">
            <v>Đạt</v>
          </cell>
          <cell r="AC606" t="str">
            <v>-</v>
          </cell>
          <cell r="AD606" t="str">
            <v>-</v>
          </cell>
          <cell r="AE606" t="str">
            <v>-</v>
          </cell>
          <cell r="AF606" t="str">
            <v>Hoàn thành</v>
          </cell>
          <cell r="AG606">
            <v>575</v>
          </cell>
          <cell r="AH606" t="str">
            <v>-</v>
          </cell>
          <cell r="AJ606" t="str">
            <v/>
          </cell>
          <cell r="AK606" t="str">
            <v>* Cephalosporin (tiêm bột)</v>
          </cell>
          <cell r="AL606" t="str">
            <v>\</v>
          </cell>
          <cell r="AM606" t="str">
            <v>\</v>
          </cell>
          <cell r="AN606" t="str">
            <v>\</v>
          </cell>
          <cell r="AO606" t="str">
            <v>\</v>
          </cell>
          <cell r="AP606" t="str">
            <v>\</v>
          </cell>
          <cell r="AQ606" t="str">
            <v>\</v>
          </cell>
          <cell r="AR606" t="str">
            <v>\</v>
          </cell>
          <cell r="AS606" t="str">
            <v>\</v>
          </cell>
          <cell r="AT606" t="str">
            <v>Hoàn thành</v>
          </cell>
          <cell r="AU606" t="str">
            <v>Hoàn thành</v>
          </cell>
          <cell r="AV606" t="str">
            <v>Hoàn thành</v>
          </cell>
          <cell r="AW606" t="str">
            <v>Hoàn thành</v>
          </cell>
          <cell r="AX606" t="str">
            <v>Hoàn thành</v>
          </cell>
          <cell r="AY606" t="str">
            <v>Hoàn thành</v>
          </cell>
          <cell r="AZ606" t="str">
            <v>Hoàn thành</v>
          </cell>
          <cell r="BA606" t="str">
            <v>Hoàn thành</v>
          </cell>
          <cell r="BB606" t="str">
            <v>Hoàn thành</v>
          </cell>
          <cell r="BY606" t="str">
            <v>26/GCN-QLD</v>
          </cell>
          <cell r="BZ606">
            <v>115</v>
          </cell>
          <cell r="CA606" t="str">
            <v>1919/BYT-ĐKKDD</v>
          </cell>
          <cell r="CB606">
            <v>569</v>
          </cell>
          <cell r="CD606" t="str">
            <v>-</v>
          </cell>
          <cell r="CE606" t="str">
            <v>-</v>
          </cell>
        </row>
        <row r="607">
          <cell r="A607">
            <v>604</v>
          </cell>
          <cell r="B607" t="str">
            <v>GMP</v>
          </cell>
          <cell r="C607">
            <v>142</v>
          </cell>
          <cell r="D607" t="str">
            <v>B</v>
          </cell>
          <cell r="E607" t="str">
            <v>* Thuốc dược liệu: viên nén, viên bao phim, viên bao đường, viên nang cứng, thuốc bột, thuốc cốm; sirô, dung dịch thuốc uống, cao lỏng, viên kẹo ngậm, thuốc kem, gel, thuốc mỡ, dung dịch dùng ngoài và cồn thuốc dùng ngoài.</v>
          </cell>
          <cell r="F607" t="str">
            <v>WHO-GMP</v>
          </cell>
          <cell r="G607" t="str">
            <v>Tái</v>
          </cell>
          <cell r="H607">
            <v>42565</v>
          </cell>
          <cell r="I607" t="str">
            <v>42/GPs</v>
          </cell>
          <cell r="J607">
            <v>42569</v>
          </cell>
          <cell r="K607" t="str">
            <v>Nguyễn Anh Đào</v>
          </cell>
          <cell r="L607" t="str">
            <v>Đạt</v>
          </cell>
          <cell r="M607" t="str">
            <v>22-23/09/2016</v>
          </cell>
          <cell r="N607" t="str">
            <v>384/QĐ-QLD ngày 29/08/2016</v>
          </cell>
          <cell r="O607">
            <v>42636</v>
          </cell>
          <cell r="P607" t="str">
            <v>Nguyễn Tất Đạt, Nguyễn Đức Toàn, Nguyễn Anh Đào, Nguyễn Tuấn Anh*, Nguyễn Văn Khải</v>
          </cell>
          <cell r="Q607" t="str">
            <v>C</v>
          </cell>
          <cell r="S607">
            <v>42689</v>
          </cell>
          <cell r="T607">
            <v>42698</v>
          </cell>
          <cell r="X607" t="str">
            <v>Nguyễn Đức Toàn</v>
          </cell>
          <cell r="Y607" t="str">
            <v>-</v>
          </cell>
          <cell r="Z607" t="str">
            <v>-</v>
          </cell>
          <cell r="AA607" t="str">
            <v>-</v>
          </cell>
          <cell r="AB607" t="str">
            <v>Đạt</v>
          </cell>
          <cell r="AF607" t="str">
            <v>Hoàn thành</v>
          </cell>
          <cell r="AG607">
            <v>576</v>
          </cell>
          <cell r="AJ607" t="str">
            <v/>
          </cell>
          <cell r="AK607" t="str">
            <v>* Dược liệu (viên, cốm, bột uống, kem, gel, mỡ, nước uống, nước dùng ngoài, cao)</v>
          </cell>
          <cell r="AL607">
            <v>4</v>
          </cell>
          <cell r="AM607">
            <v>70</v>
          </cell>
          <cell r="AN607">
            <v>0</v>
          </cell>
          <cell r="AO607">
            <v>53</v>
          </cell>
          <cell r="AP607">
            <v>9</v>
          </cell>
          <cell r="AQ607" t="str">
            <v>\</v>
          </cell>
          <cell r="AR607">
            <v>138</v>
          </cell>
          <cell r="AS607" t="str">
            <v>\</v>
          </cell>
          <cell r="AT607" t="str">
            <v>Hoàn thành</v>
          </cell>
          <cell r="AU607" t="str">
            <v>Hoàn thành</v>
          </cell>
          <cell r="AV607" t="str">
            <v>Hoàn thành</v>
          </cell>
          <cell r="AW607" t="str">
            <v>Hoàn thành</v>
          </cell>
          <cell r="AX607" t="str">
            <v>Chờ cơ sở nộp báo cáo khắc phục lần 2 ...</v>
          </cell>
          <cell r="AY607" t="str">
            <v>Hoàn thành</v>
          </cell>
          <cell r="AZ607" t="str">
            <v>Hoàn thành</v>
          </cell>
          <cell r="BA607" t="str">
            <v>Hoàn thành</v>
          </cell>
          <cell r="BB607" t="str">
            <v>Hoàn thành</v>
          </cell>
          <cell r="BC607" t="str">
            <v/>
          </cell>
          <cell r="BD607" t="str">
            <v>x</v>
          </cell>
          <cell r="BE607" t="str">
            <v/>
          </cell>
          <cell r="BF607" t="str">
            <v/>
          </cell>
          <cell r="BG607" t="str">
            <v/>
          </cell>
          <cell r="BH607" t="str">
            <v/>
          </cell>
          <cell r="BI607" t="str">
            <v/>
          </cell>
          <cell r="BJ607" t="str">
            <v/>
          </cell>
          <cell r="BK607" t="str">
            <v>D</v>
          </cell>
          <cell r="BL607" t="str">
            <v/>
          </cell>
          <cell r="BM607" t="str">
            <v/>
          </cell>
          <cell r="BN607" t="str">
            <v/>
          </cell>
          <cell r="BO607" t="str">
            <v/>
          </cell>
          <cell r="BP607" t="str">
            <v/>
          </cell>
          <cell r="BQ607" t="str">
            <v/>
          </cell>
          <cell r="BR607" t="str">
            <v/>
          </cell>
          <cell r="BS607" t="str">
            <v/>
          </cell>
          <cell r="BT607" t="str">
            <v/>
          </cell>
          <cell r="BU607" t="str">
            <v/>
          </cell>
          <cell r="BV607" t="str">
            <v/>
          </cell>
          <cell r="BW607" t="str">
            <v/>
          </cell>
          <cell r="BX607" t="str">
            <v/>
          </cell>
          <cell r="BY607" t="str">
            <v>130/GCN-QLD</v>
          </cell>
          <cell r="BZ607">
            <v>171</v>
          </cell>
          <cell r="CA607" t="str">
            <v>130/BYT-ĐKKDD</v>
          </cell>
          <cell r="CB607">
            <v>570</v>
          </cell>
          <cell r="CC607">
            <v>571</v>
          </cell>
          <cell r="CD607">
            <v>43339</v>
          </cell>
          <cell r="CE607">
            <v>-704</v>
          </cell>
        </row>
        <row r="608">
          <cell r="A608">
            <v>605</v>
          </cell>
          <cell r="B608" t="str">
            <v>GMP</v>
          </cell>
          <cell r="C608">
            <v>142</v>
          </cell>
          <cell r="D608" t="str">
            <v>B</v>
          </cell>
          <cell r="E608" t="str">
            <v>Thuốc từ dược liệu: viên nén, viên bao phim, viên bao đường, viên nang cứng, thuốc bột, thuốc cốm.</v>
          </cell>
          <cell r="F608" t="str">
            <v>WHO-GMP</v>
          </cell>
          <cell r="G608" t="str">
            <v>Mới</v>
          </cell>
          <cell r="H608">
            <v>41936</v>
          </cell>
          <cell r="I608" t="str">
            <v>88/GPs</v>
          </cell>
          <cell r="J608">
            <v>41938</v>
          </cell>
          <cell r="K608" t="str">
            <v>Đỗ Thị Thu Hương</v>
          </cell>
          <cell r="L608" t="str">
            <v>Đạt</v>
          </cell>
          <cell r="M608" t="str">
            <v>09-10/5/2015</v>
          </cell>
          <cell r="N608" t="str">
            <v>219/QĐ-QLD ngày 27/4/2015</v>
          </cell>
          <cell r="O608">
            <v>42134</v>
          </cell>
          <cell r="P608" t="str">
            <v>Đỗ Văn Đông, Lưu Đức Du, Nguyễn Tuấn Anh, Nguyễn Tuấn Anh*, Hồ Thị Mai Anh</v>
          </cell>
          <cell r="Q608" t="str">
            <v>C</v>
          </cell>
          <cell r="S608">
            <v>42200</v>
          </cell>
          <cell r="T608">
            <v>42231</v>
          </cell>
          <cell r="X608" t="str">
            <v>Lưu Đức Du</v>
          </cell>
          <cell r="Y608" t="str">
            <v>-</v>
          </cell>
          <cell r="Z608" t="str">
            <v>-</v>
          </cell>
          <cell r="AA608" t="str">
            <v>-</v>
          </cell>
          <cell r="AB608" t="str">
            <v>Đạt</v>
          </cell>
          <cell r="AF608" t="str">
            <v>Hoàn thành</v>
          </cell>
          <cell r="AG608">
            <v>577</v>
          </cell>
          <cell r="AJ608" t="str">
            <v/>
          </cell>
          <cell r="AK608" t="str">
            <v>* Dược liệu (viên, cốm, bột uống)</v>
          </cell>
          <cell r="AL608">
            <v>2</v>
          </cell>
          <cell r="AM608">
            <v>197</v>
          </cell>
          <cell r="AN608">
            <v>0</v>
          </cell>
          <cell r="AO608">
            <v>66</v>
          </cell>
          <cell r="AP608">
            <v>31</v>
          </cell>
          <cell r="AQ608" t="str">
            <v>\</v>
          </cell>
          <cell r="AR608">
            <v>12</v>
          </cell>
          <cell r="AS608" t="str">
            <v>\</v>
          </cell>
          <cell r="AT608" t="str">
            <v>Hoàn thành</v>
          </cell>
          <cell r="AU608" t="str">
            <v>Hoàn thành</v>
          </cell>
          <cell r="AV608" t="str">
            <v>Hoàn thành</v>
          </cell>
          <cell r="AW608" t="str">
            <v>Hoàn thành</v>
          </cell>
          <cell r="AX608" t="str">
            <v>Chờ cơ sở nộp báo cáo khắc phục lần 2 ...</v>
          </cell>
          <cell r="AY608" t="str">
            <v>Hoàn thành</v>
          </cell>
          <cell r="AZ608" t="str">
            <v>Hoàn thành</v>
          </cell>
          <cell r="BA608" t="str">
            <v>Hoàn thành</v>
          </cell>
          <cell r="BB608" t="str">
            <v>Chờ cấp giấy ĐĐKKDD</v>
          </cell>
          <cell r="BY608" t="str">
            <v>476/GCN-QLD</v>
          </cell>
          <cell r="BZ608" t="str">
            <v/>
          </cell>
          <cell r="CA608" t="str">
            <v/>
          </cell>
          <cell r="CB608">
            <v>571</v>
          </cell>
          <cell r="CC608">
            <v>574</v>
          </cell>
          <cell r="CD608">
            <v>43819</v>
          </cell>
          <cell r="CE608">
            <v>-1686</v>
          </cell>
        </row>
        <row r="609">
          <cell r="A609">
            <v>606</v>
          </cell>
          <cell r="B609" t="str">
            <v>GMP</v>
          </cell>
          <cell r="C609">
            <v>142</v>
          </cell>
          <cell r="D609" t="str">
            <v>B</v>
          </cell>
          <cell r="E609" t="str">
            <v>Thuốc từ dược liệu: Sirô, dung dịch uống, cao lỏng, viên kẹo ngậm, thuốc kem, thuốc mỡ, dung dịch dùng ngoài và cồn thuốc dùng ngoài.</v>
          </cell>
          <cell r="F609" t="str">
            <v>WHO-GMP</v>
          </cell>
          <cell r="G609" t="str">
            <v>Tái</v>
          </cell>
          <cell r="H609" t="str">
            <v>-</v>
          </cell>
          <cell r="I609" t="str">
            <v>-</v>
          </cell>
          <cell r="J609" t="str">
            <v>-</v>
          </cell>
          <cell r="K609" t="str">
            <v>-</v>
          </cell>
          <cell r="L609" t="str">
            <v>-</v>
          </cell>
          <cell r="M609" t="str">
            <v>03-04/07/2013</v>
          </cell>
          <cell r="N609" t="str">
            <v>128/QĐ-QLD ngày 22/5/2013</v>
          </cell>
          <cell r="O609">
            <v>41459</v>
          </cell>
          <cell r="P609" t="str">
            <v>Nguyễn Văn Viên, Đỗ Thị Thu Hương, Trần Thúy Hạnh, Nguyễn Thị Hồng Hà</v>
          </cell>
          <cell r="Q609" t="str">
            <v>Đạt</v>
          </cell>
          <cell r="S609" t="str">
            <v>-</v>
          </cell>
          <cell r="T609" t="str">
            <v>-</v>
          </cell>
          <cell r="X609" t="str">
            <v>-</v>
          </cell>
          <cell r="Y609" t="str">
            <v>-</v>
          </cell>
          <cell r="Z609" t="str">
            <v>-</v>
          </cell>
          <cell r="AA609" t="str">
            <v>-</v>
          </cell>
          <cell r="AB609" t="str">
            <v>Đạt</v>
          </cell>
          <cell r="AF609" t="str">
            <v>Hoàn thành</v>
          </cell>
          <cell r="AG609">
            <v>579</v>
          </cell>
          <cell r="AJ609" t="str">
            <v/>
          </cell>
          <cell r="AK609" t="str">
            <v>* Dược liệu (viên, kem, mỡ, nước uống, nước dùng ngoài, cao)</v>
          </cell>
          <cell r="AL609" t="str">
            <v>\</v>
          </cell>
          <cell r="AM609" t="str">
            <v>\</v>
          </cell>
          <cell r="AN609">
            <v>0</v>
          </cell>
          <cell r="AO609" t="str">
            <v>\</v>
          </cell>
          <cell r="AP609" t="str">
            <v>\</v>
          </cell>
          <cell r="AQ609" t="str">
            <v>\</v>
          </cell>
          <cell r="AR609">
            <v>67</v>
          </cell>
          <cell r="AS609" t="str">
            <v>\</v>
          </cell>
          <cell r="AT609" t="str">
            <v>Hoàn thành</v>
          </cell>
          <cell r="AU609" t="str">
            <v>Hoàn thành</v>
          </cell>
          <cell r="AV609" t="str">
            <v>Hoàn thành</v>
          </cell>
          <cell r="AW609" t="str">
            <v>Hoàn thành</v>
          </cell>
          <cell r="AX609" t="str">
            <v>Chờ cơ sở nộp báo cáo khắc phục lần 2 ...</v>
          </cell>
          <cell r="AY609" t="str">
            <v>Hoàn thành</v>
          </cell>
          <cell r="AZ609" t="str">
            <v>Hoàn thành</v>
          </cell>
          <cell r="BA609" t="str">
            <v>Hoàn thành</v>
          </cell>
          <cell r="BB609" t="str">
            <v>Hoàn thành</v>
          </cell>
          <cell r="BY609" t="str">
            <v>237/GCN-QLD</v>
          </cell>
          <cell r="BZ609">
            <v>172</v>
          </cell>
          <cell r="CA609" t="str">
            <v>28/BYT-ĐKKDD</v>
          </cell>
          <cell r="CB609">
            <v>573</v>
          </cell>
          <cell r="CD609" t="str">
            <v>-</v>
          </cell>
          <cell r="CE609" t="str">
            <v>-</v>
          </cell>
        </row>
        <row r="610">
          <cell r="A610">
            <v>607</v>
          </cell>
          <cell r="B610" t="str">
            <v>GMP</v>
          </cell>
          <cell r="C610">
            <v>143</v>
          </cell>
          <cell r="D610" t="str">
            <v>A</v>
          </cell>
          <cell r="E610" t="str">
            <v>* Thuốc không chứa kháng sinh nhóm β-Lactam: Thuốc viên nén, viên bao, viên nang cứng, thuốc bột, thuốc cốm, viên nang mềm, thuốc nước uống.</v>
          </cell>
          <cell r="F610" t="str">
            <v>WHO-GMP</v>
          </cell>
          <cell r="G610" t="str">
            <v>Tái</v>
          </cell>
          <cell r="H610">
            <v>42552</v>
          </cell>
          <cell r="I610" t="str">
            <v>40/GPs</v>
          </cell>
          <cell r="J610">
            <v>42566</v>
          </cell>
          <cell r="K610" t="str">
            <v>Lê Xuân Hoành</v>
          </cell>
          <cell r="L610" t="str">
            <v>Đạt</v>
          </cell>
          <cell r="M610" t="str">
            <v>14-15/10/2016</v>
          </cell>
          <cell r="N610" t="str">
            <v>379/QĐ-QLD ngày 29/08/2016</v>
          </cell>
          <cell r="O610">
            <v>42658</v>
          </cell>
          <cell r="P610" t="str">
            <v>Nguyễn Văn Viên, Đỗ Thị Ngọc Lan, Lê Xuân Hoành, Lê Thị Hường Hoa</v>
          </cell>
          <cell r="Q610" t="str">
            <v>C</v>
          </cell>
          <cell r="S610">
            <v>42703</v>
          </cell>
          <cell r="T610">
            <v>42709</v>
          </cell>
          <cell r="X610" t="str">
            <v>Đỗ Thị Ngọc Lan</v>
          </cell>
          <cell r="Y610" t="str">
            <v>-</v>
          </cell>
          <cell r="Z610" t="str">
            <v>-</v>
          </cell>
          <cell r="AA610" t="str">
            <v>-</v>
          </cell>
          <cell r="AB610" t="str">
            <v>Đạt</v>
          </cell>
          <cell r="AF610" t="str">
            <v>Hoàn thành</v>
          </cell>
          <cell r="AG610">
            <v>580</v>
          </cell>
          <cell r="AH610" t="str">
            <v>Điều chỉnh tên Công ty thành "Công ty cổ phần dược phẩm QD-Meliphar (QD-Meliphar., JSC)" theo cv số 20036/QLD-CL ngày 29/11/2017 của Cục QLD
Công ty xin hoãn tái đăng ký đến 12/2015 (CV đến 4067 ngày 7/5/2015)</v>
          </cell>
          <cell r="AJ610" t="str">
            <v/>
          </cell>
          <cell r="AK610" t="str">
            <v>* Non-β (viên, cốm, bột uống, nang mềm, nước uống)</v>
          </cell>
          <cell r="AL610">
            <v>14</v>
          </cell>
          <cell r="AM610">
            <v>105</v>
          </cell>
          <cell r="AN610">
            <v>0</v>
          </cell>
          <cell r="AO610">
            <v>45</v>
          </cell>
          <cell r="AP610">
            <v>6</v>
          </cell>
          <cell r="AQ610" t="str">
            <v>\</v>
          </cell>
          <cell r="AR610">
            <v>15</v>
          </cell>
          <cell r="AS610" t="str">
            <v>\</v>
          </cell>
          <cell r="AT610" t="str">
            <v>Hoàn thành</v>
          </cell>
          <cell r="AU610" t="str">
            <v>Hoàn thành</v>
          </cell>
          <cell r="AV610" t="str">
            <v>Hoàn thành</v>
          </cell>
          <cell r="AW610" t="str">
            <v>Hoàn thành</v>
          </cell>
          <cell r="AX610" t="str">
            <v>Chờ cơ sở nộp báo cáo khắc phục lần 2 ...</v>
          </cell>
          <cell r="AY610" t="str">
            <v>Hoàn thành</v>
          </cell>
          <cell r="AZ610" t="str">
            <v>Hoàn thành</v>
          </cell>
          <cell r="BA610" t="str">
            <v>Hoàn thành</v>
          </cell>
          <cell r="BB610" t="str">
            <v>Chờ cấp giấy ĐĐKKDD</v>
          </cell>
          <cell r="BC610" t="str">
            <v>x</v>
          </cell>
          <cell r="BD610" t="str">
            <v/>
          </cell>
          <cell r="BE610" t="str">
            <v/>
          </cell>
          <cell r="BF610" t="str">
            <v/>
          </cell>
          <cell r="BG610" t="str">
            <v/>
          </cell>
          <cell r="BH610" t="str">
            <v/>
          </cell>
          <cell r="BI610" t="str">
            <v/>
          </cell>
          <cell r="BJ610" t="str">
            <v/>
          </cell>
          <cell r="BK610" t="str">
            <v>N</v>
          </cell>
          <cell r="BL610" t="str">
            <v/>
          </cell>
          <cell r="BM610" t="str">
            <v/>
          </cell>
          <cell r="BN610" t="str">
            <v>N</v>
          </cell>
          <cell r="BO610" t="str">
            <v/>
          </cell>
          <cell r="BP610" t="str">
            <v/>
          </cell>
          <cell r="BQ610" t="str">
            <v/>
          </cell>
          <cell r="BR610" t="str">
            <v/>
          </cell>
          <cell r="BS610" t="str">
            <v>x</v>
          </cell>
          <cell r="BT610" t="str">
            <v/>
          </cell>
          <cell r="BU610" t="str">
            <v/>
          </cell>
          <cell r="BV610" t="str">
            <v/>
          </cell>
          <cell r="BW610" t="str">
            <v/>
          </cell>
          <cell r="BX610" t="str">
            <v/>
          </cell>
          <cell r="BY610" t="str">
            <v>608/GCN-QLD</v>
          </cell>
          <cell r="BZ610" t="str">
            <v/>
          </cell>
          <cell r="CA610" t="str">
            <v/>
          </cell>
          <cell r="CB610">
            <v>574</v>
          </cell>
          <cell r="CC610">
            <v>575</v>
          </cell>
          <cell r="CD610">
            <v>42601</v>
          </cell>
          <cell r="CE610">
            <v>56</v>
          </cell>
        </row>
        <row r="611">
          <cell r="A611">
            <v>608</v>
          </cell>
          <cell r="B611" t="str">
            <v>GMP</v>
          </cell>
          <cell r="C611">
            <v>143</v>
          </cell>
          <cell r="D611" t="str">
            <v>A</v>
          </cell>
          <cell r="E611" t="str">
            <v>Thuốc không chứa kháng sinh nhóm β-Lactam: Thuốc viên nén, viên bao, viên nang cứng, thuốc bột, thuốc cốm, viên nang mềm, thuốc nước uống.</v>
          </cell>
          <cell r="F611" t="str">
            <v>WHO-GMP</v>
          </cell>
          <cell r="G611" t="str">
            <v>Tái</v>
          </cell>
          <cell r="H611" t="str">
            <v>-</v>
          </cell>
          <cell r="I611" t="str">
            <v>-</v>
          </cell>
          <cell r="J611" t="str">
            <v>-</v>
          </cell>
          <cell r="K611" t="str">
            <v>-</v>
          </cell>
          <cell r="L611" t="str">
            <v>-</v>
          </cell>
          <cell r="M611" t="str">
            <v>03-04/06/2013</v>
          </cell>
          <cell r="N611" t="str">
            <v>117/QĐ-QLD ngày 20/05/2013</v>
          </cell>
          <cell r="O611">
            <v>41429</v>
          </cell>
          <cell r="P611" t="str">
            <v>Nguyễn Văn Viên, Lê Thị Cẩm Hương, Nguyễn Thị Kim Hương, Nguyễn Quang Trung</v>
          </cell>
          <cell r="Q611" t="str">
            <v>Đạt</v>
          </cell>
          <cell r="S611" t="str">
            <v>-</v>
          </cell>
          <cell r="T611" t="str">
            <v>-</v>
          </cell>
          <cell r="X611" t="str">
            <v>-</v>
          </cell>
          <cell r="Y611" t="str">
            <v>-</v>
          </cell>
          <cell r="Z611" t="str">
            <v>-</v>
          </cell>
          <cell r="AA611" t="str">
            <v>-</v>
          </cell>
          <cell r="AB611" t="str">
            <v>Đạt</v>
          </cell>
          <cell r="AF611" t="str">
            <v>Hoàn thành</v>
          </cell>
          <cell r="AG611">
            <v>581</v>
          </cell>
          <cell r="AJ611" t="str">
            <v/>
          </cell>
          <cell r="AK611" t="str">
            <v>* Non-β (viên, cốm, bột uống, nang mềm, nước uống)</v>
          </cell>
          <cell r="AL611" t="str">
            <v>\</v>
          </cell>
          <cell r="AM611" t="str">
            <v>\</v>
          </cell>
          <cell r="AN611">
            <v>0</v>
          </cell>
          <cell r="AO611" t="str">
            <v>\</v>
          </cell>
          <cell r="AP611" t="str">
            <v>\</v>
          </cell>
          <cell r="AQ611" t="str">
            <v>\</v>
          </cell>
          <cell r="AR611">
            <v>76</v>
          </cell>
          <cell r="AS611" t="str">
            <v>\</v>
          </cell>
          <cell r="AT611" t="str">
            <v>Hoàn thành</v>
          </cell>
          <cell r="AU611" t="str">
            <v>Hoàn thành</v>
          </cell>
          <cell r="AV611" t="str">
            <v>Hoàn thành</v>
          </cell>
          <cell r="AW611" t="str">
            <v>Hoàn thành</v>
          </cell>
          <cell r="AX611" t="str">
            <v>Chờ cơ sở nộp báo cáo khắc phục lần 2 ...</v>
          </cell>
          <cell r="AY611" t="str">
            <v>Hoàn thành</v>
          </cell>
          <cell r="AZ611" t="str">
            <v>Hoàn thành</v>
          </cell>
          <cell r="BA611" t="str">
            <v>Hoàn thành</v>
          </cell>
          <cell r="BB611" t="str">
            <v>Chờ cấp giấy ĐĐKKDD</v>
          </cell>
          <cell r="BY611" t="str">
            <v>227/GCN-QLD</v>
          </cell>
          <cell r="BZ611" t="str">
            <v/>
          </cell>
          <cell r="CA611" t="str">
            <v/>
          </cell>
          <cell r="CB611">
            <v>575</v>
          </cell>
          <cell r="CD611" t="str">
            <v>-</v>
          </cell>
          <cell r="CE611" t="str">
            <v>-</v>
          </cell>
        </row>
        <row r="612">
          <cell r="A612">
            <v>609</v>
          </cell>
          <cell r="B612" t="str">
            <v>GMP</v>
          </cell>
          <cell r="C612">
            <v>144</v>
          </cell>
          <cell r="D612" t="str">
            <v>A</v>
          </cell>
          <cell r="E612" t="str">
            <v>* Thuốc không chứa kháng sinh nhóm β-Lactam: Viên nén, viên nén nhai, viên nén ngậm, viên bao phim, viên bao đường, viên nang cứng, thuốc bột, thuốc bột pha hỗn dịch uống, thuốc cốm, thuốc cốm pha hỗn dịch uống, viên nén sủi bọt, thuốc bột sủi bọt, thuốc cốm sủi bọt.</v>
          </cell>
          <cell r="F612" t="str">
            <v>WHO-GMP</v>
          </cell>
          <cell r="G612" t="str">
            <v>Tái</v>
          </cell>
          <cell r="H612">
            <v>42620</v>
          </cell>
          <cell r="I612" t="str">
            <v>55/GPs</v>
          </cell>
          <cell r="J612">
            <v>42622</v>
          </cell>
          <cell r="K612" t="str">
            <v>Nguyễn Anh Đào</v>
          </cell>
          <cell r="L612" t="str">
            <v>-</v>
          </cell>
          <cell r="M612" t="str">
            <v>27-28/09/2016</v>
          </cell>
          <cell r="N612" t="str">
            <v>443/QĐ-QLD ngày 12/09/2016</v>
          </cell>
          <cell r="O612">
            <v>42641</v>
          </cell>
          <cell r="P612" t="str">
            <v>Lê Thị Cẩm Hương, Hà Hoàng Phương, Nguyễn Anh Đào, Dương Công Minh, Nguyễn Thanh Thế</v>
          </cell>
          <cell r="Q612" t="str">
            <v>A</v>
          </cell>
          <cell r="R612" t="str">
            <v>-</v>
          </cell>
          <cell r="S612">
            <v>42655</v>
          </cell>
          <cell r="T612">
            <v>42666</v>
          </cell>
          <cell r="U612" t="str">
            <v>-</v>
          </cell>
          <cell r="V612" t="str">
            <v>-</v>
          </cell>
          <cell r="W612" t="str">
            <v>-</v>
          </cell>
          <cell r="X612" t="str">
            <v>Hà Hoàng Phương</v>
          </cell>
          <cell r="Y612" t="str">
            <v>-</v>
          </cell>
          <cell r="Z612" t="str">
            <v>-</v>
          </cell>
          <cell r="AA612" t="str">
            <v>-</v>
          </cell>
          <cell r="AB612" t="str">
            <v>Đạt</v>
          </cell>
          <cell r="AC612" t="str">
            <v>-</v>
          </cell>
          <cell r="AD612" t="str">
            <v>-</v>
          </cell>
          <cell r="AE612" t="str">
            <v>-</v>
          </cell>
          <cell r="AF612" t="str">
            <v>Hoàn thành</v>
          </cell>
          <cell r="AG612">
            <v>583</v>
          </cell>
          <cell r="AH612" t="str">
            <v>-</v>
          </cell>
          <cell r="AJ612" t="str">
            <v/>
          </cell>
          <cell r="AK612" t="str">
            <v>* Non-β (viên, cốm, bột uống, nước uống)</v>
          </cell>
          <cell r="AL612">
            <v>2</v>
          </cell>
          <cell r="AM612">
            <v>20</v>
          </cell>
          <cell r="AN612">
            <v>0</v>
          </cell>
          <cell r="AO612">
            <v>14</v>
          </cell>
          <cell r="AP612">
            <v>11</v>
          </cell>
          <cell r="AQ612" t="str">
            <v>\</v>
          </cell>
          <cell r="AR612">
            <v>25</v>
          </cell>
          <cell r="AS612" t="str">
            <v>\</v>
          </cell>
          <cell r="AT612" t="str">
            <v>Hoàn thành</v>
          </cell>
          <cell r="AU612" t="str">
            <v>Hoàn thành</v>
          </cell>
          <cell r="AV612" t="str">
            <v>Hoàn thành</v>
          </cell>
          <cell r="AW612" t="str">
            <v>Hoàn thành</v>
          </cell>
          <cell r="AX612" t="str">
            <v>Hoàn thành</v>
          </cell>
          <cell r="AY612" t="str">
            <v>Hoàn thành</v>
          </cell>
          <cell r="AZ612" t="str">
            <v>Hoàn thành</v>
          </cell>
          <cell r="BA612" t="str">
            <v>Hoàn thành</v>
          </cell>
          <cell r="BB612" t="str">
            <v>Hoàn thành</v>
          </cell>
          <cell r="BC612" t="str">
            <v>x</v>
          </cell>
          <cell r="BD612" t="str">
            <v/>
          </cell>
          <cell r="BE612" t="str">
            <v/>
          </cell>
          <cell r="BF612" t="str">
            <v/>
          </cell>
          <cell r="BG612" t="str">
            <v/>
          </cell>
          <cell r="BH612" t="str">
            <v/>
          </cell>
          <cell r="BI612" t="str">
            <v/>
          </cell>
          <cell r="BJ612" t="str">
            <v/>
          </cell>
          <cell r="BK612" t="str">
            <v>N S</v>
          </cell>
          <cell r="BL612" t="str">
            <v/>
          </cell>
          <cell r="BM612" t="str">
            <v/>
          </cell>
          <cell r="BN612" t="str">
            <v>N</v>
          </cell>
          <cell r="BO612" t="str">
            <v/>
          </cell>
          <cell r="BP612" t="str">
            <v/>
          </cell>
          <cell r="BQ612" t="str">
            <v/>
          </cell>
          <cell r="BR612" t="str">
            <v/>
          </cell>
          <cell r="BS612" t="str">
            <v/>
          </cell>
          <cell r="BT612" t="str">
            <v/>
          </cell>
          <cell r="BU612" t="str">
            <v/>
          </cell>
          <cell r="BV612" t="str">
            <v/>
          </cell>
          <cell r="BW612" t="str">
            <v/>
          </cell>
          <cell r="BX612" t="str">
            <v/>
          </cell>
          <cell r="BY612" t="str">
            <v>550/GCN-QLD</v>
          </cell>
          <cell r="BZ612">
            <v>39</v>
          </cell>
          <cell r="CA612" t="str">
            <v>61/ĐKKDD-BYT</v>
          </cell>
          <cell r="CB612">
            <v>576</v>
          </cell>
          <cell r="CC612">
            <v>578</v>
          </cell>
          <cell r="CD612">
            <v>42701</v>
          </cell>
          <cell r="CE612">
            <v>-61</v>
          </cell>
        </row>
        <row r="613">
          <cell r="A613">
            <v>610</v>
          </cell>
          <cell r="B613" t="str">
            <v>GMP</v>
          </cell>
          <cell r="C613">
            <v>144</v>
          </cell>
          <cell r="D613" t="str">
            <v>A</v>
          </cell>
          <cell r="E613" t="str">
            <v>Thuốc không chứa kháng sinh nhóm β-Lactam: Viên nén, viên nén nhai, viên nén, ngậm, viên nén bao phim, viên nén bao đường, viên nang cứng, thuốc bột, thuốc bột pha hỗn dịch uống, thuốc cốm, thuốc cốm pha hỗn dịch uống, viên nén sủi bọt, thuốc bột sủi bọt, thuốc cốm sủi bọt.</v>
          </cell>
          <cell r="F613" t="str">
            <v>WHO-GMP</v>
          </cell>
          <cell r="G613" t="str">
            <v>Tái</v>
          </cell>
          <cell r="H613" t="str">
            <v>-</v>
          </cell>
          <cell r="I613" t="str">
            <v>-</v>
          </cell>
          <cell r="J613" t="str">
            <v>-</v>
          </cell>
          <cell r="K613" t="str">
            <v>-</v>
          </cell>
          <cell r="L613" t="str">
            <v>-</v>
          </cell>
          <cell r="M613">
            <v>41591</v>
          </cell>
          <cell r="N613" t="str">
            <v>279/QĐ-QLD ngày 05/11/2013</v>
          </cell>
          <cell r="O613">
            <v>41591</v>
          </cell>
          <cell r="P613" t="str">
            <v>Nguyễn Văn Viên, Lưu Đức Du, Hà Minh Hiển, Nguyễn Thanh Thế</v>
          </cell>
          <cell r="Q613" t="str">
            <v>Đạt</v>
          </cell>
          <cell r="R613" t="str">
            <v>-</v>
          </cell>
          <cell r="S613" t="str">
            <v>-</v>
          </cell>
          <cell r="T613" t="str">
            <v>-</v>
          </cell>
          <cell r="U613" t="str">
            <v>-</v>
          </cell>
          <cell r="V613" t="str">
            <v>-</v>
          </cell>
          <cell r="W613" t="str">
            <v>-</v>
          </cell>
          <cell r="X613" t="str">
            <v>-</v>
          </cell>
          <cell r="Y613" t="str">
            <v>-</v>
          </cell>
          <cell r="Z613" t="str">
            <v>-</v>
          </cell>
          <cell r="AA613" t="str">
            <v>-</v>
          </cell>
          <cell r="AB613" t="str">
            <v>Đạt</v>
          </cell>
          <cell r="AC613" t="str">
            <v>-</v>
          </cell>
          <cell r="AD613" t="str">
            <v>-</v>
          </cell>
          <cell r="AE613" t="str">
            <v>-</v>
          </cell>
          <cell r="AF613" t="str">
            <v>Hoàn thành</v>
          </cell>
          <cell r="AG613">
            <v>586</v>
          </cell>
          <cell r="AH613" t="str">
            <v>-</v>
          </cell>
          <cell r="AJ613" t="str">
            <v/>
          </cell>
          <cell r="AK613" t="str">
            <v>* Non-β (viên, cốm, bột uống, nước uống)</v>
          </cell>
          <cell r="AL613" t="str">
            <v>\</v>
          </cell>
          <cell r="AM613" t="str">
            <v>\</v>
          </cell>
          <cell r="AN613">
            <v>0</v>
          </cell>
          <cell r="AO613" t="str">
            <v>\</v>
          </cell>
          <cell r="AP613" t="str">
            <v>\</v>
          </cell>
          <cell r="AQ613" t="str">
            <v>\</v>
          </cell>
          <cell r="AR613">
            <v>14</v>
          </cell>
          <cell r="AS613" t="str">
            <v>\</v>
          </cell>
          <cell r="AT613" t="str">
            <v>Hoàn thành</v>
          </cell>
          <cell r="AU613" t="str">
            <v>Hoàn thành</v>
          </cell>
          <cell r="AV613" t="str">
            <v>Hoàn thành</v>
          </cell>
          <cell r="AW613" t="str">
            <v>Hoàn thành</v>
          </cell>
          <cell r="AX613" t="str">
            <v>Hoàn thành</v>
          </cell>
          <cell r="AY613" t="str">
            <v>Hoàn thành</v>
          </cell>
          <cell r="AZ613" t="str">
            <v>Hoàn thành</v>
          </cell>
          <cell r="BA613" t="str">
            <v>Hoàn thành</v>
          </cell>
          <cell r="BB613" t="str">
            <v>Chờ cấp giấy ĐĐKKDD</v>
          </cell>
          <cell r="BY613" t="str">
            <v>380/GCN-QLD</v>
          </cell>
          <cell r="BZ613" t="str">
            <v/>
          </cell>
          <cell r="CA613" t="str">
            <v/>
          </cell>
          <cell r="CB613">
            <v>578</v>
          </cell>
          <cell r="CD613" t="str">
            <v>-</v>
          </cell>
          <cell r="CE613" t="str">
            <v>-</v>
          </cell>
        </row>
        <row r="614">
          <cell r="A614">
            <v>611</v>
          </cell>
          <cell r="B614" t="str">
            <v>GMP</v>
          </cell>
          <cell r="C614">
            <v>144</v>
          </cell>
          <cell r="D614" t="str">
            <v>B</v>
          </cell>
          <cell r="E614" t="str">
            <v>* Thuốc chứa kháng sinh nhóm β-Lactam (Cephalosporin và Penicillin): Viên nén, viên nén bao phim, viên nang cứng, thuốc bột pha hỗn dịch uống và thuốc cốm pha hỗn dịch uống.</v>
          </cell>
          <cell r="F614" t="str">
            <v>WHO-GMP</v>
          </cell>
          <cell r="G614" t="str">
            <v>Tái</v>
          </cell>
          <cell r="H614">
            <v>43279</v>
          </cell>
          <cell r="I614" t="str">
            <v>110/GPs</v>
          </cell>
          <cell r="J614">
            <v>43292</v>
          </cell>
          <cell r="K614" t="str">
            <v>Nguyễn Đức Toàn</v>
          </cell>
          <cell r="L614" t="str">
            <v>Đạt</v>
          </cell>
          <cell r="M614" t="str">
            <v>03-04/10/2018</v>
          </cell>
          <cell r="N614" t="str">
            <v>559/QĐ-QLD ngày 21/8/2018</v>
          </cell>
          <cell r="O614">
            <v>43377</v>
          </cell>
          <cell r="P614" t="str">
            <v>Lê Thị Cẩm Hương, Lê Xuân Hoành, Nguyễn Thị Lan Hương</v>
          </cell>
          <cell r="Q614" t="str">
            <v>A</v>
          </cell>
          <cell r="R614" t="str">
            <v>-</v>
          </cell>
          <cell r="S614" t="str">
            <v>-</v>
          </cell>
          <cell r="T614" t="str">
            <v>-</v>
          </cell>
          <cell r="U614" t="str">
            <v>-</v>
          </cell>
          <cell r="V614" t="str">
            <v>-</v>
          </cell>
          <cell r="W614" t="str">
            <v>-</v>
          </cell>
          <cell r="X614" t="str">
            <v>-</v>
          </cell>
          <cell r="Y614" t="str">
            <v>-</v>
          </cell>
          <cell r="Z614" t="str">
            <v>-</v>
          </cell>
          <cell r="AA614" t="str">
            <v>-</v>
          </cell>
          <cell r="AB614" t="str">
            <v>Đạt</v>
          </cell>
          <cell r="AC614" t="str">
            <v>-</v>
          </cell>
          <cell r="AD614" t="str">
            <v>-</v>
          </cell>
          <cell r="AF614" t="str">
            <v>Hoàn thành</v>
          </cell>
          <cell r="AG614">
            <v>587</v>
          </cell>
          <cell r="AH614" t="str">
            <v>-</v>
          </cell>
          <cell r="AI614" t="str">
            <v>o</v>
          </cell>
          <cell r="AJ614" t="str">
            <v>GMP-144B</v>
          </cell>
          <cell r="AK614" t="str">
            <v>* β-Lactam (viên, cốm, nước uống)</v>
          </cell>
          <cell r="AL614">
            <v>13</v>
          </cell>
          <cell r="AM614">
            <v>97</v>
          </cell>
          <cell r="AN614">
            <v>0</v>
          </cell>
          <cell r="AO614" t="str">
            <v>\</v>
          </cell>
          <cell r="AP614" t="str">
            <v>\</v>
          </cell>
          <cell r="AQ614" t="str">
            <v>\</v>
          </cell>
          <cell r="AR614">
            <v>74</v>
          </cell>
          <cell r="AS614" t="str">
            <v>\</v>
          </cell>
          <cell r="AT614" t="str">
            <v>Hoàn thành</v>
          </cell>
          <cell r="AU614" t="str">
            <v>Hoàn thành</v>
          </cell>
          <cell r="AV614" t="str">
            <v>Hoàn thành</v>
          </cell>
          <cell r="AW614" t="str">
            <v>Hoàn thành</v>
          </cell>
          <cell r="AX614" t="str">
            <v>Hoàn thành</v>
          </cell>
          <cell r="AY614" t="str">
            <v>Hoàn thành</v>
          </cell>
          <cell r="AZ614" t="str">
            <v>Hoàn thành</v>
          </cell>
          <cell r="BA614" t="str">
            <v>Hoàn thành</v>
          </cell>
          <cell r="BB614" t="str">
            <v>Chờ cấp giấy ĐĐKKDD</v>
          </cell>
          <cell r="BC614" t="str">
            <v>x</v>
          </cell>
          <cell r="BD614" t="str">
            <v/>
          </cell>
          <cell r="BE614" t="str">
            <v/>
          </cell>
          <cell r="BF614" t="str">
            <v/>
          </cell>
          <cell r="BG614" t="str">
            <v/>
          </cell>
          <cell r="BH614" t="str">
            <v/>
          </cell>
          <cell r="BI614" t="str">
            <v/>
          </cell>
          <cell r="BJ614" t="str">
            <v/>
          </cell>
          <cell r="BK614" t="str">
            <v>P C</v>
          </cell>
          <cell r="BL614" t="str">
            <v/>
          </cell>
          <cell r="BM614" t="str">
            <v/>
          </cell>
          <cell r="BN614" t="str">
            <v/>
          </cell>
          <cell r="BO614" t="str">
            <v/>
          </cell>
          <cell r="BP614" t="str">
            <v/>
          </cell>
          <cell r="BQ614" t="str">
            <v/>
          </cell>
          <cell r="BR614" t="str">
            <v/>
          </cell>
          <cell r="BS614" t="str">
            <v/>
          </cell>
          <cell r="BT614" t="str">
            <v/>
          </cell>
          <cell r="BU614" t="str">
            <v/>
          </cell>
          <cell r="BV614" t="str">
            <v/>
          </cell>
          <cell r="BW614" t="str">
            <v/>
          </cell>
          <cell r="BX614" t="str">
            <v/>
          </cell>
          <cell r="BY614" t="str">
            <v>836/GCN-QLD</v>
          </cell>
          <cell r="BZ614" t="str">
            <v/>
          </cell>
          <cell r="CA614" t="str">
            <v/>
          </cell>
          <cell r="CB614">
            <v>579</v>
          </cell>
          <cell r="CC614">
            <v>580</v>
          </cell>
          <cell r="CD614">
            <v>43323</v>
          </cell>
          <cell r="CE614">
            <v>53</v>
          </cell>
        </row>
        <row r="615">
          <cell r="A615">
            <v>612</v>
          </cell>
          <cell r="B615" t="str">
            <v>GMP</v>
          </cell>
          <cell r="C615">
            <v>144</v>
          </cell>
          <cell r="D615" t="str">
            <v>B</v>
          </cell>
          <cell r="E615" t="str">
            <v>Thuốc chứa kháng sinh nhóm β-Lactam (Cephalosporin và Penicillin): Viên nén, viên nén bao phim, viên nang cứng, thuốc bột pha hỗn dịch uống và thuốc cốm pha hỗn dịch uống.</v>
          </cell>
          <cell r="F615" t="str">
            <v>WHO-GMP</v>
          </cell>
          <cell r="G615" t="str">
            <v>Mới</v>
          </cell>
          <cell r="H615">
            <v>42146</v>
          </cell>
          <cell r="I615" t="str">
            <v>27/GPs</v>
          </cell>
          <cell r="J615">
            <v>42148</v>
          </cell>
          <cell r="K615" t="str">
            <v>Đỗ Thị Ngọc Lan</v>
          </cell>
          <cell r="L615" t="str">
            <v>Đạt</v>
          </cell>
          <cell r="M615" t="str">
            <v>24-25/06/2015</v>
          </cell>
          <cell r="N615" t="str">
            <v>289/QĐ-QLD ngày 02/06/2015</v>
          </cell>
          <cell r="O615">
            <v>42205</v>
          </cell>
          <cell r="P615" t="str">
            <v>Nguyễn Văn Viên, Hà Hoàng Phương, Đoàn Ngọc Long, Nguyễn Thanh Thế</v>
          </cell>
          <cell r="Q615" t="str">
            <v>B</v>
          </cell>
          <cell r="R615" t="str">
            <v>-</v>
          </cell>
          <cell r="S615">
            <v>42226</v>
          </cell>
          <cell r="T615">
            <v>42233</v>
          </cell>
          <cell r="U615" t="str">
            <v>-</v>
          </cell>
          <cell r="V615" t="str">
            <v>-</v>
          </cell>
          <cell r="W615" t="str">
            <v>-</v>
          </cell>
          <cell r="X615" t="str">
            <v>Hà Hoàng Phương</v>
          </cell>
          <cell r="Y615" t="str">
            <v>-</v>
          </cell>
          <cell r="Z615" t="str">
            <v>-</v>
          </cell>
          <cell r="AA615" t="str">
            <v>-</v>
          </cell>
          <cell r="AB615" t="str">
            <v>Đạt</v>
          </cell>
          <cell r="AC615" t="str">
            <v>-</v>
          </cell>
          <cell r="AD615" t="str">
            <v>-</v>
          </cell>
          <cell r="AE615" t="str">
            <v>-</v>
          </cell>
          <cell r="AF615" t="str">
            <v>Hoàn thành</v>
          </cell>
          <cell r="AG615">
            <v>590</v>
          </cell>
          <cell r="AH615" t="str">
            <v>-</v>
          </cell>
          <cell r="AJ615" t="str">
            <v/>
          </cell>
          <cell r="AK615" t="str">
            <v>* β-Lactam (viên, cốm, nước uống)</v>
          </cell>
          <cell r="AL615">
            <v>2</v>
          </cell>
          <cell r="AM615">
            <v>33</v>
          </cell>
          <cell r="AN615">
            <v>25</v>
          </cell>
          <cell r="AO615">
            <v>46</v>
          </cell>
          <cell r="AP615">
            <v>7</v>
          </cell>
          <cell r="AQ615" t="str">
            <v>\</v>
          </cell>
          <cell r="AR615">
            <v>-6</v>
          </cell>
          <cell r="AS615" t="str">
            <v>\</v>
          </cell>
          <cell r="AT615" t="str">
            <v>Hoàn thành</v>
          </cell>
          <cell r="AU615" t="str">
            <v>Hoàn thành</v>
          </cell>
          <cell r="AV615" t="str">
            <v>Hoàn thành</v>
          </cell>
          <cell r="AW615" t="str">
            <v>Hoàn thành</v>
          </cell>
          <cell r="AX615" t="str">
            <v>Hoàn thành</v>
          </cell>
          <cell r="AY615" t="str">
            <v>Hoàn thành</v>
          </cell>
          <cell r="AZ615" t="str">
            <v>Hoàn thành</v>
          </cell>
          <cell r="BA615" t="str">
            <v>Hoàn thành</v>
          </cell>
          <cell r="BB615" t="str">
            <v>Hoàn thành</v>
          </cell>
          <cell r="BY615" t="str">
            <v>443/GCN-QLD</v>
          </cell>
          <cell r="BZ615">
            <v>39</v>
          </cell>
          <cell r="CA615" t="str">
            <v>61/ĐKKDD-BYT</v>
          </cell>
          <cell r="CB615">
            <v>580</v>
          </cell>
          <cell r="CD615" t="str">
            <v>-</v>
          </cell>
          <cell r="CE615" t="str">
            <v>-</v>
          </cell>
        </row>
        <row r="616">
          <cell r="A616">
            <v>613</v>
          </cell>
          <cell r="B616" t="str">
            <v>GMP</v>
          </cell>
          <cell r="C616">
            <v>145</v>
          </cell>
          <cell r="D616" t="str">
            <v>A</v>
          </cell>
          <cell r="E616"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ngoài; Thuốc nhỏ mũi; Dung dịch xịt mũi); Thuốc uống dạng lỏng (Dung dịch uống; Hỗn dịch uống; Sirô uống); Dạng bào chế rắn khác (Thuốc bột, thuốc cốm); Thuốc dạng bán rắn (Kem, gel, mỡ dùng ngoài); Viên nén (Viên nén, viên nén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2.1.1: _x000D_
2.1.2: _x000D_
2.1.5: Dung dịch dùng ngoài; Hỗn dịch dùng ngoài; Nhũ dịch dùng ngoài; Thuốc nhỏ mũi; Dung dịch xịt mũi;_x000D_
2.1.6: Dung dịch uống; Hỗn dịch uống; Sirô uống;_x000D_
2.1.8: Thuốc bột, thuốc cốm;_x000D_
2.1.11: Kem, gel, mỡ dùng ngoài;_x000D_
2.1.13: Viên nén, viên nén bao phim;_x000D_
2.2: _x000D_
6.1.1: 2.1_x000D_
6.2: _x000D_
7.1: _x000D_
7.1.1: _x000D_
7.1.2: _x000D_
7.1.3: _x000D_
7.2: _x000D_
7.3.1:}*</v>
          </cell>
          <cell r="F616" t="str">
            <v>WHO-GMP</v>
          </cell>
          <cell r="G616" t="str">
            <v>Tái + Mới</v>
          </cell>
          <cell r="H616">
            <v>43384</v>
          </cell>
          <cell r="I616" t="str">
            <v>174/GPs</v>
          </cell>
          <cell r="K616" t="str">
            <v>Hà Hoàng Phương</v>
          </cell>
          <cell r="M616" t="str">
            <v>21-22/01/2019</v>
          </cell>
          <cell r="N616" t="str">
            <v>798/QĐ-QLD ngày 05/12/2018</v>
          </cell>
          <cell r="O616">
            <v>43487</v>
          </cell>
          <cell r="P616" t="str">
            <v>Nguyễn Văn Viên, Đỗ Thị Ngọc Lan, Nguyễn Thị Lan Hương, Nguyễn Thị Lan Phương, Nguyễn Văn Lịch</v>
          </cell>
          <cell r="Q616" t="str">
            <v>C</v>
          </cell>
          <cell r="R616">
            <v>4126</v>
          </cell>
          <cell r="S616">
            <v>43563</v>
          </cell>
          <cell r="T616">
            <v>43566</v>
          </cell>
          <cell r="U616">
            <v>5833</v>
          </cell>
          <cell r="V616">
            <v>43608</v>
          </cell>
          <cell r="W616">
            <v>43633</v>
          </cell>
          <cell r="X616" t="str">
            <v>Đỗ Thị Ngọc Lan, Nguyễn Thị Lan Hương</v>
          </cell>
          <cell r="Y616" t="str">
            <v>-</v>
          </cell>
          <cell r="Z616" t="str">
            <v>-</v>
          </cell>
          <cell r="AA616" t="str">
            <v>-</v>
          </cell>
          <cell r="AB616" t="str">
            <v>Đạt</v>
          </cell>
          <cell r="AC616" t="str">
            <v>339/CL ngày 10/7/2019</v>
          </cell>
          <cell r="AD616" t="str">
            <v>373/CL ngày 26/7/2019</v>
          </cell>
          <cell r="AE616">
            <v>44034</v>
          </cell>
          <cell r="AF616" t="str">
            <v>Hoàn thành</v>
          </cell>
          <cell r="AG616">
            <v>769</v>
          </cell>
          <cell r="AH616" t="str">
            <v>-</v>
          </cell>
          <cell r="AI616" t="str">
            <v>o</v>
          </cell>
          <cell r="AJ616" t="str">
            <v>GMP-145A</v>
          </cell>
          <cell r="AK616" t="str">
            <v>* Vô trùng (nhỏ mắt)_x000D_
* Xuất xưởng thuốc vô trùng. _x000D__x000D_
* Không vô trùng (viên, cốm, bột uống, nang mềm, kem, gel, mỡ, nước uống, nước dùng ngoài, nhỏ mũi)_x000D_
* Xuất xưởng thuốc không vô trùng. _x000D__x000D_
* Đóng gói sơ cấp_x000D_
* Đóng gói thứ cấp. _x000D__x000D_
* QC</v>
          </cell>
          <cell r="AL616" t="str">
            <v>\</v>
          </cell>
          <cell r="AM616">
            <v>102</v>
          </cell>
          <cell r="AN616">
            <v>0</v>
          </cell>
          <cell r="AO616">
            <v>76</v>
          </cell>
          <cell r="AP616">
            <v>3</v>
          </cell>
          <cell r="AQ616">
            <v>25</v>
          </cell>
          <cell r="AR616">
            <v>46</v>
          </cell>
          <cell r="AS616" t="str">
            <v>\</v>
          </cell>
          <cell r="AT616" t="str">
            <v>Hoàn thành</v>
          </cell>
          <cell r="AU616" t="str">
            <v>Hoàn thành</v>
          </cell>
          <cell r="AV616" t="str">
            <v>Hoàn thành</v>
          </cell>
          <cell r="AW616" t="str">
            <v>Hoàn thành</v>
          </cell>
          <cell r="AX616" t="str">
            <v>Hoàn thành</v>
          </cell>
          <cell r="AY616" t="str">
            <v>Hoàn thành</v>
          </cell>
          <cell r="AZ616" t="str">
            <v>Hoàn thành</v>
          </cell>
          <cell r="BA616" t="str">
            <v>Hoàn thành</v>
          </cell>
          <cell r="BB616" t="str">
            <v>Hoàn thành</v>
          </cell>
          <cell r="BC616" t="str">
            <v>x</v>
          </cell>
          <cell r="BK616" t="str">
            <v>N</v>
          </cell>
          <cell r="BN616" t="str">
            <v>N</v>
          </cell>
          <cell r="BO616" t="str">
            <v>N</v>
          </cell>
          <cell r="BP616" t="str">
            <v>N</v>
          </cell>
          <cell r="BQ616" t="str">
            <v>N</v>
          </cell>
          <cell r="BY616" t="str">
            <v>462/QĐ-QLD</v>
          </cell>
          <cell r="BZ616">
            <v>107</v>
          </cell>
          <cell r="CA616" t="str">
            <v>222/BYT- ĐKKDD</v>
          </cell>
          <cell r="CB616">
            <v>758</v>
          </cell>
          <cell r="CC616">
            <v>581</v>
          </cell>
          <cell r="CD616">
            <v>43921</v>
          </cell>
          <cell r="CE616">
            <v>-435</v>
          </cell>
        </row>
        <row r="617">
          <cell r="A617">
            <v>614</v>
          </cell>
          <cell r="B617" t="str">
            <v>GMP</v>
          </cell>
          <cell r="C617">
            <v>145</v>
          </cell>
          <cell r="D617" t="str">
            <v>A</v>
          </cell>
          <cell r="E617" t="str">
            <v>* Thuốc không chứa kháng sinh nhóm β-Lactam: viên nén, viên bao phim, viên nang cứng, thuốc bột, thuốc cốm, sirô thuốc, thuốc nước uống; viên nang mềm; thuốc kem, thuốc gel, thuốc mỡ, thuốc nước dùng ngoài, thuốc nhỏ mũi, thuốc xịt mũi dạng lỏng; thuốc nhỏ mắt</v>
          </cell>
          <cell r="F617" t="str">
            <v>WHO-GMP</v>
          </cell>
          <cell r="G617" t="str">
            <v>Tái + Mới</v>
          </cell>
          <cell r="H617">
            <v>42670</v>
          </cell>
          <cell r="I617" t="str">
            <v>76/GPs</v>
          </cell>
          <cell r="J617" t="str">
            <v>-</v>
          </cell>
          <cell r="K617" t="str">
            <v>Nguyễn Anh Đào</v>
          </cell>
          <cell r="L617" t="str">
            <v>Đạt</v>
          </cell>
          <cell r="M617" t="str">
            <v>23-24/12/2016</v>
          </cell>
          <cell r="N617" t="str">
            <v>568/QĐ-QLD ngày 23/11/2016</v>
          </cell>
          <cell r="O617">
            <v>42728</v>
          </cell>
          <cell r="P617" t="str">
            <v>Nguyễn Tất Đạt, Nguyễn Đức Toàn, Nguyễn Anh Đào, Nguyễn Tuấn Anh, Nguyễn Văn Lịch</v>
          </cell>
          <cell r="Q617" t="str">
            <v>C</v>
          </cell>
          <cell r="S617" t="str">
            <v>09/3/2017, 21/3/2017</v>
          </cell>
          <cell r="T617" t="str">
            <v>15/3/2017, 22/3/2017</v>
          </cell>
          <cell r="X617" t="str">
            <v>Nguyễn Đức Toàn</v>
          </cell>
          <cell r="Y617" t="str">
            <v>-</v>
          </cell>
          <cell r="Z617" t="str">
            <v>-</v>
          </cell>
          <cell r="AA617" t="str">
            <v>-</v>
          </cell>
          <cell r="AB617" t="str">
            <v>Đạt</v>
          </cell>
          <cell r="AE617">
            <v>43373</v>
          </cell>
          <cell r="AF617" t="str">
            <v>Hoàn thành</v>
          </cell>
          <cell r="AG617">
            <v>591</v>
          </cell>
          <cell r="AJ617" t="str">
            <v/>
          </cell>
          <cell r="AK617" t="str">
            <v>* Non-β (viên, cốm, bột uống, nang mềm, kem, gel, mỡ, nước uống, nước dùng ngoài, nhỏ mắt, nhỏ mũi)</v>
          </cell>
          <cell r="AL617" t="str">
            <v>\</v>
          </cell>
          <cell r="AM617">
            <v>57</v>
          </cell>
          <cell r="AN617">
            <v>0</v>
          </cell>
          <cell r="AO617" t="str">
            <v>\</v>
          </cell>
          <cell r="AP617" t="str">
            <v>\</v>
          </cell>
          <cell r="AQ617" t="str">
            <v>\</v>
          </cell>
          <cell r="AR617">
            <v>97</v>
          </cell>
          <cell r="AS617" t="str">
            <v>\</v>
          </cell>
          <cell r="AT617" t="str">
            <v>Hoàn thành</v>
          </cell>
          <cell r="AU617" t="str">
            <v>Hoàn thành</v>
          </cell>
          <cell r="AV617" t="str">
            <v>Hoàn thành</v>
          </cell>
          <cell r="AW617" t="str">
            <v>Hoàn thành</v>
          </cell>
          <cell r="AX617" t="str">
            <v>Chờ cơ sở nộp báo cáo khắc phục lần 2 ...</v>
          </cell>
          <cell r="AY617" t="str">
            <v>Hoàn thành</v>
          </cell>
          <cell r="AZ617" t="str">
            <v>Hoàn thành</v>
          </cell>
          <cell r="BA617" t="str">
            <v>Hoàn thành</v>
          </cell>
          <cell r="BB617" t="str">
            <v>Chờ cấp giấy ĐĐKKDD</v>
          </cell>
          <cell r="BY617" t="str">
            <v>125/GCN-QLD</v>
          </cell>
          <cell r="BZ617" t="str">
            <v/>
          </cell>
          <cell r="CA617" t="str">
            <v/>
          </cell>
          <cell r="CB617">
            <v>581</v>
          </cell>
          <cell r="CC617">
            <v>582</v>
          </cell>
          <cell r="CD617">
            <v>43144</v>
          </cell>
          <cell r="CE617">
            <v>-417</v>
          </cell>
        </row>
        <row r="618">
          <cell r="A618">
            <v>615</v>
          </cell>
          <cell r="B618" t="str">
            <v>GMP</v>
          </cell>
          <cell r="C618">
            <v>145</v>
          </cell>
          <cell r="D618" t="str">
            <v>A</v>
          </cell>
          <cell r="E618" t="str">
            <v>Thuốc không chứa kháng sinh nhóm β-Lactam: Thuốc viên nén, viên bao phim, viên nang cứng, thuốc bột, thuốc cốm, sirô thuốc, thuốc nước uống.</v>
          </cell>
          <cell r="F618" t="str">
            <v>WHO-GMP</v>
          </cell>
          <cell r="G618" t="str">
            <v>Theo y/c</v>
          </cell>
          <cell r="H618">
            <v>41888</v>
          </cell>
          <cell r="I618" t="str">
            <v>74/GPs</v>
          </cell>
          <cell r="J618">
            <v>41980</v>
          </cell>
          <cell r="K618" t="str">
            <v>Nguyễn Tuấn Anh</v>
          </cell>
          <cell r="L618" t="str">
            <v>Đạt</v>
          </cell>
          <cell r="M618" t="str">
            <v>08-09/12/2014</v>
          </cell>
          <cell r="N618" t="str">
            <v>608/QĐ-QLD ngày 27/10/2014</v>
          </cell>
          <cell r="O618">
            <v>41982</v>
          </cell>
          <cell r="P618" t="str">
            <v>Đỗ Văn Đông, Trần Thị Phương Thanh, Nguyễn Đức Toàn</v>
          </cell>
          <cell r="Q618" t="str">
            <v>Đạt</v>
          </cell>
          <cell r="S618">
            <v>41995</v>
          </cell>
          <cell r="T618" t="str">
            <v>-</v>
          </cell>
          <cell r="X618" t="str">
            <v>-</v>
          </cell>
          <cell r="Y618" t="str">
            <v>-</v>
          </cell>
          <cell r="Z618" t="str">
            <v>-</v>
          </cell>
          <cell r="AA618" t="str">
            <v>-</v>
          </cell>
          <cell r="AB618" t="str">
            <v>Đạt</v>
          </cell>
          <cell r="AF618" t="str">
            <v>Hoàn thành</v>
          </cell>
          <cell r="AG618">
            <v>592</v>
          </cell>
          <cell r="AJ618" t="str">
            <v/>
          </cell>
          <cell r="AK618" t="str">
            <v>* Non-β (viên, cốm, bột uống, nước uống)</v>
          </cell>
          <cell r="AL618">
            <v>92</v>
          </cell>
          <cell r="AM618">
            <v>93</v>
          </cell>
          <cell r="AN618">
            <v>0</v>
          </cell>
          <cell r="AO618">
            <v>13</v>
          </cell>
          <cell r="AP618" t="str">
            <v>\</v>
          </cell>
          <cell r="AQ618" t="str">
            <v>\</v>
          </cell>
          <cell r="AR618">
            <v>66</v>
          </cell>
          <cell r="AS618" t="str">
            <v>\</v>
          </cell>
          <cell r="AT618" t="str">
            <v>Hoàn thành</v>
          </cell>
          <cell r="AU618" t="str">
            <v>Hoàn thành</v>
          </cell>
          <cell r="AV618" t="str">
            <v>Hoàn thành</v>
          </cell>
          <cell r="AW618" t="str">
            <v>Hoàn thành</v>
          </cell>
          <cell r="AX618" t="str">
            <v>Chờ cơ sở nộp báo cáo khắc phục lần 2 ...</v>
          </cell>
          <cell r="AY618" t="str">
            <v>Hoàn thành</v>
          </cell>
          <cell r="AZ618" t="str">
            <v>Hoàn thành</v>
          </cell>
          <cell r="BA618" t="str">
            <v>Hoàn thành</v>
          </cell>
          <cell r="BB618" t="str">
            <v>Chờ cấp giấy ĐĐKKDD</v>
          </cell>
          <cell r="BY618" t="str">
            <v>98/GCN-QLD</v>
          </cell>
          <cell r="BZ618" t="str">
            <v/>
          </cell>
          <cell r="CA618" t="str">
            <v/>
          </cell>
          <cell r="CB618">
            <v>582</v>
          </cell>
          <cell r="CC618">
            <v>583</v>
          </cell>
          <cell r="CD618">
            <v>42689</v>
          </cell>
          <cell r="CE618">
            <v>-708</v>
          </cell>
        </row>
        <row r="619">
          <cell r="A619">
            <v>616</v>
          </cell>
          <cell r="B619" t="str">
            <v>GMP</v>
          </cell>
          <cell r="C619">
            <v>145</v>
          </cell>
          <cell r="D619" t="str">
            <v>A</v>
          </cell>
          <cell r="E619" t="str">
            <v>Thuốc không chứa kháng sinh nhóm β-Lactam: Viên nang mềm, thuốc kem, gel mỡ, thuốc xịt mũi dạng lỏng và dung dịch thuốc dùng ngoài.</v>
          </cell>
          <cell r="F619" t="str">
            <v>WHO-GMP</v>
          </cell>
          <cell r="G619" t="str">
            <v>Mới</v>
          </cell>
          <cell r="H619" t="str">
            <v>-</v>
          </cell>
          <cell r="I619" t="str">
            <v>-</v>
          </cell>
          <cell r="J619" t="str">
            <v>-</v>
          </cell>
          <cell r="K619" t="str">
            <v>-</v>
          </cell>
          <cell r="L619" t="str">
            <v>-</v>
          </cell>
          <cell r="M619">
            <v>41563</v>
          </cell>
          <cell r="N619" t="str">
            <v>266/QĐ-QLD ngày 02/10/2013</v>
          </cell>
          <cell r="O619" t="str">
            <v>-</v>
          </cell>
          <cell r="P619" t="str">
            <v>Nguyễn Văn Viên, Lưu Đức Du, Nguyễn Tuấn Anh*, Phạm Viết Chiến</v>
          </cell>
          <cell r="Q619" t="str">
            <v>Đạt</v>
          </cell>
          <cell r="S619" t="str">
            <v>-</v>
          </cell>
          <cell r="T619" t="str">
            <v>-</v>
          </cell>
          <cell r="X619" t="str">
            <v>-</v>
          </cell>
          <cell r="Y619" t="str">
            <v>-</v>
          </cell>
          <cell r="Z619" t="str">
            <v>-</v>
          </cell>
          <cell r="AA619" t="str">
            <v>-</v>
          </cell>
          <cell r="AB619" t="str">
            <v>Đạt</v>
          </cell>
          <cell r="AF619" t="str">
            <v>Hoàn thành</v>
          </cell>
          <cell r="AG619">
            <v>593</v>
          </cell>
          <cell r="AJ619" t="str">
            <v/>
          </cell>
          <cell r="AK619" t="str">
            <v>* Non-β (viên, nang mềm, kem, gel, mỡ, nước dùng ngoài)</v>
          </cell>
          <cell r="AL619" t="str">
            <v>\</v>
          </cell>
          <cell r="AM619" t="str">
            <v>\</v>
          </cell>
          <cell r="AN619" t="str">
            <v>\</v>
          </cell>
          <cell r="AO619" t="str">
            <v>\</v>
          </cell>
          <cell r="AP619" t="str">
            <v>\</v>
          </cell>
          <cell r="AQ619" t="str">
            <v>\</v>
          </cell>
          <cell r="AR619" t="str">
            <v>\</v>
          </cell>
          <cell r="AS619" t="str">
            <v>\</v>
          </cell>
          <cell r="AT619" t="str">
            <v>Hoàn thành</v>
          </cell>
          <cell r="AU619" t="str">
            <v>Hoàn thành</v>
          </cell>
          <cell r="AV619" t="str">
            <v>Hoàn thành</v>
          </cell>
          <cell r="AW619" t="str">
            <v>Hoàn thành</v>
          </cell>
          <cell r="AX619" t="str">
            <v>Chờ cơ sở nộp báo cáo khắc phục lần 2 ...</v>
          </cell>
          <cell r="AY619" t="str">
            <v>Hoàn thành</v>
          </cell>
          <cell r="AZ619" t="str">
            <v>Hoàn thành</v>
          </cell>
          <cell r="BA619" t="str">
            <v>Hoàn thành</v>
          </cell>
          <cell r="BB619" t="str">
            <v>Chờ cấp giấy ĐĐKKDD</v>
          </cell>
          <cell r="BY619" t="str">
            <v>296/GCN-QLD</v>
          </cell>
          <cell r="BZ619" t="str">
            <v/>
          </cell>
          <cell r="CA619" t="str">
            <v/>
          </cell>
          <cell r="CB619">
            <v>583</v>
          </cell>
          <cell r="CD619" t="str">
            <v>-</v>
          </cell>
          <cell r="CE619" t="str">
            <v>-</v>
          </cell>
        </row>
        <row r="620">
          <cell r="A620">
            <v>617</v>
          </cell>
          <cell r="B620" t="str">
            <v>GMP</v>
          </cell>
          <cell r="C620">
            <v>146</v>
          </cell>
          <cell r="D620" t="str">
            <v>A</v>
          </cell>
          <cell r="E620" t="str">
            <v>* Thuốc dược liệu: viên nén, viên bao phim, viên bao đường, viên nang cứng, viên hoàn cứng, viên hoàn mềm, trà thuốc, thuốc bột, thuốc cốm, sirô thuốc, cao lỏng, viên nang mềm, thuốc bột dùng ngoài, dung dịch dùng ngoài, kem, gel, thuốc thang; _x000D_
* Nguyên liệu làm thuốc (từ dược liệu): thuốc phiến, cao lỏng, cao đặc, cao khô.</v>
          </cell>
          <cell r="F620" t="str">
            <v>WHO-GMP</v>
          </cell>
          <cell r="G620" t="str">
            <v>Tái + Mới</v>
          </cell>
          <cell r="H620">
            <v>42879</v>
          </cell>
          <cell r="I620" t="str">
            <v>46/GPs</v>
          </cell>
          <cell r="J620">
            <v>42888</v>
          </cell>
          <cell r="K620" t="str">
            <v>Nguyễn Thị Lan Hương</v>
          </cell>
          <cell r="L620" t="str">
            <v>Đạt</v>
          </cell>
          <cell r="M620" t="str">
            <v>23-24/8/2017</v>
          </cell>
          <cell r="N620" t="str">
            <v>540/GCN-QLD</v>
          </cell>
          <cell r="O620">
            <v>42971</v>
          </cell>
          <cell r="P620" t="str">
            <v>Nguyễn Tất Đạt, Nguyễn Đức Toàn, Trần Thị Thu Trang, Vũ Thị Thoa</v>
          </cell>
          <cell r="Q620" t="str">
            <v>C</v>
          </cell>
          <cell r="S620">
            <v>42997</v>
          </cell>
          <cell r="T620">
            <v>43010</v>
          </cell>
          <cell r="X620" t="str">
            <v>Nguyễn Đức Toàn</v>
          </cell>
          <cell r="Y620" t="str">
            <v>-</v>
          </cell>
          <cell r="Z620" t="str">
            <v>-</v>
          </cell>
          <cell r="AA620" t="str">
            <v>-</v>
          </cell>
          <cell r="AB620" t="str">
            <v>Đạt</v>
          </cell>
          <cell r="AE620" t="str">
            <v>-</v>
          </cell>
          <cell r="AF620" t="str">
            <v>Hoàn thành</v>
          </cell>
          <cell r="AG620">
            <v>594</v>
          </cell>
          <cell r="AH620" t="str">
            <v>- CV số 10066/QLD-CL ngày 04/6/2018 điều chỉnh phạm vi, bổ sung phạm vi cao lỏng (thuốc dược liệu)</v>
          </cell>
          <cell r="AI620" t="str">
            <v>o</v>
          </cell>
          <cell r="AJ620" t="str">
            <v>GMP-146A</v>
          </cell>
          <cell r="AK620" t="str">
            <v>* Dược liệu (viên, cốm, bột uống, nang mềm, kem, gel, nước dùng ngoài, cao)
* Nguyên liệu dược liệu (cao, phiến)</v>
          </cell>
          <cell r="AL620">
            <v>9</v>
          </cell>
          <cell r="AM620">
            <v>91</v>
          </cell>
          <cell r="AN620">
            <v>0</v>
          </cell>
          <cell r="AO620">
            <v>26</v>
          </cell>
          <cell r="AP620">
            <v>13</v>
          </cell>
          <cell r="AQ620" t="str">
            <v>\</v>
          </cell>
          <cell r="AR620">
            <v>57</v>
          </cell>
          <cell r="AS620" t="str">
            <v>\</v>
          </cell>
          <cell r="AT620" t="str">
            <v>Hoàn thành</v>
          </cell>
          <cell r="AU620" t="str">
            <v>Hoàn thành</v>
          </cell>
          <cell r="AV620" t="str">
            <v>Hoàn thành</v>
          </cell>
          <cell r="AW620" t="str">
            <v>Hoàn thành</v>
          </cell>
          <cell r="AX620" t="str">
            <v>Chờ cơ sở nộp báo cáo khắc phục lần 2 ...</v>
          </cell>
          <cell r="AY620" t="str">
            <v>Hoàn thành</v>
          </cell>
          <cell r="AZ620" t="str">
            <v>Hoàn thành</v>
          </cell>
          <cell r="BA620" t="str">
            <v>Hoàn thành</v>
          </cell>
          <cell r="BB620" t="str">
            <v>Chờ cấp giấy ĐĐKKDD</v>
          </cell>
          <cell r="BC620" t="str">
            <v/>
          </cell>
          <cell r="BD620" t="str">
            <v>x</v>
          </cell>
          <cell r="BE620" t="str">
            <v/>
          </cell>
          <cell r="BF620" t="str">
            <v/>
          </cell>
          <cell r="BG620" t="str">
            <v/>
          </cell>
          <cell r="BH620" t="str">
            <v/>
          </cell>
          <cell r="BI620" t="str">
            <v/>
          </cell>
          <cell r="BJ620" t="str">
            <v/>
          </cell>
          <cell r="BK620" t="str">
            <v>D H</v>
          </cell>
          <cell r="BL620" t="str">
            <v>D</v>
          </cell>
          <cell r="BM620" t="str">
            <v/>
          </cell>
          <cell r="BN620" t="str">
            <v/>
          </cell>
          <cell r="BO620" t="str">
            <v/>
          </cell>
          <cell r="BP620" t="str">
            <v/>
          </cell>
          <cell r="BQ620" t="str">
            <v/>
          </cell>
          <cell r="BR620" t="str">
            <v/>
          </cell>
          <cell r="BS620" t="str">
            <v/>
          </cell>
          <cell r="BT620" t="str">
            <v/>
          </cell>
          <cell r="BU620" t="str">
            <v/>
          </cell>
          <cell r="BV620" t="str">
            <v/>
          </cell>
          <cell r="BW620" t="str">
            <v/>
          </cell>
          <cell r="BX620" t="str">
            <v/>
          </cell>
          <cell r="BY620" t="str">
            <v>540/GCN-QLD</v>
          </cell>
          <cell r="BZ620" t="str">
            <v/>
          </cell>
          <cell r="CA620" t="str">
            <v/>
          </cell>
          <cell r="CB620">
            <v>584</v>
          </cell>
          <cell r="CC620">
            <v>585</v>
          </cell>
          <cell r="CD620">
            <v>42913</v>
          </cell>
          <cell r="CE620">
            <v>57</v>
          </cell>
        </row>
        <row r="621">
          <cell r="A621">
            <v>618</v>
          </cell>
          <cell r="B621" t="str">
            <v>GMP</v>
          </cell>
          <cell r="C621">
            <v>146</v>
          </cell>
          <cell r="D621" t="str">
            <v>A</v>
          </cell>
          <cell r="E621" t="str">
            <v>* Thuốc từ dược liệu: Thuốc viên nén, viên nén bao phim, viên nén bao đường, viên nang cứng, thuốc hoàn cứng, sirô thuốc, cao thuốc (cao lỏng, cao đặc, cao khô), thuốc thang.</v>
          </cell>
          <cell r="F621" t="str">
            <v>WHO-GMP</v>
          </cell>
          <cell r="G621" t="str">
            <v>Mới</v>
          </cell>
          <cell r="H621">
            <v>41744</v>
          </cell>
          <cell r="I621" t="str">
            <v>17/GPs</v>
          </cell>
          <cell r="J621">
            <v>41782</v>
          </cell>
          <cell r="K621" t="str">
            <v>Đỗ Thị Thu Hương</v>
          </cell>
          <cell r="L621" t="str">
            <v>Đạt</v>
          </cell>
          <cell r="M621" t="str">
            <v>23-24/05/2014</v>
          </cell>
          <cell r="N621" t="str">
            <v>231/QĐ-QLD ngày 25/04/2014</v>
          </cell>
          <cell r="O621">
            <v>41782</v>
          </cell>
          <cell r="P621" t="str">
            <v>Nguyễn Văn Viên, Trần Thị Phương Thanh, Đỗ Thị Ngọc Lan, Nguyễn Thị Lan Phương, Nguyễn Thanh Bách</v>
          </cell>
          <cell r="Q621" t="str">
            <v>Đạt</v>
          </cell>
          <cell r="S621" t="str">
            <v>-</v>
          </cell>
          <cell r="T621" t="str">
            <v>-</v>
          </cell>
          <cell r="X621" t="str">
            <v>-</v>
          </cell>
          <cell r="Y621" t="str">
            <v>-</v>
          </cell>
          <cell r="Z621" t="str">
            <v>-</v>
          </cell>
          <cell r="AA621" t="str">
            <v>-</v>
          </cell>
          <cell r="AB621" t="str">
            <v>Đạt</v>
          </cell>
          <cell r="AF621" t="str">
            <v>Hoàn thành</v>
          </cell>
          <cell r="AG621">
            <v>595</v>
          </cell>
          <cell r="AJ621" t="str">
            <v/>
          </cell>
          <cell r="AK621" t="str">
            <v>* Dược liệu (viên, cao)</v>
          </cell>
          <cell r="AL621">
            <v>38</v>
          </cell>
          <cell r="AM621">
            <v>38</v>
          </cell>
          <cell r="AN621">
            <v>-1</v>
          </cell>
          <cell r="AO621" t="str">
            <v>\</v>
          </cell>
          <cell r="AP621" t="str">
            <v>\</v>
          </cell>
          <cell r="AQ621" t="str">
            <v>\</v>
          </cell>
          <cell r="AR621">
            <v>35</v>
          </cell>
          <cell r="AS621" t="str">
            <v>\</v>
          </cell>
          <cell r="AT621" t="str">
            <v>Hoàn thành</v>
          </cell>
          <cell r="AU621" t="str">
            <v>Hoàn thành</v>
          </cell>
          <cell r="AV621" t="str">
            <v>Hoàn thành</v>
          </cell>
          <cell r="AW621" t="str">
            <v>Hoàn thành</v>
          </cell>
          <cell r="AX621" t="str">
            <v>Chờ cơ sở nộp báo cáo khắc phục lần 2 ...</v>
          </cell>
          <cell r="AY621" t="str">
            <v>Hoàn thành</v>
          </cell>
          <cell r="AZ621" t="str">
            <v>Hoàn thành</v>
          </cell>
          <cell r="BA621" t="str">
            <v>Hoàn thành</v>
          </cell>
          <cell r="BB621" t="str">
            <v>Chờ cấp giấy ĐĐKKDD</v>
          </cell>
          <cell r="BY621" t="str">
            <v>320/GCN-QLD</v>
          </cell>
          <cell r="BZ621" t="str">
            <v/>
          </cell>
          <cell r="CA621" t="str">
            <v/>
          </cell>
          <cell r="CB621">
            <v>585</v>
          </cell>
          <cell r="CD621" t="str">
            <v>-</v>
          </cell>
          <cell r="CE621" t="str">
            <v>-</v>
          </cell>
        </row>
        <row r="622">
          <cell r="A622">
            <v>619</v>
          </cell>
          <cell r="B622" t="str">
            <v>GMP</v>
          </cell>
          <cell r="C622">
            <v>147</v>
          </cell>
          <cell r="D622" t="str">
            <v>A</v>
          </cell>
          <cell r="E622" t="str">
            <v>* Thuốc từ dược liệu: Thuốc viên nén, viên bao phim, viên bao đường, viên nang cứng, thuốc bột, thuốc cốm, viên hoàn cứng, viên hoàn mềm, thuốc nước uống; * Nguyên liệu từ dược liệu: cao đặc dược liệu, cao khô dược liệu, cao lỏng dược liệu và dược liệu đã chế biến.</v>
          </cell>
          <cell r="F622" t="str">
            <v>WHO-GMP</v>
          </cell>
          <cell r="G622" t="str">
            <v>Tái</v>
          </cell>
          <cell r="H622">
            <v>42810</v>
          </cell>
          <cell r="I622" t="str">
            <v>10/GPs</v>
          </cell>
          <cell r="J622">
            <v>42815</v>
          </cell>
          <cell r="K622" t="str">
            <v>Lê Xuân Hoành</v>
          </cell>
          <cell r="L622" t="str">
            <v>Đạt</v>
          </cell>
          <cell r="M622" t="str">
            <v>31/05-01/06/2017</v>
          </cell>
          <cell r="N622" t="str">
            <v>150/QĐ-BYT ngày 24/4/2017</v>
          </cell>
          <cell r="O622">
            <v>42887</v>
          </cell>
          <cell r="P622" t="str">
            <v>Lê Thị Cẩm Hương, Nguyễn Thị Lan Hương, Hoàng Văn Đức, Trần Thị Thu Trang, Nguyễn Văn Khải</v>
          </cell>
          <cell r="Q622" t="str">
            <v>Đạt</v>
          </cell>
          <cell r="S622">
            <v>42898</v>
          </cell>
          <cell r="T622">
            <v>42906</v>
          </cell>
          <cell r="X622" t="str">
            <v>Nguyễn Thị Lan Hương</v>
          </cell>
          <cell r="Y622" t="str">
            <v>-</v>
          </cell>
          <cell r="Z622" t="str">
            <v>-</v>
          </cell>
          <cell r="AA622" t="str">
            <v>-</v>
          </cell>
          <cell r="AB622" t="str">
            <v>Đạt</v>
          </cell>
          <cell r="AF622" t="str">
            <v>Hoàn thành</v>
          </cell>
          <cell r="AG622">
            <v>596</v>
          </cell>
          <cell r="AJ622" t="str">
            <v/>
          </cell>
          <cell r="AK622" t="str">
            <v>* Dược liệu (viên, cốm, bột uống, nước uống)
* Nguyên liệu dược liệu (cao, đã chế biến)</v>
          </cell>
          <cell r="AL622">
            <v>5</v>
          </cell>
          <cell r="AM622">
            <v>76</v>
          </cell>
          <cell r="AN622">
            <v>0</v>
          </cell>
          <cell r="AO622">
            <v>11</v>
          </cell>
          <cell r="AP622">
            <v>8</v>
          </cell>
          <cell r="AQ622" t="str">
            <v>\</v>
          </cell>
          <cell r="AR622">
            <v>80</v>
          </cell>
          <cell r="AS622" t="str">
            <v>\</v>
          </cell>
          <cell r="AT622" t="str">
            <v>Hoàn thành</v>
          </cell>
          <cell r="AU622" t="str">
            <v>Hoàn thành</v>
          </cell>
          <cell r="AV622" t="str">
            <v>Hoàn thành</v>
          </cell>
          <cell r="AW622" t="str">
            <v>Hoàn thành</v>
          </cell>
          <cell r="AX622" t="str">
            <v>Chờ cơ sở nộp báo cáo khắc phục lần 2 ...</v>
          </cell>
          <cell r="AY622" t="str">
            <v>Hoàn thành</v>
          </cell>
          <cell r="AZ622" t="str">
            <v>Hoàn thành</v>
          </cell>
          <cell r="BA622" t="str">
            <v>Hoàn thành</v>
          </cell>
          <cell r="BB622" t="str">
            <v>Chờ cấp giấy ĐĐKKDD</v>
          </cell>
          <cell r="BC622" t="str">
            <v/>
          </cell>
          <cell r="BD622" t="str">
            <v>x</v>
          </cell>
          <cell r="BE622" t="str">
            <v/>
          </cell>
          <cell r="BF622" t="str">
            <v/>
          </cell>
          <cell r="BG622" t="str">
            <v/>
          </cell>
          <cell r="BH622" t="str">
            <v/>
          </cell>
          <cell r="BI622" t="str">
            <v/>
          </cell>
          <cell r="BJ622" t="str">
            <v/>
          </cell>
          <cell r="BK622" t="str">
            <v>D H</v>
          </cell>
          <cell r="BL622" t="str">
            <v>D</v>
          </cell>
          <cell r="BM622" t="str">
            <v/>
          </cell>
          <cell r="BN622" t="str">
            <v>D</v>
          </cell>
          <cell r="BO622" t="str">
            <v/>
          </cell>
          <cell r="BP622" t="str">
            <v/>
          </cell>
          <cell r="BQ622" t="str">
            <v/>
          </cell>
          <cell r="BR622" t="str">
            <v/>
          </cell>
          <cell r="BS622" t="str">
            <v/>
          </cell>
          <cell r="BT622" t="str">
            <v/>
          </cell>
          <cell r="BU622" t="str">
            <v/>
          </cell>
          <cell r="BV622" t="str">
            <v/>
          </cell>
          <cell r="BW622" t="str">
            <v/>
          </cell>
          <cell r="BX622" t="str">
            <v/>
          </cell>
          <cell r="BY622" t="str">
            <v>375/GCN-QLD</v>
          </cell>
          <cell r="BZ622" t="str">
            <v/>
          </cell>
          <cell r="CA622" t="str">
            <v/>
          </cell>
          <cell r="CB622">
            <v>586</v>
          </cell>
          <cell r="CC622">
            <v>587</v>
          </cell>
          <cell r="CD622">
            <v>42841</v>
          </cell>
          <cell r="CE622">
            <v>45</v>
          </cell>
        </row>
        <row r="623">
          <cell r="A623">
            <v>620</v>
          </cell>
          <cell r="B623" t="str">
            <v>GMP</v>
          </cell>
          <cell r="C623">
            <v>147</v>
          </cell>
          <cell r="D623" t="str">
            <v>A</v>
          </cell>
          <cell r="E623" t="str">
            <v>* Thuốc từ dược liệu: Thuốc viên nén, viên bao phim, viên bao đường, viên nang cứng, thuốc bột, thuốc cốm, viên hoàn cứng, viên hoàn mềm, thuốc nước uống, cao dược liệu và thuốc phiến.</v>
          </cell>
          <cell r="F623" t="str">
            <v>WHO-GMP</v>
          </cell>
          <cell r="G623" t="str">
            <v>Tái</v>
          </cell>
          <cell r="H623" t="str">
            <v>-</v>
          </cell>
          <cell r="I623" t="str">
            <v>-</v>
          </cell>
          <cell r="J623" t="str">
            <v>-</v>
          </cell>
          <cell r="K623" t="str">
            <v>-</v>
          </cell>
          <cell r="L623" t="str">
            <v>-</v>
          </cell>
          <cell r="M623">
            <v>41664</v>
          </cell>
          <cell r="N623" t="str">
            <v>438/QĐ-QLD ngày 31/12/2013</v>
          </cell>
          <cell r="O623" t="str">
            <v>-</v>
          </cell>
          <cell r="P623" t="str">
            <v>Đỗ Văn Đông, Lê Thị Cẩm Hương, Đỗ Thị Ngọc Lan, Nguyễn Thị Lan Phương, Uông Văn Trường</v>
          </cell>
          <cell r="Q623" t="str">
            <v>Đạt</v>
          </cell>
          <cell r="S623">
            <v>41690</v>
          </cell>
          <cell r="T623" t="str">
            <v>-</v>
          </cell>
          <cell r="X623" t="str">
            <v>-</v>
          </cell>
          <cell r="Y623" t="str">
            <v>-</v>
          </cell>
          <cell r="Z623" t="str">
            <v>-</v>
          </cell>
          <cell r="AA623" t="str">
            <v>-</v>
          </cell>
          <cell r="AB623" t="str">
            <v>Đạt</v>
          </cell>
          <cell r="AF623" t="str">
            <v>Hoàn thành</v>
          </cell>
          <cell r="AG623">
            <v>597</v>
          </cell>
          <cell r="AJ623" t="str">
            <v/>
          </cell>
          <cell r="AK623" t="str">
            <v>* Dược liệu (viên, cốm, bột uống, nước uống, cao, phiến)</v>
          </cell>
          <cell r="AL623" t="str">
            <v>\</v>
          </cell>
          <cell r="AM623" t="str">
            <v>\</v>
          </cell>
          <cell r="AN623" t="str">
            <v>\</v>
          </cell>
          <cell r="AO623">
            <v>26</v>
          </cell>
          <cell r="AP623" t="str">
            <v>\</v>
          </cell>
          <cell r="AQ623" t="str">
            <v>\</v>
          </cell>
          <cell r="AR623" t="str">
            <v>\</v>
          </cell>
          <cell r="AS623" t="str">
            <v>\</v>
          </cell>
          <cell r="AT623" t="str">
            <v>Hoàn thành</v>
          </cell>
          <cell r="AU623" t="str">
            <v>Hoàn thành</v>
          </cell>
          <cell r="AV623" t="str">
            <v>Hoàn thành</v>
          </cell>
          <cell r="AW623" t="str">
            <v>Hoàn thành</v>
          </cell>
          <cell r="AX623" t="str">
            <v>Chờ cơ sở nộp báo cáo khắc phục lần 2 ...</v>
          </cell>
          <cell r="AY623" t="str">
            <v>Hoàn thành</v>
          </cell>
          <cell r="AZ623" t="str">
            <v>Hoàn thành</v>
          </cell>
          <cell r="BA623" t="str">
            <v>Hoàn thành</v>
          </cell>
          <cell r="BB623" t="str">
            <v>Chờ cấp giấy ĐĐKKDD</v>
          </cell>
          <cell r="BY623" t="str">
            <v>212/GCN-QLD</v>
          </cell>
          <cell r="BZ623" t="str">
            <v/>
          </cell>
          <cell r="CA623" t="str">
            <v/>
          </cell>
          <cell r="CB623">
            <v>587</v>
          </cell>
          <cell r="CD623" t="str">
            <v>-</v>
          </cell>
          <cell r="CE623" t="str">
            <v>-</v>
          </cell>
        </row>
        <row r="624">
          <cell r="A624">
            <v>621</v>
          </cell>
          <cell r="B624" t="str">
            <v>GMP</v>
          </cell>
          <cell r="C624">
            <v>148</v>
          </cell>
          <cell r="D624" t="str">
            <v>A</v>
          </cell>
          <cell r="E624" t="str">
            <v>* Thuốc không chứa kháng sinh nhóm β-Lactam: Dung dịch thuốc tiêm, thuốc nhỏ mắt, thuốc nhỏ mũi, dung dịch thuốc uống, hỗn dịch thuốc uống, nhũ dịch thuốc uống, sirô, viên nang mềm, thuốc khí dung, thuốc kem, thuốc gel, thuốc mỡ, dung dịch thuốc dùng ngoài, hỗn dịch thuốc dùng ngoài, nhũ dịch thuốc dùng ngoài, thuốc bột, thuốc cốm.</v>
          </cell>
          <cell r="F624" t="str">
            <v>WHO-GMP</v>
          </cell>
          <cell r="G624" t="str">
            <v>Tái</v>
          </cell>
          <cell r="H624">
            <v>42839</v>
          </cell>
          <cell r="I624" t="str">
            <v>34/GPs</v>
          </cell>
          <cell r="J624">
            <v>42842</v>
          </cell>
          <cell r="K624" t="str">
            <v>Lê Xuân Hoành</v>
          </cell>
          <cell r="L624" t="str">
            <v>Đạt</v>
          </cell>
          <cell r="M624" t="str">
            <v>04-05/05/2017</v>
          </cell>
          <cell r="N624" t="str">
            <v>102/QĐ-QLD ngày 20/03/2017</v>
          </cell>
          <cell r="O624">
            <v>42860</v>
          </cell>
          <cell r="P624" t="str">
            <v>Nguyễn Tất Đạt, Trần Thị Phương Thanh, Lê Xuân Hoành, Trần Thúy Hạnh, Nguyễn Văn Khải</v>
          </cell>
          <cell r="Q624" t="str">
            <v>B</v>
          </cell>
          <cell r="S624">
            <v>42892</v>
          </cell>
          <cell r="T624">
            <v>42892</v>
          </cell>
          <cell r="X624" t="str">
            <v>Lê Xuân Hoành</v>
          </cell>
          <cell r="Y624" t="str">
            <v>-</v>
          </cell>
          <cell r="Z624" t="str">
            <v>-</v>
          </cell>
          <cell r="AA624" t="str">
            <v>-</v>
          </cell>
          <cell r="AB624" t="str">
            <v>Đạt</v>
          </cell>
          <cell r="AF624" t="str">
            <v>Hoàn thành</v>
          </cell>
          <cell r="AG624">
            <v>598</v>
          </cell>
          <cell r="AJ624" t="str">
            <v/>
          </cell>
          <cell r="AK624" t="str">
            <v>* Non-β (viên, cốm, bột uống, nang mềm, kem, gel, mỡ, tiêm nước, nước uống, nước dùng ngoài, nhỏ mắt, nhỏ mũi)</v>
          </cell>
          <cell r="AL624">
            <v>3</v>
          </cell>
          <cell r="AM624">
            <v>20</v>
          </cell>
          <cell r="AN624">
            <v>0</v>
          </cell>
          <cell r="AO624">
            <v>32</v>
          </cell>
          <cell r="AP624">
            <v>0</v>
          </cell>
          <cell r="AQ624" t="str">
            <v>\</v>
          </cell>
          <cell r="AR624">
            <v>66</v>
          </cell>
          <cell r="AS624" t="str">
            <v>\</v>
          </cell>
          <cell r="AT624" t="str">
            <v>Hoàn thành</v>
          </cell>
          <cell r="AU624" t="str">
            <v>Hoàn thành</v>
          </cell>
          <cell r="AV624" t="str">
            <v>Hoàn thành</v>
          </cell>
          <cell r="AW624" t="str">
            <v>Hoàn thành</v>
          </cell>
          <cell r="AX624" t="str">
            <v>Chờ cơ sở nộp báo cáo khắc phục lần 2 ...</v>
          </cell>
          <cell r="AY624" t="str">
            <v>Hoàn thành</v>
          </cell>
          <cell r="AZ624" t="str">
            <v>Hoàn thành</v>
          </cell>
          <cell r="BA624" t="str">
            <v>Hoàn thành</v>
          </cell>
          <cell r="BB624" t="str">
            <v>Hoàn thành</v>
          </cell>
          <cell r="BC624" t="str">
            <v>x</v>
          </cell>
          <cell r="BD624" t="str">
            <v/>
          </cell>
          <cell r="BE624" t="str">
            <v/>
          </cell>
          <cell r="BF624" t="str">
            <v/>
          </cell>
          <cell r="BG624" t="str">
            <v/>
          </cell>
          <cell r="BH624" t="str">
            <v/>
          </cell>
          <cell r="BI624" t="str">
            <v/>
          </cell>
          <cell r="BJ624" t="str">
            <v>N</v>
          </cell>
          <cell r="BK624" t="str">
            <v>N</v>
          </cell>
          <cell r="BL624" t="str">
            <v/>
          </cell>
          <cell r="BM624" t="str">
            <v/>
          </cell>
          <cell r="BN624" t="str">
            <v>N</v>
          </cell>
          <cell r="BO624" t="str">
            <v/>
          </cell>
          <cell r="BP624" t="str">
            <v>N</v>
          </cell>
          <cell r="BQ624" t="str">
            <v>N</v>
          </cell>
          <cell r="BR624" t="str">
            <v/>
          </cell>
          <cell r="BS624" t="str">
            <v>x</v>
          </cell>
          <cell r="BT624" t="str">
            <v>x</v>
          </cell>
          <cell r="BU624" t="str">
            <v/>
          </cell>
          <cell r="BV624" t="str">
            <v/>
          </cell>
          <cell r="BW624" t="str">
            <v/>
          </cell>
          <cell r="BX624" t="str">
            <v/>
          </cell>
          <cell r="BY624" t="str">
            <v>294/GCN-QLD</v>
          </cell>
          <cell r="BZ624">
            <v>144</v>
          </cell>
          <cell r="CA624" t="str">
            <v>388/ĐKKDD-BYT</v>
          </cell>
          <cell r="CB624">
            <v>588</v>
          </cell>
          <cell r="CC624">
            <v>589</v>
          </cell>
          <cell r="CD624">
            <v>42881</v>
          </cell>
          <cell r="CE624">
            <v>-22</v>
          </cell>
        </row>
        <row r="625">
          <cell r="A625">
            <v>622</v>
          </cell>
          <cell r="B625" t="str">
            <v>GMP</v>
          </cell>
          <cell r="C625">
            <v>148</v>
          </cell>
          <cell r="D625" t="str">
            <v>A</v>
          </cell>
          <cell r="E625" t="str">
            <v>* Thuốc không chứa kháng sinh nhóm β-Lactam: Thuốc tiêm, thuốc nhỏ mắt, thuốc nhỏ mũi, thuốc nước uống, sirô, viên nang mềm, thuốc khí dung;_x000D_
* Vỏ nang cứng.</v>
          </cell>
          <cell r="F625" t="str">
            <v>WHO-GMP</v>
          </cell>
          <cell r="G625" t="str">
            <v>Mới</v>
          </cell>
          <cell r="H625">
            <v>41660</v>
          </cell>
          <cell r="I625" t="str">
            <v>01/GPs</v>
          </cell>
          <cell r="J625">
            <v>41717</v>
          </cell>
          <cell r="K625" t="str">
            <v>Lê Thị Cẩm Hương</v>
          </cell>
          <cell r="L625" t="str">
            <v>Đạt</v>
          </cell>
          <cell r="M625" t="str">
            <v>19-20/03/2014</v>
          </cell>
          <cell r="N625" t="str">
            <v>116/QĐ-QLD ngày 27/02/2014</v>
          </cell>
          <cell r="O625">
            <v>41717</v>
          </cell>
          <cell r="P625" t="str">
            <v>Nguyễn Văn Viên, Đỗ Thị Thu Hương, Đỗ Thị Ngọc Lan, Nguyễn Thị Vĩnh Hồng, Nguyễn Thành Đạt</v>
          </cell>
          <cell r="Q625" t="str">
            <v>Đạt</v>
          </cell>
          <cell r="S625" t="str">
            <v>-</v>
          </cell>
          <cell r="T625" t="str">
            <v>-</v>
          </cell>
          <cell r="X625" t="str">
            <v>-</v>
          </cell>
          <cell r="Y625" t="str">
            <v>-</v>
          </cell>
          <cell r="Z625" t="str">
            <v>-</v>
          </cell>
          <cell r="AA625" t="str">
            <v>-</v>
          </cell>
          <cell r="AB625" t="str">
            <v>Đạt</v>
          </cell>
          <cell r="AF625" t="str">
            <v>Hoàn thành</v>
          </cell>
          <cell r="AG625">
            <v>599</v>
          </cell>
          <cell r="AJ625" t="str">
            <v/>
          </cell>
          <cell r="AK625" t="str">
            <v>* Non-β (viên, nang mềm, nước uống, nhỏ mắt, nhỏ mũi)
* Vỏ nang cứng.</v>
          </cell>
          <cell r="AL625">
            <v>57</v>
          </cell>
          <cell r="AM625">
            <v>57</v>
          </cell>
          <cell r="AN625">
            <v>-1</v>
          </cell>
          <cell r="AO625" t="str">
            <v>\</v>
          </cell>
          <cell r="AP625" t="str">
            <v>\</v>
          </cell>
          <cell r="AQ625" t="str">
            <v>\</v>
          </cell>
          <cell r="AR625">
            <v>68</v>
          </cell>
          <cell r="AS625" t="str">
            <v>\</v>
          </cell>
          <cell r="AT625" t="str">
            <v>Hoàn thành</v>
          </cell>
          <cell r="AU625" t="str">
            <v>Hoàn thành</v>
          </cell>
          <cell r="AV625" t="str">
            <v>Hoàn thành</v>
          </cell>
          <cell r="AW625" t="str">
            <v>Hoàn thành</v>
          </cell>
          <cell r="AX625" t="str">
            <v>Chờ cơ sở nộp báo cáo khắc phục lần 2 ...</v>
          </cell>
          <cell r="AY625" t="str">
            <v>Hoàn thành</v>
          </cell>
          <cell r="AZ625" t="str">
            <v>Hoàn thành</v>
          </cell>
          <cell r="BA625" t="str">
            <v>Hoàn thành</v>
          </cell>
          <cell r="BB625" t="str">
            <v>Chờ cấp giấy ĐĐKKDD</v>
          </cell>
          <cell r="BY625" t="str">
            <v>271/GCN-QLD</v>
          </cell>
          <cell r="BZ625" t="str">
            <v/>
          </cell>
          <cell r="CA625" t="str">
            <v/>
          </cell>
          <cell r="CB625">
            <v>589</v>
          </cell>
          <cell r="CD625" t="str">
            <v>-</v>
          </cell>
          <cell r="CE625" t="str">
            <v>-</v>
          </cell>
        </row>
        <row r="626">
          <cell r="A626">
            <v>623</v>
          </cell>
          <cell r="B626" t="str">
            <v>GMP</v>
          </cell>
          <cell r="C626">
            <v>148</v>
          </cell>
          <cell r="D626" t="str">
            <v>B</v>
          </cell>
          <cell r="E626" t="str">
            <v>* Thuốc sinh học: Thuốc sinh học khác (Thuốc bột chứa vi sinh; Thuốc uống dạng lỏng chứa vi sinh). _x000D_
* Xuất xưởng thuốc sinh học. _x000D_
* Nguyên liệu sinh học (Nguyên liệu dạng bột chứa vi sinh; Nguyên liệu dạng lỏng chứa vi sinh): _x000D_
* Đóng gói sơ cấp: Tất cả các dạng thuốc ở mục Thuốc sinh học và Nguyên liệu sinh học. _x000D_
* Đóng gói thứ cấp: Tất cả các dạng thuốc ở mục Thuốc sinh học và Nguyên liệu sinh học. _x000D_
* Kiểm tra chất lượng: Vi sinh (Độ vô trùng; Giới hạn nhiễm khuẩn); Hóa học / Vật lý._x000D_
{3.1.8: Thuốc bột chứa vi sinh; Thuốc uống dạng lỏng chứa vi sinh;_x000D_
3.2: _x000D_
5.3: Nguyên liệu dạng bột chứa vi sinh; Nguyên liệu dạng lỏng chứa vi sinh;_x000D_
6.1.1: 3.1 và 5.3;_x000D_
6.2: _x000D_
6.2.1: 3.1 và 5.3;_x000D_
7.1.1: _x000D_
7.1.2: _x000D_
7.2:}*</v>
          </cell>
          <cell r="F626" t="str">
            <v>WHO-GMP</v>
          </cell>
          <cell r="G626" t="str">
            <v>Mới</v>
          </cell>
          <cell r="H626">
            <v>43404</v>
          </cell>
          <cell r="I626" t="str">
            <v>185/GPs</v>
          </cell>
          <cell r="K626" t="str">
            <v>Hà Hoàng Phương</v>
          </cell>
          <cell r="M626">
            <v>43540</v>
          </cell>
          <cell r="N626" t="str">
            <v>791/QĐ-QLD ngày 05/12/2018</v>
          </cell>
          <cell r="O626">
            <v>43546</v>
          </cell>
          <cell r="P626" t="str">
            <v>Lê Thị Cẩm Hương, Nguyễn Thị Lan Hương, Nguyễn Thị Vĩnh Hồng, Nguyễn Văn Khải</v>
          </cell>
          <cell r="Q626" t="str">
            <v>C</v>
          </cell>
          <cell r="R626">
            <v>4871</v>
          </cell>
          <cell r="S626">
            <v>43579</v>
          </cell>
          <cell r="T626">
            <v>43589</v>
          </cell>
          <cell r="U626">
            <v>7900</v>
          </cell>
          <cell r="V626">
            <v>43663</v>
          </cell>
          <cell r="W626">
            <v>43670</v>
          </cell>
          <cell r="X626" t="str">
            <v>Nguyễn Thị Lan Hương</v>
          </cell>
          <cell r="Y626" t="str">
            <v>-</v>
          </cell>
          <cell r="Z626" t="str">
            <v>-</v>
          </cell>
          <cell r="AA626" t="str">
            <v>-</v>
          </cell>
          <cell r="AB626" t="str">
            <v>Đạt</v>
          </cell>
          <cell r="AC626" t="str">
            <v>473/CL ngày 25/9/2019</v>
          </cell>
          <cell r="AD626" t="str">
            <v>498/CL ngày 10/10/2019</v>
          </cell>
          <cell r="AE626" t="str">
            <v>-</v>
          </cell>
          <cell r="AF626" t="str">
            <v>Hoàn thành</v>
          </cell>
          <cell r="AG626">
            <v>785</v>
          </cell>
          <cell r="AH626" t="str">
            <v>-</v>
          </cell>
          <cell r="AI626" t="str">
            <v>o</v>
          </cell>
          <cell r="AJ626" t="str">
            <v>GMP-148B</v>
          </cell>
          <cell r="AK626" t="str">
            <v>* Thuốc sinh học_x000D_
* Xuất xưởng thuốc sinh học. _x000D__x000D_
* Nguyên liệu sinh học (Nguyên liệu dạng bột chứa vi sinh; Nguyên liệu dạng lỏng chứa vi sinh)_x000D_
* Đóng gói sơ cấp_x000D_
* Đóng gói thứ cấp_x000D_
* QC</v>
          </cell>
          <cell r="AL626" t="str">
            <v>\</v>
          </cell>
          <cell r="AM626">
            <v>136</v>
          </cell>
          <cell r="AN626">
            <v>6</v>
          </cell>
          <cell r="AO626">
            <v>39</v>
          </cell>
          <cell r="AP626">
            <v>10</v>
          </cell>
          <cell r="AQ626">
            <v>7</v>
          </cell>
          <cell r="AR626">
            <v>89</v>
          </cell>
          <cell r="AS626" t="str">
            <v>\</v>
          </cell>
          <cell r="AT626" t="str">
            <v>Hoàn thành</v>
          </cell>
          <cell r="AU626" t="str">
            <v>Hoàn thành</v>
          </cell>
          <cell r="AV626" t="str">
            <v>Hoàn thành</v>
          </cell>
          <cell r="AW626" t="str">
            <v>Hoàn thành</v>
          </cell>
          <cell r="AX626" t="str">
            <v>Hoàn thành</v>
          </cell>
          <cell r="AY626" t="str">
            <v>Hoàn thành</v>
          </cell>
          <cell r="AZ626" t="str">
            <v>Hoàn thành</v>
          </cell>
          <cell r="BA626" t="str">
            <v>Hoàn thành</v>
          </cell>
          <cell r="BB626" t="str">
            <v>Hoàn thành</v>
          </cell>
          <cell r="BF626" t="str">
            <v>x</v>
          </cell>
          <cell r="BU626" t="str">
            <v>x</v>
          </cell>
          <cell r="BY626" t="str">
            <v>648/GCN-QLD</v>
          </cell>
          <cell r="BZ626">
            <v>144</v>
          </cell>
          <cell r="CA626" t="str">
            <v>388/ĐKKDD-BYT</v>
          </cell>
          <cell r="CB626">
            <v>774</v>
          </cell>
          <cell r="CC626" t="str">
            <v>-</v>
          </cell>
          <cell r="CD626" t="str">
            <v>-</v>
          </cell>
          <cell r="CE626" t="str">
            <v>-</v>
          </cell>
        </row>
        <row r="627">
          <cell r="A627">
            <v>624</v>
          </cell>
          <cell r="B627" t="str">
            <v>GMP</v>
          </cell>
          <cell r="C627">
            <v>149</v>
          </cell>
          <cell r="D627" t="str">
            <v>A</v>
          </cell>
          <cell r="E627" t="str">
            <v>* Nguyên liệu dược liệu: Cao lỏng, cao đặc và cao khô.</v>
          </cell>
          <cell r="F627" t="str">
            <v>WHO-GMP</v>
          </cell>
          <cell r="G627" t="str">
            <v>Tái</v>
          </cell>
          <cell r="H627">
            <v>42895</v>
          </cell>
          <cell r="I627" t="str">
            <v>54/GPs</v>
          </cell>
          <cell r="J627">
            <v>42906</v>
          </cell>
          <cell r="K627" t="str">
            <v>Trần Thị Phương Thanh</v>
          </cell>
          <cell r="L627" t="str">
            <v>Đạt</v>
          </cell>
          <cell r="M627">
            <v>42999</v>
          </cell>
          <cell r="N627" t="str">
            <v>298//QĐ-QLD ngày 15/08/2017</v>
          </cell>
          <cell r="O627">
            <v>42999</v>
          </cell>
          <cell r="P627" t="str">
            <v>Hoàng Văn Đức, Lê Xuân Hoành, Lục Thị Vân, Nguyễn Thị Huyền Linh</v>
          </cell>
          <cell r="Q627" t="str">
            <v>B</v>
          </cell>
          <cell r="R627" t="str">
            <v>-</v>
          </cell>
          <cell r="S627" t="str">
            <v>-</v>
          </cell>
          <cell r="T627" t="str">
            <v>-</v>
          </cell>
          <cell r="U627" t="str">
            <v>-</v>
          </cell>
          <cell r="V627" t="str">
            <v>-</v>
          </cell>
          <cell r="W627" t="str">
            <v>-</v>
          </cell>
          <cell r="X627" t="str">
            <v>-</v>
          </cell>
          <cell r="Y627" t="str">
            <v>-</v>
          </cell>
          <cell r="Z627" t="str">
            <v>-</v>
          </cell>
          <cell r="AA627" t="str">
            <v>-</v>
          </cell>
          <cell r="AB627" t="str">
            <v>Đạt</v>
          </cell>
          <cell r="AC627" t="str">
            <v>-</v>
          </cell>
          <cell r="AD627" t="str">
            <v>-</v>
          </cell>
          <cell r="AE627" t="str">
            <v>-</v>
          </cell>
          <cell r="AF627" t="str">
            <v>Hoàn thành</v>
          </cell>
          <cell r="AG627">
            <v>600</v>
          </cell>
          <cell r="AH627" t="str">
            <v>-</v>
          </cell>
          <cell r="AI627" t="str">
            <v>o</v>
          </cell>
          <cell r="AJ627" t="str">
            <v>GMP-149A</v>
          </cell>
          <cell r="AK627" t="str">
            <v>* Nguyên liệu dược liệu (cao)</v>
          </cell>
          <cell r="AL627">
            <v>11</v>
          </cell>
          <cell r="AM627">
            <v>104</v>
          </cell>
          <cell r="AN627">
            <v>0</v>
          </cell>
          <cell r="AO627" t="str">
            <v>\</v>
          </cell>
          <cell r="AP627" t="str">
            <v>\</v>
          </cell>
          <cell r="AQ627" t="str">
            <v>\</v>
          </cell>
          <cell r="AR627">
            <v>68</v>
          </cell>
          <cell r="AS627" t="str">
            <v>\</v>
          </cell>
          <cell r="AT627" t="str">
            <v>Hoàn thành</v>
          </cell>
          <cell r="AU627" t="str">
            <v>Hoàn thành</v>
          </cell>
          <cell r="AV627" t="str">
            <v>Hoàn thành</v>
          </cell>
          <cell r="AW627" t="str">
            <v>Hoàn thành</v>
          </cell>
          <cell r="AX627" t="str">
            <v>Hoàn thành</v>
          </cell>
          <cell r="AY627" t="str">
            <v>Hoàn thành</v>
          </cell>
          <cell r="AZ627" t="str">
            <v>Hoàn thành</v>
          </cell>
          <cell r="BA627" t="str">
            <v>Hoàn thành</v>
          </cell>
          <cell r="BB627" t="str">
            <v>Hoàn thành</v>
          </cell>
          <cell r="BC627" t="str">
            <v/>
          </cell>
          <cell r="BD627" t="str">
            <v/>
          </cell>
          <cell r="BE627" t="str">
            <v/>
          </cell>
          <cell r="BF627" t="str">
            <v/>
          </cell>
          <cell r="BG627" t="str">
            <v/>
          </cell>
          <cell r="BH627" t="str">
            <v>x</v>
          </cell>
          <cell r="BI627" t="str">
            <v/>
          </cell>
          <cell r="BJ627" t="str">
            <v/>
          </cell>
          <cell r="BK627" t="str">
            <v/>
          </cell>
          <cell r="BL627" t="str">
            <v>D</v>
          </cell>
          <cell r="BM627" t="str">
            <v/>
          </cell>
          <cell r="BN627" t="str">
            <v/>
          </cell>
          <cell r="BO627" t="str">
            <v/>
          </cell>
          <cell r="BP627" t="str">
            <v/>
          </cell>
          <cell r="BQ627" t="str">
            <v/>
          </cell>
          <cell r="BR627" t="str">
            <v/>
          </cell>
          <cell r="BS627" t="str">
            <v/>
          </cell>
          <cell r="BT627" t="str">
            <v/>
          </cell>
          <cell r="BU627" t="str">
            <v/>
          </cell>
          <cell r="BV627" t="str">
            <v/>
          </cell>
          <cell r="BW627" t="str">
            <v/>
          </cell>
          <cell r="BX627" t="str">
            <v>D</v>
          </cell>
          <cell r="BY627" t="str">
            <v>539/GCN-QLD</v>
          </cell>
          <cell r="BZ627">
            <v>167</v>
          </cell>
          <cell r="CA627" t="str">
            <v>374/ĐKKDD-BYT</v>
          </cell>
          <cell r="CB627">
            <v>590</v>
          </cell>
          <cell r="CC627">
            <v>591</v>
          </cell>
          <cell r="CD627">
            <v>42925</v>
          </cell>
          <cell r="CE627">
            <v>74</v>
          </cell>
        </row>
        <row r="628">
          <cell r="A628">
            <v>625</v>
          </cell>
          <cell r="B628" t="str">
            <v>GMP</v>
          </cell>
          <cell r="C628">
            <v>149</v>
          </cell>
          <cell r="D628" t="str">
            <v>A</v>
          </cell>
          <cell r="E628" t="str">
            <v>* Cao dược liệu: Cao lỏng, cao mềm và cao đặc.</v>
          </cell>
          <cell r="F628" t="str">
            <v>WHO-GMP</v>
          </cell>
          <cell r="G628" t="str">
            <v>Mới</v>
          </cell>
          <cell r="H628">
            <v>41747</v>
          </cell>
          <cell r="I628" t="str">
            <v>18/GPs</v>
          </cell>
          <cell r="J628" t="str">
            <v>-</v>
          </cell>
          <cell r="K628" t="str">
            <v>Lưu Đức Du</v>
          </cell>
          <cell r="L628" t="str">
            <v>Đạt</v>
          </cell>
          <cell r="M628" t="str">
            <v>14-15/06/2014</v>
          </cell>
          <cell r="N628" t="str">
            <v>240/QĐ-QLD ngày 25/04/2014</v>
          </cell>
          <cell r="O628" t="str">
            <v>-</v>
          </cell>
          <cell r="P628" t="str">
            <v>Đỗ Văn Đông, Lê Thị Cẩm Hương, Lưu Đức Du, Trần Thị Bích Vân, Hàn Thị Hồng Thúy, Nguyễn Thị Huyền Linh</v>
          </cell>
          <cell r="Q628" t="str">
            <v>Đạt</v>
          </cell>
          <cell r="R628" t="str">
            <v>-</v>
          </cell>
          <cell r="S628" t="str">
            <v>-</v>
          </cell>
          <cell r="T628" t="str">
            <v>-</v>
          </cell>
          <cell r="U628" t="str">
            <v>-</v>
          </cell>
          <cell r="V628" t="str">
            <v>-</v>
          </cell>
          <cell r="W628" t="str">
            <v>-</v>
          </cell>
          <cell r="X628" t="str">
            <v>-</v>
          </cell>
          <cell r="Y628" t="str">
            <v>-</v>
          </cell>
          <cell r="Z628" t="str">
            <v>-</v>
          </cell>
          <cell r="AA628" t="str">
            <v>-</v>
          </cell>
          <cell r="AB628" t="str">
            <v>Đạt</v>
          </cell>
          <cell r="AC628" t="str">
            <v>-</v>
          </cell>
          <cell r="AD628" t="str">
            <v>-</v>
          </cell>
          <cell r="AE628" t="str">
            <v>-</v>
          </cell>
          <cell r="AF628" t="str">
            <v>Hoàn thành</v>
          </cell>
          <cell r="AG628">
            <v>601</v>
          </cell>
          <cell r="AH628" t="str">
            <v>-</v>
          </cell>
          <cell r="AJ628" t="str">
            <v/>
          </cell>
          <cell r="AK628" t="str">
            <v>* Dược liệu (cao)</v>
          </cell>
          <cell r="AL628" t="str">
            <v>\</v>
          </cell>
          <cell r="AM628">
            <v>57</v>
          </cell>
          <cell r="AN628" t="str">
            <v>\</v>
          </cell>
          <cell r="AO628" t="str">
            <v>\</v>
          </cell>
          <cell r="AP628" t="str">
            <v>\</v>
          </cell>
          <cell r="AQ628" t="str">
            <v>\</v>
          </cell>
          <cell r="AR628" t="str">
            <v>\</v>
          </cell>
          <cell r="AS628" t="str">
            <v>\</v>
          </cell>
          <cell r="AT628" t="str">
            <v>Hoàn thành</v>
          </cell>
          <cell r="AU628" t="str">
            <v>Hoàn thành</v>
          </cell>
          <cell r="AV628" t="str">
            <v>Hoàn thành</v>
          </cell>
          <cell r="AW628" t="str">
            <v>Hoàn thành</v>
          </cell>
          <cell r="AX628" t="str">
            <v>Hoàn thành</v>
          </cell>
          <cell r="AY628" t="str">
            <v>Hoàn thành</v>
          </cell>
          <cell r="AZ628" t="str">
            <v>Hoàn thành</v>
          </cell>
          <cell r="BA628" t="str">
            <v>Hoàn thành</v>
          </cell>
          <cell r="BB628" t="str">
            <v>Chờ cấp giấy ĐĐKKDD</v>
          </cell>
          <cell r="BY628" t="str">
            <v>330/GCN-QLD</v>
          </cell>
          <cell r="BZ628" t="str">
            <v/>
          </cell>
          <cell r="CA628" t="str">
            <v/>
          </cell>
          <cell r="CB628">
            <v>591</v>
          </cell>
          <cell r="CD628" t="str">
            <v>-</v>
          </cell>
          <cell r="CE628" t="str">
            <v>-</v>
          </cell>
        </row>
        <row r="629">
          <cell r="A629">
            <v>626</v>
          </cell>
          <cell r="B629" t="str">
            <v>GMP</v>
          </cell>
          <cell r="C629">
            <v>150</v>
          </cell>
          <cell r="D629" t="str">
            <v>A</v>
          </cell>
          <cell r="E629" t="str">
            <v>* Thuốc không chứa kháng sinh nhóm β-Lactam: Dung dịch thuốc dùng ngoài.</v>
          </cell>
          <cell r="F629" t="str">
            <v>WHO-GMP</v>
          </cell>
          <cell r="G629" t="str">
            <v>Mới</v>
          </cell>
          <cell r="H629">
            <v>41647</v>
          </cell>
          <cell r="I629" t="str">
            <v>59/GPs</v>
          </cell>
          <cell r="J629">
            <v>41751</v>
          </cell>
          <cell r="K629" t="str">
            <v>Trần Thị Phương Thanh</v>
          </cell>
          <cell r="L629" t="str">
            <v>Đạt</v>
          </cell>
          <cell r="M629" t="str">
            <v>22-24/4/2014</v>
          </cell>
          <cell r="N629" t="str">
            <v>120/QĐ-QLD ngày 27/02/2014</v>
          </cell>
          <cell r="O629">
            <v>41751</v>
          </cell>
          <cell r="P629" t="str">
            <v>Đỗ Văn Đông, Lưu Đức Du, Đỗ Thị Ngọc Lan, Lê Thị Hường Hoa, Lều Văn Quân</v>
          </cell>
          <cell r="Q629" t="str">
            <v>Đạt</v>
          </cell>
          <cell r="R629" t="str">
            <v>-</v>
          </cell>
          <cell r="S629" t="str">
            <v>-</v>
          </cell>
          <cell r="T629" t="str">
            <v>-</v>
          </cell>
          <cell r="U629" t="str">
            <v>-</v>
          </cell>
          <cell r="V629" t="str">
            <v>-</v>
          </cell>
          <cell r="W629" t="str">
            <v>-</v>
          </cell>
          <cell r="X629" t="str">
            <v>-</v>
          </cell>
          <cell r="Y629" t="str">
            <v>-</v>
          </cell>
          <cell r="Z629" t="str">
            <v>-</v>
          </cell>
          <cell r="AA629" t="str">
            <v>-</v>
          </cell>
          <cell r="AB629" t="str">
            <v>Đạt</v>
          </cell>
          <cell r="AC629" t="str">
            <v>-</v>
          </cell>
          <cell r="AD629" t="str">
            <v>-</v>
          </cell>
          <cell r="AE629" t="str">
            <v>-</v>
          </cell>
          <cell r="AF629" t="str">
            <v>Hoàn thành</v>
          </cell>
          <cell r="AG629">
            <v>602</v>
          </cell>
          <cell r="AH629" t="str">
            <v>-</v>
          </cell>
          <cell r="AI629" t="str">
            <v>o</v>
          </cell>
          <cell r="AJ629" t="str">
            <v>GMP-150A</v>
          </cell>
          <cell r="AK629" t="str">
            <v>* Non-β (nước dùng ngoài)</v>
          </cell>
          <cell r="AL629">
            <v>104</v>
          </cell>
          <cell r="AM629">
            <v>104</v>
          </cell>
          <cell r="AN629">
            <v>-2</v>
          </cell>
          <cell r="AO629" t="str">
            <v>\</v>
          </cell>
          <cell r="AP629" t="str">
            <v>\</v>
          </cell>
          <cell r="AQ629" t="str">
            <v>\</v>
          </cell>
          <cell r="AR629">
            <v>114</v>
          </cell>
          <cell r="AS629" t="str">
            <v>\</v>
          </cell>
          <cell r="AT629" t="str">
            <v>Hoàn thành</v>
          </cell>
          <cell r="AU629" t="str">
            <v>Hoàn thành</v>
          </cell>
          <cell r="AV629" t="str">
            <v>Hoàn thành</v>
          </cell>
          <cell r="AW629" t="str">
            <v>Hoàn thành</v>
          </cell>
          <cell r="AX629" t="str">
            <v>Hoàn thành</v>
          </cell>
          <cell r="AY629" t="str">
            <v>Hoàn thành</v>
          </cell>
          <cell r="AZ629" t="str">
            <v>Hoàn thành</v>
          </cell>
          <cell r="BA629" t="str">
            <v>Hoàn thành</v>
          </cell>
          <cell r="BB629" t="str">
            <v>Hoàn thành</v>
          </cell>
          <cell r="BC629" t="str">
            <v>x</v>
          </cell>
          <cell r="BD629" t="str">
            <v/>
          </cell>
          <cell r="BE629" t="str">
            <v/>
          </cell>
          <cell r="BF629" t="str">
            <v/>
          </cell>
          <cell r="BG629" t="str">
            <v/>
          </cell>
          <cell r="BH629" t="str">
            <v/>
          </cell>
          <cell r="BI629" t="str">
            <v/>
          </cell>
          <cell r="BJ629" t="str">
            <v/>
          </cell>
          <cell r="BK629" t="str">
            <v/>
          </cell>
          <cell r="BL629" t="str">
            <v/>
          </cell>
          <cell r="BM629" t="str">
            <v/>
          </cell>
          <cell r="BN629" t="str">
            <v/>
          </cell>
          <cell r="BO629" t="str">
            <v>N</v>
          </cell>
          <cell r="BP629" t="str">
            <v/>
          </cell>
          <cell r="BQ629" t="str">
            <v/>
          </cell>
          <cell r="BR629" t="str">
            <v/>
          </cell>
          <cell r="BS629" t="str">
            <v/>
          </cell>
          <cell r="BT629" t="str">
            <v/>
          </cell>
          <cell r="BU629" t="str">
            <v/>
          </cell>
          <cell r="BV629" t="str">
            <v/>
          </cell>
          <cell r="BW629" t="str">
            <v/>
          </cell>
          <cell r="BX629" t="str">
            <v/>
          </cell>
          <cell r="BY629" t="str">
            <v>439/GCN-QLD</v>
          </cell>
          <cell r="BZ629" t="str">
            <v>-</v>
          </cell>
          <cell r="CA629" t="str">
            <v/>
          </cell>
          <cell r="CB629">
            <v>592</v>
          </cell>
          <cell r="CD629" t="str">
            <v>-</v>
          </cell>
          <cell r="CE629" t="str">
            <v>-</v>
          </cell>
        </row>
        <row r="630">
          <cell r="A630">
            <v>627</v>
          </cell>
          <cell r="B630" t="str">
            <v>GMP</v>
          </cell>
          <cell r="C630">
            <v>151</v>
          </cell>
          <cell r="D630" t="str">
            <v>A</v>
          </cell>
          <cell r="E630" t="str">
            <v>* Thuốc sản xuất vô trùng: Thuốc dạng lỏng thể tích nhỏ (Đóng lọ vắc xin thành phẩm). _x000D_
* Thuốc sinh học: Thuốc miễn dịch (Vắc xin Bại liệt uống, sống, giảm độc; Vắc xin Rota uống, sống, giảm độc). _x000D_
* Xuất xưởng thuốc sinh học. _x000D_
* Đóng gói thứ cấp: _x000D_
* Kiểm tra chất lượng: Vi sinh (Độ vô trùng; Giới hạn nhiễm khuẩn); Hóa học / Vật lý; Sinh học (Nội độc tố vi khuẩn; Thử độc lực thần kinh của virus; Phép thử khác: (Các phép thử khác trong kiểm định vắc xin Bại liệt và Rota))._x000D_
{1.1.4: Đóng lọ vắc xin thành phẩm;_x000D_
3.1.2: Vắc xin Bại liệt uống, sống, giảm độc; Vắc xin Rota uống, sống, giảm độc;_x000D_
3.2: _x000D_
6.2: _x000D_
7.1.1: _x000D_
7.1.2: _x000D_
7.2: _x000D_
7.3.1: _x000D_
7.3.6: _x000D_
7.3.8: Các phép thử khác trong kiểm định vắc xin Bại liệt và Rota;}*</v>
          </cell>
          <cell r="F630" t="str">
            <v>WHO-GMP</v>
          </cell>
          <cell r="G630" t="str">
            <v>Giám sát</v>
          </cell>
          <cell r="H630" t="str">
            <v>-</v>
          </cell>
          <cell r="I630" t="str">
            <v>-</v>
          </cell>
          <cell r="J630" t="str">
            <v>-</v>
          </cell>
          <cell r="K630" t="str">
            <v>-</v>
          </cell>
          <cell r="L630" t="str">
            <v>-</v>
          </cell>
          <cell r="M630">
            <v>43355</v>
          </cell>
          <cell r="N630" t="str">
            <v>561/QĐ-QLD ngày 23/11/2016</v>
          </cell>
          <cell r="O630">
            <v>43355</v>
          </cell>
          <cell r="P630" t="str">
            <v>Lê Thị Cẩm Hương, Hà Hoàng Phương, Lê Xuân Hoành</v>
          </cell>
          <cell r="Q630" t="str">
            <v>A</v>
          </cell>
          <cell r="S630" t="str">
            <v>-</v>
          </cell>
          <cell r="T630" t="str">
            <v>-</v>
          </cell>
          <cell r="X630" t="str">
            <v>-</v>
          </cell>
          <cell r="Y630" t="str">
            <v>-</v>
          </cell>
          <cell r="Z630" t="str">
            <v>-</v>
          </cell>
          <cell r="AA630" t="str">
            <v>-</v>
          </cell>
          <cell r="AB630" t="str">
            <v>Đạt</v>
          </cell>
          <cell r="AC630" t="str">
            <v>64/CL ngày 31/01/2019</v>
          </cell>
          <cell r="AD630" t="str">
            <v>79/CL ngày 20/02/2019</v>
          </cell>
          <cell r="AE630" t="str">
            <v>-</v>
          </cell>
          <cell r="AF630" t="str">
            <v>Hoàn thành</v>
          </cell>
          <cell r="AG630">
            <v>737</v>
          </cell>
          <cell r="AJ630" t="str">
            <v/>
          </cell>
          <cell r="AK630" t="str">
            <v>* Vô trùng_x000D_
* Thuốc sinh học_x000D_
* Xuất xưởng thuốc sinh học. _x000D__x000D_
* Đóng gói thứ cấp_x000D_
* QC</v>
          </cell>
          <cell r="AL630" t="str">
            <v>\</v>
          </cell>
          <cell r="AM630" t="str">
            <v>\</v>
          </cell>
          <cell r="AN630">
            <v>0</v>
          </cell>
          <cell r="AO630" t="str">
            <v>\</v>
          </cell>
          <cell r="AP630" t="str">
            <v>\</v>
          </cell>
          <cell r="AQ630" t="str">
            <v>\</v>
          </cell>
          <cell r="AR630">
            <v>167</v>
          </cell>
          <cell r="AS630" t="str">
            <v>\</v>
          </cell>
          <cell r="AT630" t="str">
            <v>Hoàn thành</v>
          </cell>
          <cell r="AU630" t="str">
            <v>Hoàn thành</v>
          </cell>
          <cell r="AV630" t="str">
            <v>Hoàn thành</v>
          </cell>
          <cell r="AW630" t="str">
            <v>Hoàn thành</v>
          </cell>
          <cell r="AX630" t="str">
            <v>Chờ cơ sở nộp báo cáo khắc phục lần 2 ...</v>
          </cell>
          <cell r="AY630" t="str">
            <v>Hoàn thành</v>
          </cell>
          <cell r="AZ630" t="str">
            <v>Hoàn thành</v>
          </cell>
          <cell r="BA630" t="str">
            <v>Hoàn thành</v>
          </cell>
          <cell r="BB630" t="str">
            <v>Chờ cấp giấy ĐĐKKDD</v>
          </cell>
          <cell r="BE630" t="str">
            <v>x</v>
          </cell>
          <cell r="BY630" t="str">
            <v>93/GCN-QLD</v>
          </cell>
          <cell r="BZ630" t="str">
            <v/>
          </cell>
          <cell r="CA630" t="str">
            <v/>
          </cell>
          <cell r="CB630">
            <v>726</v>
          </cell>
          <cell r="CC630">
            <v>593</v>
          </cell>
          <cell r="CD630">
            <v>43931</v>
          </cell>
          <cell r="CE630">
            <v>-576</v>
          </cell>
        </row>
        <row r="631">
          <cell r="A631">
            <v>628</v>
          </cell>
          <cell r="B631" t="str">
            <v>GMP</v>
          </cell>
          <cell r="C631">
            <v>151</v>
          </cell>
          <cell r="D631" t="str">
            <v>A</v>
          </cell>
          <cell r="E631" t="str">
            <v>* Vắc xin Rota uống, sống, giảm độc;_x000D_
* Đóng lọ vắc xin thành phẩm.</v>
          </cell>
          <cell r="F631" t="str">
            <v>WHO-GMP</v>
          </cell>
          <cell r="G631" t="str">
            <v>Mới</v>
          </cell>
          <cell r="H631">
            <v>42677</v>
          </cell>
          <cell r="I631" t="str">
            <v>80/GPs</v>
          </cell>
          <cell r="J631">
            <v>42719</v>
          </cell>
          <cell r="K631" t="str">
            <v>Hà Hoàng Phương</v>
          </cell>
          <cell r="L631" t="str">
            <v>Đạt</v>
          </cell>
          <cell r="M631" t="str">
            <v>20-21/12/2016</v>
          </cell>
          <cell r="N631" t="str">
            <v>561/QĐ-QLD ngày 23/11/2016</v>
          </cell>
          <cell r="O631">
            <v>42725</v>
          </cell>
          <cell r="P631" t="str">
            <v>Lê Thị Cẩm Hương, Hà Hoàng Phương, Lê Xuân Hoành, Nguyễn Thị Thu Phương, Nguyễn Thị Lý, Lê Quang Thọ</v>
          </cell>
          <cell r="Q631" t="str">
            <v>C</v>
          </cell>
          <cell r="S631">
            <v>42779</v>
          </cell>
          <cell r="T631">
            <v>42808</v>
          </cell>
          <cell r="X631" t="str">
            <v>Hà Hoàng Phương</v>
          </cell>
          <cell r="Y631" t="str">
            <v>-</v>
          </cell>
          <cell r="Z631" t="str">
            <v>-</v>
          </cell>
          <cell r="AA631" t="str">
            <v>-</v>
          </cell>
          <cell r="AB631" t="str">
            <v>Đạt</v>
          </cell>
          <cell r="AC631" t="str">
            <v>-</v>
          </cell>
          <cell r="AD631" t="str">
            <v>-</v>
          </cell>
          <cell r="AE631">
            <v>43383</v>
          </cell>
          <cell r="AF631" t="str">
            <v>Hoàn thành</v>
          </cell>
          <cell r="AG631">
            <v>603</v>
          </cell>
          <cell r="AH631" t="str">
            <v>-</v>
          </cell>
          <cell r="AJ631" t="str">
            <v/>
          </cell>
          <cell r="AK631" t="str">
            <v>* Vắc xin: Vx Rota
* Đóng gói (Vắc xin thành phẩm)</v>
          </cell>
          <cell r="AL631">
            <v>42</v>
          </cell>
          <cell r="AM631">
            <v>47</v>
          </cell>
          <cell r="AN631">
            <v>0</v>
          </cell>
          <cell r="AO631">
            <v>54</v>
          </cell>
          <cell r="AP631">
            <v>29</v>
          </cell>
          <cell r="AQ631" t="str">
            <v>\</v>
          </cell>
          <cell r="AR631">
            <v>27</v>
          </cell>
          <cell r="AS631" t="str">
            <v>\</v>
          </cell>
          <cell r="AT631" t="str">
            <v>Hoàn thành</v>
          </cell>
          <cell r="AU631" t="str">
            <v>Hoàn thành</v>
          </cell>
          <cell r="AV631" t="str">
            <v>Hoàn thành</v>
          </cell>
          <cell r="AW631" t="str">
            <v>Hoàn thành</v>
          </cell>
          <cell r="AX631" t="str">
            <v>Chờ cơ sở nộp báo cáo khắc phục lần 2 ...</v>
          </cell>
          <cell r="AY631" t="str">
            <v>Hoàn thành</v>
          </cell>
          <cell r="AZ631" t="str">
            <v>Hoàn thành</v>
          </cell>
          <cell r="BA631" t="str">
            <v>Hoàn thành</v>
          </cell>
          <cell r="BB631" t="str">
            <v>Chờ cấp giấy ĐĐKKDD</v>
          </cell>
          <cell r="BY631" t="str">
            <v>128/GCN-QLD</v>
          </cell>
          <cell r="BZ631" t="str">
            <v/>
          </cell>
          <cell r="CA631" t="str">
            <v/>
          </cell>
          <cell r="CB631">
            <v>593</v>
          </cell>
          <cell r="CD631" t="str">
            <v>-</v>
          </cell>
          <cell r="CE631" t="str">
            <v>-</v>
          </cell>
        </row>
        <row r="632">
          <cell r="A632">
            <v>629</v>
          </cell>
          <cell r="B632" t="str">
            <v>GMP</v>
          </cell>
          <cell r="C632">
            <v>151</v>
          </cell>
          <cell r="D632" t="str">
            <v>A</v>
          </cell>
          <cell r="E632" t="str">
            <v>Dây chuyền vắc xin Bại liệt uống, sống, giảm độc (OPV).</v>
          </cell>
          <cell r="F632" t="str">
            <v>WHO-GMP</v>
          </cell>
          <cell r="G632" t="str">
            <v>Mới</v>
          </cell>
          <cell r="H632" t="str">
            <v>-</v>
          </cell>
          <cell r="I632" t="str">
            <v>-</v>
          </cell>
          <cell r="J632" t="str">
            <v>-</v>
          </cell>
          <cell r="K632" t="str">
            <v>-</v>
          </cell>
          <cell r="L632" t="str">
            <v>-</v>
          </cell>
          <cell r="M632">
            <v>41935</v>
          </cell>
          <cell r="N632" t="str">
            <v>578/QĐ-QLD ngày 15/10/2014</v>
          </cell>
          <cell r="O632">
            <v>41935</v>
          </cell>
          <cell r="P632" t="str">
            <v>Nguyễn Văn Viên, Hà Hoàng Phương, Đỗ Thị Thu Hương, Phan Thị Kim Linh, Lê Thị Hải Yến</v>
          </cell>
          <cell r="Q632" t="str">
            <v>Kh. Đạt</v>
          </cell>
          <cell r="R632" t="str">
            <v>-</v>
          </cell>
          <cell r="S632" t="str">
            <v>-</v>
          </cell>
          <cell r="T632" t="str">
            <v>-</v>
          </cell>
          <cell r="U632" t="str">
            <v>-</v>
          </cell>
          <cell r="V632" t="str">
            <v>-</v>
          </cell>
          <cell r="W632" t="str">
            <v>-</v>
          </cell>
          <cell r="X632" t="str">
            <v>-</v>
          </cell>
          <cell r="Y632" t="str">
            <v>-</v>
          </cell>
          <cell r="Z632" t="str">
            <v>-</v>
          </cell>
          <cell r="AA632" t="str">
            <v>-</v>
          </cell>
          <cell r="AB632" t="str">
            <v>Kh. Đạt</v>
          </cell>
          <cell r="AC632" t="str">
            <v>-</v>
          </cell>
          <cell r="AD632" t="str">
            <v>-</v>
          </cell>
          <cell r="AE632" t="str">
            <v>-</v>
          </cell>
          <cell r="AF632" t="str">
            <v>Chờ cấp chứng chỉ ...</v>
          </cell>
          <cell r="AG632" t="str">
            <v/>
          </cell>
          <cell r="AH632" t="str">
            <v>-</v>
          </cell>
          <cell r="AJ632" t="str">
            <v/>
          </cell>
          <cell r="AK632" t="str">
            <v>* Vắc xin: Vx Bại liệt</v>
          </cell>
          <cell r="AL632" t="str">
            <v>\</v>
          </cell>
          <cell r="AM632" t="str">
            <v>\</v>
          </cell>
          <cell r="AN632">
            <v>0</v>
          </cell>
          <cell r="AO632" t="str">
            <v>\</v>
          </cell>
          <cell r="AP632" t="str">
            <v>\</v>
          </cell>
          <cell r="AQ632" t="str">
            <v>\</v>
          </cell>
          <cell r="AR632" t="str">
            <v>\</v>
          </cell>
          <cell r="AS632" t="str">
            <v>\</v>
          </cell>
          <cell r="AT632" t="str">
            <v>Hoàn thành</v>
          </cell>
          <cell r="AU632" t="str">
            <v>Hoàn thành</v>
          </cell>
          <cell r="AV632" t="str">
            <v>Hoàn thành</v>
          </cell>
          <cell r="AW632" t="str">
            <v>Hoàn thành</v>
          </cell>
          <cell r="AX632" t="str">
            <v>Hoàn thành</v>
          </cell>
          <cell r="AY632" t="str">
            <v>Hoàn thành</v>
          </cell>
          <cell r="AZ632" t="str">
            <v>Hoàn thành</v>
          </cell>
          <cell r="BA632" t="str">
            <v>Chờ cấp chứng chỉ ...</v>
          </cell>
          <cell r="BB632" t="str">
            <v>Chờ cấp chứng chỉ ...</v>
          </cell>
          <cell r="BY632" t="str">
            <v/>
          </cell>
          <cell r="BZ632" t="str">
            <v/>
          </cell>
          <cell r="CA632" t="str">
            <v/>
          </cell>
          <cell r="CB632" t="str">
            <v>-</v>
          </cell>
          <cell r="CD632" t="str">
            <v>-</v>
          </cell>
          <cell r="CE632" t="str">
            <v>-</v>
          </cell>
        </row>
        <row r="633">
          <cell r="A633">
            <v>630</v>
          </cell>
          <cell r="B633" t="str">
            <v>GMP</v>
          </cell>
          <cell r="C633">
            <v>151</v>
          </cell>
          <cell r="D633" t="str">
            <v>A</v>
          </cell>
          <cell r="E633" t="str">
            <v>Dây chuyền vắc xin Bại liệt uống, sống, giảm độc (OPV)</v>
          </cell>
          <cell r="F633" t="str">
            <v>WHO-GMP</v>
          </cell>
          <cell r="G633" t="str">
            <v>Mới</v>
          </cell>
          <cell r="H633">
            <v>40476</v>
          </cell>
          <cell r="I633" t="str">
            <v>91/2010</v>
          </cell>
          <cell r="J633" t="str">
            <v>-</v>
          </cell>
          <cell r="K633" t="str">
            <v>-</v>
          </cell>
          <cell r="L633" t="str">
            <v>-</v>
          </cell>
          <cell r="M633">
            <v>40792</v>
          </cell>
          <cell r="N633" t="str">
            <v>460/QĐ-QLD ngày 31/12/2010</v>
          </cell>
          <cell r="O633">
            <v>40792</v>
          </cell>
          <cell r="P633" t="str">
            <v>Đặng Thị Minh Hằng, Lê Thị Cẩm Hương, Nguyễn Thị Thu Phương, Đỗ Thị Diệp Lan, Nguyễn Minh Hương</v>
          </cell>
          <cell r="Q633" t="str">
            <v>Kh. Đạt</v>
          </cell>
          <cell r="R633" t="str">
            <v>-</v>
          </cell>
          <cell r="S633" t="str">
            <v>-</v>
          </cell>
          <cell r="T633" t="str">
            <v>-</v>
          </cell>
          <cell r="U633" t="str">
            <v>-</v>
          </cell>
          <cell r="V633" t="str">
            <v>-</v>
          </cell>
          <cell r="W633" t="str">
            <v>-</v>
          </cell>
          <cell r="X633" t="str">
            <v>-</v>
          </cell>
          <cell r="Y633" t="str">
            <v>-</v>
          </cell>
          <cell r="Z633" t="str">
            <v>-</v>
          </cell>
          <cell r="AA633" t="str">
            <v>-</v>
          </cell>
          <cell r="AB633" t="str">
            <v>Kh. Đạt</v>
          </cell>
          <cell r="AC633" t="str">
            <v>-</v>
          </cell>
          <cell r="AD633" t="str">
            <v>-</v>
          </cell>
          <cell r="AE633" t="str">
            <v>-</v>
          </cell>
          <cell r="AF633" t="str">
            <v>Hoàn thành</v>
          </cell>
          <cell r="AG633" t="str">
            <v>-</v>
          </cell>
          <cell r="AH633" t="str">
            <v>-</v>
          </cell>
          <cell r="AJ633" t="str">
            <v/>
          </cell>
          <cell r="AK633" t="str">
            <v>* Vắc xin: Vx Bại liệt</v>
          </cell>
          <cell r="AL633" t="str">
            <v>\</v>
          </cell>
          <cell r="AM633">
            <v>316</v>
          </cell>
          <cell r="AN633">
            <v>0</v>
          </cell>
          <cell r="AO633" t="str">
            <v>\</v>
          </cell>
          <cell r="AP633" t="str">
            <v>\</v>
          </cell>
          <cell r="AQ633" t="str">
            <v>\</v>
          </cell>
          <cell r="AR633" t="str">
            <v>\</v>
          </cell>
          <cell r="AS633" t="str">
            <v>\</v>
          </cell>
          <cell r="AT633" t="str">
            <v>Hoàn thành</v>
          </cell>
          <cell r="AU633" t="str">
            <v>Hoàn thành</v>
          </cell>
          <cell r="AV633" t="str">
            <v>Hoàn thành</v>
          </cell>
          <cell r="AW633" t="str">
            <v>Hoàn thành</v>
          </cell>
          <cell r="AX633" t="str">
            <v>Hoàn thành</v>
          </cell>
          <cell r="AY633" t="str">
            <v>Hoàn thành</v>
          </cell>
          <cell r="AZ633" t="str">
            <v>Hoàn thành</v>
          </cell>
          <cell r="BA633" t="str">
            <v>Hoàn thành</v>
          </cell>
          <cell r="BB633" t="str">
            <v>Hoàn thành</v>
          </cell>
          <cell r="BY633" t="str">
            <v/>
          </cell>
          <cell r="BZ633" t="str">
            <v/>
          </cell>
          <cell r="CA633" t="str">
            <v/>
          </cell>
          <cell r="CB633" t="str">
            <v>-</v>
          </cell>
          <cell r="CD633" t="str">
            <v>-</v>
          </cell>
          <cell r="CE633" t="str">
            <v>-</v>
          </cell>
        </row>
        <row r="634">
          <cell r="A634">
            <v>631</v>
          </cell>
          <cell r="B634" t="str">
            <v>GMP</v>
          </cell>
          <cell r="C634">
            <v>152</v>
          </cell>
          <cell r="D634" t="str">
            <v>B</v>
          </cell>
          <cell r="E634" t="str">
            <v>* Vắc xin sống, giảm độc lực, đông khô: Vắc xin Sởi, vắc xin Rubella và vắc xin Sởi-Rubella phối hợp;_x000D_
* Đóng lọ vắc xin thành phẩm.</v>
          </cell>
          <cell r="F634" t="str">
            <v>WHO-GMP</v>
          </cell>
          <cell r="G634" t="str">
            <v>Mới + tái</v>
          </cell>
          <cell r="H634">
            <v>42366</v>
          </cell>
          <cell r="I634" t="str">
            <v>63/GPs</v>
          </cell>
          <cell r="J634">
            <v>42465</v>
          </cell>
          <cell r="K634" t="str">
            <v>Hà Hoàng Phương</v>
          </cell>
          <cell r="L634" t="str">
            <v>Đạt</v>
          </cell>
          <cell r="M634" t="str">
            <v>07-09/04/2016</v>
          </cell>
          <cell r="N634" t="str">
            <v>65/QĐ-QLD ngày 08/03/2016</v>
          </cell>
          <cell r="O634">
            <v>42494</v>
          </cell>
          <cell r="P634" t="str">
            <v>Lê Thị Cẩm Hương, Hà Hoàng Phương, Nguyễn Anh Đào, Nguyễn Hoàng Tùng, Nguyễn Thị Thu Phương, Lê Quang Thọ</v>
          </cell>
          <cell r="Q634" t="str">
            <v>A</v>
          </cell>
          <cell r="S634" t="str">
            <v>-</v>
          </cell>
          <cell r="T634" t="str">
            <v>-</v>
          </cell>
          <cell r="X634" t="str">
            <v>-</v>
          </cell>
          <cell r="Y634" t="str">
            <v>-</v>
          </cell>
          <cell r="Z634" t="str">
            <v>-</v>
          </cell>
          <cell r="AA634" t="str">
            <v>-</v>
          </cell>
          <cell r="AB634" t="str">
            <v>Đạt</v>
          </cell>
          <cell r="AE634">
            <v>43135</v>
          </cell>
          <cell r="AF634" t="str">
            <v>Hoàn thành</v>
          </cell>
          <cell r="AG634">
            <v>604</v>
          </cell>
          <cell r="AJ634" t="str">
            <v/>
          </cell>
          <cell r="AK634" t="str">
            <v>* Vắc xin: Vx Sởi, Vx Rubella
* Đóng gói (Vắc xin thành phẩm)</v>
          </cell>
          <cell r="AL634">
            <v>99</v>
          </cell>
          <cell r="AM634">
            <v>101</v>
          </cell>
          <cell r="AN634">
            <v>25</v>
          </cell>
          <cell r="AO634" t="str">
            <v>\</v>
          </cell>
          <cell r="AP634" t="str">
            <v>\</v>
          </cell>
          <cell r="AQ634" t="str">
            <v>\</v>
          </cell>
          <cell r="AR634">
            <v>92</v>
          </cell>
          <cell r="AS634" t="str">
            <v>\</v>
          </cell>
          <cell r="AT634" t="str">
            <v>Hoàn thành</v>
          </cell>
          <cell r="AU634" t="str">
            <v>Hoàn thành</v>
          </cell>
          <cell r="AV634" t="str">
            <v>Hoàn thành</v>
          </cell>
          <cell r="AW634" t="str">
            <v>Hoàn thành</v>
          </cell>
          <cell r="AX634" t="str">
            <v>Chờ cơ sở nộp báo cáo khắc phục lần 2 ...</v>
          </cell>
          <cell r="AY634" t="str">
            <v>Hoàn thành</v>
          </cell>
          <cell r="AZ634" t="str">
            <v>Hoàn thành</v>
          </cell>
          <cell r="BA634" t="str">
            <v>Hoàn thành</v>
          </cell>
          <cell r="BB634" t="str">
            <v>Chờ cấp giấy ĐĐKKDD</v>
          </cell>
          <cell r="BC634" t="str">
            <v/>
          </cell>
          <cell r="BD634" t="str">
            <v/>
          </cell>
          <cell r="BE634" t="str">
            <v>x</v>
          </cell>
          <cell r="BF634" t="str">
            <v/>
          </cell>
          <cell r="BG634" t="str">
            <v/>
          </cell>
          <cell r="BH634" t="str">
            <v/>
          </cell>
          <cell r="BI634" t="str">
            <v>x K</v>
          </cell>
          <cell r="BJ634" t="str">
            <v/>
          </cell>
          <cell r="BK634" t="str">
            <v/>
          </cell>
          <cell r="BL634" t="str">
            <v/>
          </cell>
          <cell r="BM634" t="str">
            <v/>
          </cell>
          <cell r="BN634" t="str">
            <v/>
          </cell>
          <cell r="BO634" t="str">
            <v/>
          </cell>
          <cell r="BP634" t="str">
            <v/>
          </cell>
          <cell r="BQ634" t="str">
            <v/>
          </cell>
          <cell r="BR634" t="str">
            <v/>
          </cell>
          <cell r="BS634" t="str">
            <v/>
          </cell>
          <cell r="BT634" t="str">
            <v/>
          </cell>
          <cell r="BU634" t="str">
            <v/>
          </cell>
          <cell r="BV634" t="str">
            <v/>
          </cell>
          <cell r="BW634" t="str">
            <v/>
          </cell>
          <cell r="BX634" t="str">
            <v/>
          </cell>
          <cell r="BY634" t="str">
            <v>340/GCN-QLD</v>
          </cell>
          <cell r="BZ634" t="str">
            <v/>
          </cell>
          <cell r="CA634" t="str">
            <v/>
          </cell>
          <cell r="CB634">
            <v>594</v>
          </cell>
          <cell r="CC634">
            <v>595</v>
          </cell>
          <cell r="CD634">
            <v>42507</v>
          </cell>
          <cell r="CE634">
            <v>-40</v>
          </cell>
        </row>
        <row r="635">
          <cell r="A635">
            <v>632</v>
          </cell>
          <cell r="B635" t="str">
            <v>GMP</v>
          </cell>
          <cell r="C635">
            <v>152</v>
          </cell>
          <cell r="D635" t="str">
            <v>B</v>
          </cell>
          <cell r="E635" t="str">
            <v>Vắc xin Sởi sống, giảm độc lực đông khô</v>
          </cell>
          <cell r="F635" t="str">
            <v>WHO-GMP</v>
          </cell>
          <cell r="G635" t="str">
            <v>Đ.giá NRA</v>
          </cell>
          <cell r="H635" t="str">
            <v>-</v>
          </cell>
          <cell r="I635" t="str">
            <v>-</v>
          </cell>
          <cell r="J635" t="str">
            <v>-</v>
          </cell>
          <cell r="K635" t="str">
            <v>-</v>
          </cell>
          <cell r="L635" t="str">
            <v>-</v>
          </cell>
          <cell r="M635">
            <v>41799</v>
          </cell>
          <cell r="N635" t="str">
            <v>268/QĐ-QLD ngày 26/05/2014</v>
          </cell>
          <cell r="O635">
            <v>41802</v>
          </cell>
          <cell r="P635" t="str">
            <v>Đặng Thị Minh Hằng, Lê Thị Cẩm Hương, Trần Thị Phương Thanh</v>
          </cell>
          <cell r="Q635" t="str">
            <v>Đạt</v>
          </cell>
          <cell r="R635" t="str">
            <v>-</v>
          </cell>
          <cell r="S635" t="str">
            <v>-</v>
          </cell>
          <cell r="T635" t="str">
            <v>-</v>
          </cell>
          <cell r="U635" t="str">
            <v>-</v>
          </cell>
          <cell r="V635" t="str">
            <v>-</v>
          </cell>
          <cell r="W635" t="str">
            <v>-</v>
          </cell>
          <cell r="X635" t="str">
            <v>-</v>
          </cell>
          <cell r="Y635" t="str">
            <v>-</v>
          </cell>
          <cell r="Z635" t="str">
            <v>-</v>
          </cell>
          <cell r="AA635" t="str">
            <v>-</v>
          </cell>
          <cell r="AB635" t="str">
            <v>Đạt</v>
          </cell>
          <cell r="AC635" t="str">
            <v>-</v>
          </cell>
          <cell r="AD635" t="str">
            <v>-</v>
          </cell>
          <cell r="AE635" t="str">
            <v>-</v>
          </cell>
          <cell r="AF635" t="str">
            <v>Chờ cấp chứng chỉ ...</v>
          </cell>
          <cell r="AG635" t="str">
            <v/>
          </cell>
          <cell r="AH635" t="str">
            <v>-</v>
          </cell>
          <cell r="AJ635" t="str">
            <v/>
          </cell>
          <cell r="AK635" t="str">
            <v>* Vắc xin: Vx Sởi</v>
          </cell>
          <cell r="AL635" t="str">
            <v>\</v>
          </cell>
          <cell r="AM635" t="str">
            <v>\</v>
          </cell>
          <cell r="AN635">
            <v>3</v>
          </cell>
          <cell r="AO635" t="str">
            <v>\</v>
          </cell>
          <cell r="AP635" t="str">
            <v>\</v>
          </cell>
          <cell r="AQ635" t="str">
            <v>\</v>
          </cell>
          <cell r="AR635" t="str">
            <v>\</v>
          </cell>
          <cell r="AS635" t="str">
            <v>\</v>
          </cell>
          <cell r="AT635" t="str">
            <v>Hoàn thành</v>
          </cell>
          <cell r="AU635" t="str">
            <v>Hoàn thành</v>
          </cell>
          <cell r="AV635" t="str">
            <v>Hoàn thành</v>
          </cell>
          <cell r="AW635" t="str">
            <v>Hoàn thành</v>
          </cell>
          <cell r="AX635" t="str">
            <v>Hoàn thành</v>
          </cell>
          <cell r="AY635" t="str">
            <v>Hoàn thành</v>
          </cell>
          <cell r="AZ635" t="str">
            <v>Hoàn thành</v>
          </cell>
          <cell r="BA635" t="str">
            <v>Chờ cấp chứng chỉ ...</v>
          </cell>
          <cell r="BB635" t="str">
            <v>Chờ cấp chứng chỉ ...</v>
          </cell>
          <cell r="BY635" t="str">
            <v/>
          </cell>
          <cell r="BZ635" t="str">
            <v/>
          </cell>
          <cell r="CA635" t="str">
            <v/>
          </cell>
          <cell r="CB635" t="str">
            <v>-</v>
          </cell>
          <cell r="CD635" t="str">
            <v>-</v>
          </cell>
          <cell r="CE635" t="str">
            <v>-</v>
          </cell>
        </row>
        <row r="636">
          <cell r="A636">
            <v>633</v>
          </cell>
          <cell r="B636" t="str">
            <v>GMP</v>
          </cell>
          <cell r="C636">
            <v>152</v>
          </cell>
          <cell r="D636" t="str">
            <v>B</v>
          </cell>
          <cell r="E636" t="str">
            <v>Vắc xin Sởi sống, giảm độc lực đông khô</v>
          </cell>
          <cell r="F636" t="str">
            <v>WHO-GMP</v>
          </cell>
          <cell r="G636" t="str">
            <v>Tái</v>
          </cell>
          <cell r="H636" t="str">
            <v>-</v>
          </cell>
          <cell r="I636" t="str">
            <v>-</v>
          </cell>
          <cell r="J636" t="str">
            <v>-</v>
          </cell>
          <cell r="K636" t="str">
            <v>-</v>
          </cell>
          <cell r="L636" t="str">
            <v>-</v>
          </cell>
          <cell r="M636">
            <v>41339</v>
          </cell>
          <cell r="N636" t="str">
            <v>318/QĐ-QLD ngày 12/12/2012</v>
          </cell>
          <cell r="O636">
            <v>41340</v>
          </cell>
          <cell r="P636" t="str">
            <v>Đặng Thị Minh Hằng, Đỗ Thị Thu Hương, Trần Thị Phương Thanh, Nguyễn Thị Thu Phương, Phan Thị Kim Linh, Hồ Thị Mai Anh</v>
          </cell>
          <cell r="Q636" t="str">
            <v>Đạt</v>
          </cell>
          <cell r="S636" t="str">
            <v>-</v>
          </cell>
          <cell r="T636" t="str">
            <v>-</v>
          </cell>
          <cell r="X636" t="str">
            <v>-</v>
          </cell>
          <cell r="Y636" t="str">
            <v>-</v>
          </cell>
          <cell r="Z636" t="str">
            <v>-</v>
          </cell>
          <cell r="AA636" t="str">
            <v>-</v>
          </cell>
          <cell r="AB636" t="str">
            <v>Đạt</v>
          </cell>
          <cell r="AF636" t="str">
            <v>Hoàn thành</v>
          </cell>
          <cell r="AG636">
            <v>605</v>
          </cell>
          <cell r="AJ636" t="str">
            <v/>
          </cell>
          <cell r="AK636" t="str">
            <v>* Vắc xin: Vx Sởi</v>
          </cell>
          <cell r="AL636" t="str">
            <v>\</v>
          </cell>
          <cell r="AM636" t="str">
            <v>\</v>
          </cell>
          <cell r="AN636">
            <v>1</v>
          </cell>
          <cell r="AO636" t="str">
            <v>\</v>
          </cell>
          <cell r="AP636" t="str">
            <v>\</v>
          </cell>
          <cell r="AQ636" t="str">
            <v>\</v>
          </cell>
          <cell r="AR636">
            <v>71</v>
          </cell>
          <cell r="AS636" t="str">
            <v>\</v>
          </cell>
          <cell r="AT636" t="str">
            <v>Hoàn thành</v>
          </cell>
          <cell r="AU636" t="str">
            <v>Hoàn thành</v>
          </cell>
          <cell r="AV636" t="str">
            <v>Hoàn thành</v>
          </cell>
          <cell r="AW636" t="str">
            <v>Hoàn thành</v>
          </cell>
          <cell r="AX636" t="str">
            <v>Chờ cơ sở nộp báo cáo khắc phục lần 2 ...</v>
          </cell>
          <cell r="AY636" t="str">
            <v>Hoàn thành</v>
          </cell>
          <cell r="AZ636" t="str">
            <v>Hoàn thành</v>
          </cell>
          <cell r="BA636" t="str">
            <v>Hoàn thành</v>
          </cell>
          <cell r="BB636" t="str">
            <v>Chờ cấp giấy ĐĐKKDD</v>
          </cell>
          <cell r="BY636" t="str">
            <v>97/GCN-QLD</v>
          </cell>
          <cell r="BZ636" t="str">
            <v/>
          </cell>
          <cell r="CA636" t="str">
            <v/>
          </cell>
          <cell r="CB636">
            <v>595</v>
          </cell>
          <cell r="CC636">
            <v>596</v>
          </cell>
          <cell r="CD636">
            <v>41422</v>
          </cell>
          <cell r="CE636">
            <v>-83</v>
          </cell>
        </row>
        <row r="637">
          <cell r="A637">
            <v>634</v>
          </cell>
          <cell r="B637" t="str">
            <v>GMP</v>
          </cell>
          <cell r="C637">
            <v>152</v>
          </cell>
          <cell r="D637" t="str">
            <v>B</v>
          </cell>
          <cell r="E637" t="str">
            <v>Vắc xin Sởi sống, giảm độc lực đông khô</v>
          </cell>
          <cell r="F637" t="str">
            <v>WHO-GMP</v>
          </cell>
          <cell r="G637" t="str">
            <v>Đ.giá NRA</v>
          </cell>
          <cell r="H637" t="str">
            <v>-</v>
          </cell>
          <cell r="I637" t="str">
            <v>-</v>
          </cell>
          <cell r="J637" t="str">
            <v>-</v>
          </cell>
          <cell r="K637" t="str">
            <v>-</v>
          </cell>
          <cell r="L637" t="str">
            <v>-</v>
          </cell>
          <cell r="M637">
            <v>40868</v>
          </cell>
          <cell r="N637" t="str">
            <v>467/QĐ-QLD ngày 17/11/2011</v>
          </cell>
          <cell r="O637">
            <v>40870</v>
          </cell>
          <cell r="P637" t="str">
            <v>Đặng Thị Minh Hằng, Lê Thị Cẩm Hương, Phan Thị Kim Linh, Đỗ Thị Diệp Lan, Nguyễn Quang Trung</v>
          </cell>
          <cell r="Q637" t="str">
            <v>Đạt</v>
          </cell>
          <cell r="S637" t="str">
            <v>-</v>
          </cell>
          <cell r="T637" t="str">
            <v>-</v>
          </cell>
          <cell r="X637" t="str">
            <v>-</v>
          </cell>
          <cell r="Y637" t="str">
            <v>-</v>
          </cell>
          <cell r="Z637" t="str">
            <v>-</v>
          </cell>
          <cell r="AA637" t="str">
            <v>-</v>
          </cell>
          <cell r="AB637" t="str">
            <v>Đạt</v>
          </cell>
          <cell r="AF637" t="str">
            <v>Đang trình lãnh đạo Cục</v>
          </cell>
          <cell r="AG637" t="str">
            <v/>
          </cell>
          <cell r="AJ637" t="str">
            <v/>
          </cell>
          <cell r="AK637" t="str">
            <v>* Vắc xin: Vx Sởi</v>
          </cell>
          <cell r="AL637" t="str">
            <v>\</v>
          </cell>
          <cell r="AM637" t="str">
            <v>\</v>
          </cell>
          <cell r="AN637">
            <v>2</v>
          </cell>
          <cell r="AO637" t="str">
            <v>\</v>
          </cell>
          <cell r="AP637" t="str">
            <v>\</v>
          </cell>
          <cell r="AQ637" t="str">
            <v>\</v>
          </cell>
          <cell r="AR637" t="str">
            <v>\</v>
          </cell>
          <cell r="AS637" t="str">
            <v>\</v>
          </cell>
          <cell r="AT637" t="str">
            <v>Hoàn thành</v>
          </cell>
          <cell r="AU637" t="str">
            <v>Hoàn thành</v>
          </cell>
          <cell r="AV637" t="str">
            <v>Hoàn thành</v>
          </cell>
          <cell r="AW637" t="str">
            <v>Hoàn thành</v>
          </cell>
          <cell r="AX637" t="str">
            <v>Chờ cơ sở nộp báo cáo khắc phục lần 2 ...</v>
          </cell>
          <cell r="AY637" t="str">
            <v>Hoàn thành</v>
          </cell>
          <cell r="AZ637" t="str">
            <v>Đang trình lãnh đạo Cục</v>
          </cell>
          <cell r="BA637" t="str">
            <v>Đang trình lãnh đạo Cục</v>
          </cell>
          <cell r="BB637" t="str">
            <v>Đang trình lãnh đạo Cục</v>
          </cell>
          <cell r="BY637" t="str">
            <v/>
          </cell>
          <cell r="BZ637" t="str">
            <v/>
          </cell>
          <cell r="CA637" t="str">
            <v/>
          </cell>
          <cell r="CB637" t="str">
            <v>-</v>
          </cell>
          <cell r="CD637" t="str">
            <v>-</v>
          </cell>
          <cell r="CE637" t="str">
            <v>-</v>
          </cell>
        </row>
        <row r="638">
          <cell r="A638">
            <v>635</v>
          </cell>
          <cell r="B638" t="str">
            <v>GMP</v>
          </cell>
          <cell r="C638">
            <v>152</v>
          </cell>
          <cell r="D638" t="str">
            <v>B</v>
          </cell>
          <cell r="E638" t="str">
            <v>Vắc xin Sởi sống, giảm độc lực đông khô</v>
          </cell>
          <cell r="F638" t="str">
            <v>WHO-GMP</v>
          </cell>
          <cell r="G638" t="str">
            <v>Tái</v>
          </cell>
          <cell r="H638">
            <v>40211</v>
          </cell>
          <cell r="I638">
            <v>1573</v>
          </cell>
          <cell r="J638">
            <v>40311</v>
          </cell>
          <cell r="K638" t="str">
            <v>Lưu Đức Du</v>
          </cell>
          <cell r="L638" t="str">
            <v>Đạt</v>
          </cell>
          <cell r="M638">
            <v>40311</v>
          </cell>
          <cell r="N638" t="str">
            <v>117/QĐ-QLD ngày 06/05/2010</v>
          </cell>
          <cell r="O638">
            <v>40312</v>
          </cell>
          <cell r="P638" t="str">
            <v>Đặng Thị Minh Hằng, Lưu Đức Du, Nguyễn Thị Kim Hương, Nguyễn Thị Hồng Linh, Nguyễn Thị Thu Phương, Nguyễn Minh Hương</v>
          </cell>
          <cell r="Q638" t="str">
            <v>Đạt</v>
          </cell>
          <cell r="S638">
            <v>40351</v>
          </cell>
          <cell r="T638" t="str">
            <v>-</v>
          </cell>
          <cell r="X638" t="str">
            <v>-</v>
          </cell>
          <cell r="Y638" t="str">
            <v>-</v>
          </cell>
          <cell r="Z638" t="str">
            <v>-</v>
          </cell>
          <cell r="AA638" t="str">
            <v>-</v>
          </cell>
          <cell r="AB638" t="str">
            <v>Đạt</v>
          </cell>
          <cell r="AF638" t="str">
            <v>Hoàn thành</v>
          </cell>
          <cell r="AG638">
            <v>606</v>
          </cell>
          <cell r="AJ638" t="str">
            <v/>
          </cell>
          <cell r="AK638" t="str">
            <v>* Vắc xin: Vx Sởi</v>
          </cell>
          <cell r="AL638">
            <v>100</v>
          </cell>
          <cell r="AM638">
            <v>100</v>
          </cell>
          <cell r="AN638">
            <v>1</v>
          </cell>
          <cell r="AO638">
            <v>40</v>
          </cell>
          <cell r="AP638" t="str">
            <v>\</v>
          </cell>
          <cell r="AQ638" t="str">
            <v>\</v>
          </cell>
          <cell r="AR638">
            <v>14</v>
          </cell>
          <cell r="AS638" t="str">
            <v>\</v>
          </cell>
          <cell r="AT638" t="str">
            <v>Hoàn thành</v>
          </cell>
          <cell r="AU638" t="str">
            <v>Hoàn thành</v>
          </cell>
          <cell r="AV638" t="str">
            <v>Hoàn thành</v>
          </cell>
          <cell r="AW638" t="str">
            <v>Hoàn thành</v>
          </cell>
          <cell r="AX638" t="str">
            <v>Chờ cơ sở nộp báo cáo khắc phục lần 2 ...</v>
          </cell>
          <cell r="AY638" t="str">
            <v>Hoàn thành</v>
          </cell>
          <cell r="AZ638" t="str">
            <v>Hoàn thành</v>
          </cell>
          <cell r="BA638" t="str">
            <v>Hoàn thành</v>
          </cell>
          <cell r="BB638" t="str">
            <v>Chờ cấp giấy ĐĐKKDD</v>
          </cell>
          <cell r="BY638" t="str">
            <v>148/GCN-QLD</v>
          </cell>
          <cell r="BZ638" t="str">
            <v/>
          </cell>
          <cell r="CA638" t="str">
            <v/>
          </cell>
          <cell r="CB638">
            <v>596</v>
          </cell>
          <cell r="CC638">
            <v>597</v>
          </cell>
          <cell r="CD638">
            <v>40619</v>
          </cell>
          <cell r="CE638">
            <v>-308</v>
          </cell>
        </row>
        <row r="639">
          <cell r="A639">
            <v>636</v>
          </cell>
          <cell r="B639" t="str">
            <v>GMP</v>
          </cell>
          <cell r="C639">
            <v>152</v>
          </cell>
          <cell r="D639" t="str">
            <v>B</v>
          </cell>
          <cell r="E639" t="str">
            <v>Vắc xin Sởi sống, giảm độc lực đông khô</v>
          </cell>
          <cell r="F639" t="str">
            <v>GMP</v>
          </cell>
          <cell r="G639" t="str">
            <v>Mới</v>
          </cell>
          <cell r="H639" t="str">
            <v>-</v>
          </cell>
          <cell r="I639" t="str">
            <v>-</v>
          </cell>
          <cell r="J639" t="str">
            <v>-</v>
          </cell>
          <cell r="K639" t="str">
            <v>-</v>
          </cell>
          <cell r="L639" t="str">
            <v>-</v>
          </cell>
          <cell r="M639">
            <v>39442</v>
          </cell>
          <cell r="N639" t="str">
            <v>9824/BYT-QLD ngày 24/12/2007</v>
          </cell>
          <cell r="O639">
            <v>39444</v>
          </cell>
          <cell r="P639" t="str">
            <v>Hoàng Thị Hồng, Nguyễn Việt Hùng, Bùi Thị Hòa, Ng. Minh Hằng, Nguyễn Văn Viên, Nguyễn Thị Thu Phương</v>
          </cell>
          <cell r="Q639" t="str">
            <v>Đạt</v>
          </cell>
          <cell r="S639" t="str">
            <v>-</v>
          </cell>
          <cell r="T639" t="str">
            <v>-</v>
          </cell>
          <cell r="X639" t="str">
            <v>-</v>
          </cell>
          <cell r="Y639" t="str">
            <v>-</v>
          </cell>
          <cell r="Z639" t="str">
            <v>-</v>
          </cell>
          <cell r="AA639" t="str">
            <v>-</v>
          </cell>
          <cell r="AB639" t="str">
            <v>Đạt</v>
          </cell>
          <cell r="AF639" t="str">
            <v>Hoàn thành</v>
          </cell>
          <cell r="AG639">
            <v>607</v>
          </cell>
          <cell r="AJ639" t="str">
            <v/>
          </cell>
          <cell r="AK639" t="str">
            <v>* Vắc xin: Vx Sởi</v>
          </cell>
          <cell r="AL639" t="str">
            <v>\</v>
          </cell>
          <cell r="AM639" t="str">
            <v>\</v>
          </cell>
          <cell r="AN639">
            <v>2</v>
          </cell>
          <cell r="AO639" t="str">
            <v>\</v>
          </cell>
          <cell r="AP639" t="str">
            <v>\</v>
          </cell>
          <cell r="AQ639" t="str">
            <v>\</v>
          </cell>
          <cell r="AR639">
            <v>80</v>
          </cell>
          <cell r="AS639" t="str">
            <v>\</v>
          </cell>
          <cell r="AT639" t="str">
            <v>Hoàn thành</v>
          </cell>
          <cell r="AU639" t="str">
            <v>Hoàn thành</v>
          </cell>
          <cell r="AV639" t="str">
            <v>Hoàn thành</v>
          </cell>
          <cell r="AW639" t="str">
            <v>Hoàn thành</v>
          </cell>
          <cell r="AX639" t="str">
            <v>Chờ cơ sở nộp báo cáo khắc phục lần 2 ...</v>
          </cell>
          <cell r="AY639" t="str">
            <v>Hoàn thành</v>
          </cell>
          <cell r="AZ639" t="str">
            <v>Hoàn thành</v>
          </cell>
          <cell r="BA639" t="str">
            <v>Hoàn thành</v>
          </cell>
          <cell r="BB639" t="str">
            <v>Chờ cấp giấy ĐĐKKDD</v>
          </cell>
          <cell r="BY639" t="str">
            <v>64/CN-QLD</v>
          </cell>
          <cell r="BZ639" t="str">
            <v/>
          </cell>
          <cell r="CA639" t="str">
            <v/>
          </cell>
          <cell r="CB639">
            <v>597</v>
          </cell>
          <cell r="CC639" t="str">
            <v>-</v>
          </cell>
          <cell r="CD639" t="str">
            <v>-</v>
          </cell>
          <cell r="CE639" t="str">
            <v>-</v>
          </cell>
        </row>
        <row r="640">
          <cell r="A640">
            <v>637</v>
          </cell>
          <cell r="B640" t="str">
            <v>GMP</v>
          </cell>
          <cell r="C640">
            <v>152</v>
          </cell>
          <cell r="D640" t="str">
            <v>B</v>
          </cell>
          <cell r="E640" t="str">
            <v>Vắc xin Sởi sống, giảm độc lực đông khô</v>
          </cell>
          <cell r="F640" t="str">
            <v>GMP</v>
          </cell>
          <cell r="G640" t="str">
            <v>Mới</v>
          </cell>
          <cell r="H640" t="str">
            <v>-</v>
          </cell>
          <cell r="I640" t="str">
            <v>-</v>
          </cell>
          <cell r="J640" t="str">
            <v>-</v>
          </cell>
          <cell r="K640" t="str">
            <v>-</v>
          </cell>
          <cell r="L640" t="str">
            <v>-</v>
          </cell>
          <cell r="M640">
            <v>38905</v>
          </cell>
          <cell r="O640">
            <v>38905</v>
          </cell>
          <cell r="P640" t="str">
            <v>Hoàng Thị Hồng, Nguyễn Xuân Tùng, Nguyễn Hiền Thanh, Nguyễn Kim Phượng, Đỗ Lê Huấn</v>
          </cell>
          <cell r="Q640" t="str">
            <v>-</v>
          </cell>
          <cell r="S640" t="str">
            <v>-</v>
          </cell>
          <cell r="T640" t="str">
            <v>-</v>
          </cell>
          <cell r="X640" t="str">
            <v>-</v>
          </cell>
          <cell r="Y640" t="str">
            <v>-</v>
          </cell>
          <cell r="Z640" t="str">
            <v>-</v>
          </cell>
          <cell r="AA640" t="str">
            <v>-</v>
          </cell>
          <cell r="AB640" t="str">
            <v>-</v>
          </cell>
          <cell r="AF640" t="str">
            <v>Đang trình lãnh đạo Cục</v>
          </cell>
          <cell r="AG640" t="str">
            <v/>
          </cell>
          <cell r="AJ640" t="str">
            <v/>
          </cell>
          <cell r="AK640" t="str">
            <v>* Vắc xin: Vx Sởi</v>
          </cell>
          <cell r="AL640" t="str">
            <v>\</v>
          </cell>
          <cell r="AM640" t="str">
            <v>\</v>
          </cell>
          <cell r="AN640">
            <v>0</v>
          </cell>
          <cell r="AO640" t="str">
            <v>\</v>
          </cell>
          <cell r="AP640" t="str">
            <v>\</v>
          </cell>
          <cell r="AQ640" t="str">
            <v>\</v>
          </cell>
          <cell r="AR640" t="str">
            <v>\</v>
          </cell>
          <cell r="AS640" t="str">
            <v>\</v>
          </cell>
          <cell r="AT640" t="str">
            <v>Hoàn thành</v>
          </cell>
          <cell r="AU640" t="str">
            <v>Hoàn thành</v>
          </cell>
          <cell r="AV640" t="str">
            <v>Hoàn thành</v>
          </cell>
          <cell r="AW640" t="str">
            <v>Hoàn thành</v>
          </cell>
          <cell r="AX640" t="str">
            <v>Chờ cơ sở nộp báo cáo khắc phục lần 2 ...</v>
          </cell>
          <cell r="AY640" t="str">
            <v>Hoàn thành</v>
          </cell>
          <cell r="AZ640" t="str">
            <v>Đang trình lãnh đạo Cục</v>
          </cell>
          <cell r="BA640" t="str">
            <v>Đang trình lãnh đạo Cục</v>
          </cell>
          <cell r="BB640" t="str">
            <v>Đang trình lãnh đạo Cục</v>
          </cell>
          <cell r="BY640" t="str">
            <v/>
          </cell>
          <cell r="BZ640" t="str">
            <v/>
          </cell>
          <cell r="CA640" t="str">
            <v/>
          </cell>
          <cell r="CB640" t="str">
            <v>-</v>
          </cell>
          <cell r="CD640" t="str">
            <v>-</v>
          </cell>
          <cell r="CE640" t="str">
            <v>-</v>
          </cell>
        </row>
        <row r="641">
          <cell r="A641">
            <v>638</v>
          </cell>
          <cell r="B641" t="str">
            <v>GMP</v>
          </cell>
          <cell r="C641">
            <v>153</v>
          </cell>
          <cell r="D641" t="str">
            <v>A</v>
          </cell>
          <cell r="E641" t="str">
            <v>* Thuốc sản xuất vô trùng: Thuốc dạng lỏng thể tích nhỏ (Đóng lọ, ampoule vắc xin, sinh phẩm). _x000D_
* Thuốc tiệt trùng cuối: Thuốc dạng lỏng thể tích nhỏ (Nước hồi chỉnh vắc xin đông khô). _x000D_
     * Xuất xưởng thuốc vô trùng. _x000D_
* Thuốc sinh học: Thuốc miễn dịch (Vắc xin bạch hầu - ho gà - uốn ván (DPT); Vắc xin uốn ván - bạch hầu (Td); Vắc xin uốn ván hấp thụ (TT); Vắc xin phòng lao (BCG)). _x000D_
     * Xuất xưởng thuốc sinh học. _x000D_
* Đóng gói thứ cấp: Tất cả các dạng thuốc ở mục Thuốc sản xuất vô trùng; Thuốc tiệt trùng cuối; Thuốc sinh học. _x000D_
* Kiểm tra chất lượng: Vi sinh (Độ vô trùng; Giới hạn nhiễm khuẩn); Hóa học / Vật lý; Sinh học (Nội độc tố vi khuẩn; Thử chất gây sốt; Thử độc tính bất thường; Phép thử khác: Các phép thử khác cho kiểm định Vắc xin bạch hầu, Ho gà, Uốn ván, Lao)._x000D_
{1.1.4: Đóng lọ, ampoule vắc xin, sinh phẩm;_x000D_
1.2.3: Nước hồi chỉnh vắc xin đông khô;_x000D_
1.3: _x000D_
3.1.2: Vắc xin bạch hầu - ho gà - uốn ván (DPT); Vắc xin uốn ván - bạch hầu (Td); Vắc xin uốn ván hấp thụ (TT); Vắc xin phòng lao (BCG); _x000D_
3.2: _x000D_
6.2: _x000D_
6.2.1: 1.1; 1.2; 3.1;_x000D_
7.1.1: _x000D_
7.1.2: _x000D_
7.2: _x000D_
7.3.1: _x000D_
7.3.2: _x000D_
7.3.3: _x000D_
7.3.8: Các phép thử khác cho kiểm định Vắc xin bạch hầu, Ho gà, Uốn ván, Lao;_x000D_
- Vaccine:  Vắc xin Uốn ván hấp phụ, Vắc xin Phòng Lao;_x000D_
- -_x000D_
-  Thành phẩm vắc xin, sinh phẩm y tế.}*</v>
          </cell>
          <cell r="F641" t="str">
            <v>WHO-GMP</v>
          </cell>
          <cell r="G641" t="str">
            <v>Tái</v>
          </cell>
          <cell r="H641">
            <v>43300</v>
          </cell>
          <cell r="I641" t="str">
            <v>126/GPs</v>
          </cell>
          <cell r="J641">
            <v>43311</v>
          </cell>
          <cell r="K641" t="str">
            <v>Nguyễn Thị Lan Hương</v>
          </cell>
          <cell r="L641" t="str">
            <v>Cần bổ sung hồ sơ của dây chuyền mới nâng cấp trước khi kiểm tra thực tế</v>
          </cell>
          <cell r="M641" t="str">
            <v>26-27/10/2018</v>
          </cell>
          <cell r="N641" t="str">
            <v>555/QĐ-QLD ngày 21/8/2018</v>
          </cell>
          <cell r="O641">
            <v>43400</v>
          </cell>
          <cell r="P641" t="str">
            <v>Nguyễn Văn Viên, Nguyễn Đức Toàn, Hà Hoàng Phương</v>
          </cell>
          <cell r="Q641" t="str">
            <v>C</v>
          </cell>
          <cell r="R641">
            <v>2934</v>
          </cell>
          <cell r="S641">
            <v>43538</v>
          </cell>
          <cell r="T641">
            <v>43549</v>
          </cell>
          <cell r="U641">
            <v>7324</v>
          </cell>
          <cell r="V641">
            <v>43648</v>
          </cell>
          <cell r="W641">
            <v>43656</v>
          </cell>
          <cell r="X641" t="str">
            <v>Nguyễn Đức Toàn, Hà Hoàng Phương</v>
          </cell>
          <cell r="Y641" t="str">
            <v>-</v>
          </cell>
          <cell r="Z641" t="str">
            <v>-</v>
          </cell>
          <cell r="AA641" t="str">
            <v>-</v>
          </cell>
          <cell r="AB641" t="str">
            <v>Đạt</v>
          </cell>
          <cell r="AC641" t="str">
            <v>399/CL ngày 07/8/2019</v>
          </cell>
          <cell r="AD641" t="str">
            <v>403/CL ngày 13/08/2019</v>
          </cell>
          <cell r="AE641">
            <v>43948</v>
          </cell>
          <cell r="AF641" t="str">
            <v>Hoàn thành</v>
          </cell>
          <cell r="AG641">
            <v>773</v>
          </cell>
          <cell r="AH641" t="str">
            <v>Gia hạn chờ kiểm tra: CV số 14634/QLD-CL ngày 30/07/2018 gia hạn đến 30/10/2018.</v>
          </cell>
          <cell r="AI641" t="str">
            <v>o</v>
          </cell>
          <cell r="AJ641" t="str">
            <v>GMP-153A</v>
          </cell>
          <cell r="AK641" t="str">
            <v>* Vô trùng_x000D_
* Vô trùng cuối_x000D_
* Xuất xưởng thuốc vô trùng. _x000D__x000D_
* Thuốc sinh học_x000D_
* Xuất xưởng thuốc sinh học. _x000D__x000D_
* Đóng gói thứ cấp_x000D_
* QC</v>
          </cell>
          <cell r="AL641">
            <v>11</v>
          </cell>
          <cell r="AM641">
            <v>99</v>
          </cell>
          <cell r="AN641">
            <v>0</v>
          </cell>
          <cell r="AO641">
            <v>138</v>
          </cell>
          <cell r="AP641">
            <v>11</v>
          </cell>
          <cell r="AQ641">
            <v>8</v>
          </cell>
          <cell r="AR641">
            <v>35</v>
          </cell>
          <cell r="AS641" t="str">
            <v>\</v>
          </cell>
          <cell r="AT641" t="str">
            <v>Hoàn thành</v>
          </cell>
          <cell r="AU641" t="str">
            <v>Hoàn thành</v>
          </cell>
          <cell r="AV641" t="str">
            <v>Hoàn thành</v>
          </cell>
          <cell r="AW641" t="str">
            <v>Hoàn thành</v>
          </cell>
          <cell r="AX641" t="str">
            <v>Hoàn thành</v>
          </cell>
          <cell r="AY641" t="str">
            <v>Hoàn thành</v>
          </cell>
          <cell r="AZ641" t="str">
            <v>Hoàn thành</v>
          </cell>
          <cell r="BA641" t="str">
            <v>Hoàn thành</v>
          </cell>
          <cell r="BB641" t="str">
            <v>Chờ cấp giấy ĐĐKKDD</v>
          </cell>
          <cell r="BE641" t="str">
            <v>x</v>
          </cell>
          <cell r="BI641" t="str">
            <v>K</v>
          </cell>
          <cell r="BJ641" t="str">
            <v>x</v>
          </cell>
          <cell r="BY641" t="str">
            <v>499/GCN-QLD</v>
          </cell>
          <cell r="BZ641" t="str">
            <v/>
          </cell>
          <cell r="CA641" t="str">
            <v/>
          </cell>
          <cell r="CB641">
            <v>762</v>
          </cell>
          <cell r="CC641">
            <v>598</v>
          </cell>
          <cell r="CD641">
            <v>43290</v>
          </cell>
          <cell r="CE641">
            <v>109</v>
          </cell>
        </row>
        <row r="642">
          <cell r="A642">
            <v>639</v>
          </cell>
          <cell r="B642" t="str">
            <v>GMP</v>
          </cell>
          <cell r="C642">
            <v>153</v>
          </cell>
          <cell r="D642" t="str">
            <v>A</v>
          </cell>
          <cell r="E642" t="str">
            <v>* Vắc xin Bạch hầu - Ho gà - Uốn ván, Vắc xin Uốn ván hấp phụ, Vắc xin Phòng Lao;_x000D_
* Thành phẩm vắc xin và sinh phẩm y tế.</v>
          </cell>
          <cell r="F642" t="str">
            <v>WHO-GMP</v>
          </cell>
          <cell r="G642" t="str">
            <v>Tái</v>
          </cell>
          <cell r="H642">
            <v>41780</v>
          </cell>
          <cell r="I642" t="str">
            <v>31/GPs</v>
          </cell>
          <cell r="J642">
            <v>41789</v>
          </cell>
          <cell r="K642" t="str">
            <v>Lê Thị Cẩm Hương, Đỗ Thị Thu Hương, Đỗ Thị Ngọc Lan</v>
          </cell>
          <cell r="L642" t="str">
            <v>Đạt</v>
          </cell>
          <cell r="M642">
            <v>41906</v>
          </cell>
          <cell r="N642" t="str">
            <v>373/QĐ-QLD ngày 21/7/2014</v>
          </cell>
          <cell r="O642">
            <v>41908</v>
          </cell>
          <cell r="P642" t="str">
            <v>Đặng Thị Minh Hằng, Lê Thị Cẩm Hương, Trần Thị Phương Thanh, Nguyễn Lê Huyền Trang, Nguyễn Thị Tường An, Võ Thị Hạnh</v>
          </cell>
          <cell r="Q642" t="str">
            <v>Kh. Đạt</v>
          </cell>
          <cell r="R642" t="str">
            <v>-</v>
          </cell>
          <cell r="S642" t="str">
            <v>05/11/2014
01/06/2015</v>
          </cell>
          <cell r="T642" t="str">
            <v>03/02/2015
09/06/2015</v>
          </cell>
          <cell r="U642" t="str">
            <v>-</v>
          </cell>
          <cell r="V642" t="str">
            <v>-</v>
          </cell>
          <cell r="W642" t="str">
            <v>-</v>
          </cell>
          <cell r="X642" t="str">
            <v>Trần Thị Phương Thanh</v>
          </cell>
          <cell r="Y642">
            <v>42038</v>
          </cell>
          <cell r="Z642">
            <v>42038</v>
          </cell>
          <cell r="AA642" t="str">
            <v>Đặng Thị Minh Hằng, Lê Thị Cẩm Hương, Nguyễn Hoàng Tùng, Lê Thị Hoàng Yến, Lưu Thị Ái Vân</v>
          </cell>
          <cell r="AB642" t="str">
            <v>Đạt</v>
          </cell>
          <cell r="AC642" t="str">
            <v>-</v>
          </cell>
          <cell r="AD642" t="str">
            <v>-</v>
          </cell>
          <cell r="AE642">
            <v>42560</v>
          </cell>
          <cell r="AF642" t="str">
            <v>Hoàn thành</v>
          </cell>
          <cell r="AG642">
            <v>608</v>
          </cell>
          <cell r="AH642" t="str">
            <v>-</v>
          </cell>
          <cell r="AJ642" t="str">
            <v/>
          </cell>
          <cell r="AK642" t="str">
            <v>* Vắc xin: Vx Lao, Vx Bạch hầu, Vx Ho gà, Vx Uốn ván
* Vắc xin: Vắc xin thành phẩm</v>
          </cell>
          <cell r="AL642">
            <v>9</v>
          </cell>
          <cell r="AM642">
            <v>126</v>
          </cell>
          <cell r="AN642">
            <v>2</v>
          </cell>
          <cell r="AO642" t="str">
            <v>\</v>
          </cell>
          <cell r="AP642" t="str">
            <v>\</v>
          </cell>
          <cell r="AQ642" t="str">
            <v>\</v>
          </cell>
          <cell r="AR642">
            <v>286</v>
          </cell>
          <cell r="AS642" t="str">
            <v>\</v>
          </cell>
          <cell r="AT642" t="str">
            <v>Hoàn thành</v>
          </cell>
          <cell r="AU642" t="str">
            <v>Hoàn thành</v>
          </cell>
          <cell r="AV642" t="str">
            <v>Hoàn thành</v>
          </cell>
          <cell r="AW642" t="str">
            <v>Hoàn thành</v>
          </cell>
          <cell r="AX642" t="str">
            <v>Hoàn thành</v>
          </cell>
          <cell r="AY642" t="str">
            <v>Hoàn thành</v>
          </cell>
          <cell r="AZ642" t="str">
            <v>Hoàn thành</v>
          </cell>
          <cell r="BA642" t="str">
            <v>Hoàn thành</v>
          </cell>
          <cell r="BB642" t="str">
            <v>Hoàn thành</v>
          </cell>
          <cell r="BY642" t="str">
            <v>377/GCN-QLD</v>
          </cell>
          <cell r="BZ642" t="str">
            <v>-</v>
          </cell>
          <cell r="CA642" t="str">
            <v/>
          </cell>
          <cell r="CB642">
            <v>598</v>
          </cell>
          <cell r="CC642">
            <v>599</v>
          </cell>
          <cell r="CD642">
            <v>41835</v>
          </cell>
          <cell r="CE642">
            <v>71</v>
          </cell>
        </row>
        <row r="643">
          <cell r="A643">
            <v>640</v>
          </cell>
          <cell r="B643" t="str">
            <v>GMP</v>
          </cell>
          <cell r="C643">
            <v>153</v>
          </cell>
          <cell r="D643" t="str">
            <v>A</v>
          </cell>
          <cell r="E643" t="str">
            <v>Dây chuyền vắc xin BCG (Mới)
Dây chuyền vắc xin Uốn ván hấp phụ, DPT
Dây chuyền đóng ống vắc xin thành phẩm</v>
          </cell>
          <cell r="F643" t="str">
            <v>WHO-GMP</v>
          </cell>
          <cell r="G643" t="str">
            <v>Mới
+ Tái</v>
          </cell>
          <cell r="H643" t="str">
            <v>-</v>
          </cell>
          <cell r="I643" t="str">
            <v>-</v>
          </cell>
          <cell r="J643" t="str">
            <v>-</v>
          </cell>
          <cell r="K643" t="str">
            <v>-</v>
          </cell>
          <cell r="L643" t="str">
            <v>-</v>
          </cell>
          <cell r="M643">
            <v>40697</v>
          </cell>
          <cell r="N643" t="str">
            <v>109/QĐ-QLD ngày 14/04/2011</v>
          </cell>
          <cell r="O643">
            <v>40699</v>
          </cell>
          <cell r="P643" t="str">
            <v>Đặng Thị Minh Hằng, Nguyễn Thị Hồng Linh, Lưu Anh Thư, Lưu Đức Du</v>
          </cell>
          <cell r="Q643" t="str">
            <v>Đạt</v>
          </cell>
          <cell r="R643" t="str">
            <v>-</v>
          </cell>
          <cell r="S643">
            <v>40718</v>
          </cell>
          <cell r="T643" t="str">
            <v>-</v>
          </cell>
          <cell r="U643" t="str">
            <v>-</v>
          </cell>
          <cell r="V643" t="str">
            <v>-</v>
          </cell>
          <cell r="W643" t="str">
            <v>-</v>
          </cell>
          <cell r="X643" t="str">
            <v>-</v>
          </cell>
          <cell r="Y643" t="str">
            <v>-</v>
          </cell>
          <cell r="Z643" t="str">
            <v>-</v>
          </cell>
          <cell r="AA643" t="str">
            <v>-</v>
          </cell>
          <cell r="AB643" t="str">
            <v>Đạt</v>
          </cell>
          <cell r="AC643" t="str">
            <v>-</v>
          </cell>
          <cell r="AD643" t="str">
            <v>-</v>
          </cell>
          <cell r="AE643" t="str">
            <v>-</v>
          </cell>
          <cell r="AF643" t="str">
            <v>Hoàn thành</v>
          </cell>
          <cell r="AG643">
            <v>609</v>
          </cell>
          <cell r="AH643" t="str">
            <v>-</v>
          </cell>
          <cell r="AJ643" t="str">
            <v/>
          </cell>
          <cell r="AK643" t="str">
            <v>* Đóng gói (Vx Lao, Vx Uốn ván, Vx DTP, Vắc xin thành phẩm)</v>
          </cell>
          <cell r="AL643" t="str">
            <v>\</v>
          </cell>
          <cell r="AM643" t="str">
            <v>\</v>
          </cell>
          <cell r="AN643">
            <v>2</v>
          </cell>
          <cell r="AO643">
            <v>21</v>
          </cell>
          <cell r="AP643" t="str">
            <v>\</v>
          </cell>
          <cell r="AQ643" t="str">
            <v>\</v>
          </cell>
          <cell r="AR643">
            <v>40</v>
          </cell>
          <cell r="AS643" t="str">
            <v>\</v>
          </cell>
          <cell r="AT643" t="str">
            <v>Hoàn thành</v>
          </cell>
          <cell r="AU643" t="str">
            <v>Hoàn thành</v>
          </cell>
          <cell r="AV643" t="str">
            <v>Hoàn thành</v>
          </cell>
          <cell r="AW643" t="str">
            <v>Hoàn thành</v>
          </cell>
          <cell r="AX643" t="str">
            <v>Hoàn thành</v>
          </cell>
          <cell r="AY643" t="str">
            <v>Hoàn thành</v>
          </cell>
          <cell r="AZ643" t="str">
            <v>Hoàn thành</v>
          </cell>
          <cell r="BA643" t="str">
            <v>Hoàn thành</v>
          </cell>
          <cell r="BB643" t="str">
            <v>Chờ cấp giấy ĐĐKKDD</v>
          </cell>
          <cell r="BY643" t="str">
            <v>245/GCN-QLD</v>
          </cell>
          <cell r="BZ643" t="str">
            <v/>
          </cell>
          <cell r="CA643" t="str">
            <v/>
          </cell>
          <cell r="CB643">
            <v>599</v>
          </cell>
          <cell r="CC643">
            <v>600</v>
          </cell>
          <cell r="CD643">
            <v>40815</v>
          </cell>
          <cell r="CE643">
            <v>-118</v>
          </cell>
        </row>
        <row r="644">
          <cell r="A644">
            <v>641</v>
          </cell>
          <cell r="B644" t="str">
            <v>GMP</v>
          </cell>
          <cell r="C644">
            <v>153</v>
          </cell>
          <cell r="D644" t="str">
            <v>A</v>
          </cell>
          <cell r="E644" t="str">
            <v>Dây chuyền vắc xin DPT (Mới)
Dây chuyền vắc xin Uốn ván hấp phụ
Dây chuyền đóng ống vắc xin thành phẩm</v>
          </cell>
          <cell r="F644" t="str">
            <v>GMP</v>
          </cell>
          <cell r="G644" t="str">
            <v>Mới
+ Tái</v>
          </cell>
          <cell r="H644" t="str">
            <v>06-01-2009
03/2009</v>
          </cell>
          <cell r="I644" t="str">
            <v>-</v>
          </cell>
          <cell r="J644" t="str">
            <v>-</v>
          </cell>
          <cell r="K644" t="str">
            <v>-</v>
          </cell>
          <cell r="L644" t="str">
            <v>Đạt</v>
          </cell>
          <cell r="M644" t="str">
            <v>20-21/07/2009</v>
          </cell>
          <cell r="N644" t="str">
            <v>178/QĐ-QLD ngày 15/07/2009</v>
          </cell>
          <cell r="O644">
            <v>40015</v>
          </cell>
          <cell r="P644" t="str">
            <v>Nguyễn Văn Lợi, Hoàng Thị Hồng, Lê Thị Cẩm Hương</v>
          </cell>
          <cell r="Q644" t="str">
            <v>Đạt</v>
          </cell>
          <cell r="R644" t="str">
            <v>-</v>
          </cell>
          <cell r="S644">
            <v>40045</v>
          </cell>
          <cell r="T644" t="str">
            <v>-</v>
          </cell>
          <cell r="U644" t="str">
            <v>-</v>
          </cell>
          <cell r="V644" t="str">
            <v>-</v>
          </cell>
          <cell r="W644" t="str">
            <v>-</v>
          </cell>
          <cell r="X644" t="str">
            <v>-</v>
          </cell>
          <cell r="Y644" t="str">
            <v>-</v>
          </cell>
          <cell r="Z644" t="str">
            <v>-</v>
          </cell>
          <cell r="AA644" t="str">
            <v>-</v>
          </cell>
          <cell r="AB644" t="str">
            <v>Đạt</v>
          </cell>
          <cell r="AC644" t="str">
            <v>-</v>
          </cell>
          <cell r="AD644" t="str">
            <v>-</v>
          </cell>
          <cell r="AE644" t="str">
            <v>-</v>
          </cell>
          <cell r="AF644" t="str">
            <v>Hoàn thành</v>
          </cell>
          <cell r="AG644">
            <v>610</v>
          </cell>
          <cell r="AH644" t="str">
            <v>-</v>
          </cell>
          <cell r="AJ644" t="str">
            <v/>
          </cell>
          <cell r="AK644" t="str">
            <v>* Đóng gói (Vx Uốn ván, Vx DTP, Vắc xin thành phẩm)</v>
          </cell>
          <cell r="AL644" t="str">
            <v>\</v>
          </cell>
          <cell r="AM644" t="str">
            <v>\</v>
          </cell>
          <cell r="AN644">
            <v>0</v>
          </cell>
          <cell r="AO644">
            <v>30</v>
          </cell>
          <cell r="AP644" t="str">
            <v>\</v>
          </cell>
          <cell r="AQ644" t="str">
            <v>\</v>
          </cell>
          <cell r="AR644">
            <v>70</v>
          </cell>
          <cell r="AS644" t="str">
            <v>\</v>
          </cell>
          <cell r="AT644" t="str">
            <v>Hoàn thành</v>
          </cell>
          <cell r="AU644" t="str">
            <v>Hoàn thành</v>
          </cell>
          <cell r="AV644" t="str">
            <v>Hoàn thành</v>
          </cell>
          <cell r="AW644" t="str">
            <v>Hoàn thành</v>
          </cell>
          <cell r="AX644" t="str">
            <v>Hoàn thành</v>
          </cell>
          <cell r="AY644" t="str">
            <v>Hoàn thành</v>
          </cell>
          <cell r="AZ644" t="str">
            <v>Hoàn thành</v>
          </cell>
          <cell r="BA644" t="str">
            <v>Hoàn thành</v>
          </cell>
          <cell r="BB644" t="str">
            <v>Chờ cấp giấy ĐĐKKDD</v>
          </cell>
          <cell r="BY644" t="str">
            <v>259/GCN-QLD</v>
          </cell>
          <cell r="BZ644" t="str">
            <v/>
          </cell>
          <cell r="CA644" t="str">
            <v/>
          </cell>
          <cell r="CB644">
            <v>600</v>
          </cell>
          <cell r="CC644">
            <v>601</v>
          </cell>
          <cell r="CD644">
            <v>39893</v>
          </cell>
          <cell r="CE644">
            <v>121</v>
          </cell>
        </row>
        <row r="645">
          <cell r="A645">
            <v>642</v>
          </cell>
          <cell r="B645" t="str">
            <v>GMP</v>
          </cell>
          <cell r="C645">
            <v>153</v>
          </cell>
          <cell r="D645" t="str">
            <v>A</v>
          </cell>
          <cell r="E645" t="str">
            <v>Dây chuyền vắc xin Uốn ván hấp phụ</v>
          </cell>
          <cell r="F645" t="str">
            <v>GMP</v>
          </cell>
          <cell r="G645" t="str">
            <v>Mới</v>
          </cell>
          <cell r="H645" t="str">
            <v>-</v>
          </cell>
          <cell r="I645" t="str">
            <v>-</v>
          </cell>
          <cell r="J645" t="str">
            <v>-</v>
          </cell>
          <cell r="K645" t="str">
            <v>-</v>
          </cell>
          <cell r="L645" t="str">
            <v>-</v>
          </cell>
          <cell r="M645">
            <v>39167</v>
          </cell>
          <cell r="N645" t="str">
            <v>8266/QLD-CL_x000D_
/12/2007</v>
          </cell>
          <cell r="O645">
            <v>39169</v>
          </cell>
          <cell r="P645" t="str">
            <v>Hoàng Thị Hồng, Viên Quang Mai, Bùi Khánh Toàn, Nguyễn Văn Bình</v>
          </cell>
          <cell r="Q645" t="str">
            <v>Kh. Đạt</v>
          </cell>
          <cell r="R645" t="str">
            <v>-</v>
          </cell>
          <cell r="S645" t="str">
            <v>-</v>
          </cell>
          <cell r="T645" t="str">
            <v>-</v>
          </cell>
          <cell r="U645" t="str">
            <v>-</v>
          </cell>
          <cell r="V645" t="str">
            <v>-</v>
          </cell>
          <cell r="W645" t="str">
            <v>-</v>
          </cell>
          <cell r="X645" t="str">
            <v>-</v>
          </cell>
          <cell r="Y645">
            <v>39455</v>
          </cell>
          <cell r="Z645" t="str">
            <v>-</v>
          </cell>
          <cell r="AA645" t="str">
            <v>-</v>
          </cell>
          <cell r="AB645" t="str">
            <v>Đạt</v>
          </cell>
          <cell r="AC645" t="str">
            <v>-</v>
          </cell>
          <cell r="AD645" t="str">
            <v>-</v>
          </cell>
          <cell r="AE645" t="str">
            <v>-</v>
          </cell>
          <cell r="AF645" t="str">
            <v>Hoàn thành</v>
          </cell>
          <cell r="AG645">
            <v>611</v>
          </cell>
          <cell r="AH645" t="str">
            <v>-</v>
          </cell>
          <cell r="AJ645" t="str">
            <v/>
          </cell>
          <cell r="AK645" t="str">
            <v>* Vắc xin: Vx Uốn ván</v>
          </cell>
          <cell r="AL645" t="str">
            <v>\</v>
          </cell>
          <cell r="AM645" t="str">
            <v>\</v>
          </cell>
          <cell r="AN645">
            <v>2</v>
          </cell>
          <cell r="AO645" t="str">
            <v>\</v>
          </cell>
          <cell r="AP645" t="str">
            <v>\</v>
          </cell>
          <cell r="AQ645" t="str">
            <v>\</v>
          </cell>
          <cell r="AR645">
            <v>359</v>
          </cell>
          <cell r="AS645" t="str">
            <v>\</v>
          </cell>
          <cell r="AT645" t="str">
            <v>Hoàn thành</v>
          </cell>
          <cell r="AU645" t="str">
            <v>Hoàn thành</v>
          </cell>
          <cell r="AV645" t="str">
            <v>Hoàn thành</v>
          </cell>
          <cell r="AW645" t="str">
            <v>Hoàn thành</v>
          </cell>
          <cell r="AX645" t="str">
            <v>Hoàn thành</v>
          </cell>
          <cell r="AY645" t="str">
            <v>Hoàn thành</v>
          </cell>
          <cell r="AZ645" t="str">
            <v>Hoàn thành</v>
          </cell>
          <cell r="BA645" t="str">
            <v>Hoàn thành</v>
          </cell>
          <cell r="BB645" t="str">
            <v>Chờ cấp giấy ĐĐKKDD</v>
          </cell>
          <cell r="BY645" t="str">
            <v>65/GCN-QLD</v>
          </cell>
          <cell r="BZ645" t="str">
            <v/>
          </cell>
          <cell r="CA645" t="str">
            <v/>
          </cell>
          <cell r="CB645">
            <v>601</v>
          </cell>
          <cell r="CD645" t="str">
            <v>-</v>
          </cell>
          <cell r="CE645" t="str">
            <v>-</v>
          </cell>
        </row>
        <row r="646">
          <cell r="A646">
            <v>643</v>
          </cell>
          <cell r="B646" t="str">
            <v>GMP</v>
          </cell>
          <cell r="C646">
            <v>154</v>
          </cell>
          <cell r="D646" t="str">
            <v>B</v>
          </cell>
          <cell r="E646" t="str">
            <v>* Huyết thanh tinh chế từ máu ngựa: huyết thanh kháng dại, huyết thanh kháng uốn ván, huyết thanh kháng nọc rắn.</v>
          </cell>
          <cell r="F646" t="str">
            <v>WHO-GMP</v>
          </cell>
          <cell r="G646" t="str">
            <v>Tái</v>
          </cell>
          <cell r="H646">
            <v>42292</v>
          </cell>
          <cell r="I646" t="str">
            <v>47/GPs</v>
          </cell>
          <cell r="J646">
            <v>42310</v>
          </cell>
          <cell r="K646" t="str">
            <v>Nguyễn Anh Đào</v>
          </cell>
          <cell r="L646" t="str">
            <v>Đạt</v>
          </cell>
          <cell r="M646" t="str">
            <v>29-30/12/2015</v>
          </cell>
          <cell r="N646" t="str">
            <v>586/QĐ-QLD ngày 05/11/2015</v>
          </cell>
          <cell r="O646">
            <v>42368</v>
          </cell>
          <cell r="P646" t="str">
            <v>Lê Thị Cẩm Hương, Hà Hoàng Phương, Nguyễn Anh Đào, Nguyễn Hoàng Tùng, Bùi Sỹ Dũng, Vũ Thị Mai Hồng</v>
          </cell>
          <cell r="Q646" t="str">
            <v>C</v>
          </cell>
          <cell r="R646" t="str">
            <v>-</v>
          </cell>
          <cell r="S646">
            <v>42501</v>
          </cell>
          <cell r="T646">
            <v>42509</v>
          </cell>
          <cell r="U646" t="str">
            <v>-</v>
          </cell>
          <cell r="V646" t="str">
            <v>-</v>
          </cell>
          <cell r="W646" t="str">
            <v>-</v>
          </cell>
          <cell r="X646" t="str">
            <v>Hà Hoàng Phương</v>
          </cell>
          <cell r="Y646" t="str">
            <v>-</v>
          </cell>
          <cell r="Z646" t="str">
            <v>-</v>
          </cell>
          <cell r="AA646" t="str">
            <v>-</v>
          </cell>
          <cell r="AB646" t="str">
            <v>Đạt</v>
          </cell>
          <cell r="AC646" t="str">
            <v>-</v>
          </cell>
          <cell r="AD646" t="str">
            <v>-</v>
          </cell>
          <cell r="AE646">
            <v>42922</v>
          </cell>
          <cell r="AF646" t="str">
            <v>Hoàn thành</v>
          </cell>
          <cell r="AG646">
            <v>612</v>
          </cell>
          <cell r="AH646" t="str">
            <v>-</v>
          </cell>
          <cell r="AJ646" t="str">
            <v/>
          </cell>
          <cell r="AK646" t="str">
            <v>* Huyết thanh: kháng dại, kháng uốn ván, kháng nọc rắn</v>
          </cell>
          <cell r="AL646">
            <v>18</v>
          </cell>
          <cell r="AM646">
            <v>75</v>
          </cell>
          <cell r="AN646">
            <v>0</v>
          </cell>
          <cell r="AO646">
            <v>133</v>
          </cell>
          <cell r="AP646">
            <v>8</v>
          </cell>
          <cell r="AQ646" t="str">
            <v>\</v>
          </cell>
          <cell r="AR646">
            <v>48</v>
          </cell>
          <cell r="AS646" t="str">
            <v>\</v>
          </cell>
          <cell r="AT646" t="str">
            <v>Hoàn thành</v>
          </cell>
          <cell r="AU646" t="str">
            <v>Hoàn thành</v>
          </cell>
          <cell r="AV646" t="str">
            <v>Hoàn thành</v>
          </cell>
          <cell r="AW646" t="str">
            <v>Hoàn thành</v>
          </cell>
          <cell r="AX646" t="str">
            <v>Hoàn thành</v>
          </cell>
          <cell r="AY646" t="str">
            <v>Hoàn thành</v>
          </cell>
          <cell r="AZ646" t="str">
            <v>Hoàn thành</v>
          </cell>
          <cell r="BA646" t="str">
            <v>Hoàn thành</v>
          </cell>
          <cell r="BB646" t="str">
            <v>Chờ cấp giấy ĐĐKKDD</v>
          </cell>
          <cell r="BC646" t="str">
            <v/>
          </cell>
          <cell r="BD646" t="str">
            <v/>
          </cell>
          <cell r="BE646" t="str">
            <v/>
          </cell>
          <cell r="BF646" t="str">
            <v>x</v>
          </cell>
          <cell r="BG646" t="str">
            <v/>
          </cell>
          <cell r="BH646" t="str">
            <v/>
          </cell>
          <cell r="BI646" t="str">
            <v/>
          </cell>
          <cell r="BJ646" t="str">
            <v>x</v>
          </cell>
          <cell r="BK646" t="str">
            <v/>
          </cell>
          <cell r="BL646" t="str">
            <v/>
          </cell>
          <cell r="BM646" t="str">
            <v/>
          </cell>
          <cell r="BN646" t="str">
            <v/>
          </cell>
          <cell r="BO646" t="str">
            <v/>
          </cell>
          <cell r="BP646" t="str">
            <v/>
          </cell>
          <cell r="BQ646" t="str">
            <v/>
          </cell>
          <cell r="BR646" t="str">
            <v/>
          </cell>
          <cell r="BS646" t="str">
            <v/>
          </cell>
          <cell r="BT646" t="str">
            <v/>
          </cell>
          <cell r="BU646" t="str">
            <v/>
          </cell>
          <cell r="BV646" t="str">
            <v/>
          </cell>
          <cell r="BW646" t="str">
            <v/>
          </cell>
          <cell r="BX646" t="str">
            <v/>
          </cell>
          <cell r="BY646" t="str">
            <v>280/GCN-QLD</v>
          </cell>
          <cell r="BZ646" t="str">
            <v/>
          </cell>
          <cell r="CA646" t="str">
            <v/>
          </cell>
          <cell r="CB646">
            <v>602</v>
          </cell>
          <cell r="CC646">
            <v>603</v>
          </cell>
          <cell r="CD646">
            <v>42338</v>
          </cell>
          <cell r="CE646">
            <v>29</v>
          </cell>
        </row>
        <row r="647">
          <cell r="A647">
            <v>644</v>
          </cell>
          <cell r="B647" t="str">
            <v>GMP</v>
          </cell>
          <cell r="C647">
            <v>154</v>
          </cell>
          <cell r="D647" t="str">
            <v>B</v>
          </cell>
          <cell r="E647" t="str">
            <v>Dây chuyền tinh chế huyết thanh từ máu ngựa: huyết thanh kháng dại, huyết thanh kháng uốn ván, huyết thanh kháng nọc rắn.</v>
          </cell>
          <cell r="F647" t="str">
            <v>WHO-GMP</v>
          </cell>
          <cell r="G647" t="str">
            <v>Mới</v>
          </cell>
          <cell r="H647">
            <v>40955</v>
          </cell>
          <cell r="I647" t="str">
            <v>516</v>
          </cell>
          <cell r="J647">
            <v>40959</v>
          </cell>
          <cell r="K647" t="str">
            <v>Đặng Thị Minh Hằng, Từ Việt lan, Đặng Linh Chi, Lưu Đức Du</v>
          </cell>
          <cell r="L647" t="str">
            <v>Đạt</v>
          </cell>
          <cell r="M647">
            <v>41122</v>
          </cell>
          <cell r="N647" t="str">
            <v>72/QĐ-QLD ngày 15/03/2012</v>
          </cell>
          <cell r="O647">
            <v>41124</v>
          </cell>
          <cell r="P647" t="str">
            <v>Đặng Thị Minh Hằng, Nguyễn Thị Hồng Linh, Nguyễn Văn Bình, Lê Thị Cẩm Hương</v>
          </cell>
          <cell r="Q647" t="str">
            <v>Đạt</v>
          </cell>
          <cell r="R647" t="str">
            <v>-</v>
          </cell>
          <cell r="S647">
            <v>41162</v>
          </cell>
          <cell r="T647" t="str">
            <v>-</v>
          </cell>
          <cell r="U647" t="str">
            <v>-</v>
          </cell>
          <cell r="V647" t="str">
            <v>-</v>
          </cell>
          <cell r="W647" t="str">
            <v>-</v>
          </cell>
          <cell r="X647" t="str">
            <v>-</v>
          </cell>
          <cell r="Y647" t="str">
            <v>-</v>
          </cell>
          <cell r="Z647" t="str">
            <v>-</v>
          </cell>
          <cell r="AA647" t="str">
            <v>-</v>
          </cell>
          <cell r="AB647" t="str">
            <v>Đạt</v>
          </cell>
          <cell r="AC647" t="str">
            <v>-</v>
          </cell>
          <cell r="AD647" t="str">
            <v>-</v>
          </cell>
          <cell r="AE647" t="str">
            <v>-</v>
          </cell>
          <cell r="AF647" t="str">
            <v>Hoàn thành</v>
          </cell>
          <cell r="AG647">
            <v>613</v>
          </cell>
          <cell r="AH647" t="str">
            <v>-</v>
          </cell>
          <cell r="AJ647" t="str">
            <v/>
          </cell>
          <cell r="AK647" t="str">
            <v>* Huyết thanh: kháng dại, kháng uốn ván, kháng nọc rắn</v>
          </cell>
          <cell r="AL647">
            <v>4</v>
          </cell>
          <cell r="AM647">
            <v>167</v>
          </cell>
          <cell r="AN647">
            <v>2</v>
          </cell>
          <cell r="AO647">
            <v>40</v>
          </cell>
          <cell r="AP647" t="str">
            <v>\</v>
          </cell>
          <cell r="AQ647" t="str">
            <v>\</v>
          </cell>
          <cell r="AR647">
            <v>119</v>
          </cell>
          <cell r="AS647" t="str">
            <v>\</v>
          </cell>
          <cell r="AT647" t="str">
            <v>Hoàn thành</v>
          </cell>
          <cell r="AU647" t="str">
            <v>Hoàn thành</v>
          </cell>
          <cell r="AV647" t="str">
            <v>Hoàn thành</v>
          </cell>
          <cell r="AW647" t="str">
            <v>Hoàn thành</v>
          </cell>
          <cell r="AX647" t="str">
            <v>Hoàn thành</v>
          </cell>
          <cell r="AY647" t="str">
            <v>Hoàn thành</v>
          </cell>
          <cell r="AZ647" t="str">
            <v>Hoàn thành</v>
          </cell>
          <cell r="BA647" t="str">
            <v>Hoàn thành</v>
          </cell>
          <cell r="BB647" t="str">
            <v>Chờ cấp giấy ĐĐKKDD</v>
          </cell>
          <cell r="BY647" t="str">
            <v>308/GCN-QLD</v>
          </cell>
          <cell r="BZ647" t="str">
            <v/>
          </cell>
          <cell r="CA647" t="str">
            <v/>
          </cell>
          <cell r="CB647">
            <v>603</v>
          </cell>
          <cell r="CD647" t="str">
            <v>-</v>
          </cell>
          <cell r="CE647" t="str">
            <v>-</v>
          </cell>
        </row>
        <row r="648">
          <cell r="A648">
            <v>645</v>
          </cell>
          <cell r="B648" t="str">
            <v>GMP</v>
          </cell>
          <cell r="C648">
            <v>154</v>
          </cell>
          <cell r="D648" t="str">
            <v>C</v>
          </cell>
          <cell r="E648" t="str">
            <v>* Vắc xin Cúm bất hoạt.</v>
          </cell>
          <cell r="F648" t="str">
            <v>WHO-GMP</v>
          </cell>
          <cell r="G648" t="str">
            <v>Tái</v>
          </cell>
          <cell r="H648">
            <v>42292</v>
          </cell>
          <cell r="I648" t="str">
            <v>46/GPs</v>
          </cell>
          <cell r="J648">
            <v>42310</v>
          </cell>
          <cell r="K648" t="str">
            <v>Nguyễn Anh Đào</v>
          </cell>
          <cell r="L648" t="str">
            <v>Đạt</v>
          </cell>
          <cell r="M648" t="str">
            <v>29-30/12/2015</v>
          </cell>
          <cell r="N648" t="str">
            <v>586/QĐ-QLD ngày 05/11/2015</v>
          </cell>
          <cell r="O648">
            <v>42368</v>
          </cell>
          <cell r="P648" t="str">
            <v>Lê Thị Cẩm Hương, Hà Hoàng Phương, Nguyễn Anh Đào, Nguyễn Hoàng Tùng, Bùi Sỹ Dũng, Vũ Thị Mai Hồng</v>
          </cell>
          <cell r="Q648" t="str">
            <v>B</v>
          </cell>
          <cell r="S648">
            <v>42501</v>
          </cell>
          <cell r="T648">
            <v>42509</v>
          </cell>
          <cell r="X648" t="str">
            <v>Hà Hoàng Phương</v>
          </cell>
          <cell r="Y648" t="str">
            <v>-</v>
          </cell>
          <cell r="Z648" t="str">
            <v>-</v>
          </cell>
          <cell r="AA648" t="str">
            <v>-</v>
          </cell>
          <cell r="AB648" t="str">
            <v>Đạt</v>
          </cell>
          <cell r="AC648" t="str">
            <v>-</v>
          </cell>
          <cell r="AD648" t="str">
            <v>-</v>
          </cell>
          <cell r="AE648">
            <v>43106</v>
          </cell>
          <cell r="AF648" t="str">
            <v>Hoàn thành</v>
          </cell>
          <cell r="AG648">
            <v>614</v>
          </cell>
          <cell r="AH648" t="str">
            <v>-</v>
          </cell>
          <cell r="AJ648" t="str">
            <v/>
          </cell>
          <cell r="AK648" t="str">
            <v>* Vắc xin: Vx Cúm</v>
          </cell>
          <cell r="AL648">
            <v>18</v>
          </cell>
          <cell r="AM648">
            <v>75</v>
          </cell>
          <cell r="AN648">
            <v>0</v>
          </cell>
          <cell r="AO648">
            <v>133</v>
          </cell>
          <cell r="AP648">
            <v>8</v>
          </cell>
          <cell r="AQ648" t="str">
            <v>\</v>
          </cell>
          <cell r="AR648">
            <v>48</v>
          </cell>
          <cell r="AS648" t="str">
            <v>\</v>
          </cell>
          <cell r="AT648" t="str">
            <v>Hoàn thành</v>
          </cell>
          <cell r="AU648" t="str">
            <v>Hoàn thành</v>
          </cell>
          <cell r="AV648" t="str">
            <v>Hoàn thành</v>
          </cell>
          <cell r="AW648" t="str">
            <v>Hoàn thành</v>
          </cell>
          <cell r="AX648" t="str">
            <v>Chờ cơ sở nộp báo cáo khắc phục lần 2 ...</v>
          </cell>
          <cell r="AY648" t="str">
            <v>Hoàn thành</v>
          </cell>
          <cell r="AZ648" t="str">
            <v>Hoàn thành</v>
          </cell>
          <cell r="BA648" t="str">
            <v>Hoàn thành</v>
          </cell>
          <cell r="BB648" t="str">
            <v>Chờ cấp giấy ĐĐKKDD</v>
          </cell>
          <cell r="BC648" t="str">
            <v/>
          </cell>
          <cell r="BD648" t="str">
            <v/>
          </cell>
          <cell r="BE648" t="str">
            <v>x</v>
          </cell>
          <cell r="BF648" t="str">
            <v/>
          </cell>
          <cell r="BG648" t="str">
            <v/>
          </cell>
          <cell r="BH648" t="str">
            <v/>
          </cell>
          <cell r="BI648" t="str">
            <v/>
          </cell>
          <cell r="BJ648" t="str">
            <v>x</v>
          </cell>
          <cell r="BK648" t="str">
            <v/>
          </cell>
          <cell r="BL648" t="str">
            <v/>
          </cell>
          <cell r="BM648" t="str">
            <v/>
          </cell>
          <cell r="BN648" t="str">
            <v/>
          </cell>
          <cell r="BO648" t="str">
            <v/>
          </cell>
          <cell r="BP648" t="str">
            <v/>
          </cell>
          <cell r="BQ648" t="str">
            <v/>
          </cell>
          <cell r="BR648" t="str">
            <v/>
          </cell>
          <cell r="BS648" t="str">
            <v/>
          </cell>
          <cell r="BT648" t="str">
            <v/>
          </cell>
          <cell r="BU648" t="str">
            <v/>
          </cell>
          <cell r="BV648" t="str">
            <v/>
          </cell>
          <cell r="BW648" t="str">
            <v/>
          </cell>
          <cell r="BX648" t="str">
            <v/>
          </cell>
          <cell r="BY648" t="str">
            <v>280/GCN-QLD</v>
          </cell>
          <cell r="BZ648" t="str">
            <v/>
          </cell>
          <cell r="CA648" t="str">
            <v/>
          </cell>
          <cell r="CB648">
            <v>604</v>
          </cell>
          <cell r="CC648">
            <v>605</v>
          </cell>
          <cell r="CD648">
            <v>42338</v>
          </cell>
          <cell r="CE648">
            <v>29</v>
          </cell>
        </row>
        <row r="649">
          <cell r="A649">
            <v>646</v>
          </cell>
          <cell r="B649" t="str">
            <v>GMP</v>
          </cell>
          <cell r="C649">
            <v>154</v>
          </cell>
          <cell r="D649" t="str">
            <v>C</v>
          </cell>
          <cell r="E649" t="str">
            <v>Dây chuyền vắc xin Cúm</v>
          </cell>
          <cell r="F649" t="str">
            <v>WHO-GMP</v>
          </cell>
          <cell r="G649" t="str">
            <v>Mới</v>
          </cell>
          <cell r="H649">
            <v>40765</v>
          </cell>
          <cell r="I649" t="str">
            <v>-</v>
          </cell>
          <cell r="J649" t="str">
            <v>-</v>
          </cell>
          <cell r="K649" t="str">
            <v>-</v>
          </cell>
          <cell r="L649" t="str">
            <v>Đạt</v>
          </cell>
          <cell r="M649" t="str">
            <v>22-23/11/2011</v>
          </cell>
          <cell r="N649" t="str">
            <v>465/QĐ-QLD ngày 17/11/2011</v>
          </cell>
          <cell r="O649">
            <v>40870</v>
          </cell>
          <cell r="P649" t="str">
            <v>Nguyễn Việt Hùng, Nguyễn Thị Hồng Linh, Nguyễn Hoàng Tùng, Nguyễn Văn Viên</v>
          </cell>
          <cell r="Q649" t="str">
            <v>Kh. Đạt</v>
          </cell>
          <cell r="S649" t="str">
            <v>20/12/2011
26/09/2012</v>
          </cell>
          <cell r="T649" t="str">
            <v>-</v>
          </cell>
          <cell r="X649" t="str">
            <v>-</v>
          </cell>
          <cell r="Y649" t="str">
            <v>-</v>
          </cell>
          <cell r="Z649" t="str">
            <v>-</v>
          </cell>
          <cell r="AA649" t="str">
            <v>-</v>
          </cell>
          <cell r="AB649" t="str">
            <v>Đạt</v>
          </cell>
          <cell r="AF649" t="str">
            <v>Hoàn thành</v>
          </cell>
          <cell r="AG649">
            <v>615</v>
          </cell>
          <cell r="AJ649" t="str">
            <v/>
          </cell>
          <cell r="AK649" t="str">
            <v>* Vắc xin: Vx Cúm</v>
          </cell>
          <cell r="AL649" t="str">
            <v>\</v>
          </cell>
          <cell r="AM649">
            <v>104</v>
          </cell>
          <cell r="AN649">
            <v>0</v>
          </cell>
          <cell r="AO649" t="str">
            <v>\</v>
          </cell>
          <cell r="AP649" t="str">
            <v>\</v>
          </cell>
          <cell r="AQ649" t="str">
            <v>\</v>
          </cell>
          <cell r="AR649">
            <v>373</v>
          </cell>
          <cell r="AS649" t="str">
            <v>\</v>
          </cell>
          <cell r="AT649" t="str">
            <v>Hoàn thành</v>
          </cell>
          <cell r="AU649" t="str">
            <v>Hoàn thành</v>
          </cell>
          <cell r="AV649" t="str">
            <v>Hoàn thành</v>
          </cell>
          <cell r="AW649" t="str">
            <v>Hoàn thành</v>
          </cell>
          <cell r="AX649" t="str">
            <v>Chờ cơ sở nộp báo cáo khắc phục lần 2 ...</v>
          </cell>
          <cell r="AY649" t="str">
            <v>Hoàn thành</v>
          </cell>
          <cell r="AZ649" t="str">
            <v>Hoàn thành</v>
          </cell>
          <cell r="BA649" t="str">
            <v>Hoàn thành</v>
          </cell>
          <cell r="BB649" t="str">
            <v>Chờ cấp giấy ĐĐKKDD</v>
          </cell>
          <cell r="BY649" t="str">
            <v>307/GCN-QLD</v>
          </cell>
          <cell r="BZ649" t="str">
            <v/>
          </cell>
          <cell r="CA649" t="str">
            <v/>
          </cell>
          <cell r="CB649">
            <v>605</v>
          </cell>
          <cell r="CD649" t="str">
            <v>-</v>
          </cell>
          <cell r="CE649" t="str">
            <v>-</v>
          </cell>
        </row>
        <row r="650">
          <cell r="A650">
            <v>647</v>
          </cell>
          <cell r="B650" t="str">
            <v>GMP</v>
          </cell>
          <cell r="C650">
            <v>155</v>
          </cell>
          <cell r="D650" t="str">
            <v>A</v>
          </cell>
          <cell r="E650" t="str">
            <v>* Thuốc có chứa vi sinh: thuốc viên nang cứng, thuốc bột, thuốc cốm, viên nén.</v>
          </cell>
          <cell r="F650" t="str">
            <v>WHO-GMP</v>
          </cell>
          <cell r="G650" t="str">
            <v>Tái + Mới</v>
          </cell>
          <cell r="H650">
            <v>42818</v>
          </cell>
          <cell r="I650" t="str">
            <v>24/GPs</v>
          </cell>
          <cell r="J650">
            <v>42835</v>
          </cell>
          <cell r="K650" t="str">
            <v>Hoàng Văn Đức</v>
          </cell>
          <cell r="L650" t="str">
            <v>Đạt</v>
          </cell>
          <cell r="M650">
            <v>42881</v>
          </cell>
          <cell r="N650" t="str">
            <v>151/QĐ-QLD ngày 24/4/2017</v>
          </cell>
          <cell r="O650">
            <v>42891</v>
          </cell>
          <cell r="P650" t="str">
            <v>Nguyễn Văn Viên, Nguyễn Thị Lan Hương, Phạm Thị Minh Tâm, Hồ Thị Thúy Linh</v>
          </cell>
          <cell r="Q650" t="str">
            <v>Đạt</v>
          </cell>
          <cell r="R650" t="str">
            <v>-</v>
          </cell>
          <cell r="S650">
            <v>42950</v>
          </cell>
          <cell r="T650">
            <v>42957</v>
          </cell>
          <cell r="U650" t="str">
            <v>-</v>
          </cell>
          <cell r="V650" t="str">
            <v>-</v>
          </cell>
          <cell r="W650" t="str">
            <v>-</v>
          </cell>
          <cell r="X650" t="str">
            <v>Nguyễn Thị Lan Hương</v>
          </cell>
          <cell r="Y650" t="str">
            <v>-</v>
          </cell>
          <cell r="Z650" t="str">
            <v>-</v>
          </cell>
          <cell r="AA650" t="str">
            <v>-</v>
          </cell>
          <cell r="AB650" t="str">
            <v>Đạt</v>
          </cell>
          <cell r="AC650" t="str">
            <v>-</v>
          </cell>
          <cell r="AD650" t="str">
            <v>-</v>
          </cell>
          <cell r="AE650" t="str">
            <v>-</v>
          </cell>
          <cell r="AF650" t="str">
            <v>Hoàn thành</v>
          </cell>
          <cell r="AG650">
            <v>616</v>
          </cell>
          <cell r="AH650" t="str">
            <v>-Đổi tên thành Công ty CP Vắc xin và sinh phẩm Nha Trang từ 1/9/2016</v>
          </cell>
          <cell r="AJ650" t="str">
            <v/>
          </cell>
          <cell r="AK650" t="str">
            <v>* Vi sinh (viên, cốm, bột uống)</v>
          </cell>
          <cell r="AL650">
            <v>17</v>
          </cell>
          <cell r="AM650">
            <v>63</v>
          </cell>
          <cell r="AN650">
            <v>10</v>
          </cell>
          <cell r="AO650">
            <v>69</v>
          </cell>
          <cell r="AP650">
            <v>7</v>
          </cell>
          <cell r="AQ650" t="str">
            <v>\</v>
          </cell>
          <cell r="AR650">
            <v>33</v>
          </cell>
          <cell r="AS650" t="str">
            <v>\</v>
          </cell>
          <cell r="AT650" t="str">
            <v>Hoàn thành</v>
          </cell>
          <cell r="AU650" t="str">
            <v>Hoàn thành</v>
          </cell>
          <cell r="AV650" t="str">
            <v>Hoàn thành</v>
          </cell>
          <cell r="AW650" t="str">
            <v>Hoàn thành</v>
          </cell>
          <cell r="AX650" t="str">
            <v>Hoàn thành</v>
          </cell>
          <cell r="AY650" t="str">
            <v>Hoàn thành</v>
          </cell>
          <cell r="AZ650" t="str">
            <v>Hoàn thành</v>
          </cell>
          <cell r="BA650" t="str">
            <v>Hoàn thành</v>
          </cell>
          <cell r="BB650" t="str">
            <v>Hoàn thành</v>
          </cell>
          <cell r="BC650" t="str">
            <v/>
          </cell>
          <cell r="BD650" t="str">
            <v/>
          </cell>
          <cell r="BE650" t="str">
            <v/>
          </cell>
          <cell r="BF650" t="str">
            <v>x</v>
          </cell>
          <cell r="BG650" t="str">
            <v/>
          </cell>
          <cell r="BH650" t="str">
            <v/>
          </cell>
          <cell r="BI650" t="str">
            <v/>
          </cell>
          <cell r="BJ650" t="str">
            <v/>
          </cell>
          <cell r="BK650" t="str">
            <v/>
          </cell>
          <cell r="BL650" t="str">
            <v/>
          </cell>
          <cell r="BM650" t="str">
            <v/>
          </cell>
          <cell r="BN650" t="str">
            <v/>
          </cell>
          <cell r="BO650" t="str">
            <v/>
          </cell>
          <cell r="BP650" t="str">
            <v/>
          </cell>
          <cell r="BQ650" t="str">
            <v/>
          </cell>
          <cell r="BR650" t="str">
            <v/>
          </cell>
          <cell r="BS650" t="str">
            <v/>
          </cell>
          <cell r="BT650" t="str">
            <v/>
          </cell>
          <cell r="BU650" t="str">
            <v>x</v>
          </cell>
          <cell r="BV650" t="str">
            <v/>
          </cell>
          <cell r="BW650" t="str">
            <v/>
          </cell>
          <cell r="BX650" t="str">
            <v/>
          </cell>
          <cell r="BY650" t="str">
            <v>382/QLD-CL</v>
          </cell>
          <cell r="BZ650">
            <v>166</v>
          </cell>
          <cell r="CA650" t="str">
            <v>380/ĐKKDD-BYT</v>
          </cell>
          <cell r="CB650">
            <v>606</v>
          </cell>
          <cell r="CC650">
            <v>607</v>
          </cell>
          <cell r="CD650">
            <v>42843</v>
          </cell>
          <cell r="CE650">
            <v>38</v>
          </cell>
        </row>
        <row r="651">
          <cell r="A651">
            <v>648</v>
          </cell>
          <cell r="B651" t="str">
            <v>GMP</v>
          </cell>
          <cell r="C651">
            <v>155</v>
          </cell>
          <cell r="D651" t="str">
            <v>A</v>
          </cell>
          <cell r="E651" t="str">
            <v>Thuốc có chứa vi sinh: thuốc viên nang cứng, thuốc bột, thuốc cốm.</v>
          </cell>
          <cell r="F651" t="str">
            <v>WHO-GMP</v>
          </cell>
          <cell r="G651" t="str">
            <v>Mới</v>
          </cell>
          <cell r="H651" t="str">
            <v>-</v>
          </cell>
          <cell r="I651" t="str">
            <v>-</v>
          </cell>
          <cell r="J651" t="str">
            <v>-</v>
          </cell>
          <cell r="K651" t="str">
            <v>-</v>
          </cell>
          <cell r="L651" t="str">
            <v>-</v>
          </cell>
          <cell r="M651">
            <v>41601</v>
          </cell>
          <cell r="N651" t="str">
            <v>274/QĐ-QLD ngày 05/11/2013</v>
          </cell>
          <cell r="O651">
            <v>41601</v>
          </cell>
          <cell r="P651" t="str">
            <v>Đỗ Văn Đông, Lê Thị Cẩm Hương, Trần Thị Phương Thanh, Nguyễn Thị Ánh Nguyệt, Vũ Thị Mai Hồng</v>
          </cell>
          <cell r="Q651" t="str">
            <v>Đạt</v>
          </cell>
          <cell r="S651">
            <v>41648</v>
          </cell>
          <cell r="T651" t="str">
            <v>-</v>
          </cell>
          <cell r="X651" t="str">
            <v>Lê Thị Cẩm Hương</v>
          </cell>
          <cell r="Y651" t="str">
            <v>-</v>
          </cell>
          <cell r="Z651" t="str">
            <v>-</v>
          </cell>
          <cell r="AA651" t="str">
            <v>-</v>
          </cell>
          <cell r="AB651" t="str">
            <v>Đạt</v>
          </cell>
          <cell r="AF651" t="str">
            <v>Hoàn thành</v>
          </cell>
          <cell r="AG651">
            <v>617</v>
          </cell>
          <cell r="AJ651" t="str">
            <v/>
          </cell>
          <cell r="AK651" t="str">
            <v>* Vi sinh (viên, cốm, bột uống)</v>
          </cell>
          <cell r="AL651" t="str">
            <v>\</v>
          </cell>
          <cell r="AM651" t="str">
            <v>\</v>
          </cell>
          <cell r="AN651">
            <v>0</v>
          </cell>
          <cell r="AO651">
            <v>47</v>
          </cell>
          <cell r="AP651" t="str">
            <v>\</v>
          </cell>
          <cell r="AQ651" t="str">
            <v>\</v>
          </cell>
          <cell r="AR651">
            <v>146</v>
          </cell>
          <cell r="AS651" t="str">
            <v>\</v>
          </cell>
          <cell r="AT651" t="str">
            <v>Hoàn thành</v>
          </cell>
          <cell r="AU651" t="str">
            <v>Hoàn thành</v>
          </cell>
          <cell r="AV651" t="str">
            <v>Hoàn thành</v>
          </cell>
          <cell r="AW651" t="str">
            <v>Hoàn thành</v>
          </cell>
          <cell r="AX651" t="str">
            <v>Chờ cơ sở nộp báo cáo khắc phục lần 2 ...</v>
          </cell>
          <cell r="AY651" t="str">
            <v>Hoàn thành</v>
          </cell>
          <cell r="AZ651" t="str">
            <v>Hoàn thành</v>
          </cell>
          <cell r="BA651" t="str">
            <v>Hoàn thành</v>
          </cell>
          <cell r="BB651" t="str">
            <v>Hoàn thành</v>
          </cell>
          <cell r="BY651" t="str">
            <v>216/GCN-QLD</v>
          </cell>
          <cell r="BZ651">
            <v>165</v>
          </cell>
          <cell r="CA651" t="str">
            <v>209/BYT-ĐKKDD</v>
          </cell>
          <cell r="CB651">
            <v>607</v>
          </cell>
          <cell r="CD651" t="str">
            <v>-</v>
          </cell>
          <cell r="CE651" t="str">
            <v>-</v>
          </cell>
        </row>
        <row r="652">
          <cell r="A652">
            <v>649</v>
          </cell>
          <cell r="B652" t="str">
            <v>GMP</v>
          </cell>
          <cell r="C652">
            <v>156</v>
          </cell>
          <cell r="D652" t="str">
            <v>A</v>
          </cell>
          <cell r="E652" t="str">
            <v>* Thuốc sản xuất vô trùng: Thuốc dạng lỏng thể tích nhỏ (Đóng lọ vắc xin thành phẩm). _x000D_
* Thuốc sinh học: Thuốc miễn dịch (Vắc xin Viêm não Nhật bản; Vắc xin Viêm gan A tinh khiết bất hoạt; Vắc xin Viêm gan B tái tổ hợp; Vắc xin Tả uống). _x000D_
     * Xuất xưởng thuốc sinh học. _x000D_
* Đóng gói thứ cấp (Vắc xin, sinh phẩm y tế). _x000D_
* Kiểm tra chất lượng: Vi sinh (Độ vô trùng; Giới hạn nhiễm khuẩn; Định lượng hoạt lực kháng sinh bằng vi sinh vật); Hóa học / Vật lý; Sinh học (Nội độc tố vi khuẩn; Phép thử khác: Các phép thử khác cho kiểm định Vắc xin Viêm não Nhật bản, Vắc xin Viêm gan A, Vắc xin Viêm gan B, Vắc xin Tả uống)._x000D_
{1.1.4: Đóng lọ vắc xin thành phẩm;_x000D_
3.1.2: Vắc xin Viêm não Nhật bản; Vắc xin Viêm gan A tinh khiết bất hoạt; Vắc xin Viêm gan B tái tổ hợp; Vắc xin Tả uống;_x000D_
3.2: _x000D_
6.2: Vắc xin, sinh phẩm y tế;_x000D_
7.1.1: _x000D_
7.1.2: _x000D_
7.1.3: _x000D_
7.2: _x000D_
7.3.1: _x000D_
7.3.8: Các phép thử khác cho kiểm định Vắc xin Viêm não Nhật bản, Vắc xin Viêm gan A, Vắc xin Viêm gan B, Vắc xin Tả uống;}*</v>
          </cell>
          <cell r="F652" t="str">
            <v>WHO-GMP</v>
          </cell>
          <cell r="G652" t="str">
            <v>Tái + Mới</v>
          </cell>
          <cell r="H652">
            <v>43180</v>
          </cell>
          <cell r="I652" t="str">
            <v>60/GPs</v>
          </cell>
          <cell r="J652">
            <v>43202</v>
          </cell>
          <cell r="K652" t="str">
            <v>Nguyễn Thị Lan Hương</v>
          </cell>
          <cell r="L652" t="str">
            <v>Đạt</v>
          </cell>
          <cell r="M652" t="str">
            <v>06-08/06/2018</v>
          </cell>
          <cell r="N652" t="str">
            <v>295/QĐ-QLD ngày 28/05/2018</v>
          </cell>
          <cell r="O652">
            <v>43259</v>
          </cell>
          <cell r="P652" t="str">
            <v>Lê Thị Cẩm Hương, Hà Hoàng Phương, Nguyễn Thị Lan Hương, Nguyễn Hoàng Tùng, Nguyễn Thị Lý, Tô Vĩnh Nam</v>
          </cell>
          <cell r="Q652" t="str">
            <v>C</v>
          </cell>
          <cell r="R652">
            <v>11474</v>
          </cell>
          <cell r="S652">
            <v>43343</v>
          </cell>
          <cell r="T652">
            <v>43388</v>
          </cell>
          <cell r="U652">
            <v>14755</v>
          </cell>
          <cell r="V652">
            <v>43419</v>
          </cell>
          <cell r="W652">
            <v>43454</v>
          </cell>
          <cell r="X652" t="str">
            <v>Hà Hoàng Phương</v>
          </cell>
          <cell r="Y652" t="str">
            <v>-</v>
          </cell>
          <cell r="Z652" t="str">
            <v>-</v>
          </cell>
          <cell r="AA652" t="str">
            <v>-</v>
          </cell>
          <cell r="AB652" t="str">
            <v>Đạt</v>
          </cell>
          <cell r="AC652" t="str">
            <v>88/CL ngày 21/02/2019</v>
          </cell>
          <cell r="AD652" t="str">
            <v>103/CL ngày 28/02/2019</v>
          </cell>
          <cell r="AE652">
            <v>43624</v>
          </cell>
          <cell r="AF652" t="str">
            <v>Hoàn thành</v>
          </cell>
          <cell r="AG652">
            <v>742</v>
          </cell>
          <cell r="AH652" t="str">
            <v>-</v>
          </cell>
          <cell r="AI652" t="str">
            <v>o</v>
          </cell>
          <cell r="AJ652" t="str">
            <v>GMP-156A</v>
          </cell>
          <cell r="AK652" t="str">
            <v>* Vô trùng (Vắc xin thành phẩm)
* Thuốc sinh học (Vx Viêm gan A, Vx Viêm gan B, Vx Viêm não NB, Vx Tả)
* Xuất xưởng thuốc sinh học. _x000D_
* Đóng gói thứ cấp (Vắc xin, sinh phẩm y tế). _x000D_
* QC (Vx Viêm gan A, Vx Viêm gan B, Vx Viêm não NB, Vx Tả)</v>
          </cell>
          <cell r="AL652">
            <v>22</v>
          </cell>
          <cell r="AM652">
            <v>77</v>
          </cell>
          <cell r="AN652">
            <v>0</v>
          </cell>
          <cell r="AO652">
            <v>84</v>
          </cell>
          <cell r="AP652">
            <v>45</v>
          </cell>
          <cell r="AQ652">
            <v>35</v>
          </cell>
          <cell r="AR652">
            <v>74</v>
          </cell>
          <cell r="AS652" t="str">
            <v>\</v>
          </cell>
          <cell r="AT652" t="str">
            <v>Hoàn thành</v>
          </cell>
          <cell r="AU652" t="str">
            <v>Hoàn thành</v>
          </cell>
          <cell r="AV652" t="str">
            <v>Hoàn thành</v>
          </cell>
          <cell r="AW652" t="str">
            <v>Hoàn thành</v>
          </cell>
          <cell r="AX652" t="str">
            <v>Hoàn thành</v>
          </cell>
          <cell r="AY652" t="str">
            <v>Hoàn thành</v>
          </cell>
          <cell r="AZ652" t="str">
            <v>Hoàn thành</v>
          </cell>
          <cell r="BA652" t="str">
            <v>Hoàn thành</v>
          </cell>
          <cell r="BB652" t="str">
            <v>Hoàn thành</v>
          </cell>
          <cell r="BC652" t="str">
            <v/>
          </cell>
          <cell r="BD652" t="str">
            <v/>
          </cell>
          <cell r="BE652" t="str">
            <v>x</v>
          </cell>
          <cell r="BF652" t="str">
            <v/>
          </cell>
          <cell r="BG652" t="str">
            <v/>
          </cell>
          <cell r="BH652" t="str">
            <v/>
          </cell>
          <cell r="BI652" t="str">
            <v/>
          </cell>
          <cell r="BJ652" t="str">
            <v>x</v>
          </cell>
          <cell r="BK652" t="str">
            <v/>
          </cell>
          <cell r="BL652" t="str">
            <v/>
          </cell>
          <cell r="BM652" t="str">
            <v/>
          </cell>
          <cell r="BN652" t="str">
            <v/>
          </cell>
          <cell r="BO652" t="str">
            <v/>
          </cell>
          <cell r="BP652" t="str">
            <v/>
          </cell>
          <cell r="BQ652" t="str">
            <v/>
          </cell>
          <cell r="BR652" t="str">
            <v/>
          </cell>
          <cell r="BS652" t="str">
            <v/>
          </cell>
          <cell r="BT652" t="str">
            <v/>
          </cell>
          <cell r="BU652" t="str">
            <v/>
          </cell>
          <cell r="BV652" t="str">
            <v/>
          </cell>
          <cell r="BW652" t="str">
            <v/>
          </cell>
          <cell r="BX652" t="str">
            <v/>
          </cell>
          <cell r="BY652" t="str">
            <v>109/GCN-QLD</v>
          </cell>
          <cell r="BZ652">
            <v>99</v>
          </cell>
          <cell r="CA652" t="str">
            <v>296/ĐKKDD-BYT</v>
          </cell>
          <cell r="CB652">
            <v>731</v>
          </cell>
          <cell r="CC652">
            <v>608</v>
          </cell>
          <cell r="CD652">
            <v>43211</v>
          </cell>
          <cell r="CE652">
            <v>46</v>
          </cell>
        </row>
        <row r="653">
          <cell r="A653">
            <v>650</v>
          </cell>
          <cell r="B653" t="str">
            <v>GMP</v>
          </cell>
          <cell r="C653">
            <v>156</v>
          </cell>
          <cell r="D653" t="str">
            <v>A</v>
          </cell>
          <cell r="E653" t="str">
            <v>* Dây chuyền vắc xin Viêm não Nhật Bản, vắc xin Viêm gan A tinh khiết bất hoạt, vắc xin Viêm gan B tái tổ hợp, vắc xin Tả uống;_x000D_
* Dây chuyền đóng lọ vắc xin thành phẩm.</v>
          </cell>
          <cell r="F653" t="str">
            <v>WHO-GMP</v>
          </cell>
          <cell r="G653" t="str">
            <v>Tái</v>
          </cell>
          <cell r="H653">
            <v>41730</v>
          </cell>
          <cell r="I653" t="str">
            <v>15/GPs</v>
          </cell>
          <cell r="J653">
            <v>41754</v>
          </cell>
          <cell r="K653" t="str">
            <v>Lưu Đức Du</v>
          </cell>
          <cell r="L653" t="str">
            <v>Đạt</v>
          </cell>
          <cell r="M653" t="str">
            <v>09-12/06/2014
01-02/07/2014</v>
          </cell>
          <cell r="N653" t="str">
            <v>269/QĐ-QLD ngày 26/05/2014</v>
          </cell>
          <cell r="O653">
            <v>41822</v>
          </cell>
          <cell r="P653" t="str">
            <v>Nguyễn Văn Viên, Lưu Đức Du, Đỗ Thị Thu Hương, Nguyễn Hoàng Tùng, Nguyễn Thị Lý</v>
          </cell>
          <cell r="Q653" t="str">
            <v>Kh. Đạt</v>
          </cell>
          <cell r="R653" t="str">
            <v>-</v>
          </cell>
          <cell r="S653" t="str">
            <v>03/09/2014
01/12/2014
20/01/2015</v>
          </cell>
          <cell r="T653" t="str">
            <v>30/09/2014
16/12/2014
25/02/2015</v>
          </cell>
          <cell r="U653" t="str">
            <v>-</v>
          </cell>
          <cell r="V653" t="str">
            <v>-</v>
          </cell>
          <cell r="W653" t="str">
            <v>-</v>
          </cell>
          <cell r="X653" t="str">
            <v>Đỗ Thị Thu Hương, Hà Hoàng Phương
Hà Hoàng Phương, Đỗ Thị Thu Hương
Hà Hoàng Phương</v>
          </cell>
          <cell r="Y653" t="str">
            <v>-</v>
          </cell>
          <cell r="Z653" t="str">
            <v>-</v>
          </cell>
          <cell r="AA653" t="str">
            <v>-</v>
          </cell>
          <cell r="AB653" t="str">
            <v>Đạt</v>
          </cell>
          <cell r="AC653" t="str">
            <v>-</v>
          </cell>
          <cell r="AD653" t="str">
            <v>-</v>
          </cell>
          <cell r="AE653" t="str">
            <v>-</v>
          </cell>
          <cell r="AF653" t="str">
            <v>Hoàn thành</v>
          </cell>
          <cell r="AG653">
            <v>618</v>
          </cell>
          <cell r="AH653" t="str">
            <v>-</v>
          </cell>
          <cell r="AJ653" t="str">
            <v/>
          </cell>
          <cell r="AK653" t="str">
            <v>* Vắc xin: Vx Viêm gan A, Vx Viêm gan B, Vx Viêm não NB, Vx Tả
* Đóng gói (Vắc xin thành phẩm)</v>
          </cell>
          <cell r="AL653">
            <v>24</v>
          </cell>
          <cell r="AM653">
            <v>69</v>
          </cell>
          <cell r="AN653">
            <v>0</v>
          </cell>
          <cell r="AO653" t="str">
            <v>\</v>
          </cell>
          <cell r="AP653" t="str">
            <v>\</v>
          </cell>
          <cell r="AQ653" t="str">
            <v>\</v>
          </cell>
          <cell r="AR653">
            <v>293</v>
          </cell>
          <cell r="AS653" t="str">
            <v>\</v>
          </cell>
          <cell r="AT653" t="str">
            <v>Hoàn thành</v>
          </cell>
          <cell r="AU653" t="str">
            <v>Hoàn thành</v>
          </cell>
          <cell r="AV653" t="str">
            <v>Hoàn thành</v>
          </cell>
          <cell r="AW653" t="str">
            <v>Hoàn thành</v>
          </cell>
          <cell r="AX653" t="str">
            <v>Hoàn thành</v>
          </cell>
          <cell r="AY653" t="str">
            <v>Hoàn thành</v>
          </cell>
          <cell r="AZ653" t="str">
            <v>Hoàn thành</v>
          </cell>
          <cell r="BA653" t="str">
            <v>Hoàn thành</v>
          </cell>
          <cell r="BB653" t="str">
            <v>Chờ cấp giấy ĐĐKKDD</v>
          </cell>
          <cell r="BY653" t="str">
            <v>212/GCN-QLD</v>
          </cell>
          <cell r="BZ653" t="str">
            <v/>
          </cell>
          <cell r="CA653" t="str">
            <v/>
          </cell>
          <cell r="CB653">
            <v>608</v>
          </cell>
          <cell r="CC653">
            <v>609</v>
          </cell>
          <cell r="CD653">
            <v>41736</v>
          </cell>
          <cell r="CE653">
            <v>63</v>
          </cell>
        </row>
        <row r="654">
          <cell r="A654">
            <v>651</v>
          </cell>
          <cell r="B654" t="str">
            <v>GMP</v>
          </cell>
          <cell r="C654">
            <v>156</v>
          </cell>
          <cell r="D654" t="str">
            <v>A</v>
          </cell>
          <cell r="E654" t="str">
            <v>Dây chuyền vắc xin Viêm não Nhật Bản, vắc xin Viêm gan A tinh khiết bất hoạt, vắc xin Viêm gan B tái tổ hợp, vắc xin Tả uống
Dây chuyền đóng lọ vắc xin thành phẩm</v>
          </cell>
          <cell r="F654" t="str">
            <v>WHO-GMP</v>
          </cell>
          <cell r="G654" t="str">
            <v>Đ.giá NRA</v>
          </cell>
          <cell r="H654" t="str">
            <v>-</v>
          </cell>
          <cell r="I654" t="str">
            <v>-</v>
          </cell>
          <cell r="J654" t="str">
            <v>-</v>
          </cell>
          <cell r="K654" t="str">
            <v>-</v>
          </cell>
          <cell r="L654" t="str">
            <v>-</v>
          </cell>
          <cell r="M654" t="str">
            <v>21-23/11/2011</v>
          </cell>
          <cell r="N654" t="str">
            <v>466/QĐ-QLD ngày 17/11/2011</v>
          </cell>
          <cell r="O654">
            <v>40870</v>
          </cell>
          <cell r="P654" t="str">
            <v>Nguyễn Văn Lợi, Lưu Đức Du, Nguyễn Thị Thu Phương, Lê Thị Hoàng Yến, Uông Văn Trường</v>
          </cell>
          <cell r="Q654" t="str">
            <v>Đạt</v>
          </cell>
          <cell r="S654" t="str">
            <v>-</v>
          </cell>
          <cell r="T654" t="str">
            <v>-</v>
          </cell>
          <cell r="X654" t="str">
            <v>-</v>
          </cell>
          <cell r="Y654" t="str">
            <v>-</v>
          </cell>
          <cell r="Z654" t="str">
            <v>-</v>
          </cell>
          <cell r="AA654" t="str">
            <v>-</v>
          </cell>
          <cell r="AB654" t="str">
            <v>Đạt</v>
          </cell>
          <cell r="AF654" t="str">
            <v>Đang trình lãnh đạo Cục</v>
          </cell>
          <cell r="AG654" t="str">
            <v/>
          </cell>
          <cell r="AJ654" t="str">
            <v/>
          </cell>
          <cell r="AK654" t="str">
            <v>* Đóng gói (Vx Viêm gan A, Vx Viêm gan B, Vx Viêm não NB, Vx Tả, Vắc xin thành phẩm)</v>
          </cell>
          <cell r="AL654" t="str">
            <v>\</v>
          </cell>
          <cell r="AM654" t="str">
            <v>\</v>
          </cell>
          <cell r="AN654">
            <v>0</v>
          </cell>
          <cell r="AO654" t="str">
            <v>\</v>
          </cell>
          <cell r="AP654" t="str">
            <v>\</v>
          </cell>
          <cell r="AQ654" t="str">
            <v>\</v>
          </cell>
          <cell r="AR654" t="str">
            <v>\</v>
          </cell>
          <cell r="AS654" t="str">
            <v>\</v>
          </cell>
          <cell r="AT654" t="str">
            <v>Hoàn thành</v>
          </cell>
          <cell r="AU654" t="str">
            <v>Hoàn thành</v>
          </cell>
          <cell r="AV654" t="str">
            <v>Hoàn thành</v>
          </cell>
          <cell r="AW654" t="str">
            <v>Hoàn thành</v>
          </cell>
          <cell r="AX654" t="str">
            <v>Chờ cơ sở nộp báo cáo khắc phục lần 2 ...</v>
          </cell>
          <cell r="AY654" t="str">
            <v>Hoàn thành</v>
          </cell>
          <cell r="AZ654" t="str">
            <v>Đang trình lãnh đạo Cục</v>
          </cell>
          <cell r="BA654" t="str">
            <v>Đang trình lãnh đạo Cục</v>
          </cell>
          <cell r="BB654" t="str">
            <v>Đang trình lãnh đạo Cục</v>
          </cell>
          <cell r="BY654" t="str">
            <v/>
          </cell>
          <cell r="BZ654" t="str">
            <v/>
          </cell>
          <cell r="CA654" t="str">
            <v/>
          </cell>
          <cell r="CB654" t="str">
            <v>-</v>
          </cell>
          <cell r="CD654" t="str">
            <v>-</v>
          </cell>
          <cell r="CE654" t="str">
            <v>-</v>
          </cell>
        </row>
        <row r="655">
          <cell r="A655">
            <v>652</v>
          </cell>
          <cell r="B655" t="str">
            <v>GMP</v>
          </cell>
          <cell r="C655">
            <v>156</v>
          </cell>
          <cell r="D655" t="str">
            <v>A</v>
          </cell>
          <cell r="E655" t="str">
            <v>Dây chuyền  vắc xin Viêm gan A tinh khiết bất hoạt (Mới)
Dây chuyền vắc xin Viêm não Nhật Bản, vắc xin Viêm gan B tái tổ hợp, vắc xin Tả uống
Dây chuyền đóng lọ vắc xin thành phẩm</v>
          </cell>
          <cell r="F655" t="str">
            <v>WHO-GMP</v>
          </cell>
          <cell r="G655" t="str">
            <v>Mới + Tái</v>
          </cell>
          <cell r="H655">
            <v>40445</v>
          </cell>
          <cell r="I655" t="str">
            <v>-</v>
          </cell>
          <cell r="J655" t="str">
            <v>-</v>
          </cell>
          <cell r="K655" t="str">
            <v>-</v>
          </cell>
          <cell r="L655" t="str">
            <v>Đạt</v>
          </cell>
          <cell r="M655" t="str">
            <v>24-26/01/2011</v>
          </cell>
          <cell r="N655" t="str">
            <v>457/QĐ-QLD ngày 31/12/2010
21/QĐ-QLD ngày 24/01/2011</v>
          </cell>
          <cell r="O655">
            <v>40569</v>
          </cell>
          <cell r="P655" t="str">
            <v>Đặng Thị Minh Hằng, Nguyễn Văn Viên, Nguyễn Thị Hồng Linh, Nguyễn Hoàng Tùng, Uông Văn Trường</v>
          </cell>
          <cell r="Q655" t="str">
            <v>Đạt</v>
          </cell>
          <cell r="S655">
            <v>40604</v>
          </cell>
          <cell r="T655" t="str">
            <v>-</v>
          </cell>
          <cell r="X655" t="str">
            <v>-</v>
          </cell>
          <cell r="Y655" t="str">
            <v>-</v>
          </cell>
          <cell r="Z655" t="str">
            <v>-</v>
          </cell>
          <cell r="AA655" t="str">
            <v>-</v>
          </cell>
          <cell r="AB655" t="str">
            <v>Đạt</v>
          </cell>
          <cell r="AF655" t="str">
            <v>Hoàn thành</v>
          </cell>
          <cell r="AG655">
            <v>619</v>
          </cell>
          <cell r="AJ655" t="str">
            <v/>
          </cell>
          <cell r="AK655" t="str">
            <v>* Đóng gói (Vx Viêm gan A, Vx Viêm gan B, Vx Viêm não NB, Vx Tả, Vắc xin thành phẩm)</v>
          </cell>
          <cell r="AL655" t="str">
            <v>\</v>
          </cell>
          <cell r="AM655">
            <v>122</v>
          </cell>
          <cell r="AN655">
            <v>0</v>
          </cell>
          <cell r="AO655">
            <v>35</v>
          </cell>
          <cell r="AP655" t="str">
            <v>\</v>
          </cell>
          <cell r="AQ655" t="str">
            <v>\</v>
          </cell>
          <cell r="AR655">
            <v>71</v>
          </cell>
          <cell r="AS655" t="str">
            <v>\</v>
          </cell>
          <cell r="AT655" t="str">
            <v>Hoàn thành</v>
          </cell>
          <cell r="AU655" t="str">
            <v>Hoàn thành</v>
          </cell>
          <cell r="AV655" t="str">
            <v>Hoàn thành</v>
          </cell>
          <cell r="AW655" t="str">
            <v>Hoàn thành</v>
          </cell>
          <cell r="AX655" t="str">
            <v>Chờ cơ sở nộp báo cáo khắc phục lần 2 ...</v>
          </cell>
          <cell r="AY655" t="str">
            <v>Hoàn thành</v>
          </cell>
          <cell r="AZ655" t="str">
            <v>Hoàn thành</v>
          </cell>
          <cell r="BA655" t="str">
            <v>Hoàn thành</v>
          </cell>
          <cell r="BB655" t="str">
            <v>Hoàn thành</v>
          </cell>
          <cell r="BY655" t="str">
            <v>106/GCN-QLD</v>
          </cell>
          <cell r="BZ655">
            <v>104</v>
          </cell>
          <cell r="CA655" t="str">
            <v>23/BYT-ĐKKDD</v>
          </cell>
          <cell r="CB655">
            <v>609</v>
          </cell>
          <cell r="CC655">
            <v>610</v>
          </cell>
          <cell r="CD655">
            <v>40752</v>
          </cell>
          <cell r="CE655">
            <v>-185</v>
          </cell>
        </row>
        <row r="656">
          <cell r="A656">
            <v>653</v>
          </cell>
          <cell r="B656" t="str">
            <v>GMP</v>
          </cell>
          <cell r="C656">
            <v>156</v>
          </cell>
          <cell r="D656" t="str">
            <v>A</v>
          </cell>
          <cell r="E656" t="str">
            <v>Dây chuyền vắc xin Viêm não Nhật Bản, vắc xin Viêm gan B tái tổ hợp, vắc xin Tả uống
Dây chuyền đóng lọ vắc xin thành phẩm</v>
          </cell>
          <cell r="F656" t="str">
            <v>GMP</v>
          </cell>
          <cell r="G656" t="str">
            <v>Tái</v>
          </cell>
          <cell r="H656" t="str">
            <v>-</v>
          </cell>
          <cell r="I656" t="str">
            <v>-</v>
          </cell>
          <cell r="J656" t="str">
            <v>-</v>
          </cell>
          <cell r="K656" t="str">
            <v>-</v>
          </cell>
          <cell r="L656" t="str">
            <v>-</v>
          </cell>
          <cell r="M656" t="str">
            <v>20-22/05/2008</v>
          </cell>
          <cell r="N656" t="str">
            <v>90/QĐ-QLD ngày 22/04/2008</v>
          </cell>
          <cell r="O656">
            <v>39590</v>
          </cell>
          <cell r="P656" t="str">
            <v>Nguyễn Việt Hùng, Hoàng Thị Hồng, Nguyễn Văn Bình, Nguyễn Minh Hùng, Nguyễn Thị Kim Hương, Dương Minh Đào, Nguyễn Văn Viên, Nguyễn Văn Khải</v>
          </cell>
          <cell r="Q656" t="str">
            <v>Đạt</v>
          </cell>
          <cell r="S656" t="str">
            <v>-</v>
          </cell>
          <cell r="T656" t="str">
            <v>-</v>
          </cell>
          <cell r="X656" t="str">
            <v>-</v>
          </cell>
          <cell r="Y656" t="str">
            <v>-</v>
          </cell>
          <cell r="Z656" t="str">
            <v>-</v>
          </cell>
          <cell r="AA656" t="str">
            <v>-</v>
          </cell>
          <cell r="AB656" t="str">
            <v>Đạt</v>
          </cell>
          <cell r="AF656" t="str">
            <v>Hoàn thành</v>
          </cell>
          <cell r="AG656">
            <v>620</v>
          </cell>
          <cell r="AJ656" t="str">
            <v/>
          </cell>
          <cell r="AK656" t="str">
            <v>* Đóng gói (Vx Viêm gan B, Vx Viêm não NB, Vx Tả, Vắc xin thành phẩm)</v>
          </cell>
          <cell r="AL656" t="str">
            <v>\</v>
          </cell>
          <cell r="AM656" t="str">
            <v>\</v>
          </cell>
          <cell r="AN656">
            <v>0</v>
          </cell>
          <cell r="AO656" t="str">
            <v>\</v>
          </cell>
          <cell r="AP656" t="str">
            <v>\</v>
          </cell>
          <cell r="AQ656" t="str">
            <v>\</v>
          </cell>
          <cell r="AR656">
            <v>67</v>
          </cell>
          <cell r="AS656" t="str">
            <v>\</v>
          </cell>
          <cell r="AT656" t="str">
            <v>Hoàn thành</v>
          </cell>
          <cell r="AU656" t="str">
            <v>Hoàn thành</v>
          </cell>
          <cell r="AV656" t="str">
            <v>Hoàn thành</v>
          </cell>
          <cell r="AW656" t="str">
            <v>Hoàn thành</v>
          </cell>
          <cell r="AX656" t="str">
            <v>Chờ cơ sở nộp báo cáo khắc phục lần 2 ...</v>
          </cell>
          <cell r="AY656" t="str">
            <v>Hoàn thành</v>
          </cell>
          <cell r="AZ656" t="str">
            <v>Hoàn thành</v>
          </cell>
          <cell r="BA656" t="str">
            <v>Hoàn thành</v>
          </cell>
          <cell r="BB656" t="str">
            <v>Chờ cấp giấy ĐĐKKDD</v>
          </cell>
          <cell r="BY656" t="str">
            <v>156/CN/QLD</v>
          </cell>
          <cell r="BZ656" t="str">
            <v/>
          </cell>
          <cell r="CA656" t="str">
            <v/>
          </cell>
          <cell r="CB656">
            <v>610</v>
          </cell>
          <cell r="CD656" t="str">
            <v>-</v>
          </cell>
          <cell r="CE656" t="str">
            <v>-</v>
          </cell>
        </row>
        <row r="657">
          <cell r="A657">
            <v>654</v>
          </cell>
          <cell r="B657" t="str">
            <v>GMP</v>
          </cell>
          <cell r="C657">
            <v>157</v>
          </cell>
          <cell r="D657" t="str">
            <v>A</v>
          </cell>
          <cell r="E657" t="str">
            <v>* Dây chuyền vắc xin Thương hàn Vi;_x000D_
* Dây chuyền đóng lọ thành phẩm vắc xin và sinh phẩm y tế.</v>
          </cell>
          <cell r="F657" t="str">
            <v>WHO-GMP</v>
          </cell>
          <cell r="G657" t="str">
            <v>Tái</v>
          </cell>
          <cell r="H657">
            <v>42068</v>
          </cell>
          <cell r="I657" t="str">
            <v>15/GPs</v>
          </cell>
          <cell r="J657">
            <v>42086</v>
          </cell>
          <cell r="K657" t="str">
            <v>Hà Hoàng Phương</v>
          </cell>
          <cell r="L657" t="str">
            <v>Đạt</v>
          </cell>
          <cell r="M657" t="str">
            <v>26-27/06/2015</v>
          </cell>
          <cell r="N657" t="str">
            <v>322/QĐ-QLD ngày 19/06/2015</v>
          </cell>
          <cell r="O657">
            <v>42182</v>
          </cell>
          <cell r="P657" t="str">
            <v>Lê Thị Cẩm Hương, Đỗ Thị Thu Hương, Nguyễn Hoàng Tùng, Lê Thị Hoàng Yến, Nguyễn Đình Thắng</v>
          </cell>
          <cell r="Q657" t="str">
            <v>C</v>
          </cell>
          <cell r="S657" t="str">
            <v>09/09/2015_x000D_
14/12/2015</v>
          </cell>
          <cell r="T657" t="str">
            <v>25/09/2015_x000D_
25/12/2015</v>
          </cell>
          <cell r="X657" t="str">
            <v>Lê Thị Cẩm Hương</v>
          </cell>
          <cell r="Y657" t="str">
            <v>-</v>
          </cell>
          <cell r="Z657" t="str">
            <v>-</v>
          </cell>
          <cell r="AA657" t="str">
            <v>-</v>
          </cell>
          <cell r="AB657" t="str">
            <v>Đạt</v>
          </cell>
          <cell r="AE657">
            <v>42749</v>
          </cell>
          <cell r="AF657" t="str">
            <v>Hoàn thành</v>
          </cell>
          <cell r="AG657">
            <v>621</v>
          </cell>
          <cell r="AJ657" t="str">
            <v/>
          </cell>
          <cell r="AK657" t="str">
            <v>* Vắc xin: Vx Thương hàn
* Đóng gói (Vắc xin thành phẩm)</v>
          </cell>
          <cell r="AL657">
            <v>18</v>
          </cell>
          <cell r="AM657">
            <v>113</v>
          </cell>
          <cell r="AN657">
            <v>0</v>
          </cell>
          <cell r="AO657" t="str">
            <v>\</v>
          </cell>
          <cell r="AP657" t="str">
            <v>\</v>
          </cell>
          <cell r="AQ657" t="str">
            <v>\</v>
          </cell>
          <cell r="AR657">
            <v>201</v>
          </cell>
          <cell r="AS657" t="str">
            <v>\</v>
          </cell>
          <cell r="AT657" t="str">
            <v>Hoàn thành</v>
          </cell>
          <cell r="AU657" t="str">
            <v>Hoàn thành</v>
          </cell>
          <cell r="AV657" t="str">
            <v>Hoàn thành</v>
          </cell>
          <cell r="AW657" t="str">
            <v>Hoàn thành</v>
          </cell>
          <cell r="AX657" t="str">
            <v>Chờ cơ sở nộp báo cáo khắc phục lần 2 ...</v>
          </cell>
          <cell r="AY657" t="str">
            <v>Hoàn thành</v>
          </cell>
          <cell r="AZ657" t="str">
            <v>Hoàn thành</v>
          </cell>
          <cell r="BA657" t="str">
            <v>Hoàn thành</v>
          </cell>
          <cell r="BB657" t="str">
            <v>Chờ cấp giấy ĐĐKKDD</v>
          </cell>
          <cell r="BC657" t="str">
            <v/>
          </cell>
          <cell r="BD657" t="str">
            <v/>
          </cell>
          <cell r="BE657" t="str">
            <v>x</v>
          </cell>
          <cell r="BF657" t="str">
            <v/>
          </cell>
          <cell r="BG657" t="str">
            <v/>
          </cell>
          <cell r="BH657" t="str">
            <v/>
          </cell>
          <cell r="BI657" t="str">
            <v/>
          </cell>
          <cell r="BJ657" t="str">
            <v>x</v>
          </cell>
          <cell r="BK657" t="str">
            <v/>
          </cell>
          <cell r="BL657" t="str">
            <v/>
          </cell>
          <cell r="BM657" t="str">
            <v/>
          </cell>
          <cell r="BN657" t="str">
            <v/>
          </cell>
          <cell r="BO657" t="str">
            <v/>
          </cell>
          <cell r="BP657" t="str">
            <v/>
          </cell>
          <cell r="BQ657" t="str">
            <v/>
          </cell>
          <cell r="BR657" t="str">
            <v/>
          </cell>
          <cell r="BS657" t="str">
            <v/>
          </cell>
          <cell r="BT657" t="str">
            <v/>
          </cell>
          <cell r="BU657" t="str">
            <v/>
          </cell>
          <cell r="BV657" t="str">
            <v/>
          </cell>
          <cell r="BW657" t="str">
            <v/>
          </cell>
          <cell r="BX657" t="str">
            <v/>
          </cell>
          <cell r="BY657" t="str">
            <v>18/GCN-QLD</v>
          </cell>
          <cell r="BZ657" t="str">
            <v/>
          </cell>
          <cell r="CA657" t="str">
            <v/>
          </cell>
          <cell r="CB657">
            <v>611</v>
          </cell>
          <cell r="CC657">
            <v>612</v>
          </cell>
          <cell r="CD657">
            <v>41986</v>
          </cell>
          <cell r="CE657">
            <v>195</v>
          </cell>
        </row>
        <row r="658">
          <cell r="A658">
            <v>655</v>
          </cell>
          <cell r="B658" t="str">
            <v>GMP</v>
          </cell>
          <cell r="C658">
            <v>157</v>
          </cell>
          <cell r="D658" t="str">
            <v>A</v>
          </cell>
          <cell r="E658" t="str">
            <v>* Dây chuyền vắc xin Thương hàn Vi polysaccharide
* Dây chuyền đóng ống vắc xin thành phẩm</v>
          </cell>
          <cell r="F658" t="str">
            <v>WHO-GMP</v>
          </cell>
          <cell r="G658" t="str">
            <v>Tái</v>
          </cell>
          <cell r="H658">
            <v>40598</v>
          </cell>
          <cell r="I658" t="str">
            <v>-</v>
          </cell>
          <cell r="J658" t="str">
            <v>-</v>
          </cell>
          <cell r="K658" t="str">
            <v>-</v>
          </cell>
          <cell r="L658" t="str">
            <v>Đạt</v>
          </cell>
          <cell r="M658" t="str">
            <v>23-24/09/2011</v>
          </cell>
          <cell r="N658" t="str">
            <v>367/QĐ-QLD ngày 20/09/2010</v>
          </cell>
          <cell r="O658">
            <v>40810</v>
          </cell>
          <cell r="P658" t="str">
            <v>Nguyễn Văn Lợi, Lê Thị Cẩm Hương, Lưu Anh Thư, Nguyễn Xuân Tùng, Phạm Văn Hào</v>
          </cell>
          <cell r="Q658" t="str">
            <v>Đạt</v>
          </cell>
          <cell r="S658">
            <v>40830</v>
          </cell>
          <cell r="T658" t="str">
            <v>-</v>
          </cell>
          <cell r="X658" t="str">
            <v>-</v>
          </cell>
          <cell r="Y658" t="str">
            <v>-</v>
          </cell>
          <cell r="Z658" t="str">
            <v>-</v>
          </cell>
          <cell r="AA658" t="str">
            <v>-</v>
          </cell>
          <cell r="AB658" t="str">
            <v>Đạt</v>
          </cell>
          <cell r="AF658" t="str">
            <v>Hoàn thành</v>
          </cell>
          <cell r="AG658">
            <v>622</v>
          </cell>
          <cell r="AJ658" t="str">
            <v/>
          </cell>
          <cell r="AK658" t="str">
            <v>* Vắc xin: Vx Thương hàn
* Đóng gói (Vắc xin thành phẩm)</v>
          </cell>
          <cell r="AL658" t="str">
            <v>\</v>
          </cell>
          <cell r="AM658">
            <v>211</v>
          </cell>
          <cell r="AN658">
            <v>0</v>
          </cell>
          <cell r="AO658">
            <v>20</v>
          </cell>
          <cell r="AP658" t="str">
            <v>\</v>
          </cell>
          <cell r="AQ658" t="str">
            <v>\</v>
          </cell>
          <cell r="AR658">
            <v>80</v>
          </cell>
          <cell r="AS658" t="str">
            <v>\</v>
          </cell>
          <cell r="AT658" t="str">
            <v>Hoàn thành</v>
          </cell>
          <cell r="AU658" t="str">
            <v>Hoàn thành</v>
          </cell>
          <cell r="AV658" t="str">
            <v>Hoàn thành</v>
          </cell>
          <cell r="AW658" t="str">
            <v>Hoàn thành</v>
          </cell>
          <cell r="AX658" t="str">
            <v>Chờ cơ sở nộp báo cáo khắc phục lần 2 ...</v>
          </cell>
          <cell r="AY658" t="str">
            <v>Hoàn thành</v>
          </cell>
          <cell r="AZ658" t="str">
            <v>Hoàn thành</v>
          </cell>
          <cell r="BA658" t="str">
            <v>Hoàn thành</v>
          </cell>
          <cell r="BB658" t="str">
            <v>Chờ cấp giấy ĐĐKKDD</v>
          </cell>
          <cell r="BY658" t="str">
            <v>515/GCN-QLD</v>
          </cell>
          <cell r="BZ658" t="str">
            <v/>
          </cell>
          <cell r="CA658" t="str">
            <v/>
          </cell>
          <cell r="CB658">
            <v>612</v>
          </cell>
          <cell r="CC658">
            <v>613</v>
          </cell>
          <cell r="CD658">
            <v>40857</v>
          </cell>
          <cell r="CE658">
            <v>-48</v>
          </cell>
        </row>
        <row r="659">
          <cell r="A659">
            <v>656</v>
          </cell>
          <cell r="B659" t="str">
            <v>GMP</v>
          </cell>
          <cell r="C659">
            <v>157</v>
          </cell>
          <cell r="D659" t="str">
            <v>A</v>
          </cell>
          <cell r="E659" t="str">
            <v>Dây chuyền vắc xin Thương hàn Vi polysaccharide</v>
          </cell>
          <cell r="F659" t="str">
            <v>GMP</v>
          </cell>
          <cell r="G659" t="str">
            <v>Mới</v>
          </cell>
          <cell r="H659">
            <v>39440</v>
          </cell>
          <cell r="I659" t="str">
            <v>-</v>
          </cell>
          <cell r="J659" t="str">
            <v>-</v>
          </cell>
          <cell r="K659" t="str">
            <v>-</v>
          </cell>
          <cell r="L659" t="str">
            <v>Đạt</v>
          </cell>
          <cell r="M659">
            <v>39575</v>
          </cell>
          <cell r="N659" t="str">
            <v>91/QĐ-QLD ngày 22/04/2008</v>
          </cell>
          <cell r="O659">
            <v>39577</v>
          </cell>
          <cell r="P659" t="str">
            <v>Nguyễn Việt Hùng, Hoàng Thị Hồng, Bùi Thị Hòa, Đặng Thị Minh Hằng, Nguyễn Văn Bình, Phạm Thị Minh Tâm</v>
          </cell>
          <cell r="Q659" t="str">
            <v>Kh. Đạt</v>
          </cell>
          <cell r="S659">
            <v>39746</v>
          </cell>
          <cell r="T659" t="str">
            <v>-</v>
          </cell>
          <cell r="X659" t="str">
            <v>-</v>
          </cell>
          <cell r="Y659">
            <v>39747</v>
          </cell>
          <cell r="Z659" t="str">
            <v>-</v>
          </cell>
          <cell r="AA659" t="str">
            <v>Nguyễn Việt Hùng, Hoàng Thị Hồng, Trương Thị Nguyệt</v>
          </cell>
          <cell r="AB659" t="str">
            <v>Đạt</v>
          </cell>
          <cell r="AF659" t="str">
            <v>Hoàn thành</v>
          </cell>
          <cell r="AG659">
            <v>623</v>
          </cell>
          <cell r="AJ659" t="str">
            <v/>
          </cell>
          <cell r="AK659" t="str">
            <v>* Vắc xin: Vx Thương hàn</v>
          </cell>
          <cell r="AL659" t="str">
            <v>\</v>
          </cell>
          <cell r="AM659">
            <v>135</v>
          </cell>
          <cell r="AN659">
            <v>2</v>
          </cell>
          <cell r="AO659">
            <v>171</v>
          </cell>
          <cell r="AP659" t="str">
            <v>\</v>
          </cell>
          <cell r="AQ659" t="str">
            <v>\</v>
          </cell>
          <cell r="AR659">
            <v>185</v>
          </cell>
          <cell r="AS659" t="str">
            <v>\</v>
          </cell>
          <cell r="AT659" t="str">
            <v>Hoàn thành</v>
          </cell>
          <cell r="AU659" t="str">
            <v>Hoàn thành</v>
          </cell>
          <cell r="AV659" t="str">
            <v>Hoàn thành</v>
          </cell>
          <cell r="AW659" t="str">
            <v>Hoàn thành</v>
          </cell>
          <cell r="AX659" t="str">
            <v>Chờ cơ sở nộp báo cáo khắc phục lần 2 ...</v>
          </cell>
          <cell r="AY659" t="str">
            <v>Hoàn thành</v>
          </cell>
          <cell r="AZ659" t="str">
            <v>Hoàn thành</v>
          </cell>
          <cell r="BA659" t="str">
            <v>Hoàn thành</v>
          </cell>
          <cell r="BB659" t="str">
            <v>Chờ cấp giấy ĐĐKKDD</v>
          </cell>
          <cell r="BY659" t="str">
            <v>287/CN-QLD</v>
          </cell>
          <cell r="BZ659" t="str">
            <v/>
          </cell>
          <cell r="CA659" t="str">
            <v/>
          </cell>
          <cell r="CB659">
            <v>613</v>
          </cell>
          <cell r="CC659" t="str">
            <v>-</v>
          </cell>
          <cell r="CD659" t="str">
            <v>-</v>
          </cell>
          <cell r="CE659" t="str">
            <v>-</v>
          </cell>
        </row>
        <row r="660">
          <cell r="A660">
            <v>657</v>
          </cell>
          <cell r="B660" t="str">
            <v>GMP</v>
          </cell>
          <cell r="C660">
            <v>157</v>
          </cell>
          <cell r="D660" t="str">
            <v>B</v>
          </cell>
          <cell r="E660" t="str">
            <v>* Thuốc sinh học: Thuốc sinh học khác (Thuốc bột, thuốc cốm chứa vi sinh). _x000D_
* Xuất xưởng thuốc sinh học. _x000D_
* Đóng gói sơ cấp: Tất cả các dạng thuốc ở mục Thuốc sinh học. _x000D_
* Đóng gói thứ cấp: Tất cả các dạng thuốc ở mục Thuốc sinh học; Khác (Dán nhãn, đóng gói vắc xin, sinh phẩm). _x000D_
* Kiểm tra chất lượng: Vi sinh (Độ vô trùng; Giới hạn nhiễm khuẩn); Hóa học / Vật lý; Sinh học (Phép thử khác: (Tạp nhiễm, độ sống, an toàn chung))._x000D_
{3.1.8: Thuốc bột, thuốc cốm chứa vi sinh;_x000D_
3.2: _x000D_
6.1.1: 3.1;_x000D_
6.2: _x000D_
6.2.1: 3.1;_x000D_
6.2.2: Dán nhãn, đóng gói vắc xin, sinh phẩm._x000D_
7.1.1: _x000D_
7.1.2: _x000D_
7.2: _x000D_
7.3.8: Tạp nhiễm, độ sống, an toàn chung;}*</v>
          </cell>
          <cell r="F660" t="str">
            <v>WHO-GMP</v>
          </cell>
          <cell r="G660" t="str">
            <v>Tái</v>
          </cell>
          <cell r="H660">
            <v>43453</v>
          </cell>
          <cell r="I660" t="str">
            <v>206/GPs</v>
          </cell>
          <cell r="J660">
            <v>43509</v>
          </cell>
          <cell r="K660" t="str">
            <v>Hà Hoàng Phương</v>
          </cell>
          <cell r="L660" t="str">
            <v>Đạt</v>
          </cell>
          <cell r="M660">
            <v>43719</v>
          </cell>
          <cell r="N660" t="str">
            <v>174/QĐ-QLD ngày 22/3/2019</v>
          </cell>
          <cell r="P660" t="str">
            <v>Nguyễn Văn Viên, Nguyễn Thị Lan Hương, Nguyễn Hoàng Tùng, Trần Thị Mai Trâm</v>
          </cell>
          <cell r="Y660" t="str">
            <v>-</v>
          </cell>
          <cell r="Z660" t="str">
            <v>-</v>
          </cell>
          <cell r="AA660" t="str">
            <v>-</v>
          </cell>
          <cell r="AF660" t="str">
            <v>Hoàn thành</v>
          </cell>
          <cell r="AG660">
            <v>807</v>
          </cell>
          <cell r="AH660" t="str">
            <v>-</v>
          </cell>
          <cell r="AI660" t="str">
            <v>o</v>
          </cell>
          <cell r="AJ660" t="str">
            <v>GMP-157B</v>
          </cell>
          <cell r="AK660" t="str">
            <v>* Thuốc sinh học (cốm, bột uống)_x000D_
* Xuất xưởng thuốc sinh học. _x000D__x000D_
* Đóng gói sơ cấp_x000D_
* Đóng gói thứ cấp_x000D_
* QC</v>
          </cell>
          <cell r="AL660">
            <v>56</v>
          </cell>
          <cell r="AM660">
            <v>266</v>
          </cell>
          <cell r="AN660" t="str">
            <v>\</v>
          </cell>
          <cell r="AO660" t="str">
            <v>\</v>
          </cell>
          <cell r="AP660" t="str">
            <v>\</v>
          </cell>
          <cell r="AQ660" t="str">
            <v>\</v>
          </cell>
          <cell r="AR660" t="str">
            <v>\</v>
          </cell>
          <cell r="AS660" t="str">
            <v>\</v>
          </cell>
          <cell r="AT660" t="str">
            <v>Hoàn thành</v>
          </cell>
          <cell r="AU660" t="str">
            <v>Hoàn thành</v>
          </cell>
          <cell r="AV660" t="str">
            <v>Chờ hoàn thiện báo cáo ...</v>
          </cell>
          <cell r="AW660" t="str">
            <v>Chờ hoàn thiện báo cáo ...</v>
          </cell>
          <cell r="AX660" t="str">
            <v>Chờ hoàn thiện báo cáo ...</v>
          </cell>
          <cell r="AY660" t="str">
            <v>Chờ hoàn thiện báo cáo ...</v>
          </cell>
          <cell r="AZ660" t="str">
            <v>Hoàn thành</v>
          </cell>
          <cell r="BA660" t="str">
            <v>Hoàn thành</v>
          </cell>
          <cell r="BB660" t="str">
            <v>Chờ cấp giấy ĐĐKKDD</v>
          </cell>
          <cell r="BF660" t="str">
            <v>x</v>
          </cell>
          <cell r="BJ660" t="str">
            <v>x</v>
          </cell>
          <cell r="BY660" t="str">
            <v>56/QĐ-BYT</v>
          </cell>
          <cell r="BZ660" t="str">
            <v/>
          </cell>
          <cell r="CA660" t="str">
            <v/>
          </cell>
          <cell r="CB660">
            <v>796</v>
          </cell>
          <cell r="CC660">
            <v>614</v>
          </cell>
          <cell r="CD660">
            <v>43479</v>
          </cell>
          <cell r="CE660">
            <v>240</v>
          </cell>
        </row>
        <row r="661">
          <cell r="A661">
            <v>658</v>
          </cell>
          <cell r="B661" t="str">
            <v>GMP</v>
          </cell>
          <cell r="C661">
            <v>157</v>
          </cell>
          <cell r="D661" t="str">
            <v>B</v>
          </cell>
          <cell r="E661" t="str">
            <v>* Thuốc không chứa kháng sinh nhóm β-Lactam: Thuốc bột chứa vi sinh vật.</v>
          </cell>
          <cell r="F661" t="str">
            <v>WHO-GMP</v>
          </cell>
          <cell r="G661" t="str">
            <v>Tái</v>
          </cell>
          <cell r="H661">
            <v>42068</v>
          </cell>
          <cell r="I661" t="str">
            <v>15/GPs</v>
          </cell>
          <cell r="J661">
            <v>42086</v>
          </cell>
          <cell r="K661" t="str">
            <v>Hà Hoàng Phương</v>
          </cell>
          <cell r="L661" t="str">
            <v>Đạt</v>
          </cell>
          <cell r="M661" t="str">
            <v>26-27/06/2015</v>
          </cell>
          <cell r="N661" t="str">
            <v>322/QĐ-QLD ngày 19/06/2015</v>
          </cell>
          <cell r="O661">
            <v>42182</v>
          </cell>
          <cell r="P661" t="str">
            <v>Lê Thị Cẩm Hương, Đỗ Thị Thu Hương, Nguyễn Hoàng Tùng, Lê Thị Hoàng Yến, Nguyễn Đình Thắng</v>
          </cell>
          <cell r="Q661" t="str">
            <v>B</v>
          </cell>
          <cell r="S661" t="str">
            <v>09/09/2015_x000D_
14/12/2015</v>
          </cell>
          <cell r="T661" t="str">
            <v>25/09/2015_x000D_
25/12/2015</v>
          </cell>
          <cell r="X661" t="str">
            <v>Lê Thị Cẩm Hương</v>
          </cell>
          <cell r="Y661" t="str">
            <v>-</v>
          </cell>
          <cell r="Z661" t="str">
            <v>-</v>
          </cell>
          <cell r="AA661" t="str">
            <v>-</v>
          </cell>
          <cell r="AB661" t="str">
            <v>Đạt</v>
          </cell>
          <cell r="AF661" t="str">
            <v>Hoàn thành</v>
          </cell>
          <cell r="AG661">
            <v>624</v>
          </cell>
          <cell r="AJ661" t="str">
            <v/>
          </cell>
          <cell r="AK661" t="str">
            <v>* Non-β</v>
          </cell>
          <cell r="AL661">
            <v>18</v>
          </cell>
          <cell r="AM661">
            <v>113</v>
          </cell>
          <cell r="AN661">
            <v>0</v>
          </cell>
          <cell r="AO661" t="str">
            <v>\</v>
          </cell>
          <cell r="AP661" t="str">
            <v>\</v>
          </cell>
          <cell r="AQ661" t="str">
            <v>\</v>
          </cell>
          <cell r="AR661">
            <v>201</v>
          </cell>
          <cell r="AS661" t="str">
            <v>\</v>
          </cell>
          <cell r="AT661" t="str">
            <v>Hoàn thành</v>
          </cell>
          <cell r="AU661" t="str">
            <v>Hoàn thành</v>
          </cell>
          <cell r="AV661" t="str">
            <v>Hoàn thành</v>
          </cell>
          <cell r="AW661" t="str">
            <v>Hoàn thành</v>
          </cell>
          <cell r="AX661" t="str">
            <v>Chờ cơ sở nộp báo cáo khắc phục lần 2 ...</v>
          </cell>
          <cell r="AY661" t="str">
            <v>Hoàn thành</v>
          </cell>
          <cell r="AZ661" t="str">
            <v>Hoàn thành</v>
          </cell>
          <cell r="BA661" t="str">
            <v>Hoàn thành</v>
          </cell>
          <cell r="BB661" t="str">
            <v>Chờ cấp giấy ĐĐKKDD</v>
          </cell>
          <cell r="BY661" t="str">
            <v>17/GCN-QLD</v>
          </cell>
          <cell r="BZ661" t="str">
            <v/>
          </cell>
          <cell r="CA661" t="str">
            <v/>
          </cell>
          <cell r="CB661">
            <v>614</v>
          </cell>
          <cell r="CC661">
            <v>615</v>
          </cell>
          <cell r="CD661">
            <v>42334</v>
          </cell>
          <cell r="CE661">
            <v>-153</v>
          </cell>
        </row>
        <row r="662">
          <cell r="A662">
            <v>659</v>
          </cell>
          <cell r="B662" t="str">
            <v>GMP</v>
          </cell>
          <cell r="C662">
            <v>157</v>
          </cell>
          <cell r="D662" t="str">
            <v>B</v>
          </cell>
          <cell r="E662" t="str">
            <v>Dây chuyền thuốc bột chứa vi sinh vật</v>
          </cell>
          <cell r="F662" t="str">
            <v>WHO-GMP</v>
          </cell>
          <cell r="G662" t="str">
            <v>Mới</v>
          </cell>
          <cell r="H662">
            <v>40602</v>
          </cell>
          <cell r="I662" t="str">
            <v>-</v>
          </cell>
          <cell r="J662">
            <v>41109</v>
          </cell>
          <cell r="K662" t="str">
            <v>Nguyễn Văn Viên</v>
          </cell>
          <cell r="L662" t="str">
            <v>Đạt</v>
          </cell>
          <cell r="M662">
            <v>41180</v>
          </cell>
          <cell r="N662" t="str">
            <v>206/QĐ-QLD ngày 21/08/2012</v>
          </cell>
          <cell r="O662">
            <v>41180</v>
          </cell>
          <cell r="P662" t="str">
            <v>Nguyễn Văn Lợi, Lê Thị Cẩm Hương</v>
          </cell>
          <cell r="Q662" t="str">
            <v>Kh. Đạt</v>
          </cell>
          <cell r="S662">
            <v>41200</v>
          </cell>
          <cell r="T662" t="str">
            <v>-</v>
          </cell>
          <cell r="X662" t="str">
            <v>-</v>
          </cell>
          <cell r="Y662">
            <v>41179</v>
          </cell>
          <cell r="Z662" t="str">
            <v>-</v>
          </cell>
          <cell r="AA662" t="str">
            <v>Đặng Thị Minh Hằng, Đỗ Thị Thu Hương</v>
          </cell>
          <cell r="AB662" t="str">
            <v>Đạt</v>
          </cell>
          <cell r="AF662" t="str">
            <v>Hoàn thành</v>
          </cell>
          <cell r="AG662">
            <v>625</v>
          </cell>
          <cell r="AJ662" t="str">
            <v/>
          </cell>
          <cell r="AK662" t="str">
            <v>* Vi sinh</v>
          </cell>
          <cell r="AL662">
            <v>507</v>
          </cell>
          <cell r="AM662">
            <v>578</v>
          </cell>
          <cell r="AN662">
            <v>0</v>
          </cell>
          <cell r="AO662">
            <v>20</v>
          </cell>
          <cell r="AP662" t="str">
            <v>\</v>
          </cell>
          <cell r="AQ662" t="str">
            <v>\</v>
          </cell>
          <cell r="AR662">
            <v>59</v>
          </cell>
          <cell r="AS662" t="str">
            <v>\</v>
          </cell>
          <cell r="AT662" t="str">
            <v>Hoàn thành</v>
          </cell>
          <cell r="AU662" t="str">
            <v>Hoàn thành</v>
          </cell>
          <cell r="AV662" t="str">
            <v>Hoàn thành</v>
          </cell>
          <cell r="AW662" t="str">
            <v>Hoàn thành</v>
          </cell>
          <cell r="AX662" t="str">
            <v>Chờ cơ sở nộp báo cáo khắc phục lần 2 ...</v>
          </cell>
          <cell r="AY662" t="str">
            <v>Hoàn thành</v>
          </cell>
          <cell r="AZ662" t="str">
            <v>Hoàn thành</v>
          </cell>
          <cell r="BA662" t="str">
            <v>Hoàn thành</v>
          </cell>
          <cell r="BB662" t="str">
            <v>Chờ cấp giấy ĐĐKKDD</v>
          </cell>
          <cell r="BY662" t="str">
            <v>299/GCN-QLD</v>
          </cell>
          <cell r="BZ662" t="str">
            <v/>
          </cell>
          <cell r="CA662" t="str">
            <v/>
          </cell>
          <cell r="CB662">
            <v>615</v>
          </cell>
          <cell r="CC662" t="str">
            <v>-</v>
          </cell>
          <cell r="CD662" t="str">
            <v>-</v>
          </cell>
          <cell r="CE662" t="str">
            <v>-</v>
          </cell>
        </row>
        <row r="663">
          <cell r="A663">
            <v>660</v>
          </cell>
          <cell r="B663" t="str">
            <v>GMP</v>
          </cell>
          <cell r="C663">
            <v>158</v>
          </cell>
          <cell r="D663" t="str">
            <v>A</v>
          </cell>
          <cell r="E663" t="str">
            <v>* Thuốc từ dược liệu: thuốc viên nang cứng.</v>
          </cell>
          <cell r="F663" t="str">
            <v>WHO-GMP</v>
          </cell>
          <cell r="G663" t="str">
            <v>Tái</v>
          </cell>
          <cell r="H663">
            <v>42919</v>
          </cell>
          <cell r="I663" t="str">
            <v>63/GPs</v>
          </cell>
          <cell r="J663">
            <v>42963</v>
          </cell>
          <cell r="K663" t="str">
            <v>Trần Thị Phương Thanh</v>
          </cell>
          <cell r="L663" t="str">
            <v>Đạt</v>
          </cell>
          <cell r="M663">
            <v>43034</v>
          </cell>
          <cell r="N663" t="str">
            <v>389//QĐ-QLD ngày 13/9/2017</v>
          </cell>
          <cell r="O663">
            <v>43034</v>
          </cell>
          <cell r="P663" t="str">
            <v>Hoàng Văn Đức, Lê Xuân Hoành, Lục Thị Vân</v>
          </cell>
          <cell r="Q663" t="str">
            <v>B</v>
          </cell>
          <cell r="S663" t="str">
            <v>-</v>
          </cell>
          <cell r="T663" t="str">
            <v>-</v>
          </cell>
          <cell r="X663" t="str">
            <v>-</v>
          </cell>
          <cell r="Y663" t="str">
            <v>-</v>
          </cell>
          <cell r="Z663" t="str">
            <v>-</v>
          </cell>
          <cell r="AA663" t="str">
            <v>-</v>
          </cell>
          <cell r="AB663" t="str">
            <v>Đạt</v>
          </cell>
          <cell r="AF663" t="str">
            <v>Hoàn thành</v>
          </cell>
          <cell r="AG663">
            <v>626</v>
          </cell>
          <cell r="AI663" t="str">
            <v>o</v>
          </cell>
          <cell r="AJ663" t="str">
            <v>GMP-158A</v>
          </cell>
          <cell r="AK663" t="str">
            <v>* Dược liệu (viên)</v>
          </cell>
          <cell r="AL663">
            <v>44</v>
          </cell>
          <cell r="AM663">
            <v>115</v>
          </cell>
          <cell r="AN663">
            <v>0</v>
          </cell>
          <cell r="AO663" t="str">
            <v>\</v>
          </cell>
          <cell r="AP663" t="str">
            <v>\</v>
          </cell>
          <cell r="AQ663" t="str">
            <v>\</v>
          </cell>
          <cell r="AR663">
            <v>90</v>
          </cell>
          <cell r="AS663" t="str">
            <v>\</v>
          </cell>
          <cell r="AT663" t="str">
            <v>Hoàn thành</v>
          </cell>
          <cell r="AU663" t="str">
            <v>Hoàn thành</v>
          </cell>
          <cell r="AV663" t="str">
            <v>Hoàn thành</v>
          </cell>
          <cell r="AW663" t="str">
            <v>Hoàn thành</v>
          </cell>
          <cell r="AX663" t="str">
            <v>Chờ cơ sở nộp báo cáo khắc phục lần 2 ...</v>
          </cell>
          <cell r="AY663" t="str">
            <v>Hoàn thành</v>
          </cell>
          <cell r="AZ663" t="str">
            <v>Hoàn thành</v>
          </cell>
          <cell r="BA663" t="str">
            <v>Hoàn thành</v>
          </cell>
          <cell r="BB663" t="str">
            <v>Chờ cấp giấy ĐĐKKDD</v>
          </cell>
          <cell r="BC663" t="str">
            <v/>
          </cell>
          <cell r="BD663" t="str">
            <v>x</v>
          </cell>
          <cell r="BE663" t="str">
            <v/>
          </cell>
          <cell r="BF663" t="str">
            <v/>
          </cell>
          <cell r="BG663" t="str">
            <v/>
          </cell>
          <cell r="BH663" t="str">
            <v/>
          </cell>
          <cell r="BI663" t="str">
            <v/>
          </cell>
          <cell r="BJ663" t="str">
            <v/>
          </cell>
          <cell r="BK663" t="str">
            <v>D</v>
          </cell>
          <cell r="BL663" t="str">
            <v/>
          </cell>
          <cell r="BM663" t="str">
            <v/>
          </cell>
          <cell r="BN663" t="str">
            <v/>
          </cell>
          <cell r="BO663" t="str">
            <v/>
          </cell>
          <cell r="BP663" t="str">
            <v/>
          </cell>
          <cell r="BQ663" t="str">
            <v/>
          </cell>
          <cell r="BR663" t="str">
            <v/>
          </cell>
          <cell r="BS663" t="str">
            <v/>
          </cell>
          <cell r="BT663" t="str">
            <v/>
          </cell>
          <cell r="BU663" t="str">
            <v/>
          </cell>
          <cell r="BV663" t="str">
            <v/>
          </cell>
          <cell r="BW663" t="str">
            <v/>
          </cell>
          <cell r="BX663" t="str">
            <v/>
          </cell>
          <cell r="BY663" t="str">
            <v>74/GCN-QLD</v>
          </cell>
          <cell r="BZ663" t="str">
            <v/>
          </cell>
          <cell r="CA663" t="str">
            <v/>
          </cell>
          <cell r="CB663">
            <v>616</v>
          </cell>
          <cell r="CC663">
            <v>617</v>
          </cell>
          <cell r="CD663">
            <v>42955</v>
          </cell>
          <cell r="CE663">
            <v>79</v>
          </cell>
        </row>
        <row r="664">
          <cell r="A664">
            <v>661</v>
          </cell>
          <cell r="B664" t="str">
            <v>GMP</v>
          </cell>
          <cell r="C664">
            <v>158</v>
          </cell>
          <cell r="D664" t="str">
            <v>A</v>
          </cell>
          <cell r="E664" t="str">
            <v>* Thuốc từ dược liệu: thuốc viên nang cứng.</v>
          </cell>
          <cell r="F664" t="str">
            <v>WHO-GMP</v>
          </cell>
          <cell r="G664" t="str">
            <v>Mới</v>
          </cell>
          <cell r="H664">
            <v>41766</v>
          </cell>
          <cell r="I664" t="str">
            <v>22/GPs</v>
          </cell>
          <cell r="J664">
            <v>41816</v>
          </cell>
          <cell r="K664" t="str">
            <v>Đỗ Thị Ngọc Lan</v>
          </cell>
          <cell r="L664" t="str">
            <v>Đạt</v>
          </cell>
          <cell r="M664">
            <v>41816</v>
          </cell>
          <cell r="N664" t="str">
            <v>301/QĐ-QLD ngày 17/6/2014</v>
          </cell>
          <cell r="O664">
            <v>41816</v>
          </cell>
          <cell r="P664" t="str">
            <v>Đỗ Văn Đông, Lê Thị Cẩm Hương, Nguyễn Tuấn Anh*</v>
          </cell>
          <cell r="Q664" t="str">
            <v>Đạt</v>
          </cell>
          <cell r="S664" t="str">
            <v>-</v>
          </cell>
          <cell r="T664" t="str">
            <v>-</v>
          </cell>
          <cell r="X664" t="str">
            <v>-</v>
          </cell>
          <cell r="Y664" t="str">
            <v>-</v>
          </cell>
          <cell r="Z664" t="str">
            <v>-</v>
          </cell>
          <cell r="AA664" t="str">
            <v>-</v>
          </cell>
          <cell r="AB664" t="str">
            <v>Đạt</v>
          </cell>
          <cell r="AF664" t="str">
            <v>Hoàn thành</v>
          </cell>
          <cell r="AG664">
            <v>627</v>
          </cell>
          <cell r="AJ664" t="str">
            <v/>
          </cell>
          <cell r="AK664" t="str">
            <v>* Dược liệu (viên)</v>
          </cell>
          <cell r="AL664">
            <v>50</v>
          </cell>
          <cell r="AM664">
            <v>50</v>
          </cell>
          <cell r="AN664">
            <v>0</v>
          </cell>
          <cell r="AO664" t="str">
            <v>\</v>
          </cell>
          <cell r="AP664" t="str">
            <v>\</v>
          </cell>
          <cell r="AQ664" t="str">
            <v>\</v>
          </cell>
          <cell r="AR664">
            <v>43</v>
          </cell>
          <cell r="AS664" t="str">
            <v>\</v>
          </cell>
          <cell r="AT664" t="str">
            <v>Hoàn thành</v>
          </cell>
          <cell r="AU664" t="str">
            <v>Hoàn thành</v>
          </cell>
          <cell r="AV664" t="str">
            <v>Hoàn thành</v>
          </cell>
          <cell r="AW664" t="str">
            <v>Hoàn thành</v>
          </cell>
          <cell r="AX664" t="str">
            <v>Chờ cơ sở nộp báo cáo khắc phục lần 2 ...</v>
          </cell>
          <cell r="AY664" t="str">
            <v>Hoàn thành</v>
          </cell>
          <cell r="AZ664" t="str">
            <v>Hoàn thành</v>
          </cell>
          <cell r="BA664" t="str">
            <v>Hoàn thành</v>
          </cell>
          <cell r="BB664" t="str">
            <v>Chờ cấp giấy ĐĐKKDD</v>
          </cell>
          <cell r="BY664" t="str">
            <v>416/GCN-QLD</v>
          </cell>
          <cell r="BZ664" t="str">
            <v/>
          </cell>
          <cell r="CA664" t="str">
            <v/>
          </cell>
          <cell r="CB664">
            <v>617</v>
          </cell>
          <cell r="CD664" t="str">
            <v>-</v>
          </cell>
          <cell r="CE664" t="str">
            <v>-</v>
          </cell>
        </row>
        <row r="665">
          <cell r="A665">
            <v>662</v>
          </cell>
          <cell r="B665" t="str">
            <v>GMP</v>
          </cell>
          <cell r="C665">
            <v>159</v>
          </cell>
          <cell r="D665" t="str">
            <v>A</v>
          </cell>
          <cell r="E665" t="str">
            <v>* Nguyên liệu làm thuốc: Dây chuyền chưng cất tinh dầu và dây chuyền chiết xuất dược liệu</v>
          </cell>
          <cell r="F665" t="str">
            <v>3P</v>
          </cell>
          <cell r="G665" t="str">
            <v>Mới</v>
          </cell>
          <cell r="H665" t="str">
            <v>-</v>
          </cell>
          <cell r="I665" t="str">
            <v>-</v>
          </cell>
          <cell r="J665" t="str">
            <v>-</v>
          </cell>
          <cell r="K665" t="str">
            <v>-</v>
          </cell>
          <cell r="L665" t="str">
            <v>-</v>
          </cell>
          <cell r="M665" t="str">
            <v>07-08/07/2008</v>
          </cell>
          <cell r="N665" t="str">
            <v>141/QĐ-QLD ngày 02/07/2008</v>
          </cell>
          <cell r="O665">
            <v>39637</v>
          </cell>
          <cell r="P665" t="str">
            <v>Đặng Thị Minh Hằng, Nguyễn Văn Lợi</v>
          </cell>
          <cell r="Q665" t="str">
            <v>Đạt</v>
          </cell>
          <cell r="S665" t="str">
            <v>-</v>
          </cell>
          <cell r="T665" t="str">
            <v>-</v>
          </cell>
          <cell r="X665" t="str">
            <v>-</v>
          </cell>
          <cell r="Y665" t="str">
            <v>-</v>
          </cell>
          <cell r="Z665" t="str">
            <v>-</v>
          </cell>
          <cell r="AA665" t="str">
            <v>-</v>
          </cell>
          <cell r="AB665" t="str">
            <v>Đạt</v>
          </cell>
          <cell r="AF665" t="str">
            <v>Hoàn thành</v>
          </cell>
          <cell r="AG665">
            <v>628</v>
          </cell>
          <cell r="AI665" t="str">
            <v>o</v>
          </cell>
          <cell r="AJ665" t="str">
            <v>GMP-159A</v>
          </cell>
          <cell r="AK665" t="str">
            <v>* Nguyên liệu dược liệu</v>
          </cell>
          <cell r="AL665" t="str">
            <v>\</v>
          </cell>
          <cell r="AM665" t="str">
            <v>\</v>
          </cell>
          <cell r="AN665">
            <v>0</v>
          </cell>
          <cell r="AO665" t="str">
            <v>\</v>
          </cell>
          <cell r="AP665" t="str">
            <v>\</v>
          </cell>
          <cell r="AQ665" t="str">
            <v>\</v>
          </cell>
          <cell r="AR665">
            <v>-189</v>
          </cell>
          <cell r="AS665" t="str">
            <v>\</v>
          </cell>
          <cell r="AT665" t="str">
            <v>Hoàn thành</v>
          </cell>
          <cell r="AU665" t="str">
            <v>Hoàn thành</v>
          </cell>
          <cell r="AV665" t="str">
            <v>Hoàn thành</v>
          </cell>
          <cell r="AW665" t="str">
            <v>Hoàn thành</v>
          </cell>
          <cell r="AX665" t="str">
            <v>Chờ cơ sở nộp báo cáo khắc phục lần 2 ...</v>
          </cell>
          <cell r="AY665" t="str">
            <v>Hoàn thành</v>
          </cell>
          <cell r="AZ665" t="str">
            <v>Hoàn thành</v>
          </cell>
          <cell r="BA665" t="str">
            <v>Hoàn thành</v>
          </cell>
          <cell r="BB665" t="str">
            <v>Chờ cấp giấy ĐĐKKDD</v>
          </cell>
          <cell r="BC665" t="str">
            <v/>
          </cell>
          <cell r="BD665" t="str">
            <v/>
          </cell>
          <cell r="BE665" t="str">
            <v/>
          </cell>
          <cell r="BF665" t="str">
            <v/>
          </cell>
          <cell r="BG665" t="str">
            <v/>
          </cell>
          <cell r="BH665" t="str">
            <v/>
          </cell>
          <cell r="BI665" t="str">
            <v/>
          </cell>
          <cell r="BJ665" t="str">
            <v/>
          </cell>
          <cell r="BK665" t="str">
            <v/>
          </cell>
          <cell r="BL665" t="str">
            <v/>
          </cell>
          <cell r="BM665" t="str">
            <v/>
          </cell>
          <cell r="BN665" t="str">
            <v/>
          </cell>
          <cell r="BO665" t="str">
            <v/>
          </cell>
          <cell r="BP665" t="str">
            <v/>
          </cell>
          <cell r="BQ665" t="str">
            <v/>
          </cell>
          <cell r="BR665" t="str">
            <v/>
          </cell>
          <cell r="BS665" t="str">
            <v/>
          </cell>
          <cell r="BT665" t="str">
            <v/>
          </cell>
          <cell r="BU665" t="str">
            <v/>
          </cell>
          <cell r="BV665" t="str">
            <v/>
          </cell>
          <cell r="BW665" t="str">
            <v/>
          </cell>
          <cell r="BX665" t="str">
            <v/>
          </cell>
          <cell r="BY665" t="str">
            <v>- x -</v>
          </cell>
          <cell r="BZ665" t="str">
            <v/>
          </cell>
          <cell r="CA665" t="str">
            <v/>
          </cell>
          <cell r="CB665">
            <v>618</v>
          </cell>
          <cell r="CD665" t="str">
            <v>-</v>
          </cell>
          <cell r="CE665" t="str">
            <v>-</v>
          </cell>
        </row>
        <row r="666">
          <cell r="A666">
            <v>663</v>
          </cell>
          <cell r="B666" t="str">
            <v>GMP</v>
          </cell>
          <cell r="C666">
            <v>160</v>
          </cell>
          <cell r="D666" t="str">
            <v>A</v>
          </cell>
          <cell r="E666" t="str">
            <v>* Thuốc không chứa kháng sinh nhóm β-Lactam: Thuốc viên nén, viên nén bao phim, viên nang cứng, thuốc bột, thuốc cốm, viên nén sủi bọt, thuốc nước dùng ngoài;_x000D_
* Thuốc từ dược liệu: Thuốc viên nén, viên nén bao đường, viên nang cứng, thuốc bột, thuốc cốm, thuốc nước uống;_x000D_
* Nguyên liệu làm thuốc từ dược liệu: Nguyên liệu Curcumin, cao dược liệu, bột dược liệu, dược liệu đã chế biến.</v>
          </cell>
          <cell r="F666" t="str">
            <v>WHO-GMP</v>
          </cell>
          <cell r="G666" t="str">
            <v>Tái</v>
          </cell>
          <cell r="H666">
            <v>43241</v>
          </cell>
          <cell r="I666" t="str">
            <v>101/GPs</v>
          </cell>
          <cell r="J666">
            <v>43249</v>
          </cell>
          <cell r="K666" t="str">
            <v>Hoàng Văn Đức</v>
          </cell>
          <cell r="L666" t="str">
            <v>Đạt</v>
          </cell>
          <cell r="M666" t="str">
            <v>17-18/7/2018</v>
          </cell>
          <cell r="N666" t="str">
            <v>405/QĐ-QLD ngày 02/7/2018</v>
          </cell>
          <cell r="P666" t="str">
            <v>Lê Thị Cẩm Hương, Lê Xuân Hoành, Nguyễn Thị Phương Thảo, Nguyễn Văn Lịch</v>
          </cell>
          <cell r="S666">
            <v>43342</v>
          </cell>
          <cell r="T666">
            <v>43357</v>
          </cell>
          <cell r="X666" t="str">
            <v>Lê Xuân Hoành</v>
          </cell>
          <cell r="Y666" t="str">
            <v>-</v>
          </cell>
          <cell r="Z666" t="str">
            <v>-</v>
          </cell>
          <cell r="AA666" t="str">
            <v>-</v>
          </cell>
          <cell r="AB666" t="str">
            <v>Đạt</v>
          </cell>
          <cell r="AE666">
            <v>43930</v>
          </cell>
          <cell r="AF666" t="str">
            <v>Hoàn thành</v>
          </cell>
          <cell r="AG666">
            <v>629</v>
          </cell>
          <cell r="AI666" t="str">
            <v>o</v>
          </cell>
          <cell r="AJ666" t="str">
            <v>GMP-160A</v>
          </cell>
          <cell r="AK666" t="str">
            <v>* Non-β (viên, cốm, bột uống, nước dùng ngoài)
* Dược liệu (viên, cốm, bột uống, nước uống)
* Nguyên liệu dược liệu (bột uống, cao, đã chế biến)</v>
          </cell>
          <cell r="AL666">
            <v>8</v>
          </cell>
          <cell r="AM666">
            <v>57</v>
          </cell>
          <cell r="AN666" t="str">
            <v>\</v>
          </cell>
          <cell r="AO666">
            <v>43</v>
          </cell>
          <cell r="AP666">
            <v>15</v>
          </cell>
          <cell r="AQ666" t="str">
            <v>\</v>
          </cell>
          <cell r="AR666">
            <v>25</v>
          </cell>
          <cell r="AS666" t="str">
            <v>\</v>
          </cell>
          <cell r="AT666" t="str">
            <v>Hoàn thành</v>
          </cell>
          <cell r="AU666" t="str">
            <v>Hoàn thành</v>
          </cell>
          <cell r="AV666" t="str">
            <v>Chờ hoàn thiện báo cáo ...</v>
          </cell>
          <cell r="AW666" t="str">
            <v>Hoàn thành</v>
          </cell>
          <cell r="AX666" t="str">
            <v>Chờ cơ sở nộp báo cáo khắc phục lần 2 ...</v>
          </cell>
          <cell r="AY666" t="str">
            <v>Hoàn thành</v>
          </cell>
          <cell r="AZ666" t="str">
            <v>Hoàn thành</v>
          </cell>
          <cell r="BA666" t="str">
            <v>Hoàn thành</v>
          </cell>
          <cell r="BB666" t="str">
            <v>Chờ cấp giấy ĐĐKKDD</v>
          </cell>
          <cell r="BC666" t="str">
            <v>x</v>
          </cell>
          <cell r="BD666" t="str">
            <v>x</v>
          </cell>
          <cell r="BE666" t="str">
            <v/>
          </cell>
          <cell r="BF666" t="str">
            <v/>
          </cell>
          <cell r="BG666" t="str">
            <v/>
          </cell>
          <cell r="BH666" t="str">
            <v>x</v>
          </cell>
          <cell r="BI666" t="str">
            <v/>
          </cell>
          <cell r="BJ666" t="str">
            <v/>
          </cell>
          <cell r="BK666" t="str">
            <v>N D</v>
          </cell>
          <cell r="BL666" t="str">
            <v>D</v>
          </cell>
          <cell r="BM666" t="str">
            <v/>
          </cell>
          <cell r="BN666" t="str">
            <v>D</v>
          </cell>
          <cell r="BO666" t="str">
            <v>N</v>
          </cell>
          <cell r="BP666" t="str">
            <v/>
          </cell>
          <cell r="BQ666" t="str">
            <v/>
          </cell>
          <cell r="BR666" t="str">
            <v/>
          </cell>
          <cell r="BS666" t="str">
            <v/>
          </cell>
          <cell r="BT666" t="str">
            <v/>
          </cell>
          <cell r="BU666" t="str">
            <v/>
          </cell>
          <cell r="BV666" t="str">
            <v/>
          </cell>
          <cell r="BW666" t="str">
            <v/>
          </cell>
          <cell r="BX666" t="str">
            <v>D</v>
          </cell>
          <cell r="BY666" t="str">
            <v>717/GCN-QLD</v>
          </cell>
          <cell r="BZ666">
            <v>254</v>
          </cell>
          <cell r="CA666" t="str">
            <v>???</v>
          </cell>
          <cell r="CB666">
            <v>619</v>
          </cell>
          <cell r="CC666">
            <v>620</v>
          </cell>
          <cell r="CD666">
            <v>43241</v>
          </cell>
          <cell r="CE666">
            <v>57</v>
          </cell>
        </row>
        <row r="667">
          <cell r="A667">
            <v>664</v>
          </cell>
          <cell r="B667" t="str">
            <v>GMP</v>
          </cell>
          <cell r="C667">
            <v>160</v>
          </cell>
          <cell r="D667" t="str">
            <v>A</v>
          </cell>
          <cell r="E667" t="str">
            <v>* Thuốc không chứa kháng sinh nhóm β-Lactam: Thuốc viên nén, viên nén bao phim, viên nang cứng, thuốc bột, thuốc cốm, viên nén sủi bọt, thuốc nước dùng ngoài;_x000D_
* Thuốc từ dược liệu: Thuốc viên nén, viên nén bao đường, viên nang cứng, thuốc bột, thuốc cốm, thuốc nước uống;_x000D_
* Nguyên liệu làm thuốc từ dược liệu: Nguyên liệu Curcumin, cao dược liệu, bột dược liệu, dược liệu đã chế biến.</v>
          </cell>
          <cell r="F667" t="str">
            <v>WHO-GMP</v>
          </cell>
          <cell r="G667" t="str">
            <v>Mới</v>
          </cell>
          <cell r="H667">
            <v>41963</v>
          </cell>
          <cell r="I667" t="str">
            <v>103/GPs</v>
          </cell>
          <cell r="J667" t="str">
            <v>-</v>
          </cell>
          <cell r="K667" t="str">
            <v>Nguyễn Tuấn Anh</v>
          </cell>
          <cell r="L667" t="str">
            <v>-</v>
          </cell>
          <cell r="M667" t="str">
            <v>15-16/01/2015</v>
          </cell>
          <cell r="N667" t="str">
            <v>15/QĐ-QLD ngày 13/01/2015</v>
          </cell>
          <cell r="O667">
            <v>42020</v>
          </cell>
          <cell r="P667" t="str">
            <v>Đỗ Văn Đông, Lê Thị Cẩm Hương, Nguyễn Tuấn Anh, Trần Thị Hồng Anh, Phạm Viết Chiến</v>
          </cell>
          <cell r="Q667" t="str">
            <v>C</v>
          </cell>
          <cell r="S667">
            <v>42110</v>
          </cell>
          <cell r="T667" t="str">
            <v>-</v>
          </cell>
          <cell r="X667" t="str">
            <v>-</v>
          </cell>
          <cell r="Y667" t="str">
            <v>-</v>
          </cell>
          <cell r="Z667" t="str">
            <v>-</v>
          </cell>
          <cell r="AA667" t="str">
            <v>-</v>
          </cell>
          <cell r="AB667" t="str">
            <v>Đạt</v>
          </cell>
          <cell r="AF667" t="str">
            <v>Hoàn thành</v>
          </cell>
          <cell r="AG667">
            <v>630</v>
          </cell>
          <cell r="AJ667" t="str">
            <v/>
          </cell>
          <cell r="AK667" t="str">
            <v>* Non-β (viên, cốm, bột uống, nước dùng ngoài)
* Dược liệu (viên, cốm, bột uống, nước uống)
* Nguyên liệu dược liệu (bột uống, cao, đã chế biến)</v>
          </cell>
          <cell r="AL667" t="str">
            <v>\</v>
          </cell>
          <cell r="AM667">
            <v>56</v>
          </cell>
          <cell r="AN667">
            <v>0</v>
          </cell>
          <cell r="AO667">
            <v>90</v>
          </cell>
          <cell r="AP667" t="str">
            <v>\</v>
          </cell>
          <cell r="AQ667" t="str">
            <v>\</v>
          </cell>
          <cell r="AR667">
            <v>125</v>
          </cell>
          <cell r="AS667" t="str">
            <v>\</v>
          </cell>
          <cell r="AT667" t="str">
            <v>Hoàn thành</v>
          </cell>
          <cell r="AU667" t="str">
            <v>Hoàn thành</v>
          </cell>
          <cell r="AV667" t="str">
            <v>Hoàn thành</v>
          </cell>
          <cell r="AW667" t="str">
            <v>Hoàn thành</v>
          </cell>
          <cell r="AX667" t="str">
            <v>Chờ cơ sở nộp báo cáo khắc phục lần 2 ...</v>
          </cell>
          <cell r="AY667" t="str">
            <v>Hoàn thành</v>
          </cell>
          <cell r="AZ667" t="str">
            <v>Hoàn thành</v>
          </cell>
          <cell r="BA667" t="str">
            <v>Hoàn thành</v>
          </cell>
          <cell r="BB667" t="str">
            <v>Chờ cấp giấy ĐĐKKDD</v>
          </cell>
          <cell r="BY667" t="str">
            <v>251/GCN-QLD</v>
          </cell>
          <cell r="BZ667" t="str">
            <v/>
          </cell>
          <cell r="CA667" t="str">
            <v/>
          </cell>
          <cell r="CB667">
            <v>620</v>
          </cell>
          <cell r="CD667" t="str">
            <v>-</v>
          </cell>
          <cell r="CE667" t="str">
            <v>-</v>
          </cell>
        </row>
        <row r="668">
          <cell r="A668">
            <v>665</v>
          </cell>
          <cell r="B668" t="str">
            <v>GMP</v>
          </cell>
          <cell r="C668">
            <v>161</v>
          </cell>
          <cell r="D668" t="str">
            <v>A</v>
          </cell>
          <cell r="E668" t="str">
            <v>* Thuốc từ dược liệu: Sirô thuốc, viên hoàn mềm, viên hoàn cứng, viên nén, viên nang cứng, viên bao phim, viên bao đường, viên nang mềm, thuốc cốm, thuốc bột và trà thuốc.</v>
          </cell>
          <cell r="F668" t="str">
            <v>WHO-GMP</v>
          </cell>
          <cell r="G668" t="str">
            <v>Tái + Mới</v>
          </cell>
          <cell r="H668">
            <v>42703</v>
          </cell>
          <cell r="I668" t="str">
            <v>93/GPs</v>
          </cell>
          <cell r="J668">
            <v>42706</v>
          </cell>
          <cell r="K668" t="str">
            <v>Đỗ Thị Ngọc Lan</v>
          </cell>
          <cell r="L668" t="str">
            <v>Đạt</v>
          </cell>
          <cell r="M668" t="str">
            <v>31/3-01/4/2017</v>
          </cell>
          <cell r="N668" t="str">
            <v>03/QĐ-QLD ngày 03/01/2017</v>
          </cell>
          <cell r="P668" t="str">
            <v>Nguyễn Văn Viên, Trần Thị Phương Thanh, Nguyễn Thị Lan Hương, Lê Thị Hường Hoa</v>
          </cell>
          <cell r="S668">
            <v>42894</v>
          </cell>
          <cell r="Y668" t="str">
            <v>-</v>
          </cell>
          <cell r="Z668" t="str">
            <v>-</v>
          </cell>
          <cell r="AA668" t="str">
            <v>-</v>
          </cell>
          <cell r="AF668" t="str">
            <v>Hoàn thành</v>
          </cell>
          <cell r="AG668">
            <v>631</v>
          </cell>
          <cell r="AJ668" t="str">
            <v/>
          </cell>
          <cell r="AK668" t="str">
            <v>* Dược liệu (viên, cốm, bột uống, nang mềm)</v>
          </cell>
          <cell r="AL668">
            <v>3</v>
          </cell>
          <cell r="AM668">
            <v>122</v>
          </cell>
          <cell r="AN668" t="str">
            <v>\</v>
          </cell>
          <cell r="AO668">
            <v>68</v>
          </cell>
          <cell r="AP668" t="str">
            <v>\</v>
          </cell>
          <cell r="AQ668" t="str">
            <v>\</v>
          </cell>
          <cell r="AR668" t="str">
            <v>\</v>
          </cell>
          <cell r="AS668" t="str">
            <v>\</v>
          </cell>
          <cell r="AT668" t="str">
            <v>Hoàn thành</v>
          </cell>
          <cell r="AU668" t="str">
            <v>Hoàn thành</v>
          </cell>
          <cell r="AV668" t="str">
            <v>Chờ hoàn thiện báo cáo ...</v>
          </cell>
          <cell r="AW668" t="str">
            <v>Chờ hoàn thiện báo cáo ...</v>
          </cell>
          <cell r="AX668" t="str">
            <v>Chờ hoàn thiện báo cáo ...</v>
          </cell>
          <cell r="AY668" t="str">
            <v>Chờ hoàn thiện báo cáo ...</v>
          </cell>
          <cell r="AZ668" t="str">
            <v>Hoàn thành</v>
          </cell>
          <cell r="BA668" t="str">
            <v>Hoàn thành</v>
          </cell>
          <cell r="BB668" t="str">
            <v>Chờ cấp giấy ĐĐKKDD</v>
          </cell>
          <cell r="BC668" t="str">
            <v/>
          </cell>
          <cell r="BD668" t="str">
            <v>x</v>
          </cell>
          <cell r="BE668" t="str">
            <v/>
          </cell>
          <cell r="BF668" t="str">
            <v/>
          </cell>
          <cell r="BG668" t="str">
            <v/>
          </cell>
          <cell r="BH668" t="str">
            <v/>
          </cell>
          <cell r="BI668" t="str">
            <v/>
          </cell>
          <cell r="BJ668" t="str">
            <v/>
          </cell>
          <cell r="BK668" t="str">
            <v>D H</v>
          </cell>
          <cell r="BL668" t="str">
            <v/>
          </cell>
          <cell r="BM668" t="str">
            <v/>
          </cell>
          <cell r="BN668" t="str">
            <v>D</v>
          </cell>
          <cell r="BO668" t="str">
            <v/>
          </cell>
          <cell r="BP668" t="str">
            <v/>
          </cell>
          <cell r="BQ668" t="str">
            <v/>
          </cell>
          <cell r="BR668" t="str">
            <v/>
          </cell>
          <cell r="BS668" t="str">
            <v/>
          </cell>
          <cell r="BT668" t="str">
            <v/>
          </cell>
          <cell r="BU668" t="str">
            <v/>
          </cell>
          <cell r="BV668" t="str">
            <v/>
          </cell>
          <cell r="BW668" t="str">
            <v/>
          </cell>
          <cell r="BX668" t="str">
            <v/>
          </cell>
          <cell r="BY668" t="str">
            <v>380/GCN-QLD</v>
          </cell>
          <cell r="BZ668" t="str">
            <v/>
          </cell>
          <cell r="CA668" t="str">
            <v/>
          </cell>
          <cell r="CB668">
            <v>621</v>
          </cell>
          <cell r="CC668">
            <v>622</v>
          </cell>
          <cell r="CD668">
            <v>43051</v>
          </cell>
          <cell r="CE668">
            <v>-226</v>
          </cell>
        </row>
        <row r="669">
          <cell r="A669">
            <v>666</v>
          </cell>
          <cell r="B669" t="str">
            <v>GMP</v>
          </cell>
          <cell r="C669">
            <v>161</v>
          </cell>
          <cell r="D669" t="str">
            <v>A</v>
          </cell>
          <cell r="E669" t="str">
            <v>* Thuốc từ dược liệu: Sirô thuốc, viên hoàn mềm, viên hoàn cứng, viên nén, viên nang cứng, viên bao đường, thuốc cốm, thuốc bột và trà thuốc.</v>
          </cell>
          <cell r="F669" t="str">
            <v>WHO-GMP</v>
          </cell>
          <cell r="G669" t="str">
            <v>Mới</v>
          </cell>
          <cell r="H669">
            <v>41715</v>
          </cell>
          <cell r="I669" t="str">
            <v>10/GPs</v>
          </cell>
          <cell r="J669">
            <v>41815</v>
          </cell>
          <cell r="K669" t="str">
            <v>Đỗ Thị Ngọc Lan</v>
          </cell>
          <cell r="L669" t="str">
            <v>Đạt</v>
          </cell>
          <cell r="M669" t="str">
            <v>25-26/06/2014</v>
          </cell>
          <cell r="N669" t="str">
            <v>232/QĐ-QLD ngày 25/04/2014</v>
          </cell>
          <cell r="O669">
            <v>41815</v>
          </cell>
          <cell r="P669" t="str">
            <v>Đặng Thị Minh Hằng, Đỗ Thị Thu Hương, Đỗ Thị Ngọc Lan, Lê Thị Hường Hoa</v>
          </cell>
          <cell r="Q669" t="str">
            <v>Kh. Đạt</v>
          </cell>
          <cell r="S669">
            <v>41851</v>
          </cell>
          <cell r="T669">
            <v>41851</v>
          </cell>
          <cell r="X669" t="str">
            <v>-</v>
          </cell>
          <cell r="Y669" t="str">
            <v>-</v>
          </cell>
          <cell r="Z669" t="str">
            <v>-</v>
          </cell>
          <cell r="AA669" t="str">
            <v>-</v>
          </cell>
          <cell r="AB669" t="str">
            <v>Đạt</v>
          </cell>
          <cell r="AF669" t="str">
            <v>Hoàn thành</v>
          </cell>
          <cell r="AG669">
            <v>632</v>
          </cell>
          <cell r="AJ669" t="str">
            <v/>
          </cell>
          <cell r="AK669" t="str">
            <v>* Dược liệu (viên, cốm, bột uống)</v>
          </cell>
          <cell r="AL669">
            <v>100</v>
          </cell>
          <cell r="AM669">
            <v>100</v>
          </cell>
          <cell r="AN669">
            <v>-1</v>
          </cell>
          <cell r="AO669">
            <v>35</v>
          </cell>
          <cell r="AP669">
            <v>0</v>
          </cell>
          <cell r="AQ669" t="str">
            <v>\</v>
          </cell>
          <cell r="AR669">
            <v>104</v>
          </cell>
          <cell r="AS669" t="str">
            <v>\</v>
          </cell>
          <cell r="AT669" t="str">
            <v>Hoàn thành</v>
          </cell>
          <cell r="AU669" t="str">
            <v>Hoàn thành</v>
          </cell>
          <cell r="AV669" t="str">
            <v>Hoàn thành</v>
          </cell>
          <cell r="AW669" t="str">
            <v>Hoàn thành</v>
          </cell>
          <cell r="AX669" t="str">
            <v>Chờ cơ sở nộp báo cáo khắc phục lần 2 ...</v>
          </cell>
          <cell r="AY669" t="str">
            <v>Hoàn thành</v>
          </cell>
          <cell r="AZ669" t="str">
            <v>Hoàn thành</v>
          </cell>
          <cell r="BA669" t="str">
            <v>Hoàn thành</v>
          </cell>
          <cell r="BB669" t="str">
            <v>Chờ cấp giấy ĐĐKKDD</v>
          </cell>
          <cell r="BY669" t="str">
            <v>646/GCN-QLD</v>
          </cell>
          <cell r="BZ669" t="str">
            <v/>
          </cell>
          <cell r="CA669" t="str">
            <v/>
          </cell>
          <cell r="CB669">
            <v>622</v>
          </cell>
          <cell r="CD669" t="str">
            <v>-</v>
          </cell>
          <cell r="CE669" t="str">
            <v>-</v>
          </cell>
        </row>
        <row r="670">
          <cell r="A670">
            <v>667</v>
          </cell>
          <cell r="B670" t="str">
            <v>GMP</v>
          </cell>
          <cell r="C670">
            <v>162</v>
          </cell>
          <cell r="D670" t="str">
            <v>A</v>
          </cell>
          <cell r="E670" t="str">
            <v>* Thuốc từ dược liệu: viên nén, viên bao, viên nang cứng, viên nang mềm, thuốc bột, thuốc cốm, thuốc nước uống, thuốc nước dùng ngoài, thuốc kem, thuốc mỡ.</v>
          </cell>
          <cell r="F670" t="str">
            <v>WHO-GMP</v>
          </cell>
          <cell r="G670" t="str">
            <v>Tái</v>
          </cell>
          <cell r="H670">
            <v>43003</v>
          </cell>
          <cell r="I670" t="str">
            <v>103/GPs</v>
          </cell>
          <cell r="J670">
            <v>43020</v>
          </cell>
          <cell r="K670" t="str">
            <v>Lê Xuân Hoành</v>
          </cell>
          <cell r="L670" t="str">
            <v>Đạt</v>
          </cell>
          <cell r="M670" t="str">
            <v>-</v>
          </cell>
          <cell r="N670" t="str">
            <v>498/QĐ-QLD ngày 09/11/2017</v>
          </cell>
          <cell r="O670" t="str">
            <v>-</v>
          </cell>
          <cell r="P670" t="str">
            <v>Hoàng Văn Đức, Đỗ Thị Ngọc Lan</v>
          </cell>
          <cell r="Q670" t="str">
            <v>-</v>
          </cell>
          <cell r="R670" t="str">
            <v>-</v>
          </cell>
          <cell r="S670" t="str">
            <v>-</v>
          </cell>
          <cell r="T670" t="str">
            <v>-</v>
          </cell>
          <cell r="U670" t="str">
            <v>-</v>
          </cell>
          <cell r="V670" t="str">
            <v>-</v>
          </cell>
          <cell r="W670" t="str">
            <v>-</v>
          </cell>
          <cell r="X670" t="str">
            <v>-</v>
          </cell>
          <cell r="Y670" t="str">
            <v>-</v>
          </cell>
          <cell r="Z670" t="str">
            <v>-</v>
          </cell>
          <cell r="AA670" t="str">
            <v>-</v>
          </cell>
          <cell r="AB670" t="str">
            <v>-</v>
          </cell>
          <cell r="AC670" t="str">
            <v>-</v>
          </cell>
          <cell r="AD670" t="str">
            <v>-</v>
          </cell>
          <cell r="AE670" t="str">
            <v>-</v>
          </cell>
          <cell r="AF670" t="str">
            <v>Hoàn thành</v>
          </cell>
          <cell r="AG670" t="str">
            <v>-</v>
          </cell>
          <cell r="AH670" t="str">
            <v>Công ty đã bị dừng sản xuất do không duy trì đáp ứng GMP</v>
          </cell>
          <cell r="AJ670" t="str">
            <v/>
          </cell>
          <cell r="AK670" t="str">
            <v>* Dược liệu (viên, cốm, bột uống, nang mềm, kem, mỡ, nước uống, nước dùng ngoài)</v>
          </cell>
          <cell r="AL670">
            <v>17</v>
          </cell>
          <cell r="AM670" t="str">
            <v>\</v>
          </cell>
          <cell r="AN670" t="str">
            <v>\</v>
          </cell>
          <cell r="AO670" t="str">
            <v>\</v>
          </cell>
          <cell r="AP670" t="str">
            <v>\</v>
          </cell>
          <cell r="AQ670" t="str">
            <v>\</v>
          </cell>
          <cell r="AR670" t="str">
            <v>\</v>
          </cell>
          <cell r="AS670" t="str">
            <v>\</v>
          </cell>
          <cell r="AT670" t="str">
            <v>Hoàn thành</v>
          </cell>
          <cell r="AU670" t="str">
            <v>Hoàn thành</v>
          </cell>
          <cell r="AV670" t="str">
            <v>Hoàn thành</v>
          </cell>
          <cell r="AW670" t="str">
            <v>Hoàn thành</v>
          </cell>
          <cell r="AX670" t="str">
            <v>Hoàn thành</v>
          </cell>
          <cell r="AY670" t="str">
            <v>Hoàn thành</v>
          </cell>
          <cell r="AZ670" t="str">
            <v>Hoàn thành</v>
          </cell>
          <cell r="BA670" t="str">
            <v>Hoàn thành</v>
          </cell>
          <cell r="BB670" t="str">
            <v>Hoàn thành</v>
          </cell>
          <cell r="BC670" t="str">
            <v/>
          </cell>
          <cell r="BD670" t="str">
            <v>x</v>
          </cell>
          <cell r="BE670" t="str">
            <v/>
          </cell>
          <cell r="BF670" t="str">
            <v/>
          </cell>
          <cell r="BG670" t="str">
            <v/>
          </cell>
          <cell r="BH670" t="str">
            <v/>
          </cell>
          <cell r="BI670" t="str">
            <v/>
          </cell>
          <cell r="BJ670" t="str">
            <v/>
          </cell>
          <cell r="BK670" t="str">
            <v>D</v>
          </cell>
          <cell r="BL670" t="str">
            <v/>
          </cell>
          <cell r="BM670" t="str">
            <v/>
          </cell>
          <cell r="BN670" t="str">
            <v>D</v>
          </cell>
          <cell r="BO670" t="str">
            <v>D</v>
          </cell>
          <cell r="BP670" t="str">
            <v/>
          </cell>
          <cell r="BQ670" t="str">
            <v>D</v>
          </cell>
          <cell r="BR670" t="str">
            <v/>
          </cell>
          <cell r="BS670" t="str">
            <v>x</v>
          </cell>
          <cell r="BT670" t="str">
            <v/>
          </cell>
          <cell r="BU670" t="str">
            <v/>
          </cell>
          <cell r="BV670" t="str">
            <v/>
          </cell>
          <cell r="BW670" t="str">
            <v/>
          </cell>
          <cell r="BX670" t="str">
            <v/>
          </cell>
          <cell r="BY670" t="str">
            <v/>
          </cell>
          <cell r="BZ670" t="str">
            <v/>
          </cell>
          <cell r="CA670" t="str">
            <v/>
          </cell>
          <cell r="CB670" t="str">
            <v>-</v>
          </cell>
          <cell r="CD670" t="str">
            <v>-</v>
          </cell>
          <cell r="CE670" t="str">
            <v>-</v>
          </cell>
        </row>
        <row r="671">
          <cell r="A671">
            <v>668</v>
          </cell>
          <cell r="B671" t="str">
            <v>GMP</v>
          </cell>
          <cell r="C671">
            <v>162</v>
          </cell>
          <cell r="D671" t="str">
            <v>A</v>
          </cell>
          <cell r="E671" t="str">
            <v>* Thuốc từ dược liệu: viên nén, viên bao, viên nang cứng, viên nang mềm, thuốc bột, thuốc cốm, thuốc nước uống, thuốc nước dùng ngoài, thuốc kem, thuốc mỡ.</v>
          </cell>
          <cell r="F671" t="str">
            <v>WHO-GMP</v>
          </cell>
          <cell r="G671" t="str">
            <v>Mới</v>
          </cell>
          <cell r="H671">
            <v>41815</v>
          </cell>
          <cell r="I671" t="str">
            <v>50/GPs</v>
          </cell>
          <cell r="J671">
            <v>41872</v>
          </cell>
          <cell r="K671" t="str">
            <v>Hiếu</v>
          </cell>
          <cell r="L671" t="str">
            <v>Đạt</v>
          </cell>
          <cell r="M671" t="str">
            <v>21-22/08/2014</v>
          </cell>
          <cell r="N671" t="str">
            <v>366/QĐ-QLD ngày 21/07/2014</v>
          </cell>
          <cell r="O671">
            <v>41873</v>
          </cell>
          <cell r="P671" t="str">
            <v>Đỗ Văn Đông, Lê Thị Cẩm Hương, Đỗ Thị Ngọc Lan</v>
          </cell>
          <cell r="Q671" t="str">
            <v>Kh. Đạt</v>
          </cell>
          <cell r="R671" t="str">
            <v>-</v>
          </cell>
          <cell r="S671">
            <v>41851</v>
          </cell>
          <cell r="T671" t="str">
            <v>-</v>
          </cell>
          <cell r="U671" t="str">
            <v>-</v>
          </cell>
          <cell r="V671" t="str">
            <v>-</v>
          </cell>
          <cell r="W671" t="str">
            <v>-</v>
          </cell>
          <cell r="X671" t="str">
            <v>-</v>
          </cell>
          <cell r="Y671" t="str">
            <v>-</v>
          </cell>
          <cell r="Z671" t="str">
            <v>-</v>
          </cell>
          <cell r="AA671" t="str">
            <v>-</v>
          </cell>
          <cell r="AB671" t="str">
            <v>Đạt</v>
          </cell>
          <cell r="AC671" t="str">
            <v>-</v>
          </cell>
          <cell r="AD671" t="str">
            <v>-</v>
          </cell>
          <cell r="AE671" t="str">
            <v>-</v>
          </cell>
          <cell r="AF671" t="str">
            <v>Hoàn thành</v>
          </cell>
          <cell r="AG671">
            <v>633</v>
          </cell>
          <cell r="AH671" t="str">
            <v>-</v>
          </cell>
          <cell r="AJ671" t="str">
            <v/>
          </cell>
          <cell r="AK671" t="str">
            <v>* Dược liệu (viên, cốm, bột uống, nang mềm, kem, mỡ, nước uống, nước dùng ngoài)</v>
          </cell>
          <cell r="AL671">
            <v>57</v>
          </cell>
          <cell r="AM671">
            <v>57</v>
          </cell>
          <cell r="AN671">
            <v>0</v>
          </cell>
          <cell r="AO671">
            <v>-22</v>
          </cell>
          <cell r="AP671" t="str">
            <v>\</v>
          </cell>
          <cell r="AQ671" t="str">
            <v>\</v>
          </cell>
          <cell r="AR671">
            <v>46</v>
          </cell>
          <cell r="AS671" t="str">
            <v>\</v>
          </cell>
          <cell r="AT671" t="str">
            <v>Hoàn thành</v>
          </cell>
          <cell r="AU671" t="str">
            <v>Hoàn thành</v>
          </cell>
          <cell r="AV671" t="str">
            <v>Hoàn thành</v>
          </cell>
          <cell r="AW671" t="str">
            <v>Hoàn thành</v>
          </cell>
          <cell r="AX671" t="str">
            <v>Hoàn thành</v>
          </cell>
          <cell r="AY671" t="str">
            <v>Hoàn thành</v>
          </cell>
          <cell r="AZ671" t="str">
            <v>Hoàn thành</v>
          </cell>
          <cell r="BA671" t="str">
            <v>Hoàn thành</v>
          </cell>
          <cell r="BB671" t="str">
            <v>Chờ cấp giấy ĐĐKKDD</v>
          </cell>
          <cell r="BY671" t="str">
            <v>565/GCN-QLD</v>
          </cell>
          <cell r="BZ671" t="str">
            <v/>
          </cell>
          <cell r="CA671" t="str">
            <v/>
          </cell>
          <cell r="CB671">
            <v>623</v>
          </cell>
          <cell r="CC671" t="str">
            <v>-</v>
          </cell>
          <cell r="CD671" t="str">
            <v>-</v>
          </cell>
          <cell r="CE671" t="str">
            <v>-</v>
          </cell>
        </row>
        <row r="672">
          <cell r="A672">
            <v>669</v>
          </cell>
          <cell r="B672" t="str">
            <v>GMP</v>
          </cell>
          <cell r="C672">
            <v>163</v>
          </cell>
          <cell r="D672" t="str">
            <v>A</v>
          </cell>
          <cell r="E672" t="str">
            <v>* Thuốc từ dược liệu: Cao khô;_x000D_
* Nguyên liệu làm thuốc từ dược liệu: Cao khô.</v>
          </cell>
          <cell r="F672" t="str">
            <v>WHO-GMP</v>
          </cell>
          <cell r="G672" t="str">
            <v>Mới</v>
          </cell>
          <cell r="H672">
            <v>41918</v>
          </cell>
          <cell r="I672" t="str">
            <v>81/GPs</v>
          </cell>
          <cell r="J672">
            <v>41954</v>
          </cell>
          <cell r="K672" t="str">
            <v>Đỗ Thị Thu Hương</v>
          </cell>
          <cell r="L672" t="str">
            <v>Đạt</v>
          </cell>
          <cell r="M672">
            <v>41954</v>
          </cell>
          <cell r="N672" t="str">
            <v>611/QĐ-QLD ngày 27/10/2014</v>
          </cell>
          <cell r="O672">
            <v>41954</v>
          </cell>
          <cell r="P672" t="str">
            <v>PCT. Đỗ Văn Đông, Nguyễn Đức Toàn, Nguyễn Thị Lan Phương, Nguyễn Văn Khải</v>
          </cell>
          <cell r="Q672" t="str">
            <v>Đạt</v>
          </cell>
          <cell r="R672" t="str">
            <v>-</v>
          </cell>
          <cell r="S672" t="str">
            <v>02/02/2015, 02/07/2015</v>
          </cell>
          <cell r="T672" t="str">
            <v>02/02/2015, 02/07/2015</v>
          </cell>
          <cell r="U672" t="str">
            <v>-</v>
          </cell>
          <cell r="V672" t="str">
            <v>-</v>
          </cell>
          <cell r="W672" t="str">
            <v>-</v>
          </cell>
          <cell r="X672" t="str">
            <v>Nguyễn Đức Toàn</v>
          </cell>
          <cell r="Y672" t="str">
            <v>-</v>
          </cell>
          <cell r="Z672" t="str">
            <v>-</v>
          </cell>
          <cell r="AA672" t="str">
            <v>-</v>
          </cell>
          <cell r="AB672" t="str">
            <v>Đạt</v>
          </cell>
          <cell r="AC672" t="str">
            <v>-</v>
          </cell>
          <cell r="AD672" t="str">
            <v>-</v>
          </cell>
          <cell r="AE672" t="str">
            <v>-</v>
          </cell>
          <cell r="AF672" t="str">
            <v>Hoàn thành</v>
          </cell>
          <cell r="AG672">
            <v>634</v>
          </cell>
          <cell r="AH672" t="str">
            <v>-</v>
          </cell>
          <cell r="AI672" t="str">
            <v>o</v>
          </cell>
          <cell r="AJ672" t="str">
            <v>GMP-163A</v>
          </cell>
          <cell r="AK672" t="str">
            <v>* Dược liệu (cao)
* Nguyên liệu dược liệu (cao)</v>
          </cell>
          <cell r="AL672">
            <v>36</v>
          </cell>
          <cell r="AM672">
            <v>36</v>
          </cell>
          <cell r="AN672">
            <v>0</v>
          </cell>
          <cell r="AO672" t="str">
            <v>\</v>
          </cell>
          <cell r="AP672" t="str">
            <v>\</v>
          </cell>
          <cell r="AQ672" t="str">
            <v>\</v>
          </cell>
          <cell r="AR672">
            <v>251</v>
          </cell>
          <cell r="AS672" t="str">
            <v>\</v>
          </cell>
          <cell r="AT672" t="str">
            <v>Hoàn thành</v>
          </cell>
          <cell r="AU672" t="str">
            <v>Hoàn thành</v>
          </cell>
          <cell r="AV672" t="str">
            <v>Hoàn thành</v>
          </cell>
          <cell r="AW672" t="str">
            <v>Hoàn thành</v>
          </cell>
          <cell r="AX672" t="str">
            <v>Hoàn thành</v>
          </cell>
          <cell r="AY672" t="str">
            <v>Hoàn thành</v>
          </cell>
          <cell r="AZ672" t="str">
            <v>Hoàn thành</v>
          </cell>
          <cell r="BA672" t="str">
            <v>Hoàn thành</v>
          </cell>
          <cell r="BB672" t="str">
            <v>Chờ cấp giấy ĐĐKKDD</v>
          </cell>
          <cell r="BC672" t="str">
            <v/>
          </cell>
          <cell r="BD672" t="str">
            <v>x</v>
          </cell>
          <cell r="BE672" t="str">
            <v/>
          </cell>
          <cell r="BF672" t="str">
            <v/>
          </cell>
          <cell r="BG672" t="str">
            <v/>
          </cell>
          <cell r="BH672" t="str">
            <v>x</v>
          </cell>
          <cell r="BI672" t="str">
            <v/>
          </cell>
          <cell r="BJ672" t="str">
            <v/>
          </cell>
          <cell r="BK672" t="str">
            <v/>
          </cell>
          <cell r="BL672" t="str">
            <v>D</v>
          </cell>
          <cell r="BM672" t="str">
            <v/>
          </cell>
          <cell r="BN672" t="str">
            <v/>
          </cell>
          <cell r="BO672" t="str">
            <v/>
          </cell>
          <cell r="BP672" t="str">
            <v/>
          </cell>
          <cell r="BQ672" t="str">
            <v/>
          </cell>
          <cell r="BR672" t="str">
            <v/>
          </cell>
          <cell r="BS672" t="str">
            <v/>
          </cell>
          <cell r="BT672" t="str">
            <v/>
          </cell>
          <cell r="BU672" t="str">
            <v/>
          </cell>
          <cell r="BV672" t="str">
            <v/>
          </cell>
          <cell r="BW672" t="str">
            <v/>
          </cell>
          <cell r="BX672" t="str">
            <v/>
          </cell>
          <cell r="BY672" t="str">
            <v>405/GCN-QLD</v>
          </cell>
          <cell r="BZ672" t="str">
            <v/>
          </cell>
          <cell r="CA672" t="str">
            <v/>
          </cell>
          <cell r="CB672">
            <v>624</v>
          </cell>
          <cell r="CC672" t="str">
            <v>-</v>
          </cell>
          <cell r="CD672" t="str">
            <v>-</v>
          </cell>
          <cell r="CE672" t="str">
            <v>-</v>
          </cell>
        </row>
        <row r="673">
          <cell r="A673">
            <v>670</v>
          </cell>
          <cell r="B673" t="str">
            <v>GMP</v>
          </cell>
          <cell r="C673">
            <v>164</v>
          </cell>
          <cell r="D673" t="str">
            <v>A</v>
          </cell>
          <cell r="E673" t="str">
            <v>* Thuốc không chứa kháng sinh nhóm β-Lactam: Dung dịch thuốc tiêm, thuốc tiêm bột đông khô.</v>
          </cell>
          <cell r="F673" t="str">
            <v>WHO-GMP</v>
          </cell>
          <cell r="G673" t="str">
            <v>Tái</v>
          </cell>
          <cell r="H673">
            <v>43115</v>
          </cell>
          <cell r="I673" t="str">
            <v>11,12,13/Gps</v>
          </cell>
          <cell r="J673">
            <v>43124</v>
          </cell>
          <cell r="K673" t="str">
            <v>Nguyễn Thị Lan Hương</v>
          </cell>
          <cell r="L673" t="str">
            <v>Đạt</v>
          </cell>
          <cell r="M673" t="str">
            <v>17-18/8/2018</v>
          </cell>
          <cell r="N673" t="str">
            <v>533/QĐ-QLD ngày 16/08/2018</v>
          </cell>
          <cell r="O673">
            <v>43330</v>
          </cell>
          <cell r="P673" t="str">
            <v>Nguyễn Văn Viên, Nguyễn Thị Lan Hương, Hà Hoàng Phương, Lê Thị Hường Hoa, Đỗ Văn Thắng</v>
          </cell>
          <cell r="Q673" t="str">
            <v>B</v>
          </cell>
          <cell r="R673" t="str">
            <v>-</v>
          </cell>
          <cell r="S673" t="str">
            <v>17/10/2018_x000D_
07/11/2018</v>
          </cell>
          <cell r="T673" t="str">
            <v>30/10/2018_x000D_
08/11/2018</v>
          </cell>
          <cell r="U673" t="str">
            <v>-</v>
          </cell>
          <cell r="V673" t="str">
            <v>-</v>
          </cell>
          <cell r="W673" t="str">
            <v>-</v>
          </cell>
          <cell r="X673" t="str">
            <v>Hà Hoàng Phương, Nguyễn Thị Lan Hương</v>
          </cell>
          <cell r="Y673" t="str">
            <v>-</v>
          </cell>
          <cell r="Z673" t="str">
            <v>-</v>
          </cell>
          <cell r="AA673" t="str">
            <v>-</v>
          </cell>
          <cell r="AB673" t="str">
            <v>Đạt</v>
          </cell>
          <cell r="AC673" t="str">
            <v>-</v>
          </cell>
          <cell r="AD673" t="str">
            <v>-</v>
          </cell>
          <cell r="AE673" t="str">
            <v>-</v>
          </cell>
          <cell r="AF673" t="str">
            <v>Hoàn thành</v>
          </cell>
          <cell r="AG673">
            <v>635</v>
          </cell>
          <cell r="AH673" t="str">
            <v>-</v>
          </cell>
          <cell r="AI673" t="str">
            <v>o</v>
          </cell>
          <cell r="AJ673" t="str">
            <v>GMP-164A</v>
          </cell>
          <cell r="AK673" t="str">
            <v>* Non-β (tiêm bột, tiêm nước)</v>
          </cell>
          <cell r="AL673">
            <v>9</v>
          </cell>
          <cell r="AM673">
            <v>214</v>
          </cell>
          <cell r="AN673">
            <v>0</v>
          </cell>
          <cell r="AO673" t="str">
            <v>\</v>
          </cell>
          <cell r="AP673" t="str">
            <v>\</v>
          </cell>
          <cell r="AQ673" t="str">
            <v>\</v>
          </cell>
          <cell r="AR673">
            <v>124</v>
          </cell>
          <cell r="AS673" t="str">
            <v>\</v>
          </cell>
          <cell r="AT673" t="str">
            <v>Hoàn thành</v>
          </cell>
          <cell r="AU673" t="str">
            <v>Hoàn thành</v>
          </cell>
          <cell r="AV673" t="str">
            <v>Hoàn thành</v>
          </cell>
          <cell r="AW673" t="str">
            <v>Hoàn thành</v>
          </cell>
          <cell r="AX673" t="str">
            <v>Hoàn thành</v>
          </cell>
          <cell r="AY673" t="str">
            <v>Hoàn thành</v>
          </cell>
          <cell r="AZ673" t="str">
            <v>Hoàn thành</v>
          </cell>
          <cell r="BA673" t="str">
            <v>Hoàn thành</v>
          </cell>
          <cell r="BB673" t="str">
            <v>Hoàn thành</v>
          </cell>
          <cell r="BC673" t="str">
            <v>x</v>
          </cell>
          <cell r="BD673" t="str">
            <v/>
          </cell>
          <cell r="BE673" t="str">
            <v/>
          </cell>
          <cell r="BF673" t="str">
            <v/>
          </cell>
          <cell r="BG673" t="str">
            <v/>
          </cell>
          <cell r="BH673" t="str">
            <v/>
          </cell>
          <cell r="BI673" t="str">
            <v>K</v>
          </cell>
          <cell r="BJ673" t="str">
            <v>N</v>
          </cell>
          <cell r="BK673" t="str">
            <v/>
          </cell>
          <cell r="BL673" t="str">
            <v/>
          </cell>
          <cell r="BM673" t="str">
            <v/>
          </cell>
          <cell r="BN673" t="str">
            <v/>
          </cell>
          <cell r="BO673" t="str">
            <v/>
          </cell>
          <cell r="BP673" t="str">
            <v/>
          </cell>
          <cell r="BQ673" t="str">
            <v/>
          </cell>
          <cell r="BR673" t="str">
            <v/>
          </cell>
          <cell r="BS673" t="str">
            <v/>
          </cell>
          <cell r="BT673" t="str">
            <v/>
          </cell>
          <cell r="BU673" t="str">
            <v/>
          </cell>
          <cell r="BV673" t="str">
            <v/>
          </cell>
          <cell r="BW673" t="str">
            <v/>
          </cell>
          <cell r="BX673" t="str">
            <v/>
          </cell>
          <cell r="BY673" t="str">
            <v>843/GCN-QLD</v>
          </cell>
          <cell r="BZ673">
            <v>123</v>
          </cell>
          <cell r="CA673" t="str">
            <v>337/ĐKKDD-BYT</v>
          </cell>
          <cell r="CB673">
            <v>625</v>
          </cell>
          <cell r="CC673">
            <v>626</v>
          </cell>
          <cell r="CD673">
            <v>43623</v>
          </cell>
          <cell r="CE673">
            <v>-294</v>
          </cell>
        </row>
        <row r="674">
          <cell r="A674">
            <v>671</v>
          </cell>
          <cell r="B674" t="str">
            <v>GMP</v>
          </cell>
          <cell r="C674">
            <v>164</v>
          </cell>
          <cell r="D674" t="str">
            <v>A</v>
          </cell>
          <cell r="E674" t="str">
            <v>* Thuốc không chứa kháng sinh nhóm β-Lactam: Thuốc tiêm bột đông khô.</v>
          </cell>
          <cell r="F674" t="str">
            <v>WHO-GMP</v>
          </cell>
          <cell r="G674" t="str">
            <v>Mới</v>
          </cell>
          <cell r="H674">
            <v>42324</v>
          </cell>
          <cell r="I674" t="str">
            <v>51/GPs</v>
          </cell>
          <cell r="J674">
            <v>42334</v>
          </cell>
          <cell r="K674" t="str">
            <v>Hà Hoàng Phương</v>
          </cell>
          <cell r="L674" t="str">
            <v>Đạt</v>
          </cell>
          <cell r="M674" t="str">
            <v>31/03-01/04/2016</v>
          </cell>
          <cell r="N674" t="str">
            <v>116/QĐ-QLD ngày 30/03/2016</v>
          </cell>
          <cell r="O674">
            <v>42480</v>
          </cell>
          <cell r="P674" t="str">
            <v>Lê Thị Cẩm Hương, Hà Hoàng Phương, Nguyễn Tuấn Anh*, Hoàng Lê Hưng</v>
          </cell>
          <cell r="Q674" t="str">
            <v>A</v>
          </cell>
          <cell r="S674">
            <v>42517</v>
          </cell>
          <cell r="T674">
            <v>42536</v>
          </cell>
          <cell r="X674" t="str">
            <v>Hà Hoàng Phương</v>
          </cell>
          <cell r="Y674" t="str">
            <v>-</v>
          </cell>
          <cell r="Z674" t="str">
            <v>-</v>
          </cell>
          <cell r="AA674" t="str">
            <v>-</v>
          </cell>
          <cell r="AB674" t="str">
            <v>Đạt</v>
          </cell>
          <cell r="AF674" t="str">
            <v>Hoàn thành</v>
          </cell>
          <cell r="AG674">
            <v>636</v>
          </cell>
          <cell r="AH674" t="str">
            <v>Công ty xin lùi ngày kiểm tra đến 14-31/03/2016_x000D_
(CV đến 13041 ngày 28/12/2015)</v>
          </cell>
          <cell r="AJ674" t="str">
            <v/>
          </cell>
          <cell r="AK674" t="str">
            <v>* Non-β (tiêm bột)</v>
          </cell>
          <cell r="AL674">
            <v>10</v>
          </cell>
          <cell r="AM674">
            <v>136</v>
          </cell>
          <cell r="AN674">
            <v>19</v>
          </cell>
          <cell r="AO674">
            <v>56</v>
          </cell>
          <cell r="AP674">
            <v>19</v>
          </cell>
          <cell r="AQ674" t="str">
            <v>\</v>
          </cell>
          <cell r="AR674">
            <v>-8</v>
          </cell>
          <cell r="AS674" t="str">
            <v>\</v>
          </cell>
          <cell r="AT674" t="str">
            <v>Hoàn thành</v>
          </cell>
          <cell r="AU674" t="str">
            <v>Hoàn thành</v>
          </cell>
          <cell r="AV674" t="str">
            <v>Hoàn thành</v>
          </cell>
          <cell r="AW674" t="str">
            <v>Hoàn thành</v>
          </cell>
          <cell r="AX674" t="str">
            <v>Chờ cơ sở nộp báo cáo khắc phục lần 2 ...</v>
          </cell>
          <cell r="AY674" t="str">
            <v>Hoàn thành</v>
          </cell>
          <cell r="AZ674" t="str">
            <v>Hoàn thành</v>
          </cell>
          <cell r="BA674" t="str">
            <v>Hoàn thành</v>
          </cell>
          <cell r="BB674" t="str">
            <v>Chờ cấp giấy ĐĐKKDD</v>
          </cell>
          <cell r="BY674" t="str">
            <v>234/GCN-QLD</v>
          </cell>
          <cell r="BZ674" t="str">
            <v/>
          </cell>
          <cell r="CA674" t="str">
            <v/>
          </cell>
          <cell r="CB674">
            <v>626</v>
          </cell>
          <cell r="CC674">
            <v>627</v>
          </cell>
          <cell r="CD674">
            <v>43183</v>
          </cell>
          <cell r="CE674">
            <v>-723</v>
          </cell>
        </row>
        <row r="675">
          <cell r="A675">
            <v>672</v>
          </cell>
          <cell r="B675" t="str">
            <v>GMP</v>
          </cell>
          <cell r="C675">
            <v>164</v>
          </cell>
          <cell r="D675" t="str">
            <v>A</v>
          </cell>
          <cell r="E675" t="str">
            <v>* Thuốc không chứa kháng sinh nhóm β-Lactam: Dung dịch thuốc tiêm.</v>
          </cell>
          <cell r="F675" t="str">
            <v>WHO-GMP</v>
          </cell>
          <cell r="G675" t="str">
            <v>Mới</v>
          </cell>
          <cell r="H675">
            <v>41936</v>
          </cell>
          <cell r="I675" t="str">
            <v>90/GPs</v>
          </cell>
          <cell r="J675">
            <v>41946</v>
          </cell>
          <cell r="K675" t="str">
            <v>Hà Hoàng Phương</v>
          </cell>
          <cell r="L675" t="str">
            <v>Đạt</v>
          </cell>
          <cell r="M675">
            <v>42034</v>
          </cell>
          <cell r="N675" t="str">
            <v>24/QĐ-QLD ngày 14/01/2015</v>
          </cell>
          <cell r="O675">
            <v>42034</v>
          </cell>
          <cell r="P675" t="str">
            <v>Đặng Thị Minh Hằng, Trần Thị Phương Thanh, Lê Thị Hường Hoa, Hoàng Lê Hưng</v>
          </cell>
          <cell r="Q675" t="str">
            <v>C</v>
          </cell>
          <cell r="R675" t="str">
            <v>-</v>
          </cell>
          <cell r="S675" t="str">
            <v>06/02/2015_x000D_
07/03/2015</v>
          </cell>
          <cell r="T675">
            <v>42073</v>
          </cell>
          <cell r="U675" t="str">
            <v>-</v>
          </cell>
          <cell r="V675" t="str">
            <v>-</v>
          </cell>
          <cell r="W675" t="str">
            <v>-</v>
          </cell>
          <cell r="X675" t="str">
            <v>-</v>
          </cell>
          <cell r="Y675" t="str">
            <v>-</v>
          </cell>
          <cell r="Z675" t="str">
            <v>-</v>
          </cell>
          <cell r="AA675" t="str">
            <v>-</v>
          </cell>
          <cell r="AB675" t="str">
            <v>Đạt</v>
          </cell>
          <cell r="AC675" t="str">
            <v>-</v>
          </cell>
          <cell r="AD675" t="str">
            <v>-</v>
          </cell>
          <cell r="AE675" t="str">
            <v>-</v>
          </cell>
          <cell r="AF675" t="str">
            <v>Hoàn thành</v>
          </cell>
          <cell r="AG675">
            <v>637</v>
          </cell>
          <cell r="AH675" t="str">
            <v>-</v>
          </cell>
          <cell r="AJ675" t="str">
            <v/>
          </cell>
          <cell r="AK675" t="str">
            <v>* Non-β (tiêm nước)</v>
          </cell>
          <cell r="AL675">
            <v>10</v>
          </cell>
          <cell r="AM675">
            <v>98</v>
          </cell>
          <cell r="AN675">
            <v>0</v>
          </cell>
          <cell r="AO675" t="str">
            <v>\</v>
          </cell>
          <cell r="AP675" t="str">
            <v>\</v>
          </cell>
          <cell r="AQ675" t="str">
            <v>\</v>
          </cell>
          <cell r="AR675">
            <v>14</v>
          </cell>
          <cell r="AS675" t="str">
            <v>\</v>
          </cell>
          <cell r="AT675" t="str">
            <v>Hoàn thành</v>
          </cell>
          <cell r="AU675" t="str">
            <v>Hoàn thành</v>
          </cell>
          <cell r="AV675" t="str">
            <v>Hoàn thành</v>
          </cell>
          <cell r="AW675" t="str">
            <v>Hoàn thành</v>
          </cell>
          <cell r="AX675" t="str">
            <v>Hoàn thành</v>
          </cell>
          <cell r="AY675" t="str">
            <v>Hoàn thành</v>
          </cell>
          <cell r="AZ675" t="str">
            <v>Hoàn thành</v>
          </cell>
          <cell r="BA675" t="str">
            <v>Hoàn thành</v>
          </cell>
          <cell r="BB675" t="str">
            <v>Chờ cấp giấy ĐĐKKDD</v>
          </cell>
          <cell r="BY675" t="str">
            <v>145/GCN-QLD</v>
          </cell>
          <cell r="BZ675" t="str">
            <v/>
          </cell>
          <cell r="CA675" t="str">
            <v/>
          </cell>
          <cell r="CB675">
            <v>627</v>
          </cell>
          <cell r="CD675" t="str">
            <v>-</v>
          </cell>
          <cell r="CE675" t="str">
            <v>-</v>
          </cell>
        </row>
        <row r="676">
          <cell r="A676">
            <v>673</v>
          </cell>
          <cell r="B676" t="str">
            <v>GMP</v>
          </cell>
          <cell r="C676">
            <v>165</v>
          </cell>
          <cell r="D676" t="str">
            <v>A</v>
          </cell>
          <cell r="E676" t="str">
            <v>* Thuốc từ dược liệu: Viên nén, viên bao phim, viên nang cứng, thuốc cốm, thuốc bột, thuốc nước uống và thuốc nước dùng ngoài;_x000D_
* Dược liệu chế biến: Cao lỏng, cao đặc, cao khô.</v>
          </cell>
          <cell r="F676" t="str">
            <v>WHO-GMP</v>
          </cell>
          <cell r="G676" t="str">
            <v>Tái</v>
          </cell>
          <cell r="H676">
            <v>43076</v>
          </cell>
          <cell r="I676" t="str">
            <v>163/GPs</v>
          </cell>
          <cell r="J676">
            <v>43084</v>
          </cell>
          <cell r="K676" t="str">
            <v>Nguyễn Thị Lan Hương</v>
          </cell>
          <cell r="L676" t="str">
            <v>Đạt. (Đề nghị bổ sung bản sao công chứng của giấy phép ĐKKD)</v>
          </cell>
          <cell r="M676" t="str">
            <v>30-31/7/2018</v>
          </cell>
          <cell r="N676" t="str">
            <v>193/QĐ-QLD ngày  30/3/18</v>
          </cell>
          <cell r="O676">
            <v>43312</v>
          </cell>
          <cell r="P676" t="str">
            <v>Nguyễn Văn Viên, Lê Xuân Hoành</v>
          </cell>
          <cell r="Q676" t="str">
            <v>A</v>
          </cell>
          <cell r="S676">
            <v>43353</v>
          </cell>
          <cell r="T676">
            <v>43381</v>
          </cell>
          <cell r="X676" t="str">
            <v>Lê Xuân Hoành</v>
          </cell>
          <cell r="Y676" t="str">
            <v>-</v>
          </cell>
          <cell r="Z676" t="str">
            <v>-</v>
          </cell>
          <cell r="AA676" t="str">
            <v>-</v>
          </cell>
          <cell r="AB676" t="str">
            <v>Đạt</v>
          </cell>
          <cell r="AE676" t="str">
            <v>-</v>
          </cell>
          <cell r="AF676" t="str">
            <v>Hoàn thành</v>
          </cell>
          <cell r="AG676">
            <v>638</v>
          </cell>
          <cell r="AI676" t="str">
            <v>o</v>
          </cell>
          <cell r="AJ676" t="str">
            <v>GMP-165A</v>
          </cell>
          <cell r="AK676" t="str">
            <v>* Dược liệu (viên, cốm, bột uống, nước uống, nước dùng ngoài)
* Dược liệu (cao)</v>
          </cell>
          <cell r="AL676">
            <v>8</v>
          </cell>
          <cell r="AM676">
            <v>235</v>
          </cell>
          <cell r="AN676">
            <v>0</v>
          </cell>
          <cell r="AO676">
            <v>41</v>
          </cell>
          <cell r="AP676">
            <v>28</v>
          </cell>
          <cell r="AQ676" t="str">
            <v>\</v>
          </cell>
          <cell r="AR676">
            <v>18</v>
          </cell>
          <cell r="AS676" t="str">
            <v>\</v>
          </cell>
          <cell r="AT676" t="str">
            <v>Hoàn thành</v>
          </cell>
          <cell r="AU676" t="str">
            <v>Hoàn thành</v>
          </cell>
          <cell r="AV676" t="str">
            <v>Hoàn thành</v>
          </cell>
          <cell r="AW676" t="str">
            <v>Hoàn thành</v>
          </cell>
          <cell r="AX676" t="str">
            <v>Chờ cơ sở nộp báo cáo khắc phục lần 2 ...</v>
          </cell>
          <cell r="AY676" t="str">
            <v>Hoàn thành</v>
          </cell>
          <cell r="AZ676" t="str">
            <v>Hoàn thành</v>
          </cell>
          <cell r="BA676" t="str">
            <v>Hoàn thành</v>
          </cell>
          <cell r="BB676" t="str">
            <v>Chờ cấp giấy ĐĐKKDD</v>
          </cell>
          <cell r="BC676" t="str">
            <v/>
          </cell>
          <cell r="BD676" t="str">
            <v>x</v>
          </cell>
          <cell r="BE676" t="str">
            <v/>
          </cell>
          <cell r="BF676" t="str">
            <v/>
          </cell>
          <cell r="BG676" t="str">
            <v/>
          </cell>
          <cell r="BH676" t="str">
            <v>x</v>
          </cell>
          <cell r="BI676" t="str">
            <v/>
          </cell>
          <cell r="BJ676" t="str">
            <v/>
          </cell>
          <cell r="BK676" t="str">
            <v>D</v>
          </cell>
          <cell r="BL676" t="str">
            <v>D</v>
          </cell>
          <cell r="BM676" t="str">
            <v/>
          </cell>
          <cell r="BN676" t="str">
            <v>D</v>
          </cell>
          <cell r="BO676" t="str">
            <v>D</v>
          </cell>
          <cell r="BP676" t="str">
            <v/>
          </cell>
          <cell r="BQ676" t="str">
            <v/>
          </cell>
          <cell r="BR676" t="str">
            <v/>
          </cell>
          <cell r="BS676" t="str">
            <v/>
          </cell>
          <cell r="BT676" t="str">
            <v/>
          </cell>
          <cell r="BU676" t="str">
            <v/>
          </cell>
          <cell r="BV676" t="str">
            <v/>
          </cell>
          <cell r="BW676" t="str">
            <v/>
          </cell>
          <cell r="BX676" t="str">
            <v>x</v>
          </cell>
          <cell r="BY676" t="str">
            <v>745/GCN-QLD</v>
          </cell>
          <cell r="BZ676" t="str">
            <v/>
          </cell>
          <cell r="CA676" t="str">
            <v/>
          </cell>
          <cell r="CB676">
            <v>628</v>
          </cell>
          <cell r="CC676">
            <v>629</v>
          </cell>
          <cell r="CD676">
            <v>43204</v>
          </cell>
          <cell r="CE676">
            <v>107</v>
          </cell>
        </row>
        <row r="677">
          <cell r="A677">
            <v>674</v>
          </cell>
          <cell r="B677" t="str">
            <v>GMP</v>
          </cell>
          <cell r="C677">
            <v>165</v>
          </cell>
          <cell r="D677" t="str">
            <v>A</v>
          </cell>
          <cell r="E677" t="str">
            <v>* Thuốc từ dược liệu: Viên nén, viên bao phim, viên nang cứng, thuốc cốm, thuốc bột, thuốc nước uống và thuốc nước dùng ngoài;_x000D_
* Dược liệu chế biến: Cao lỏng, cao đặc, cao khô.</v>
          </cell>
          <cell r="F677" t="str">
            <v>WHO-GMP</v>
          </cell>
          <cell r="G677" t="str">
            <v>Mới</v>
          </cell>
          <cell r="H677" t="str">
            <v>24-10-2014
27-10-2014</v>
          </cell>
          <cell r="I677" t="str">
            <v>89/GPs</v>
          </cell>
          <cell r="J677">
            <v>42038</v>
          </cell>
          <cell r="K677" t="str">
            <v>Nguyễn Đức Toàn</v>
          </cell>
          <cell r="L677" t="str">
            <v>Đạt</v>
          </cell>
          <cell r="M677" t="str">
            <v>04-05/02/2015</v>
          </cell>
          <cell r="N677" t="str">
            <v>53/QD-QLD ngày 27/01/2015</v>
          </cell>
          <cell r="O677">
            <v>42040</v>
          </cell>
          <cell r="P677" t="str">
            <v>Lê Thị Cẩm Hương, Đỗ Thị Thu Hương, Lữ Thị Kim Chi, Đoàn Thanh Chiến</v>
          </cell>
          <cell r="Q677" t="str">
            <v>C</v>
          </cell>
          <cell r="S677" t="str">
            <v>04/03/2015
02/04/2015</v>
          </cell>
          <cell r="T677" t="str">
            <v>26/03/2015_x000D_
03/04/2015</v>
          </cell>
          <cell r="X677" t="str">
            <v>Đỗ Thị Thu Hương</v>
          </cell>
          <cell r="Y677" t="str">
            <v>-</v>
          </cell>
          <cell r="Z677" t="str">
            <v>-</v>
          </cell>
          <cell r="AA677" t="str">
            <v>-</v>
          </cell>
          <cell r="AB677" t="str">
            <v>Đạt</v>
          </cell>
          <cell r="AF677" t="str">
            <v>Hoàn thành</v>
          </cell>
          <cell r="AG677">
            <v>639</v>
          </cell>
          <cell r="AJ677" t="str">
            <v/>
          </cell>
          <cell r="AK677" t="str">
            <v>* Dược liệu (viên, cốm, bột uống, nước uống, nước dùng ngoài)
* Dược liệu (cao)</v>
          </cell>
          <cell r="AL677" t="str">
            <v>\</v>
          </cell>
          <cell r="AM677" t="str">
            <v>\</v>
          </cell>
          <cell r="AN677">
            <v>0</v>
          </cell>
          <cell r="AO677" t="str">
            <v>\</v>
          </cell>
          <cell r="AP677" t="str">
            <v>\</v>
          </cell>
          <cell r="AQ677" t="str">
            <v>\</v>
          </cell>
          <cell r="AR677">
            <v>68</v>
          </cell>
          <cell r="AS677" t="str">
            <v>\</v>
          </cell>
          <cell r="AT677" t="str">
            <v>Hoàn thành</v>
          </cell>
          <cell r="AU677" t="str">
            <v>Hoàn thành</v>
          </cell>
          <cell r="AV677" t="str">
            <v>Hoàn thành</v>
          </cell>
          <cell r="AW677" t="str">
            <v>Hoàn thành</v>
          </cell>
          <cell r="AX677" t="str">
            <v>Chờ cơ sở nộp báo cáo khắc phục lần 2 ...</v>
          </cell>
          <cell r="AY677" t="str">
            <v>Hoàn thành</v>
          </cell>
          <cell r="AZ677" t="str">
            <v>Hoàn thành</v>
          </cell>
          <cell r="BA677" t="str">
            <v>Hoàn thành</v>
          </cell>
          <cell r="BB677" t="str">
            <v>Hoàn thành</v>
          </cell>
          <cell r="BY677" t="str">
            <v>201/GCN-QLD</v>
          </cell>
          <cell r="BZ677">
            <v>58</v>
          </cell>
          <cell r="CA677" t="str">
            <v>249/ĐKKDD-BYT</v>
          </cell>
          <cell r="CB677">
            <v>629</v>
          </cell>
          <cell r="CD677" t="str">
            <v>-</v>
          </cell>
          <cell r="CE677" t="str">
            <v>-</v>
          </cell>
        </row>
        <row r="678">
          <cell r="A678">
            <v>675</v>
          </cell>
          <cell r="B678" t="str">
            <v>GMP</v>
          </cell>
          <cell r="C678">
            <v>166</v>
          </cell>
          <cell r="D678" t="str">
            <v>A</v>
          </cell>
          <cell r="E678" t="str">
            <v>* Thuốc dược liệu từ cao, cốm, bột dược liệu: Viên nén, viên nén bao phim, viên nang cứng, thuốc bột, thuốc cốm, thuốc nước uống, siro thuốc._x000D_
* Nguyên liệu làm thuốc từ dược liệu: Cao lỏng, cao đặc, cao khô.</v>
          </cell>
          <cell r="F678" t="str">
            <v>WHO-GMP</v>
          </cell>
          <cell r="G678" t="str">
            <v>Tái + Mới</v>
          </cell>
          <cell r="H678">
            <v>43217</v>
          </cell>
          <cell r="I678" t="str">
            <v>78/GPs</v>
          </cell>
          <cell r="J678">
            <v>43231</v>
          </cell>
          <cell r="K678" t="str">
            <v>Hà Hoàng Phương</v>
          </cell>
          <cell r="L678" t="str">
            <v>Thiếu báo cáo hoạt động, báo cáo thay đổi trong 3 năm.</v>
          </cell>
          <cell r="M678" t="str">
            <v>09-10/10/2018</v>
          </cell>
          <cell r="N678" t="str">
            <v>564/QĐ-QLD ngày 21/8/2018</v>
          </cell>
          <cell r="O678">
            <v>43403</v>
          </cell>
          <cell r="P678" t="str">
            <v>PCT. Nguyễn Tất Đạt, Lê Xuân Hoành, Nguyễn Tuấn Anh*, Nguyễn Văn Khải</v>
          </cell>
          <cell r="Q678" t="str">
            <v>Kh. Đạt</v>
          </cell>
          <cell r="S678">
            <v>43423</v>
          </cell>
          <cell r="T678" t="str">
            <v>-04/12/2018</v>
          </cell>
          <cell r="X678" t="str">
            <v>Lê Xuân Hoành</v>
          </cell>
          <cell r="AB678" t="str">
            <v>Đạt</v>
          </cell>
          <cell r="AE678" t="str">
            <v>-</v>
          </cell>
          <cell r="AF678" t="str">
            <v>Hoàn thành</v>
          </cell>
          <cell r="AG678">
            <v>640</v>
          </cell>
          <cell r="AI678" t="str">
            <v>o</v>
          </cell>
          <cell r="AJ678" t="str">
            <v>GMP-166A</v>
          </cell>
          <cell r="AK678" t="str">
            <v>* Dược liệu (viên, cốm, bột uống, nước uống, cao)
* Nguyên liệu dược liệu (cao)</v>
          </cell>
          <cell r="AL678">
            <v>14</v>
          </cell>
          <cell r="AM678">
            <v>165</v>
          </cell>
          <cell r="AN678">
            <v>20</v>
          </cell>
          <cell r="AO678">
            <v>40</v>
          </cell>
          <cell r="AP678" t="str">
            <v>\</v>
          </cell>
          <cell r="AQ678" t="str">
            <v>\</v>
          </cell>
          <cell r="AR678">
            <v>71</v>
          </cell>
          <cell r="AS678" t="str">
            <v>\</v>
          </cell>
          <cell r="AT678" t="str">
            <v>Hoàn thành</v>
          </cell>
          <cell r="AU678" t="str">
            <v>Hoàn thành</v>
          </cell>
          <cell r="AV678" t="str">
            <v>Hoàn thành</v>
          </cell>
          <cell r="AW678" t="str">
            <v>Hoàn thành</v>
          </cell>
          <cell r="AX678" t="str">
            <v>Chờ cơ sở nộp báo cáo khắc phục lần 2 ...</v>
          </cell>
          <cell r="AY678" t="str">
            <v>Hoàn thành</v>
          </cell>
          <cell r="AZ678" t="str">
            <v>Hoàn thành</v>
          </cell>
          <cell r="BA678" t="str">
            <v>Hoàn thành</v>
          </cell>
          <cell r="BB678" t="str">
            <v>Chờ cấp giấy ĐĐKKDD</v>
          </cell>
          <cell r="BC678" t="str">
            <v/>
          </cell>
          <cell r="BD678" t="str">
            <v>x</v>
          </cell>
          <cell r="BE678" t="str">
            <v/>
          </cell>
          <cell r="BF678" t="str">
            <v/>
          </cell>
          <cell r="BG678" t="str">
            <v/>
          </cell>
          <cell r="BH678" t="str">
            <v>x</v>
          </cell>
          <cell r="BI678" t="str">
            <v/>
          </cell>
          <cell r="BJ678" t="str">
            <v/>
          </cell>
          <cell r="BK678" t="str">
            <v>D</v>
          </cell>
          <cell r="BL678" t="str">
            <v>D</v>
          </cell>
          <cell r="BM678" t="str">
            <v/>
          </cell>
          <cell r="BN678" t="str">
            <v>D</v>
          </cell>
          <cell r="BO678" t="str">
            <v/>
          </cell>
          <cell r="BP678" t="str">
            <v/>
          </cell>
          <cell r="BQ678" t="str">
            <v/>
          </cell>
          <cell r="BR678" t="str">
            <v/>
          </cell>
          <cell r="BS678" t="str">
            <v/>
          </cell>
          <cell r="BT678" t="str">
            <v/>
          </cell>
          <cell r="BU678" t="str">
            <v/>
          </cell>
          <cell r="BV678" t="str">
            <v/>
          </cell>
          <cell r="BW678" t="str">
            <v/>
          </cell>
          <cell r="BX678" t="str">
            <v>D</v>
          </cell>
          <cell r="BY678" t="str">
            <v>09/GCN-QLD</v>
          </cell>
          <cell r="BZ678" t="str">
            <v/>
          </cell>
          <cell r="CA678" t="str">
            <v/>
          </cell>
          <cell r="CB678">
            <v>630</v>
          </cell>
          <cell r="CC678">
            <v>631</v>
          </cell>
          <cell r="CD678">
            <v>43287</v>
          </cell>
          <cell r="CE678">
            <v>95</v>
          </cell>
        </row>
        <row r="679">
          <cell r="A679">
            <v>676</v>
          </cell>
          <cell r="B679" t="str">
            <v>GMP</v>
          </cell>
          <cell r="C679">
            <v>166</v>
          </cell>
          <cell r="D679" t="str">
            <v>A</v>
          </cell>
          <cell r="E679" t="str">
            <v>* Thuốc từ cao, cốm, bột dược liệu: Thuốc viên nén, viên nén bao phim, viên nang cứng, thuốc bột, thuốc cốm, thuốc nước uống, siro thuốc.</v>
          </cell>
          <cell r="F679" t="str">
            <v>WHO-GMP</v>
          </cell>
          <cell r="G679" t="str">
            <v>Mới</v>
          </cell>
          <cell r="H679">
            <v>41943</v>
          </cell>
          <cell r="I679" t="str">
            <v>91/GPs</v>
          </cell>
          <cell r="J679">
            <v>42082</v>
          </cell>
          <cell r="K679" t="str">
            <v>Nguyễn Đức Toàn</v>
          </cell>
          <cell r="L679" t="str">
            <v>Đạt</v>
          </cell>
          <cell r="M679" t="str">
            <v>20-21/03/2015</v>
          </cell>
          <cell r="N679" t="str">
            <v>116/QĐ-QLD ngày 09/03/2015</v>
          </cell>
          <cell r="O679">
            <v>42084</v>
          </cell>
          <cell r="P679" t="str">
            <v>Lê Thị Cẩm Hương, Trần Thị Phương Thanh, Nguyễn Tuấn Anh, Nguyễn Tuấn Anh*, Nguyễn Văn Khải</v>
          </cell>
          <cell r="Q679" t="str">
            <v>C</v>
          </cell>
          <cell r="S679">
            <v>42136</v>
          </cell>
          <cell r="T679" t="str">
            <v>-</v>
          </cell>
          <cell r="X679" t="str">
            <v>Nguyễn Tuấn Anh</v>
          </cell>
          <cell r="Y679" t="str">
            <v>-</v>
          </cell>
          <cell r="Z679" t="str">
            <v>-</v>
          </cell>
          <cell r="AA679" t="str">
            <v>-</v>
          </cell>
          <cell r="AB679" t="str">
            <v>Đạt</v>
          </cell>
          <cell r="AF679" t="str">
            <v>Hoàn thành</v>
          </cell>
          <cell r="AG679">
            <v>641</v>
          </cell>
          <cell r="AJ679" t="str">
            <v/>
          </cell>
          <cell r="AK679" t="str">
            <v>* Dược liệu (viên, cốm, bột uống, nước uống, cao)</v>
          </cell>
          <cell r="AL679">
            <v>139</v>
          </cell>
          <cell r="AM679">
            <v>140</v>
          </cell>
          <cell r="AN679">
            <v>0</v>
          </cell>
          <cell r="AO679">
            <v>52</v>
          </cell>
          <cell r="AP679" t="str">
            <v>\</v>
          </cell>
          <cell r="AQ679" t="str">
            <v>\</v>
          </cell>
          <cell r="AR679">
            <v>107</v>
          </cell>
          <cell r="AS679" t="str">
            <v>\</v>
          </cell>
          <cell r="AT679" t="str">
            <v>Hoàn thành</v>
          </cell>
          <cell r="AU679" t="str">
            <v>Hoàn thành</v>
          </cell>
          <cell r="AV679" t="str">
            <v>Hoàn thành</v>
          </cell>
          <cell r="AW679" t="str">
            <v>Hoàn thành</v>
          </cell>
          <cell r="AX679" t="str">
            <v>Chờ cơ sở nộp báo cáo khắc phục lần 2 ...</v>
          </cell>
          <cell r="AY679" t="str">
            <v>Hoàn thành</v>
          </cell>
          <cell r="AZ679" t="str">
            <v>Hoàn thành</v>
          </cell>
          <cell r="BA679" t="str">
            <v>Hoàn thành</v>
          </cell>
          <cell r="BB679" t="str">
            <v>Chờ cấp giấy ĐĐKKDD</v>
          </cell>
          <cell r="BY679" t="str">
            <v>365/GCN-QLD</v>
          </cell>
          <cell r="BZ679" t="str">
            <v/>
          </cell>
          <cell r="CA679" t="str">
            <v/>
          </cell>
          <cell r="CB679">
            <v>631</v>
          </cell>
          <cell r="CD679" t="str">
            <v>-</v>
          </cell>
          <cell r="CE679" t="str">
            <v>-</v>
          </cell>
        </row>
        <row r="680">
          <cell r="A680">
            <v>677</v>
          </cell>
          <cell r="B680" t="str">
            <v>GMP</v>
          </cell>
          <cell r="C680">
            <v>167</v>
          </cell>
          <cell r="D680" t="str">
            <v>A</v>
          </cell>
          <cell r="E680" t="str">
            <v>* Thuốc dược liệu, thuốc cổ truyền: Viên nang cứng; Thuốc dùng ngoài dạng lỏng (Dung dịch dùng ngoài); Thuốc uống dạng lỏng (Cao lỏng; Rượu thuốc; Dung dịch thuốc uống; Sirô); Dạng bào chế rắn khác (Thuốc bột; Thuốc cốm); Viên nén (Viên nén; Viên nén bao phim; Viên nén bao đường); Viên hoàn (Viên hoàn mềm); Thuốc khác (Trà thuốc). _x000D_
* Nguyên liệu từ dược liệu: Cao dược liệu (Cao đặc, cao lỏng, cao khô); Cốm, bột dược liệu (Bột dược liệu); Khác (Dược liệu đã chế biến). _x000D_
* Đóng gói sơ cấp: Tất cả các dạng thuốc ở mục Thuốc dược liệu, thuốc cổ truyền; Nguyên liệu từ dược liệu. _x000D_
* Đóng gói thứ cấp. _x000D_
* Kiểm tra chất lượng: Vi sinh (Giới hạn nhiễm khuẩn); Hóa học / Vật lý._x000D_
(*Phạm vi chứng nhận bao gồm cả thuốc chứa dược liệu thuộc Danh mục dược liệu độc làm thuốc.*)_x000D_
{4.1.1: _x000D_
4.1.4: Dung dịch dùng ngoài;_x000D_
4.1.5: Cao lỏng; Rượu thuốc; Dung dịch thuốc uống; Sirô;_x000D_
4.1.7: Thuốc bột; Thuốc cốm;_x000D_
4.1.11: Viên nén; Viên nén bao phim; Viên nén bao đường;_x000D_
4.1.13: Viên hoàn mềm;_x000D_
4.1.14: Trà thuốc;_x000D_
5.2.1: Cao đặc, cao lỏng, cao khô;_x000D_
5.2.2: Bột dược liệu;_x000D_
5.2.4: Dược liệu đã chế biến;_x000D_
6.1: _x000D_
6.1.1: 4.1; 5.2;_x000D_
6.2: _x000D_
7.1.2: _x000D_
7.2:}*</v>
          </cell>
          <cell r="F680" t="str">
            <v>WHO-GMP</v>
          </cell>
          <cell r="G680" t="str">
            <v>Tái</v>
          </cell>
          <cell r="H680">
            <v>43374</v>
          </cell>
          <cell r="I680" t="str">
            <v>160/GPs</v>
          </cell>
          <cell r="J680">
            <v>43374</v>
          </cell>
          <cell r="K680" t="str">
            <v>Đỗ Thị Ngọc Lan</v>
          </cell>
          <cell r="L680" t="str">
            <v>Đạt</v>
          </cell>
          <cell r="M680" t="str">
            <v>04 - 05/01/2019</v>
          </cell>
          <cell r="N680" t="str">
            <v>793/QĐ-QLD ngày 05/12/2018</v>
          </cell>
          <cell r="O680">
            <v>43470</v>
          </cell>
          <cell r="P680" t="str">
            <v>PCT. Nguyễn Tất Đạt, Nguyễn Đức Toàn, Lục Thị Vân, Phạm Xuân Phúc</v>
          </cell>
          <cell r="Q680" t="str">
            <v>C</v>
          </cell>
          <cell r="R680">
            <v>718</v>
          </cell>
          <cell r="S680">
            <v>43481</v>
          </cell>
          <cell r="T680">
            <v>43493</v>
          </cell>
          <cell r="X680" t="str">
            <v>Nguyễn Đức Toàn</v>
          </cell>
          <cell r="AB680" t="str">
            <v>Đạt</v>
          </cell>
          <cell r="AC680" t="str">
            <v>71/CL ngày 20/02/2019</v>
          </cell>
          <cell r="AD680" t="str">
            <v>82/CL ngày 20/02/2019</v>
          </cell>
          <cell r="AE680">
            <v>44566</v>
          </cell>
          <cell r="AF680" t="str">
            <v>Hoàn thành</v>
          </cell>
          <cell r="AG680">
            <v>749</v>
          </cell>
          <cell r="AI680" t="str">
            <v>o</v>
          </cell>
          <cell r="AJ680" t="str">
            <v>GMP-167A</v>
          </cell>
          <cell r="AK680" t="str">
            <v>* Thuốc dược liệu (viên, cốm, bột uống, nước uống, nước dùng ngoài, cao)_x000D_
* Nguyên liệu từ dược liệu (cốm, bột uống, cao, đã chế biến)_x000D_
* Đóng gói sơ cấp_x000D_
* Đóng gói thứ cấp. _x000D__x000D_
* QC</v>
          </cell>
          <cell r="AL680">
            <v>0</v>
          </cell>
          <cell r="AM680">
            <v>95</v>
          </cell>
          <cell r="AN680">
            <v>0</v>
          </cell>
          <cell r="AO680">
            <v>11</v>
          </cell>
          <cell r="AP680">
            <v>12</v>
          </cell>
          <cell r="AQ680" t="str">
            <v>\</v>
          </cell>
          <cell r="AR680">
            <v>29</v>
          </cell>
          <cell r="AS680" t="str">
            <v>\</v>
          </cell>
          <cell r="AT680" t="str">
            <v>Hoàn thành</v>
          </cell>
          <cell r="AU680" t="str">
            <v>Hoàn thành</v>
          </cell>
          <cell r="AV680" t="str">
            <v>Hoàn thành</v>
          </cell>
          <cell r="AW680" t="str">
            <v>Hoàn thành</v>
          </cell>
          <cell r="AX680" t="str">
            <v>Chờ cơ sở nộp báo cáo khắc phục lần 2 ...</v>
          </cell>
          <cell r="AY680" t="str">
            <v>Hoàn thành</v>
          </cell>
          <cell r="AZ680" t="str">
            <v>Hoàn thành</v>
          </cell>
          <cell r="BA680" t="str">
            <v>Hoàn thành</v>
          </cell>
          <cell r="BB680" t="str">
            <v>Chờ cấp giấy ĐĐKKDD</v>
          </cell>
          <cell r="BD680" t="str">
            <v>x</v>
          </cell>
          <cell r="BH680" t="str">
            <v>x</v>
          </cell>
          <cell r="BK680" t="str">
            <v>D H</v>
          </cell>
          <cell r="BL680" t="str">
            <v>D</v>
          </cell>
          <cell r="BN680" t="str">
            <v>D</v>
          </cell>
          <cell r="BO680" t="str">
            <v>D</v>
          </cell>
          <cell r="BX680" t="str">
            <v>D</v>
          </cell>
          <cell r="BY680" t="str">
            <v>91/GCN-QLD</v>
          </cell>
          <cell r="BZ680" t="str">
            <v/>
          </cell>
          <cell r="CA680" t="str">
            <v/>
          </cell>
          <cell r="CB680">
            <v>738</v>
          </cell>
          <cell r="CC680">
            <v>632</v>
          </cell>
          <cell r="CD680">
            <v>43382</v>
          </cell>
          <cell r="CE680">
            <v>87</v>
          </cell>
        </row>
        <row r="681">
          <cell r="A681">
            <v>678</v>
          </cell>
          <cell r="B681" t="str">
            <v>GMP</v>
          </cell>
          <cell r="C681">
            <v>167</v>
          </cell>
          <cell r="D681" t="str">
            <v>A</v>
          </cell>
          <cell r="E681" t="str">
            <v>* Thuốc từ dược liệu: Viên nén, viên nén bao phim, viên nén bao đường, viên nang cứng, viên hoàn mềm, thuốc bột, thuốc cốm, trà thuốc, cao lỏng, rượu thuốc, thuốc nước uống, thuốc nước dùng ngoài;_x000D_
* Nguyên liệu làm thuốc: Cao lỏng, cao đặc, cao khô, bột dược liệu, dược liệu đã chế biến.</v>
          </cell>
          <cell r="F681" t="str">
            <v>WHO-GMP</v>
          </cell>
          <cell r="G681" t="str">
            <v>Mới</v>
          </cell>
          <cell r="H681">
            <v>42012</v>
          </cell>
          <cell r="I681" t="str">
            <v>115/GPs</v>
          </cell>
          <cell r="J681">
            <v>42012</v>
          </cell>
          <cell r="K681" t="str">
            <v>Nguyễn Tuấn Anh</v>
          </cell>
          <cell r="L681" t="str">
            <v>Đạt</v>
          </cell>
          <cell r="M681" t="str">
            <v>18-19/09/2015</v>
          </cell>
          <cell r="N681" t="str">
            <v>492/QĐ-QLD ngày 07/09/2015</v>
          </cell>
          <cell r="O681">
            <v>42266</v>
          </cell>
          <cell r="P681" t="str">
            <v>Nguyễn Văn Viên, Lưu Đức Du, Nguyễn Tuấn Anh, Nguyễn Văn Hà, Phạm Xuân Phúc</v>
          </cell>
          <cell r="Q681" t="str">
            <v>C</v>
          </cell>
          <cell r="S681">
            <v>42279</v>
          </cell>
          <cell r="T681">
            <v>42286</v>
          </cell>
          <cell r="X681" t="str">
            <v>Nguyễn Tuấn Anh</v>
          </cell>
          <cell r="Y681" t="str">
            <v>-</v>
          </cell>
          <cell r="Z681" t="str">
            <v>-</v>
          </cell>
          <cell r="AA681" t="str">
            <v>-</v>
          </cell>
          <cell r="AB681" t="str">
            <v>Đạt</v>
          </cell>
          <cell r="AF681" t="str">
            <v>Hoàn thành</v>
          </cell>
          <cell r="AG681">
            <v>642</v>
          </cell>
          <cell r="AJ681" t="str">
            <v/>
          </cell>
          <cell r="AK681" t="str">
            <v>* Dược liệu (viên, cốm, bột uống, nước uống, nước dùng ngoài, cao)
* Nguyên liệu dược liệu (bột uống, cao, đã chế biến)</v>
          </cell>
          <cell r="AL681">
            <v>0</v>
          </cell>
          <cell r="AM681">
            <v>253</v>
          </cell>
          <cell r="AN681">
            <v>0</v>
          </cell>
          <cell r="AO681">
            <v>13</v>
          </cell>
          <cell r="AP681">
            <v>7</v>
          </cell>
          <cell r="AQ681" t="str">
            <v>\</v>
          </cell>
          <cell r="AR681">
            <v>0</v>
          </cell>
          <cell r="AS681" t="str">
            <v>\</v>
          </cell>
          <cell r="AT681" t="str">
            <v>Hoàn thành</v>
          </cell>
          <cell r="AU681" t="str">
            <v>Hoàn thành</v>
          </cell>
          <cell r="AV681" t="str">
            <v>Hoàn thành</v>
          </cell>
          <cell r="AW681" t="str">
            <v>Hoàn thành</v>
          </cell>
          <cell r="AX681" t="str">
            <v>Chờ cơ sở nộp báo cáo khắc phục lần 2 ...</v>
          </cell>
          <cell r="AY681" t="str">
            <v>Hoàn thành</v>
          </cell>
          <cell r="AZ681" t="str">
            <v>Hoàn thành</v>
          </cell>
          <cell r="BA681" t="str">
            <v>Hoàn thành</v>
          </cell>
          <cell r="BB681" t="str">
            <v>Chờ cấp giấy ĐĐKKDD</v>
          </cell>
          <cell r="BY681" t="str">
            <v>558/QĐ-QLD</v>
          </cell>
          <cell r="BZ681" t="str">
            <v/>
          </cell>
          <cell r="CA681" t="str">
            <v/>
          </cell>
          <cell r="CB681">
            <v>632</v>
          </cell>
          <cell r="CD681" t="str">
            <v>-</v>
          </cell>
          <cell r="CE681" t="str">
            <v>-</v>
          </cell>
        </row>
        <row r="682">
          <cell r="A682">
            <v>679</v>
          </cell>
          <cell r="B682" t="str">
            <v>GMP</v>
          </cell>
          <cell r="C682">
            <v>168</v>
          </cell>
          <cell r="D682" t="str">
            <v>A</v>
          </cell>
          <cell r="E682" t="str">
            <v>* Thuốc dược liệu, thuốc cổ truyền: Viên nang cứng; Thuốc dùng ngoài dạng lỏng (Dung dịch, hỗn dịch; Cồn xoa bóp); Thuốc uống dạng lỏng (Dung dịch, hỗn dịch, cao lỏng, sirô); Viên nén (Viên nén, viên nén bao phim); Viên hoàn (Viên hoàn cứng, viên hoàn mềm); Thuốc khác (Trà hòa tan, trà túi lọc; Rượu thuốc). _x000D_
* Xuất xưởng thuốc dược liệu, thuốc cổ truyền. _x000D_
* Nguyên liệu từ dược liệu: Cao dược liệu (Cao đặc, cao lỏng, cao khô); Khác (Dược liệu đã sơ chế, chế biến). _x000D_
* Đóng gói sơ cấp: Tất cả các dạng thuốc ở mục Thuốc dược liệu, thuốc cổ truyền và Nguyên liệu từ dược liệu. _x000D_
* Đóng gói thứ cấp: Tất cả các dạng thuốc ở mục Thuốc dược liệu, thuốc cổ truyền và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4.1.4: Dung dịch, hỗn dịch; Cồn xoa bóp;_x000D_
4.1.5: Dung dịch, hỗn dịch, cao lỏng, sirô;_x000D_
4.1.11: Viên nén, viên nén bao phim;_x000D_
4.1.13: Viên hoàn cứng, viên hoàn mềm;_x000D_
4.1.14: Trà hòa tan, trà túi lọc; Rượu thuốc;_x000D_
4.2: _x000D_
5.2.1: Cao đặc, cao lỏng, cao khô;_x000D_
5.2.4: Dược liệu đã sơ chế, chế biến;_x000D_
6.1.1: 4.1 và 5.2;_x000D_
6.2.1: 4.1 và 5.2;_x000D_
7.1.2: _x000D_
7.2: _x000D_
- Thuốc dược liệu:  Thuốc từ dược liệu: rượu thuốc, trà hòa tan, trà túi lọc, cồn xoa bóp;_x000D_
- -_x000D_
- Dược liệu:  Nguyên liệu làm thuốc: .}*</v>
          </cell>
          <cell r="F682" t="str">
            <v>WHO-GMP</v>
          </cell>
          <cell r="G682" t="str">
            <v>Tái</v>
          </cell>
          <cell r="H682">
            <v>43472</v>
          </cell>
          <cell r="I682" t="str">
            <v>05/GPs</v>
          </cell>
          <cell r="J682">
            <v>43509</v>
          </cell>
          <cell r="K682" t="str">
            <v>Nguyễn Đức Toàn</v>
          </cell>
          <cell r="L682" t="str">
            <v>Đạt</v>
          </cell>
          <cell r="M682" t="str">
            <v>08-09/04/2019</v>
          </cell>
          <cell r="N682" t="str">
            <v>131/QĐ-QLD ngày 06/3/2019</v>
          </cell>
          <cell r="O682">
            <v>43564</v>
          </cell>
          <cell r="P682" t="str">
            <v>Nguyễn Văn Viên, Đỗ Thị Ngọc Lan, Nguyễn Văn Thắng, Lữ Thị Kim Chi, Trần Văn Mười</v>
          </cell>
          <cell r="Q682" t="str">
            <v>C</v>
          </cell>
          <cell r="R682">
            <v>6209</v>
          </cell>
          <cell r="S682">
            <v>43620</v>
          </cell>
          <cell r="T682">
            <v>43646</v>
          </cell>
          <cell r="U682">
            <v>9543</v>
          </cell>
          <cell r="V682">
            <v>43721</v>
          </cell>
          <cell r="W682">
            <v>43739</v>
          </cell>
          <cell r="X682" t="str">
            <v>Đỗ Thị Ngọc Lan</v>
          </cell>
          <cell r="Y682" t="str">
            <v>-</v>
          </cell>
          <cell r="Z682" t="str">
            <v>-</v>
          </cell>
          <cell r="AA682" t="str">
            <v>-</v>
          </cell>
          <cell r="AB682" t="str">
            <v>Đạt</v>
          </cell>
          <cell r="AC682" t="str">
            <v>555/CL ngày 05/11/2019</v>
          </cell>
          <cell r="AD682" t="str">
            <v>575/CL ngày 8/11/2019</v>
          </cell>
          <cell r="AE682">
            <v>44660</v>
          </cell>
          <cell r="AF682" t="str">
            <v>Hoàn thành</v>
          </cell>
          <cell r="AG682">
            <v>794</v>
          </cell>
          <cell r="AH682" t="str">
            <v>-</v>
          </cell>
          <cell r="AI682" t="str">
            <v>o</v>
          </cell>
          <cell r="AJ682" t="str">
            <v>GMP-168A</v>
          </cell>
          <cell r="AK682" t="str">
            <v>* Thuốc dược liệu (viên, cao)_x000D_
* Xuất xưởng thuốc dược liệu, thuốc cổ truyền. _x000D__x000D_
* Nguyên liệu từ dược liệu (cao)_x000D_
* Đóng gói sơ cấp_x000D_
* Đóng gói thứ cấp_x000D_
* QC</v>
          </cell>
          <cell r="AL682">
            <v>37</v>
          </cell>
          <cell r="AM682">
            <v>91</v>
          </cell>
          <cell r="AN682">
            <v>0</v>
          </cell>
          <cell r="AO682">
            <v>56</v>
          </cell>
          <cell r="AP682">
            <v>26</v>
          </cell>
          <cell r="AQ682">
            <v>18</v>
          </cell>
          <cell r="AR682">
            <v>50</v>
          </cell>
          <cell r="AS682" t="str">
            <v>\</v>
          </cell>
          <cell r="AT682" t="str">
            <v>Hoàn thành</v>
          </cell>
          <cell r="AU682" t="str">
            <v>Hoàn thành</v>
          </cell>
          <cell r="AV682" t="str">
            <v>Hoàn thành</v>
          </cell>
          <cell r="AW682" t="str">
            <v>Hoàn thành</v>
          </cell>
          <cell r="AX682" t="str">
            <v>Hoàn thành</v>
          </cell>
          <cell r="AY682" t="str">
            <v>Hoàn thành</v>
          </cell>
          <cell r="AZ682" t="str">
            <v>Hoàn thành</v>
          </cell>
          <cell r="BA682" t="str">
            <v>Hoàn thành</v>
          </cell>
          <cell r="BB682" t="str">
            <v>Chờ cấp giấy ĐĐKKDD</v>
          </cell>
          <cell r="BD682" t="str">
            <v>x</v>
          </cell>
          <cell r="BH682" t="str">
            <v>x</v>
          </cell>
          <cell r="BK682" t="str">
            <v>D</v>
          </cell>
          <cell r="BL682" t="str">
            <v>D</v>
          </cell>
          <cell r="BN682" t="str">
            <v>D</v>
          </cell>
          <cell r="BO682" t="str">
            <v>D</v>
          </cell>
          <cell r="BX682" t="str">
            <v>D</v>
          </cell>
          <cell r="BY682" t="str">
            <v>703/GCN-QLD</v>
          </cell>
          <cell r="BZ682" t="str">
            <v/>
          </cell>
          <cell r="CA682" t="str">
            <v/>
          </cell>
          <cell r="CB682">
            <v>783</v>
          </cell>
          <cell r="CC682">
            <v>633</v>
          </cell>
          <cell r="CD682">
            <v>43487</v>
          </cell>
          <cell r="CE682">
            <v>76</v>
          </cell>
        </row>
        <row r="683">
          <cell r="A683">
            <v>680</v>
          </cell>
          <cell r="B683" t="str">
            <v>GMP</v>
          </cell>
          <cell r="C683">
            <v>168</v>
          </cell>
          <cell r="D683" t="str">
            <v>A</v>
          </cell>
          <cell r="E683" t="str">
            <v>* Thuốc từ dược liệu: Viên nén, viên bao phim, viên nang cứng, viên hoàn mềm, viên hoàn cứng, thuốc nước uống, thuốc nước dùng ngoài, rượu thuốc, trà hòa tan, trà túi lọc, cồn xoa bóp;_x000D_
* Nguyên liệu làm thuốc: Cao khô, cao đặc, cao lỏng, dược liệu đã chế biến.</v>
          </cell>
          <cell r="F683" t="str">
            <v>WHO-GMP</v>
          </cell>
          <cell r="G683" t="str">
            <v>Mới</v>
          </cell>
          <cell r="H683">
            <v>42013</v>
          </cell>
          <cell r="I683" t="str">
            <v>113/GPs</v>
          </cell>
          <cell r="J683">
            <v>42103</v>
          </cell>
          <cell r="K683" t="str">
            <v>Trần Thị Phương Thanh</v>
          </cell>
          <cell r="L683" t="str">
            <v>Đã bổ sung đủ sau khi yêu cầu</v>
          </cell>
          <cell r="M683" t="str">
            <v>26-27/12/2015</v>
          </cell>
          <cell r="N683" t="str">
            <v>655/QĐ-QLD ngày 14/12/2015</v>
          </cell>
          <cell r="O683">
            <v>42365</v>
          </cell>
          <cell r="P683" t="str">
            <v>Lê Thị Cẩm Hương, Đỗ Thị Ngọc Lan, Nguyễn Thị Kim Phương, Trần Văn Mười</v>
          </cell>
          <cell r="Q683" t="str">
            <v>B</v>
          </cell>
          <cell r="S683" t="str">
            <v>-</v>
          </cell>
          <cell r="T683" t="str">
            <v>-</v>
          </cell>
          <cell r="X683" t="str">
            <v>-</v>
          </cell>
          <cell r="Y683" t="str">
            <v>-</v>
          </cell>
          <cell r="Z683" t="str">
            <v>-</v>
          </cell>
          <cell r="AA683" t="str">
            <v>-</v>
          </cell>
          <cell r="AB683" t="str">
            <v>Đạt</v>
          </cell>
          <cell r="AF683" t="str">
            <v>Hoàn thành</v>
          </cell>
          <cell r="AG683">
            <v>643</v>
          </cell>
          <cell r="AJ683" t="str">
            <v/>
          </cell>
          <cell r="AK683" t="str">
            <v>* Dược liệu (viên, nước uống, nước dùng ngoài)
* Nguyên liệu dược liệu (cao, đã chế biến)</v>
          </cell>
          <cell r="AL683">
            <v>90</v>
          </cell>
          <cell r="AM683">
            <v>351</v>
          </cell>
          <cell r="AN683">
            <v>0</v>
          </cell>
          <cell r="AO683" t="str">
            <v>\</v>
          </cell>
          <cell r="AP683" t="str">
            <v>\</v>
          </cell>
          <cell r="AQ683" t="str">
            <v>\</v>
          </cell>
          <cell r="AR683">
            <v>26</v>
          </cell>
          <cell r="AS683" t="str">
            <v>\</v>
          </cell>
          <cell r="AT683" t="str">
            <v>Hoàn thành</v>
          </cell>
          <cell r="AU683" t="str">
            <v>Hoàn thành</v>
          </cell>
          <cell r="AV683" t="str">
            <v>Hoàn thành</v>
          </cell>
          <cell r="AW683" t="str">
            <v>Hoàn thành</v>
          </cell>
          <cell r="AX683" t="str">
            <v>Chờ cơ sở nộp báo cáo khắc phục lần 2 ...</v>
          </cell>
          <cell r="AY683" t="str">
            <v>Hoàn thành</v>
          </cell>
          <cell r="AZ683" t="str">
            <v>Hoàn thành</v>
          </cell>
          <cell r="BA683" t="str">
            <v>Hoàn thành</v>
          </cell>
          <cell r="BB683" t="str">
            <v>Chờ cấp giấy ĐĐKKDD</v>
          </cell>
          <cell r="BY683" t="str">
            <v>29/QĐ-QLD</v>
          </cell>
          <cell r="BZ683" t="str">
            <v/>
          </cell>
          <cell r="CA683" t="str">
            <v/>
          </cell>
          <cell r="CB683">
            <v>633</v>
          </cell>
          <cell r="CC683" t="str">
            <v>-</v>
          </cell>
          <cell r="CD683" t="str">
            <v>-</v>
          </cell>
          <cell r="CE683" t="str">
            <v>-</v>
          </cell>
        </row>
        <row r="684">
          <cell r="A684">
            <v>681</v>
          </cell>
          <cell r="B684" t="str">
            <v>GMP</v>
          </cell>
          <cell r="C684">
            <v>169</v>
          </cell>
          <cell r="D684" t="str">
            <v>A</v>
          </cell>
          <cell r="E684" t="str">
            <v>* Nguyên liệu làm thuốc: Gelatin và Collagen.</v>
          </cell>
          <cell r="F684" t="str">
            <v>WHO-GMP</v>
          </cell>
          <cell r="G684" t="str">
            <v>Mới</v>
          </cell>
          <cell r="H684">
            <v>42048</v>
          </cell>
          <cell r="I684" t="str">
            <v>12/GPs</v>
          </cell>
          <cell r="J684" t="str">
            <v>-</v>
          </cell>
          <cell r="K684" t="str">
            <v>Trần Thị Phương Thanh</v>
          </cell>
          <cell r="L684" t="str">
            <v>-</v>
          </cell>
          <cell r="M684" t="str">
            <v>11-12/4/2015</v>
          </cell>
          <cell r="N684" t="str">
            <v>119/QĐ-QLD ngày 09/03/2015</v>
          </cell>
          <cell r="O684">
            <v>42106</v>
          </cell>
          <cell r="P684" t="str">
            <v>Đỗ Văn Đông, Lưu Đức Du, Huỳnh Ngọc Duy, Trần Minh Luân</v>
          </cell>
          <cell r="Q684" t="str">
            <v>Kh. Đạt (Chờ báo cáo khắc phục)</v>
          </cell>
          <cell r="R684" t="str">
            <v>-</v>
          </cell>
          <cell r="S684">
            <v>42262</v>
          </cell>
          <cell r="T684">
            <v>42284</v>
          </cell>
          <cell r="U684" t="str">
            <v>-</v>
          </cell>
          <cell r="V684" t="str">
            <v>-</v>
          </cell>
          <cell r="W684" t="str">
            <v>-</v>
          </cell>
          <cell r="X684" t="str">
            <v>Lưu Đức Du</v>
          </cell>
          <cell r="Y684" t="str">
            <v>-</v>
          </cell>
          <cell r="Z684" t="str">
            <v>-</v>
          </cell>
          <cell r="AA684" t="str">
            <v>-</v>
          </cell>
          <cell r="AB684" t="str">
            <v>Đạt</v>
          </cell>
          <cell r="AC684" t="str">
            <v>-</v>
          </cell>
          <cell r="AD684" t="str">
            <v>-</v>
          </cell>
          <cell r="AE684" t="str">
            <v>-</v>
          </cell>
          <cell r="AF684" t="str">
            <v>Hoàn thành</v>
          </cell>
          <cell r="AG684">
            <v>644</v>
          </cell>
          <cell r="AH684" t="str">
            <v>-</v>
          </cell>
          <cell r="AI684" t="str">
            <v>o</v>
          </cell>
          <cell r="AJ684" t="str">
            <v>GMP-169A</v>
          </cell>
          <cell r="AK684" t="str">
            <v>* Nguyên liệu (gel)</v>
          </cell>
          <cell r="AL684" t="str">
            <v>\</v>
          </cell>
          <cell r="AM684">
            <v>57</v>
          </cell>
          <cell r="AN684">
            <v>0</v>
          </cell>
          <cell r="AO684">
            <v>156</v>
          </cell>
          <cell r="AP684">
            <v>22</v>
          </cell>
          <cell r="AQ684" t="str">
            <v>\</v>
          </cell>
          <cell r="AR684">
            <v>22</v>
          </cell>
          <cell r="AS684" t="str">
            <v>\</v>
          </cell>
          <cell r="AT684" t="str">
            <v>Hoàn thành</v>
          </cell>
          <cell r="AU684" t="str">
            <v>Hoàn thành</v>
          </cell>
          <cell r="AV684" t="str">
            <v>Hoàn thành</v>
          </cell>
          <cell r="AW684" t="str">
            <v>Hoàn thành</v>
          </cell>
          <cell r="AX684" t="str">
            <v>Hoàn thành</v>
          </cell>
          <cell r="AY684" t="str">
            <v>Hoàn thành</v>
          </cell>
          <cell r="AZ684" t="str">
            <v>Hoàn thành</v>
          </cell>
          <cell r="BA684" t="str">
            <v>Hoàn thành</v>
          </cell>
          <cell r="BB684" t="str">
            <v>Chờ cấp giấy ĐĐKKDD</v>
          </cell>
          <cell r="BC684" t="str">
            <v/>
          </cell>
          <cell r="BD684" t="str">
            <v/>
          </cell>
          <cell r="BE684" t="str">
            <v/>
          </cell>
          <cell r="BF684" t="str">
            <v/>
          </cell>
          <cell r="BG684" t="str">
            <v>x</v>
          </cell>
          <cell r="BH684" t="str">
            <v/>
          </cell>
          <cell r="BI684" t="str">
            <v/>
          </cell>
          <cell r="BJ684" t="str">
            <v/>
          </cell>
          <cell r="BK684" t="str">
            <v/>
          </cell>
          <cell r="BL684" t="str">
            <v/>
          </cell>
          <cell r="BM684" t="str">
            <v/>
          </cell>
          <cell r="BN684" t="str">
            <v/>
          </cell>
          <cell r="BO684" t="str">
            <v/>
          </cell>
          <cell r="BP684" t="str">
            <v/>
          </cell>
          <cell r="BQ684" t="str">
            <v/>
          </cell>
          <cell r="BR684" t="str">
            <v/>
          </cell>
          <cell r="BS684" t="str">
            <v/>
          </cell>
          <cell r="BT684" t="str">
            <v/>
          </cell>
          <cell r="BU684" t="str">
            <v/>
          </cell>
          <cell r="BV684" t="str">
            <v/>
          </cell>
          <cell r="BW684" t="str">
            <v/>
          </cell>
          <cell r="BX684" t="str">
            <v/>
          </cell>
          <cell r="BY684" t="str">
            <v>581/GCN-QLD</v>
          </cell>
          <cell r="BZ684" t="str">
            <v/>
          </cell>
          <cell r="CA684" t="str">
            <v/>
          </cell>
          <cell r="CB684">
            <v>634</v>
          </cell>
          <cell r="CC684" t="str">
            <v>-</v>
          </cell>
          <cell r="CD684" t="str">
            <v>-</v>
          </cell>
          <cell r="CE684" t="str">
            <v>-</v>
          </cell>
        </row>
        <row r="685">
          <cell r="A685">
            <v>682</v>
          </cell>
          <cell r="B685" t="str">
            <v>GMP</v>
          </cell>
          <cell r="C685">
            <v>170</v>
          </cell>
          <cell r="D685" t="str">
            <v>A</v>
          </cell>
          <cell r="E685" t="str">
            <v>* Thuốc dược liệu: Viên nén, viên bao phim, viên nang cứng, thuốc bột, thuốc cốm, viên hoàn cứng, viên hoàn mềm, thuốc nước uống và thuốc thang;_x000D_
* Nguyên liệu làm thuốc từ dược liệu: Thuốc phiến, cao lỏng, cao đặc, cao khô, bột.</v>
          </cell>
          <cell r="F685" t="str">
            <v>WHO-GMP</v>
          </cell>
          <cell r="G685" t="str">
            <v>Mới</v>
          </cell>
          <cell r="H685" t="str">
            <v>13/02/2015_x000D_
20/11/2015</v>
          </cell>
          <cell r="I685" t="str">
            <v>14/GPs,
11402</v>
          </cell>
          <cell r="J685" t="str">
            <v>13/02/2015,_x000D_
26/11/2015</v>
          </cell>
          <cell r="K685" t="str">
            <v>Nguyễn Đức Toàn</v>
          </cell>
          <cell r="L685" t="str">
            <v>Đạt</v>
          </cell>
          <cell r="M685" t="str">
            <v>28-29/09/2016</v>
          </cell>
          <cell r="N685" t="str">
            <v>464/QĐ-QLD ngày 21/9/2016</v>
          </cell>
          <cell r="O685">
            <v>42642</v>
          </cell>
          <cell r="P685" t="str">
            <v>Nguyễn Văn Viên, Nguyễn Đức Toàn, Lê Xuân Hoành, Nguyễn Thị Lan Phương, Trịnh Xuân Đại</v>
          </cell>
          <cell r="Q685" t="str">
            <v>C</v>
          </cell>
          <cell r="R685" t="str">
            <v>-</v>
          </cell>
          <cell r="S685" t="str">
            <v>03/11/2016, 13/12/2016</v>
          </cell>
          <cell r="T685">
            <v>42724</v>
          </cell>
          <cell r="U685" t="str">
            <v>-</v>
          </cell>
          <cell r="V685" t="str">
            <v>-</v>
          </cell>
          <cell r="W685" t="str">
            <v>-</v>
          </cell>
          <cell r="X685" t="str">
            <v>Nguyễn Đức Toàn</v>
          </cell>
          <cell r="Y685" t="str">
            <v>-</v>
          </cell>
          <cell r="Z685" t="str">
            <v>-</v>
          </cell>
          <cell r="AA685" t="str">
            <v>-</v>
          </cell>
          <cell r="AB685" t="str">
            <v>Đạt</v>
          </cell>
          <cell r="AC685" t="str">
            <v>-</v>
          </cell>
          <cell r="AD685" t="str">
            <v>-</v>
          </cell>
          <cell r="AE685" t="str">
            <v>-</v>
          </cell>
          <cell r="AF685" t="str">
            <v>Hoàn thành</v>
          </cell>
          <cell r="AG685">
            <v>645</v>
          </cell>
          <cell r="AH685" t="str">
            <v>Công ty có CV xin lùi kiểm tra GMP (số đến 12728 ngày 18/12/2015)</v>
          </cell>
          <cell r="AJ685" t="str">
            <v/>
          </cell>
          <cell r="AK685" t="str">
            <v>* Dược liệu (viên, cốm, bột uống, nước uống)
* Nguyên liệu dược liệu (bột uống, cao, phiến)</v>
          </cell>
          <cell r="AL685" t="str">
            <v>\</v>
          </cell>
          <cell r="AM685" t="str">
            <v>\</v>
          </cell>
          <cell r="AN685">
            <v>0</v>
          </cell>
          <cell r="AO685" t="str">
            <v>\</v>
          </cell>
          <cell r="AP685" t="str">
            <v>\</v>
          </cell>
          <cell r="AQ685" t="str">
            <v>\</v>
          </cell>
          <cell r="AR685">
            <v>8</v>
          </cell>
          <cell r="AS685" t="str">
            <v>\</v>
          </cell>
          <cell r="AT685" t="str">
            <v>Hoàn thành</v>
          </cell>
          <cell r="AU685" t="str">
            <v>Hoàn thành</v>
          </cell>
          <cell r="AV685" t="str">
            <v>Hoàn thành</v>
          </cell>
          <cell r="AW685" t="str">
            <v>Hoàn thành</v>
          </cell>
          <cell r="AX685" t="str">
            <v>Hoàn thành</v>
          </cell>
          <cell r="AY685" t="str">
            <v>Hoàn thành</v>
          </cell>
          <cell r="AZ685" t="str">
            <v>Hoàn thành</v>
          </cell>
          <cell r="BA685" t="str">
            <v>Hoàn thành</v>
          </cell>
          <cell r="BB685" t="str">
            <v>Chờ cấp giấy ĐĐKKDD</v>
          </cell>
          <cell r="BC685" t="str">
            <v/>
          </cell>
          <cell r="BD685" t="str">
            <v>x</v>
          </cell>
          <cell r="BE685" t="str">
            <v/>
          </cell>
          <cell r="BF685" t="str">
            <v/>
          </cell>
          <cell r="BG685" t="str">
            <v/>
          </cell>
          <cell r="BH685" t="str">
            <v>x</v>
          </cell>
          <cell r="BI685" t="str">
            <v/>
          </cell>
          <cell r="BJ685" t="str">
            <v/>
          </cell>
          <cell r="BK685" t="str">
            <v>D H</v>
          </cell>
          <cell r="BL685" t="str">
            <v>D</v>
          </cell>
          <cell r="BM685" t="str">
            <v/>
          </cell>
          <cell r="BN685" t="str">
            <v/>
          </cell>
          <cell r="BO685" t="str">
            <v/>
          </cell>
          <cell r="BP685" t="str">
            <v/>
          </cell>
          <cell r="BQ685" t="str">
            <v/>
          </cell>
          <cell r="BR685" t="str">
            <v/>
          </cell>
          <cell r="BS685" t="str">
            <v/>
          </cell>
          <cell r="BT685" t="str">
            <v/>
          </cell>
          <cell r="BU685" t="str">
            <v/>
          </cell>
          <cell r="BV685" t="str">
            <v/>
          </cell>
          <cell r="BW685" t="str">
            <v/>
          </cell>
          <cell r="BX685" t="str">
            <v>D</v>
          </cell>
          <cell r="BY685" t="str">
            <v>617/GCN-QLD</v>
          </cell>
          <cell r="BZ685" t="str">
            <v/>
          </cell>
          <cell r="CA685" t="str">
            <v/>
          </cell>
          <cell r="CB685">
            <v>635</v>
          </cell>
          <cell r="CC685" t="str">
            <v>-</v>
          </cell>
          <cell r="CD685" t="str">
            <v>-</v>
          </cell>
          <cell r="CE685" t="str">
            <v>-</v>
          </cell>
        </row>
        <row r="686">
          <cell r="A686">
            <v>683</v>
          </cell>
          <cell r="B686" t="str">
            <v>GMP</v>
          </cell>
          <cell r="C686">
            <v>171</v>
          </cell>
          <cell r="D686" t="str">
            <v>A</v>
          </cell>
          <cell r="E686" t="str">
            <v>* Thuốc không chứa kháng sinh β-Lactam (bao gồm cả thuốc thuộc Danh mục thuốc độc, nguyên liệu độc làm thuốc; thuốc thuộc Danh mục thuốc, dược chất thuộc danh mục dược chất bị cấm sử dụng thuộc một số ngành, lĩnh vực): Thuốc nước uống, hỗn dịch uống, thuốc dùng ngoài (dung dịch, hỗn dịch, kem, mỡ, gel);_x000D_
* Thuốc dược liệu (bao gồm cả thuốc chứa dược liệu thuộc Danh mục dược liệu độc làm thuốc): Viên nang cứng, viên hoàn cứng, thuốc bột, thuốc cốm, thuốc nước uống, hỗn dịch uống, thuốc dùng ngoài (dung dịch, hỗn dịch, kem, mỡ, gel), dầu xoa, trà túi lọc;_x000D_
* Nguyên liệu làm thuốc từ dược liệu (bao gồm cả nguyên liệu chứa dược liệu thuộc Danh mục dược liệu độc làm thuốc): Dược liệu đã chế biến, cao đặc, cao khô, cao lỏng, bột dược liệu.</v>
          </cell>
          <cell r="F686" t="str">
            <v>WHO-GMP</v>
          </cell>
          <cell r="G686" t="str">
            <v>Tái</v>
          </cell>
          <cell r="H686">
            <v>43203</v>
          </cell>
          <cell r="I686" t="str">
            <v>68/GPs</v>
          </cell>
          <cell r="J686">
            <v>43206</v>
          </cell>
          <cell r="K686" t="str">
            <v>Nguyễn Đức Toàn</v>
          </cell>
          <cell r="L686" t="str">
            <v>Đạt</v>
          </cell>
          <cell r="M686" t="str">
            <v>13-14/9/2018</v>
          </cell>
          <cell r="N686" t="str">
            <v>298/QĐ-QLD ngày 28/5/2018</v>
          </cell>
          <cell r="O686">
            <v>43357</v>
          </cell>
          <cell r="P686" t="str">
            <v>Lê Thị Cẩm Hương, Đỗ Thị Ngọc Lan, Nguyễn Thị Lan Hương, Lê Thị Hường Hoa, Trần Viết Huệ, Quách Xuân Kha</v>
          </cell>
          <cell r="Q686" t="str">
            <v>Đạt</v>
          </cell>
          <cell r="R686" t="str">
            <v>-</v>
          </cell>
          <cell r="S686">
            <v>43391</v>
          </cell>
          <cell r="T686" t="str">
            <v>25/10-2018</v>
          </cell>
          <cell r="U686" t="str">
            <v>-</v>
          </cell>
          <cell r="V686" t="str">
            <v>-</v>
          </cell>
          <cell r="W686" t="str">
            <v>-</v>
          </cell>
          <cell r="X686" t="str">
            <v>Đỗ Thị Ngọc Lan</v>
          </cell>
          <cell r="Y686" t="str">
            <v>-</v>
          </cell>
          <cell r="Z686" t="str">
            <v>-</v>
          </cell>
          <cell r="AA686" t="str">
            <v>-</v>
          </cell>
          <cell r="AB686" t="str">
            <v>Đạt</v>
          </cell>
          <cell r="AC686" t="str">
            <v>-</v>
          </cell>
          <cell r="AD686" t="str">
            <v>-</v>
          </cell>
          <cell r="AE686" t="str">
            <v>-</v>
          </cell>
          <cell r="AF686" t="str">
            <v>Hoàn thành</v>
          </cell>
          <cell r="AG686">
            <v>646</v>
          </cell>
          <cell r="AH686" t="str">
            <v>-</v>
          </cell>
          <cell r="AI686" t="str">
            <v>o</v>
          </cell>
          <cell r="AJ686" t="str">
            <v>GMP-171A</v>
          </cell>
          <cell r="AK686" t="str">
            <v>* Non-β (kem, gel, mỡ, nước uống)
* Dược liệu (viên, cốm, bột uống, kem, gel, mỡ, nước uống, dầu xoa)
* Nguyên liệu dược liệu (bột uống, cao, đã chế biến)</v>
          </cell>
          <cell r="AL686">
            <v>3</v>
          </cell>
          <cell r="AM686">
            <v>153</v>
          </cell>
          <cell r="AN686">
            <v>0</v>
          </cell>
          <cell r="AO686">
            <v>34</v>
          </cell>
          <cell r="AP686" t="str">
            <v>\</v>
          </cell>
          <cell r="AQ686" t="str">
            <v>\</v>
          </cell>
          <cell r="AR686">
            <v>94</v>
          </cell>
          <cell r="AS686" t="str">
            <v>\</v>
          </cell>
          <cell r="AT686" t="str">
            <v>Hoàn thành</v>
          </cell>
          <cell r="AU686" t="str">
            <v>Hoàn thành</v>
          </cell>
          <cell r="AV686" t="str">
            <v>Hoàn thành</v>
          </cell>
          <cell r="AW686" t="str">
            <v>Hoàn thành</v>
          </cell>
          <cell r="AX686" t="str">
            <v>Hoàn thành</v>
          </cell>
          <cell r="AY686" t="str">
            <v>Hoàn thành</v>
          </cell>
          <cell r="AZ686" t="str">
            <v>Hoàn thành</v>
          </cell>
          <cell r="BA686" t="str">
            <v>Hoàn thành</v>
          </cell>
          <cell r="BB686" t="str">
            <v>Chờ cấp giấy ĐĐKKDD</v>
          </cell>
          <cell r="BC686" t="str">
            <v>x</v>
          </cell>
          <cell r="BD686" t="str">
            <v>x</v>
          </cell>
          <cell r="BE686" t="str">
            <v/>
          </cell>
          <cell r="BF686" t="str">
            <v/>
          </cell>
          <cell r="BG686" t="str">
            <v/>
          </cell>
          <cell r="BH686" t="str">
            <v/>
          </cell>
          <cell r="BI686" t="str">
            <v/>
          </cell>
          <cell r="BJ686" t="str">
            <v/>
          </cell>
          <cell r="BK686" t="str">
            <v>N D H</v>
          </cell>
          <cell r="BL686" t="str">
            <v>D</v>
          </cell>
          <cell r="BM686" t="str">
            <v/>
          </cell>
          <cell r="BN686" t="str">
            <v>N D</v>
          </cell>
          <cell r="BO686" t="str">
            <v>N D</v>
          </cell>
          <cell r="BP686" t="str">
            <v/>
          </cell>
          <cell r="BQ686" t="str">
            <v>N D</v>
          </cell>
          <cell r="BR686" t="str">
            <v/>
          </cell>
          <cell r="BS686" t="str">
            <v/>
          </cell>
          <cell r="BT686" t="str">
            <v/>
          </cell>
          <cell r="BU686" t="str">
            <v/>
          </cell>
          <cell r="BV686" t="str">
            <v/>
          </cell>
          <cell r="BW686" t="str">
            <v/>
          </cell>
          <cell r="BX686" t="str">
            <v>D</v>
          </cell>
          <cell r="BY686" t="str">
            <v>835/GCN-QLD</v>
          </cell>
          <cell r="BZ686" t="str">
            <v/>
          </cell>
          <cell r="CA686" t="str">
            <v/>
          </cell>
          <cell r="CB686">
            <v>636</v>
          </cell>
          <cell r="CC686">
            <v>637</v>
          </cell>
          <cell r="CD686">
            <v>43262</v>
          </cell>
          <cell r="CE686">
            <v>94</v>
          </cell>
        </row>
        <row r="687">
          <cell r="A687">
            <v>684</v>
          </cell>
          <cell r="B687" t="str">
            <v>GMP</v>
          </cell>
          <cell r="C687">
            <v>171</v>
          </cell>
          <cell r="D687" t="str">
            <v>A</v>
          </cell>
          <cell r="E687" t="str">
            <v>* Thuốc không chứa kháng sinh β-Lactam: Thuốc nước uống, thuốc nước dùng ngoài, mỡ, kem, gel;_x000D_
* Thuốc từ dược liệu: Viên nang cứng, viên hoàn cứng, thuốc bột, thuốc cốm, thuốc nước uống, thuốc nước dùng ngoài, mỡ, kem, gel, dầu xoa; _x000D_
* Dược liệu chế biến: Cao, bột, phiến dược liệu.</v>
          </cell>
          <cell r="F687" t="str">
            <v>WHO-GMP</v>
          </cell>
          <cell r="G687" t="str">
            <v>Mới</v>
          </cell>
          <cell r="H687">
            <v>42048</v>
          </cell>
          <cell r="I687" t="str">
            <v>06/GPs</v>
          </cell>
          <cell r="J687">
            <v>42103</v>
          </cell>
          <cell r="K687" t="str">
            <v>Trần Thị Phương Thanh</v>
          </cell>
          <cell r="L687" t="str">
            <v>Đạt</v>
          </cell>
          <cell r="M687" t="str">
            <v>12 - 13/5/2015</v>
          </cell>
          <cell r="N687" t="str">
            <v>182/QĐ-QLD ngày 10/04/2015</v>
          </cell>
          <cell r="O687">
            <v>42137</v>
          </cell>
          <cell r="P687" t="str">
            <v>Nguyễn Văn Viên, Nguyễn Đức Toàn, Trần Thị Bích Vân, Trần Viết Huệ, Đào Kiều Linh</v>
          </cell>
          <cell r="Q687" t="str">
            <v>C</v>
          </cell>
          <cell r="R687" t="str">
            <v>-</v>
          </cell>
          <cell r="S687">
            <v>42153</v>
          </cell>
          <cell r="T687">
            <v>42153</v>
          </cell>
          <cell r="U687" t="str">
            <v>-</v>
          </cell>
          <cell r="V687" t="str">
            <v>-</v>
          </cell>
          <cell r="W687" t="str">
            <v>-</v>
          </cell>
          <cell r="X687" t="str">
            <v>Nguyễn Đức Toàn</v>
          </cell>
          <cell r="Y687" t="str">
            <v>-</v>
          </cell>
          <cell r="Z687" t="str">
            <v>-</v>
          </cell>
          <cell r="AA687" t="str">
            <v>-</v>
          </cell>
          <cell r="AB687" t="str">
            <v>Đạt</v>
          </cell>
          <cell r="AC687" t="str">
            <v>-</v>
          </cell>
          <cell r="AD687" t="str">
            <v>-</v>
          </cell>
          <cell r="AE687" t="str">
            <v>-</v>
          </cell>
          <cell r="AF687" t="str">
            <v>Hoàn thành</v>
          </cell>
          <cell r="AG687">
            <v>647</v>
          </cell>
          <cell r="AH687" t="str">
            <v>-</v>
          </cell>
          <cell r="AJ687" t="str">
            <v/>
          </cell>
          <cell r="AK687" t="str">
            <v>* Non-β (kem, gel, mỡ, nước uống, nước dùng ngoài)
* Dược liệu (viên, cốm, bột uống, kem, gel, mỡ, nước uống, nước dùng ngoài, dầu xoa)
* Dược liệu (bột uống, cao, phiến)</v>
          </cell>
          <cell r="AL687">
            <v>55</v>
          </cell>
          <cell r="AM687">
            <v>88</v>
          </cell>
          <cell r="AN687">
            <v>0</v>
          </cell>
          <cell r="AO687">
            <v>16</v>
          </cell>
          <cell r="AP687">
            <v>0</v>
          </cell>
          <cell r="AQ687" t="str">
            <v>\</v>
          </cell>
          <cell r="AR687">
            <v>13</v>
          </cell>
          <cell r="AS687" t="str">
            <v>\</v>
          </cell>
          <cell r="AT687" t="str">
            <v>Hoàn thành</v>
          </cell>
          <cell r="AU687" t="str">
            <v>Hoàn thành</v>
          </cell>
          <cell r="AV687" t="str">
            <v>Hoàn thành</v>
          </cell>
          <cell r="AW687" t="str">
            <v>Hoàn thành</v>
          </cell>
          <cell r="AX687" t="str">
            <v>Hoàn thành</v>
          </cell>
          <cell r="AY687" t="str">
            <v>Hoàn thành</v>
          </cell>
          <cell r="AZ687" t="str">
            <v>Hoàn thành</v>
          </cell>
          <cell r="BA687" t="str">
            <v>Hoàn thành</v>
          </cell>
          <cell r="BB687" t="str">
            <v>Chờ cấp giấy ĐĐKKDD</v>
          </cell>
          <cell r="BY687" t="str">
            <v>310/GCN-QLD</v>
          </cell>
          <cell r="BZ687" t="str">
            <v/>
          </cell>
          <cell r="CA687" t="str">
            <v/>
          </cell>
          <cell r="CB687">
            <v>637</v>
          </cell>
          <cell r="CD687" t="str">
            <v>-</v>
          </cell>
          <cell r="CE687" t="str">
            <v>-</v>
          </cell>
        </row>
        <row r="688">
          <cell r="A688">
            <v>685</v>
          </cell>
          <cell r="B688" t="str">
            <v>GMP</v>
          </cell>
          <cell r="C688">
            <v>172</v>
          </cell>
          <cell r="D688" t="str">
            <v>A</v>
          </cell>
          <cell r="E688" t="str">
            <v>* Thuốc dược liệu: viên nén, viên bao phim, viên bao đường, viên nang cứng, viên hoàn cứng, thuốc cốm, thuốc bột, thuốc nước uống;_x000D_
* Nguyên liệu làm thuốc (từ dược liệu): dược liệu đã chế biến, cao lỏng, cao đặc, cao khô, bột.</v>
          </cell>
          <cell r="F688" t="str">
            <v>WHO-GMP</v>
          </cell>
          <cell r="G688" t="str">
            <v>Mới</v>
          </cell>
          <cell r="H688">
            <v>41996</v>
          </cell>
          <cell r="I688" t="str">
            <v>114/GPs</v>
          </cell>
          <cell r="J688">
            <v>41997</v>
          </cell>
          <cell r="K688" t="str">
            <v>Nguyễn Đức Toàn</v>
          </cell>
          <cell r="L688" t="str">
            <v>Đạt</v>
          </cell>
          <cell r="M688" t="str">
            <v>05 - 06/10/2017</v>
          </cell>
          <cell r="N688" t="str">
            <v>06/QĐ-QLD ngày 03/01/2017</v>
          </cell>
          <cell r="O688">
            <v>42741</v>
          </cell>
          <cell r="P688" t="str">
            <v>Lê Thị Cẩm Hương, Nguyễn Đức Toàn, Hà Minh Hiển, Nguyễn Thị Bê</v>
          </cell>
          <cell r="Q688" t="str">
            <v>B</v>
          </cell>
          <cell r="S688" t="str">
            <v>16/10/2017, 08/11/2017</v>
          </cell>
          <cell r="T688">
            <v>43052</v>
          </cell>
          <cell r="X688" t="str">
            <v>Nguyễn Đức Toàn</v>
          </cell>
          <cell r="Y688" t="str">
            <v>-</v>
          </cell>
          <cell r="Z688" t="str">
            <v>-</v>
          </cell>
          <cell r="AA688" t="str">
            <v>-</v>
          </cell>
          <cell r="AB688" t="str">
            <v>Đạt</v>
          </cell>
          <cell r="AF688" t="str">
            <v>Hoàn thành</v>
          </cell>
          <cell r="AG688">
            <v>648</v>
          </cell>
          <cell r="AI688" t="str">
            <v>o</v>
          </cell>
          <cell r="AJ688" t="str">
            <v>GMP-172A</v>
          </cell>
          <cell r="AK688" t="str">
            <v>* Dược liệu (viên, cốm, bột uống, nước uống)
* Nguyên liệu dược liệu (bột uống, cao, đã chế biến)</v>
          </cell>
          <cell r="AL688">
            <v>1</v>
          </cell>
          <cell r="AM688">
            <v>1017</v>
          </cell>
          <cell r="AN688">
            <v>-273</v>
          </cell>
          <cell r="AO688" t="str">
            <v>\</v>
          </cell>
          <cell r="AP688" t="str">
            <v>\</v>
          </cell>
          <cell r="AQ688" t="str">
            <v>\</v>
          </cell>
          <cell r="AR688">
            <v>24</v>
          </cell>
          <cell r="AS688" t="str">
            <v>\</v>
          </cell>
          <cell r="AT688" t="str">
            <v>Hoàn thành</v>
          </cell>
          <cell r="AU688" t="str">
            <v>Hoàn thành</v>
          </cell>
          <cell r="AV688" t="str">
            <v>Hoàn thành</v>
          </cell>
          <cell r="AW688" t="str">
            <v>Hoàn thành</v>
          </cell>
          <cell r="AX688" t="str">
            <v>Chờ cơ sở nộp báo cáo khắc phục lần 2 ...</v>
          </cell>
          <cell r="AY688" t="str">
            <v>Hoàn thành</v>
          </cell>
          <cell r="AZ688" t="str">
            <v>Hoàn thành</v>
          </cell>
          <cell r="BA688" t="str">
            <v>Hoàn thành</v>
          </cell>
          <cell r="BB688" t="str">
            <v>Hoàn thành</v>
          </cell>
          <cell r="BC688" t="str">
            <v/>
          </cell>
          <cell r="BD688" t="str">
            <v>x</v>
          </cell>
          <cell r="BE688" t="str">
            <v/>
          </cell>
          <cell r="BF688" t="str">
            <v/>
          </cell>
          <cell r="BG688" t="str">
            <v/>
          </cell>
          <cell r="BH688" t="str">
            <v/>
          </cell>
          <cell r="BI688" t="str">
            <v/>
          </cell>
          <cell r="BJ688" t="str">
            <v/>
          </cell>
          <cell r="BK688" t="str">
            <v>D H</v>
          </cell>
          <cell r="BL688" t="str">
            <v/>
          </cell>
          <cell r="BM688" t="str">
            <v/>
          </cell>
          <cell r="BN688" t="str">
            <v>D</v>
          </cell>
          <cell r="BO688" t="str">
            <v/>
          </cell>
          <cell r="BP688" t="str">
            <v/>
          </cell>
          <cell r="BQ688" t="str">
            <v/>
          </cell>
          <cell r="BR688" t="str">
            <v/>
          </cell>
          <cell r="BS688" t="str">
            <v/>
          </cell>
          <cell r="BT688" t="str">
            <v/>
          </cell>
          <cell r="BU688" t="str">
            <v/>
          </cell>
          <cell r="BV688" t="str">
            <v/>
          </cell>
          <cell r="BW688" t="str">
            <v/>
          </cell>
          <cell r="BX688" t="str">
            <v/>
          </cell>
          <cell r="BY688" t="str">
            <v>558/GCN-QLD</v>
          </cell>
          <cell r="BZ688">
            <v>194</v>
          </cell>
          <cell r="CA688" t="str">
            <v>35/ĐKKDD-BYT</v>
          </cell>
          <cell r="CB688">
            <v>638</v>
          </cell>
          <cell r="CC688" t="str">
            <v>-</v>
          </cell>
          <cell r="CD688" t="str">
            <v>-</v>
          </cell>
          <cell r="CE688" t="str">
            <v>-</v>
          </cell>
        </row>
        <row r="689">
          <cell r="A689">
            <v>686</v>
          </cell>
          <cell r="B689" t="str">
            <v>GMP</v>
          </cell>
          <cell r="C689">
            <v>173</v>
          </cell>
          <cell r="D689" t="str">
            <v>A</v>
          </cell>
          <cell r="E689"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thuốc từ dược liệu: Cao lỏng, cao đặc, cao khô, bột dược liệu, dược liệu sơ chế, chế biến.</v>
          </cell>
          <cell r="F689" t="str">
            <v>WHO-GMP</v>
          </cell>
          <cell r="G689" t="str">
            <v>Mới + Tái</v>
          </cell>
          <cell r="H689">
            <v>42671</v>
          </cell>
          <cell r="I689" t="str">
            <v>79/GPs</v>
          </cell>
          <cell r="J689">
            <v>42676</v>
          </cell>
          <cell r="K689" t="str">
            <v>Trần Thị Phương Thanh</v>
          </cell>
          <cell r="L689" t="str">
            <v>Đạt</v>
          </cell>
          <cell r="M689" t="str">
            <v>17-18/04/2017</v>
          </cell>
          <cell r="N689" t="str">
            <v>569/QĐ-QLD ngày 23/11/2016</v>
          </cell>
          <cell r="O689">
            <v>42843</v>
          </cell>
          <cell r="P689" t="str">
            <v>Nguyễn Văn Viên, Trần Thị Phương Thanh, Nguyễn Thị Lan Phương</v>
          </cell>
          <cell r="Q689" t="str">
            <v>C</v>
          </cell>
          <cell r="X689" t="str">
            <v>Trần Thị Phương Thanh</v>
          </cell>
          <cell r="Y689" t="str">
            <v>-</v>
          </cell>
          <cell r="Z689" t="str">
            <v>-</v>
          </cell>
          <cell r="AA689" t="str">
            <v>-</v>
          </cell>
          <cell r="AB689" t="str">
            <v>Đạt</v>
          </cell>
          <cell r="AF689" t="str">
            <v>Hoàn thành</v>
          </cell>
          <cell r="AG689">
            <v>649</v>
          </cell>
          <cell r="AJ689" t="str">
            <v/>
          </cell>
          <cell r="AK689" t="str">
            <v>* Non-β (viên, cốm, bột uống, kem, gel, mỡ)
* Dược liệu (viên, nang mềm, nước uống)
* Nguyên liệu dược liệu (bột uống, cao)</v>
          </cell>
          <cell r="AL689">
            <v>5</v>
          </cell>
          <cell r="AM689">
            <v>171</v>
          </cell>
          <cell r="AN689">
            <v>0</v>
          </cell>
          <cell r="AO689" t="str">
            <v>\</v>
          </cell>
          <cell r="AP689" t="str">
            <v>\</v>
          </cell>
          <cell r="AQ689" t="str">
            <v>\</v>
          </cell>
          <cell r="AR689">
            <v>80</v>
          </cell>
          <cell r="AS689" t="str">
            <v>\</v>
          </cell>
          <cell r="AT689" t="str">
            <v>Hoàn thành</v>
          </cell>
          <cell r="AU689" t="str">
            <v>Hoàn thành</v>
          </cell>
          <cell r="AV689" t="str">
            <v>Hoàn thành</v>
          </cell>
          <cell r="AW689" t="str">
            <v>Chờ cơ sở nộp báo cáo khắc phục lần 1 ...</v>
          </cell>
          <cell r="AX689" t="str">
            <v>Chờ cơ sở nộp báo cáo khắc phục lần 1 ...</v>
          </cell>
          <cell r="AY689" t="str">
            <v>Hoàn thành</v>
          </cell>
          <cell r="AZ689" t="str">
            <v>Hoàn thành</v>
          </cell>
          <cell r="BA689" t="str">
            <v>Hoàn thành</v>
          </cell>
          <cell r="BB689" t="str">
            <v>Chờ cấp giấy ĐĐKKDD</v>
          </cell>
          <cell r="BC689" t="str">
            <v>x</v>
          </cell>
          <cell r="BD689" t="str">
            <v>x</v>
          </cell>
          <cell r="BE689" t="str">
            <v/>
          </cell>
          <cell r="BF689" t="str">
            <v/>
          </cell>
          <cell r="BG689" t="str">
            <v/>
          </cell>
          <cell r="BH689" t="str">
            <v>x</v>
          </cell>
          <cell r="BI689" t="str">
            <v/>
          </cell>
          <cell r="BJ689" t="str">
            <v/>
          </cell>
          <cell r="BK689" t="str">
            <v>N D</v>
          </cell>
          <cell r="BL689" t="str">
            <v>D</v>
          </cell>
          <cell r="BM689" t="str">
            <v/>
          </cell>
          <cell r="BN689" t="str">
            <v>D</v>
          </cell>
          <cell r="BO689" t="str">
            <v/>
          </cell>
          <cell r="BP689" t="str">
            <v/>
          </cell>
          <cell r="BQ689" t="str">
            <v>N</v>
          </cell>
          <cell r="BR689" t="str">
            <v/>
          </cell>
          <cell r="BS689" t="str">
            <v>x</v>
          </cell>
          <cell r="BT689" t="str">
            <v/>
          </cell>
          <cell r="BU689" t="str">
            <v/>
          </cell>
          <cell r="BV689" t="str">
            <v/>
          </cell>
          <cell r="BW689" t="str">
            <v/>
          </cell>
          <cell r="BX689" t="str">
            <v>D</v>
          </cell>
          <cell r="BY689" t="str">
            <v>253/GCN-QLD</v>
          </cell>
          <cell r="BZ689" t="str">
            <v/>
          </cell>
          <cell r="CA689" t="str">
            <v/>
          </cell>
          <cell r="CB689">
            <v>639</v>
          </cell>
          <cell r="CC689">
            <v>641</v>
          </cell>
          <cell r="CD689">
            <v>43143</v>
          </cell>
          <cell r="CE689">
            <v>-301</v>
          </cell>
        </row>
        <row r="690">
          <cell r="A690">
            <v>687</v>
          </cell>
          <cell r="B690" t="str">
            <v>GMP</v>
          </cell>
          <cell r="C690">
            <v>173</v>
          </cell>
          <cell r="D690" t="str">
            <v>A</v>
          </cell>
          <cell r="E690" t="str">
            <v>* Thuốc từ dược liệu: Viên nang cứng, viên nang mềm, viên nén bao đường, thuốc nước uống
* Nguyên liệu làm thuốc: Cao lỏng, cao đặc, cao khô</v>
          </cell>
          <cell r="F690" t="str">
            <v>WHO-GMP</v>
          </cell>
          <cell r="G690" t="str">
            <v>Mới</v>
          </cell>
          <cell r="H690">
            <v>41984</v>
          </cell>
          <cell r="I690" t="str">
            <v>110/GPs</v>
          </cell>
          <cell r="J690">
            <v>42003</v>
          </cell>
          <cell r="K690" t="str">
            <v>Nguyễn Đức Toàn</v>
          </cell>
          <cell r="L690" t="str">
            <v>Đạt</v>
          </cell>
          <cell r="M690" t="str">
            <v>30-31/12/2014</v>
          </cell>
          <cell r="N690" t="str">
            <v>701/QĐ-QLD ngày 22/12/2014</v>
          </cell>
          <cell r="O690">
            <v>42004</v>
          </cell>
          <cell r="P690" t="str">
            <v>Đỗ Văn Đông, Lê Thị Cẩm Hương, Nguyễn Tuấn Anh, Lê Thị Hường Hoa, Hồ Thị Mai Anh</v>
          </cell>
          <cell r="Q690" t="str">
            <v>Đạt</v>
          </cell>
          <cell r="S690" t="str">
            <v>-</v>
          </cell>
          <cell r="T690" t="str">
            <v>-</v>
          </cell>
          <cell r="X690" t="str">
            <v>-</v>
          </cell>
          <cell r="Y690" t="str">
            <v>-</v>
          </cell>
          <cell r="Z690" t="str">
            <v>-</v>
          </cell>
          <cell r="AA690" t="str">
            <v>-</v>
          </cell>
          <cell r="AB690" t="str">
            <v>Đạt</v>
          </cell>
          <cell r="AF690" t="str">
            <v>Hoàn thành</v>
          </cell>
          <cell r="AG690">
            <v>651</v>
          </cell>
          <cell r="AJ690" t="str">
            <v/>
          </cell>
          <cell r="AK690" t="str">
            <v>* Dược liệu (viên, nang mềm, nước uống)
* Nguyên liệu (cao)</v>
          </cell>
          <cell r="AL690">
            <v>19</v>
          </cell>
          <cell r="AM690">
            <v>19</v>
          </cell>
          <cell r="AN690">
            <v>0</v>
          </cell>
          <cell r="AO690" t="str">
            <v>\</v>
          </cell>
          <cell r="AP690" t="str">
            <v>\</v>
          </cell>
          <cell r="AQ690" t="str">
            <v>\</v>
          </cell>
          <cell r="AR690">
            <v>43</v>
          </cell>
          <cell r="AS690" t="str">
            <v>\</v>
          </cell>
          <cell r="AT690" t="str">
            <v>Hoàn thành</v>
          </cell>
          <cell r="AU690" t="str">
            <v>Hoàn thành</v>
          </cell>
          <cell r="AV690" t="str">
            <v>Hoàn thành</v>
          </cell>
          <cell r="AW690" t="str">
            <v>Hoàn thành</v>
          </cell>
          <cell r="AX690" t="str">
            <v>Chờ cơ sở nộp báo cáo khắc phục lần 2 ...</v>
          </cell>
          <cell r="AY690" t="str">
            <v>Hoàn thành</v>
          </cell>
          <cell r="AZ690" t="str">
            <v>Hoàn thành</v>
          </cell>
          <cell r="BA690" t="str">
            <v>Hoàn thành</v>
          </cell>
          <cell r="BB690" t="str">
            <v>Chờ cấp giấy ĐĐKKDD</v>
          </cell>
          <cell r="BY690" t="str">
            <v>93/GCN-QLD</v>
          </cell>
          <cell r="BZ690" t="str">
            <v/>
          </cell>
          <cell r="CA690" t="str">
            <v/>
          </cell>
          <cell r="CB690">
            <v>641</v>
          </cell>
          <cell r="CD690" t="str">
            <v>-</v>
          </cell>
          <cell r="CE690" t="str">
            <v>-</v>
          </cell>
        </row>
        <row r="691">
          <cell r="A691">
            <v>688</v>
          </cell>
          <cell r="B691" t="str">
            <v>GMP</v>
          </cell>
          <cell r="C691">
            <v>174</v>
          </cell>
          <cell r="D691" t="str">
            <v>A</v>
          </cell>
          <cell r="E691" t="str">
            <v>* Thuốc sản xuất vô trùng: Thuốc dạng lỏng thể tích lớn (Dung dịch tiêm truyền); Thuốc đông khô (Bột pha tiêm đông khô); Thuốc dạng lỏng thể tích nhỏ (Dung dịch tiêm, Dung dịch tiêm truyền). _x000D_
     * Xuất xưởng thuốc vô trùng. _x000D_
* Thuốc không vô trùng: Viên nang cứng; Thuốc dùng ngoài dạng lỏng (Hỗn dịch, Dung dịch; Cồn thuốc, Dầu xoa, Thuốc xịt); Thuốc uống dạng lỏng (Dung dịch, Hỗn dịch, Nhũ dịch, Siro, Elixir); Dạng bào chế rắn khác (Thuốc bột, Thuốc cốm); Thuốc dạng bán rắn (Kem, gel, mỡ; Cao xoa); Viên nén (Viên nén, Viên nén bao phim, Viên nén bao đường). _x000D_
     * Xuất xưởng thuốc không vô trùng. _x000D_
* Thuốc dược liệu, thuốc cổ truyền: Viên nang cứng; Thuốc uống dạng lỏng (Dung dịch, Hỗn dịch, Nhũ dịch, Siro); Dạng bào chế rắn khác (Thuốc bột, thuốc cốm); Viên nén (Viên nén, Viên nén bao phim, Viên nén bao đường); Viên hoàn (Viên hoàn cứng, viên hoàn mềm); Thuốc khác (Cao lỏng, Cồn thuốc, Rượu thuốc). _x000D_
     * Xuất xưởng thuốc dược liệu, thuốc cổ truyền. _x000D_
* Đóng gói sơ cấp: Tất cả các dạng thuốc ở mục Thuốc không vô trùng; Thuốc dược liệu, thuốc cổ truyền.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 thuốc chứa dược liệu trong Danh mục dược liệu độc làm thuốc.*)_x000D_
{1.1.1: Dung dịch tiêm truyền;_x000D_
1.1.2: Bột pha tiêm đông khô;_x000D_
1.1.4: Dung dịch tiêm, Dung dịch tiêm truyền;_x000D_
1.3: _x000D_
2.1.1: _x000D_
2.1.5: Hỗn dịch, Dung dịch; Cồn thuốc, Dầu xoa, Thuốc xịt;_x000D_
2.1.6: Dung dịch, Hỗn dịch, Nhũ dịch, Siro, Elixir;_x000D_
2.1.8: Thuốc bột, Thuốc cốm;_x000D_
2.1.11: Kem, gel, mỡ; Cao xoa;_x000D_
2.1.13: Viên nén, Viên nén bao phim, Viên nén bao đường;_x000D_
2.2: _x000D_
4.1.1: _x000D_
4.1.5: Dung dịch, Hỗn dịch, Nhũ dịch, Siro;_x000D_
4.1.7: Thuốc bột, thuốc cốm;_x000D_
4.1.11: Viên nén, Viên nén bao phim, Viên nén bao đường;_x000D_
4.1.13: Viên hoàn cứng, viên hoàn mềm;_x000D_
4.1.14: Cao lỏng, Cồn thuốc, Rượu thuốc;_x000D_
4.2: _x000D_
6.1.1: 2.1; 4.1_x000D_
6.2: _x000D_
7.1.1: _x000D_
7.1.2: _x000D_
7.1.3: _x000D_
7.2: _x000D_
7.3.1:}*</v>
          </cell>
          <cell r="F691" t="str">
            <v>WHO-GMP</v>
          </cell>
          <cell r="G691" t="str">
            <v>Tái + Mới</v>
          </cell>
          <cell r="H691">
            <v>43371</v>
          </cell>
          <cell r="I691" t="str">
            <v>170/GPs</v>
          </cell>
          <cell r="J691">
            <v>43382</v>
          </cell>
          <cell r="K691" t="str">
            <v>Nguyễn Đức Toàn</v>
          </cell>
          <cell r="L691" t="str">
            <v>Đạt</v>
          </cell>
          <cell r="M691" t="str">
            <v>10-12/12/2018</v>
          </cell>
          <cell r="N691" t="str">
            <v>819/QĐ-QLD ngày 10/12/2018</v>
          </cell>
          <cell r="O691">
            <v>43446</v>
          </cell>
          <cell r="P691" t="str">
            <v>Lê Thị Cẩm Hương, Hà Hoàng Phương, Đàm Hương Huyền, Lữ Thị Kim Chi, Trần Văn Mười</v>
          </cell>
          <cell r="Q691" t="str">
            <v>C</v>
          </cell>
          <cell r="R691">
            <v>2002</v>
          </cell>
          <cell r="S691">
            <v>43517</v>
          </cell>
          <cell r="T691">
            <v>43521</v>
          </cell>
          <cell r="U691" t="str">
            <v>-</v>
          </cell>
          <cell r="V691" t="str">
            <v>-</v>
          </cell>
          <cell r="W691" t="str">
            <v>-</v>
          </cell>
          <cell r="X691" t="str">
            <v>Hà Hoàng Phương</v>
          </cell>
          <cell r="Y691" t="str">
            <v>-</v>
          </cell>
          <cell r="Z691" t="str">
            <v>-</v>
          </cell>
          <cell r="AA691" t="str">
            <v>-</v>
          </cell>
          <cell r="AB691" t="str">
            <v>Đạt</v>
          </cell>
          <cell r="AC691" t="str">
            <v>123, 140/CL ngày 14/03/2019</v>
          </cell>
          <cell r="AD691" t="str">
            <v>142/CL ngày 22/03/2019</v>
          </cell>
          <cell r="AE691">
            <v>43811</v>
          </cell>
          <cell r="AF691" t="str">
            <v>Hoàn thành</v>
          </cell>
          <cell r="AG691">
            <v>747</v>
          </cell>
          <cell r="AH691" t="str">
            <v>-</v>
          </cell>
          <cell r="AI691" t="str">
            <v>o</v>
          </cell>
          <cell r="AJ691" t="str">
            <v>GMP-174A</v>
          </cell>
          <cell r="AK691" t="str">
            <v>* Vô trùng (tiêm bột, tiêm nước)_x000D_
* Xuất xưởng thuốc vô trùng. _x000D__x000D_
* Không vô trùng (viên, cốm, bột uống, kem, gel, mỡ, dầu xoa)_x000D_
* Xuất xưởng thuốc không vô trùng. _x000D__x000D_
* Thuốc dược liệu (viên, cốm, bột uống, cao)_x000D_
* Xuất xưởng thuốc dược liệu, thuốc cổ truyền. _x000D__x000D_
* Đóng gói sơ cấp_x000D_
* Đóng gói thứ cấp. _x000D__x000D_
* QC</v>
          </cell>
          <cell r="AL691">
            <v>11</v>
          </cell>
          <cell r="AM691">
            <v>73</v>
          </cell>
          <cell r="AN691">
            <v>0</v>
          </cell>
          <cell r="AO691">
            <v>71</v>
          </cell>
          <cell r="AP691">
            <v>4</v>
          </cell>
          <cell r="AQ691" t="str">
            <v>\</v>
          </cell>
          <cell r="AR691">
            <v>28</v>
          </cell>
          <cell r="AS691" t="str">
            <v>\</v>
          </cell>
          <cell r="AT691" t="str">
            <v>Hoàn thành</v>
          </cell>
          <cell r="AU691" t="str">
            <v>Hoàn thành</v>
          </cell>
          <cell r="AV691" t="str">
            <v>Hoàn thành</v>
          </cell>
          <cell r="AW691" t="str">
            <v>Hoàn thành</v>
          </cell>
          <cell r="AX691" t="str">
            <v>Hoàn thành</v>
          </cell>
          <cell r="AY691" t="str">
            <v>Hoàn thành</v>
          </cell>
          <cell r="AZ691" t="str">
            <v>Hoàn thành</v>
          </cell>
          <cell r="BA691" t="str">
            <v>Hoàn thành</v>
          </cell>
          <cell r="BB691" t="str">
            <v>Chờ cấp giấy ĐĐKKDD</v>
          </cell>
          <cell r="BC691" t="str">
            <v>x</v>
          </cell>
          <cell r="BD691" t="str">
            <v>x</v>
          </cell>
          <cell r="BI691" t="str">
            <v>N K</v>
          </cell>
          <cell r="BJ691" t="str">
            <v>N</v>
          </cell>
          <cell r="BK691" t="str">
            <v>N D H</v>
          </cell>
          <cell r="BN691" t="str">
            <v>N D</v>
          </cell>
          <cell r="BO691" t="str">
            <v>N</v>
          </cell>
          <cell r="BQ691" t="str">
            <v>N</v>
          </cell>
          <cell r="BY691" t="str">
            <v>186/GCN-QLD</v>
          </cell>
          <cell r="BZ691" t="str">
            <v/>
          </cell>
          <cell r="CA691" t="str">
            <v/>
          </cell>
          <cell r="CB691">
            <v>736</v>
          </cell>
          <cell r="CC691">
            <v>642</v>
          </cell>
          <cell r="CD691">
            <v>43451</v>
          </cell>
          <cell r="CE691">
            <v>-7</v>
          </cell>
        </row>
        <row r="692">
          <cell r="A692">
            <v>689</v>
          </cell>
          <cell r="B692" t="str">
            <v>GMP</v>
          </cell>
          <cell r="C692">
            <v>174</v>
          </cell>
          <cell r="D692" t="str">
            <v>A</v>
          </cell>
          <cell r="E692"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đường, viên bao phim, viên nang cứng, viên hoàn, thuốc bột, thuốc cốm, hỗn dịch uống, dung dịch uống.</v>
          </cell>
          <cell r="F692" t="str">
            <v>WHO-GMP</v>
          </cell>
          <cell r="G692" t="str">
            <v>Mới</v>
          </cell>
          <cell r="H692">
            <v>42065</v>
          </cell>
          <cell r="I692" t="str">
            <v>18/GPs</v>
          </cell>
          <cell r="J692">
            <v>42103</v>
          </cell>
          <cell r="K692" t="str">
            <v>Trần Thị Phương Thanh</v>
          </cell>
          <cell r="L692" t="str">
            <v>Đạt</v>
          </cell>
          <cell r="M692" t="str">
            <v>23-24/10/2015</v>
          </cell>
          <cell r="N692" t="str">
            <v>491/QĐ-QLD ngày 07/09/2015</v>
          </cell>
          <cell r="O692">
            <v>42301</v>
          </cell>
          <cell r="P692" t="str">
            <v>Nguyễn Văn Viên, Hà Hoàng Phương, Đỗ Thị Ngọc Lan, Lê Thị Thu Cúc, Trần Văn Mười</v>
          </cell>
          <cell r="Q692" t="str">
            <v>C</v>
          </cell>
          <cell r="R692" t="str">
            <v>-</v>
          </cell>
          <cell r="S692">
            <v>42349</v>
          </cell>
          <cell r="T692">
            <v>42350</v>
          </cell>
          <cell r="U692" t="str">
            <v>-</v>
          </cell>
          <cell r="V692" t="str">
            <v>-</v>
          </cell>
          <cell r="W692" t="str">
            <v>-</v>
          </cell>
          <cell r="X692" t="str">
            <v>Hà Hoàng Phương</v>
          </cell>
          <cell r="Y692" t="str">
            <v>-</v>
          </cell>
          <cell r="Z692" t="str">
            <v>-</v>
          </cell>
          <cell r="AA692" t="str">
            <v>-</v>
          </cell>
          <cell r="AB692" t="str">
            <v>Đạt</v>
          </cell>
          <cell r="AC692" t="str">
            <v>-</v>
          </cell>
          <cell r="AD692" t="str">
            <v>-</v>
          </cell>
          <cell r="AE692" t="str">
            <v>-</v>
          </cell>
          <cell r="AF692" t="str">
            <v>Hoàn thành</v>
          </cell>
          <cell r="AG692">
            <v>652</v>
          </cell>
          <cell r="AH692" t="str">
            <v>Xin hoãn kiểm tra đến tháng 9/2015</v>
          </cell>
          <cell r="AJ692" t="str">
            <v/>
          </cell>
          <cell r="AK692" t="str">
            <v>* Non-β (viên, cốm, bột uống, tiêm bột, tiêm nước, nước uống)
* Dược liệu (viên, cốm, bột uống, nước uống)</v>
          </cell>
          <cell r="AL692">
            <v>38</v>
          </cell>
          <cell r="AM692">
            <v>235</v>
          </cell>
          <cell r="AN692">
            <v>0</v>
          </cell>
          <cell r="AO692">
            <v>48</v>
          </cell>
          <cell r="AP692">
            <v>1</v>
          </cell>
          <cell r="AQ692" t="str">
            <v>\</v>
          </cell>
          <cell r="AR692">
            <v>5</v>
          </cell>
          <cell r="AS692" t="str">
            <v>\</v>
          </cell>
          <cell r="AT692" t="str">
            <v>Hoàn thành</v>
          </cell>
          <cell r="AU692" t="str">
            <v>Hoàn thành</v>
          </cell>
          <cell r="AV692" t="str">
            <v>Hoàn thành</v>
          </cell>
          <cell r="AW692" t="str">
            <v>Hoàn thành</v>
          </cell>
          <cell r="AX692" t="str">
            <v>Hoàn thành</v>
          </cell>
          <cell r="AY692" t="str">
            <v>Hoàn thành</v>
          </cell>
          <cell r="AZ692" t="str">
            <v>Hoàn thành</v>
          </cell>
          <cell r="BA692" t="str">
            <v>Hoàn thành</v>
          </cell>
          <cell r="BB692" t="str">
            <v>Hoàn thành</v>
          </cell>
          <cell r="BY692" t="str">
            <v>661/QĐ-QLD</v>
          </cell>
          <cell r="BZ692">
            <v>34</v>
          </cell>
          <cell r="CA692" t="str">
            <v>54/ĐKKDD-BYT</v>
          </cell>
          <cell r="CB692">
            <v>642</v>
          </cell>
          <cell r="CD692" t="str">
            <v>-</v>
          </cell>
          <cell r="CE692" t="str">
            <v>-</v>
          </cell>
        </row>
        <row r="693">
          <cell r="A693">
            <v>690</v>
          </cell>
          <cell r="B693" t="str">
            <v>GMP</v>
          </cell>
          <cell r="C693">
            <v>175</v>
          </cell>
          <cell r="D693" t="str">
            <v>A</v>
          </cell>
          <cell r="E693" t="str">
            <v>* Thuốc từ dược liệu: Viên nén, viên bao phim, viên bao đường, viên nang cứng, viên hoàn mềm, viên hoàn cứng, thuốc bột, thuốc cốm, thuốc nước uống, sirô thuốc, trà hòa tan và trà túi lọc.</v>
          </cell>
          <cell r="F693" t="str">
            <v>WHO-GMP</v>
          </cell>
          <cell r="G693" t="str">
            <v>Mới</v>
          </cell>
          <cell r="H693">
            <v>41997</v>
          </cell>
          <cell r="I693" t="str">
            <v>118/GPs</v>
          </cell>
          <cell r="J693">
            <v>42103</v>
          </cell>
          <cell r="K693" t="str">
            <v>Trần Thị Phương Thanh</v>
          </cell>
          <cell r="L693" t="str">
            <v>Đạt
(Thiếu nội dung về dây chuyền sản xuất)</v>
          </cell>
          <cell r="M693" t="str">
            <v>07-08/01/2016</v>
          </cell>
          <cell r="N693" t="str">
            <v>657/QĐ-QLD ngày 14/12/2015</v>
          </cell>
          <cell r="O693">
            <v>42377</v>
          </cell>
          <cell r="P693" t="str">
            <v>Lê Thị Cẩm Hương, Đỗ Thị Ngọc Lan, Nguyễn Anh Đào</v>
          </cell>
          <cell r="Q693" t="str">
            <v>Đạt</v>
          </cell>
          <cell r="R693" t="str">
            <v>-</v>
          </cell>
          <cell r="S693">
            <v>42389</v>
          </cell>
          <cell r="T693">
            <v>42394</v>
          </cell>
          <cell r="U693" t="str">
            <v>-</v>
          </cell>
          <cell r="V693" t="str">
            <v>-</v>
          </cell>
          <cell r="W693" t="str">
            <v>-</v>
          </cell>
          <cell r="X693" t="str">
            <v>Đỗ Thị Ngọc Lan</v>
          </cell>
          <cell r="Y693" t="str">
            <v>-</v>
          </cell>
          <cell r="Z693" t="str">
            <v>-</v>
          </cell>
          <cell r="AA693" t="str">
            <v>-</v>
          </cell>
          <cell r="AB693" t="str">
            <v>Đạt</v>
          </cell>
          <cell r="AC693" t="str">
            <v>-</v>
          </cell>
          <cell r="AD693" t="str">
            <v>-</v>
          </cell>
          <cell r="AE693" t="str">
            <v>-</v>
          </cell>
          <cell r="AF693" t="str">
            <v>Hoàn thành</v>
          </cell>
          <cell r="AG693">
            <v>653</v>
          </cell>
          <cell r="AH693" t="str">
            <v>-</v>
          </cell>
          <cell r="AJ693" t="str">
            <v/>
          </cell>
          <cell r="AK693" t="str">
            <v>* Dược liệu (viên, cốm, bột uống, nước uống)</v>
          </cell>
          <cell r="AL693">
            <v>106</v>
          </cell>
          <cell r="AM693">
            <v>379</v>
          </cell>
          <cell r="AN693">
            <v>0</v>
          </cell>
          <cell r="AO693">
            <v>12</v>
          </cell>
          <cell r="AP693">
            <v>5</v>
          </cell>
          <cell r="AQ693" t="str">
            <v>\</v>
          </cell>
          <cell r="AR693">
            <v>9</v>
          </cell>
          <cell r="AS693" t="str">
            <v>\</v>
          </cell>
          <cell r="AT693" t="str">
            <v>Hoàn thành</v>
          </cell>
          <cell r="AU693" t="str">
            <v>Hoàn thành</v>
          </cell>
          <cell r="AV693" t="str">
            <v>Hoàn thành</v>
          </cell>
          <cell r="AW693" t="str">
            <v>Hoàn thành</v>
          </cell>
          <cell r="AX693" t="str">
            <v>Hoàn thành</v>
          </cell>
          <cell r="AY693" t="str">
            <v>Hoàn thành</v>
          </cell>
          <cell r="AZ693" t="str">
            <v>Hoàn thành</v>
          </cell>
          <cell r="BA693" t="str">
            <v>Hoàn thành</v>
          </cell>
          <cell r="BB693" t="str">
            <v>Chờ cấp giấy ĐĐKKDD</v>
          </cell>
          <cell r="BY693" t="str">
            <v>49/GCN-QLD</v>
          </cell>
          <cell r="BZ693" t="str">
            <v/>
          </cell>
          <cell r="CA693" t="str">
            <v/>
          </cell>
          <cell r="CB693">
            <v>643</v>
          </cell>
          <cell r="CC693" t="str">
            <v>-</v>
          </cell>
          <cell r="CD693" t="str">
            <v>-</v>
          </cell>
          <cell r="CE693" t="str">
            <v>-</v>
          </cell>
        </row>
        <row r="694">
          <cell r="A694">
            <v>691</v>
          </cell>
          <cell r="B694" t="str">
            <v>GMP</v>
          </cell>
          <cell r="C694">
            <v>176</v>
          </cell>
          <cell r="D694" t="str">
            <v>A</v>
          </cell>
          <cell r="E694" t="str">
            <v>* Thuốc từ dược liệu: Viên nang cứng, viên hoàn cứng, thuốc nước uống; thuốc dùng ngoài._x000D_
* Nguyên liệu làm thuốc: Dược liệu đã chế biến, cao lỏng.</v>
          </cell>
          <cell r="F694" t="str">
            <v>WHO-GMP</v>
          </cell>
          <cell r="G694" t="str">
            <v>Tái</v>
          </cell>
          <cell r="H694">
            <v>43160</v>
          </cell>
          <cell r="I694" t="str">
            <v>45/GPs</v>
          </cell>
          <cell r="J694">
            <v>43173</v>
          </cell>
          <cell r="K694" t="str">
            <v>Trần Thị Phương Thanh</v>
          </cell>
          <cell r="L694" t="str">
            <v>Đạt</v>
          </cell>
          <cell r="M694" t="str">
            <v>10-11/7/2018</v>
          </cell>
          <cell r="N694" t="str">
            <v>197/QĐ-QLD ngày 30/3/2018</v>
          </cell>
          <cell r="O694">
            <v>43292</v>
          </cell>
          <cell r="P694" t="str">
            <v>Nguyễn Văn Viên, Nguyễn Đức Toàn, Lữ Thị Kim Chi, Đoàn Thanh Chiến</v>
          </cell>
          <cell r="Q694" t="str">
            <v>C</v>
          </cell>
          <cell r="S694">
            <v>43382</v>
          </cell>
          <cell r="T694">
            <v>43388</v>
          </cell>
          <cell r="X694" t="str">
            <v>-</v>
          </cell>
          <cell r="AB694" t="str">
            <v>Đạt</v>
          </cell>
          <cell r="AF694" t="str">
            <v>Hoàn thành</v>
          </cell>
          <cell r="AG694">
            <v>654</v>
          </cell>
          <cell r="AI694" t="str">
            <v>o</v>
          </cell>
          <cell r="AJ694" t="str">
            <v>GMP-176A</v>
          </cell>
          <cell r="AK694" t="str">
            <v>* Dược liệu (viên, nước uống)
* Nguyên liệu dược liệu (cao, đã chế biến)</v>
          </cell>
          <cell r="AL694">
            <v>13</v>
          </cell>
          <cell r="AM694">
            <v>131</v>
          </cell>
          <cell r="AN694">
            <v>0</v>
          </cell>
          <cell r="AO694">
            <v>90</v>
          </cell>
          <cell r="AP694">
            <v>6</v>
          </cell>
          <cell r="AQ694" t="str">
            <v>\</v>
          </cell>
          <cell r="AR694">
            <v>50</v>
          </cell>
          <cell r="AS694" t="str">
            <v>\</v>
          </cell>
          <cell r="AT694" t="str">
            <v>Hoàn thành</v>
          </cell>
          <cell r="AU694" t="str">
            <v>Hoàn thành</v>
          </cell>
          <cell r="AV694" t="str">
            <v>Hoàn thành</v>
          </cell>
          <cell r="AW694" t="str">
            <v>Hoàn thành</v>
          </cell>
          <cell r="AX694" t="str">
            <v>Chờ cơ sở nộp báo cáo khắc phục lần 2 ...</v>
          </cell>
          <cell r="AY694" t="str">
            <v>Hoàn thành</v>
          </cell>
          <cell r="AZ694" t="str">
            <v>Hoàn thành</v>
          </cell>
          <cell r="BA694" t="str">
            <v>Hoàn thành</v>
          </cell>
          <cell r="BB694" t="str">
            <v>Chờ cấp giấy ĐĐKKDD</v>
          </cell>
          <cell r="BC694" t="str">
            <v/>
          </cell>
          <cell r="BD694" t="str">
            <v>x</v>
          </cell>
          <cell r="BE694" t="str">
            <v/>
          </cell>
          <cell r="BF694" t="str">
            <v/>
          </cell>
          <cell r="BG694" t="str">
            <v/>
          </cell>
          <cell r="BH694" t="str">
            <v>x</v>
          </cell>
          <cell r="BI694" t="str">
            <v/>
          </cell>
          <cell r="BJ694" t="str">
            <v/>
          </cell>
          <cell r="BK694" t="str">
            <v>D H</v>
          </cell>
          <cell r="BL694" t="str">
            <v>D</v>
          </cell>
          <cell r="BM694" t="str">
            <v/>
          </cell>
          <cell r="BN694" t="str">
            <v>D</v>
          </cell>
          <cell r="BO694" t="str">
            <v/>
          </cell>
          <cell r="BP694" t="str">
            <v/>
          </cell>
          <cell r="BQ694" t="str">
            <v/>
          </cell>
          <cell r="BR694" t="str">
            <v/>
          </cell>
          <cell r="BS694" t="str">
            <v/>
          </cell>
          <cell r="BT694" t="str">
            <v/>
          </cell>
          <cell r="BU694" t="str">
            <v/>
          </cell>
          <cell r="BV694" t="str">
            <v/>
          </cell>
          <cell r="BW694" t="str">
            <v/>
          </cell>
          <cell r="BX694" t="str">
            <v>D</v>
          </cell>
          <cell r="BY694" t="str">
            <v>784/GCN-QLD</v>
          </cell>
          <cell r="BZ694" t="str">
            <v/>
          </cell>
          <cell r="CA694" t="str">
            <v/>
          </cell>
          <cell r="CB694">
            <v>644</v>
          </cell>
          <cell r="CC694">
            <v>645</v>
          </cell>
          <cell r="CD694">
            <v>43406</v>
          </cell>
          <cell r="CE694">
            <v>-115</v>
          </cell>
        </row>
        <row r="695">
          <cell r="A695">
            <v>692</v>
          </cell>
          <cell r="B695" t="str">
            <v>GMP</v>
          </cell>
          <cell r="C695">
            <v>176</v>
          </cell>
          <cell r="D695" t="str">
            <v>A</v>
          </cell>
          <cell r="E695" t="str">
            <v>* Thuốc từ dược liệu: Viên nang cứng, viên hoàn cứng, thuốc nước uống;_x000D_
* Nguyên liệu làm thuốc: Dược liệu đã chế biến, cao lỏng.</v>
          </cell>
          <cell r="F695" t="str">
            <v>WHO-GMP</v>
          </cell>
          <cell r="G695" t="str">
            <v>Mới</v>
          </cell>
          <cell r="H695">
            <v>42118</v>
          </cell>
          <cell r="I695" t="str">
            <v>25/GPs</v>
          </cell>
          <cell r="J695" t="str">
            <v>-</v>
          </cell>
          <cell r="K695" t="str">
            <v>Nguyễn Tuấn Anh</v>
          </cell>
          <cell r="L695" t="str">
            <v>-</v>
          </cell>
          <cell r="M695">
            <v>42209</v>
          </cell>
          <cell r="N695" t="str">
            <v>329/QĐ-QLD ngày 25/6/2015</v>
          </cell>
          <cell r="O695">
            <v>42209</v>
          </cell>
          <cell r="P695" t="str">
            <v>Lê Thị Cẩm Hương, Trần Thị Phương Thanh, Lữ Thị Kim Chi, Đoàn Thanh Chiến</v>
          </cell>
          <cell r="Q695" t="str">
            <v>C</v>
          </cell>
          <cell r="S695">
            <v>42257</v>
          </cell>
          <cell r="T695">
            <v>42279</v>
          </cell>
          <cell r="X695" t="str">
            <v>Trần Thị Phương Thanh</v>
          </cell>
          <cell r="Y695" t="str">
            <v>-</v>
          </cell>
          <cell r="Z695" t="str">
            <v>-</v>
          </cell>
          <cell r="AA695" t="str">
            <v>-</v>
          </cell>
          <cell r="AB695" t="str">
            <v>Đạt</v>
          </cell>
          <cell r="AF695" t="str">
            <v>Hoàn thành</v>
          </cell>
          <cell r="AG695">
            <v>655</v>
          </cell>
          <cell r="AJ695" t="str">
            <v/>
          </cell>
          <cell r="AK695" t="str">
            <v>* Dược liệu (viên, nước uống)
* Nguyên liệu dược liệu (cao, đã chế biến)</v>
          </cell>
          <cell r="AL695" t="str">
            <v>\</v>
          </cell>
          <cell r="AM695">
            <v>91</v>
          </cell>
          <cell r="AN695">
            <v>0</v>
          </cell>
          <cell r="AO695">
            <v>48</v>
          </cell>
          <cell r="AP695">
            <v>22</v>
          </cell>
          <cell r="AQ695" t="str">
            <v>\</v>
          </cell>
          <cell r="AR695">
            <v>31</v>
          </cell>
          <cell r="AS695" t="str">
            <v>\</v>
          </cell>
          <cell r="AT695" t="str">
            <v>Hoàn thành</v>
          </cell>
          <cell r="AU695" t="str">
            <v>Hoàn thành</v>
          </cell>
          <cell r="AV695" t="str">
            <v>Hoàn thành</v>
          </cell>
          <cell r="AW695" t="str">
            <v>Hoàn thành</v>
          </cell>
          <cell r="AX695" t="str">
            <v>Chờ cơ sở nộp báo cáo khắc phục lần 2 ...</v>
          </cell>
          <cell r="AY695" t="str">
            <v>Hoàn thành</v>
          </cell>
          <cell r="AZ695" t="str">
            <v>Hoàn thành</v>
          </cell>
          <cell r="BA695" t="str">
            <v>Hoàn thành</v>
          </cell>
          <cell r="BB695" t="str">
            <v>Chờ cấp giấy ĐĐKKDD</v>
          </cell>
          <cell r="BY695" t="str">
            <v>584/GCN-QLD</v>
          </cell>
          <cell r="BZ695" t="str">
            <v/>
          </cell>
          <cell r="CA695" t="str">
            <v/>
          </cell>
          <cell r="CB695">
            <v>645</v>
          </cell>
          <cell r="CD695" t="str">
            <v>-</v>
          </cell>
          <cell r="CE695" t="str">
            <v>-</v>
          </cell>
        </row>
        <row r="696">
          <cell r="A696">
            <v>693</v>
          </cell>
          <cell r="B696" t="str">
            <v>GMP</v>
          </cell>
          <cell r="C696">
            <v>177</v>
          </cell>
          <cell r="D696" t="str">
            <v>A</v>
          </cell>
          <cell r="E696" t="str">
            <v>* Thuốc dược liệu, thuốc cổ truyền: Viên nang cứng; Viên nén. _x000D_
     * Xuất xưởng thuốc dược liệu, thuốc cổ truyền. _x000D_
* Đóng gói sơ cấp: Tất cả các dạng thuốc ở mục Thuốc dược liệu, thuốc cổ truyền. _x000D_
* Đóng gói thứ cấp. _x000D_
* Kiểm tra chất lượng: Vi sinh (Giới hạn nhiễm khuẩn); Hóa học / Vật lý._x000D_
(*Phạm vi chứng nhận bao gồm cả thuốc chứa dược liệu thuộc Danh mục dược liệu độc làm thuốc.*)_x000D_
{4.1.1: _x000D_
4.1.11: _x000D_
4.2: _x000D_
6.1: _x000D_
6.1.1: 4.1;_x000D_
6.2: _x000D_
7.1.2: _x000D_
7.2: _x000D_
- Thuốc dược liệu:  Thuốc từ dược liệu: .}*</v>
          </cell>
          <cell r="F696" t="str">
            <v>WHO-GMP</v>
          </cell>
          <cell r="G696" t="str">
            <v>Tái</v>
          </cell>
          <cell r="H696">
            <v>43187</v>
          </cell>
          <cell r="I696" t="str">
            <v>61/GPs</v>
          </cell>
          <cell r="J696">
            <v>43195</v>
          </cell>
          <cell r="K696" t="str">
            <v>Đỗ Thị Ngọc Lan</v>
          </cell>
          <cell r="L696" t="str">
            <v>- Chưa nộp kèm giấy đăng ký kinh doanh trong hồ sơ._x000D_
- Chưa nộp kèm hồ sơ GLP và GSP.</v>
          </cell>
          <cell r="M696">
            <v>43403</v>
          </cell>
          <cell r="N696" t="str">
            <v>293/QĐ-QLD ngày 28/5/2018</v>
          </cell>
          <cell r="O696">
            <v>43403</v>
          </cell>
          <cell r="P696" t="str">
            <v>PCT. Nguyễn Tất Đạt, Nguyễn Đức Toàn, Huỳnh Ngọc Duy, Phan Khắc Hoàng</v>
          </cell>
          <cell r="Q696" t="str">
            <v>C</v>
          </cell>
          <cell r="R696">
            <v>16063</v>
          </cell>
          <cell r="S696">
            <v>43453</v>
          </cell>
          <cell r="T696">
            <v>43461</v>
          </cell>
          <cell r="U696">
            <v>181</v>
          </cell>
          <cell r="V696">
            <v>43493</v>
          </cell>
          <cell r="W696">
            <v>43496</v>
          </cell>
          <cell r="X696" t="str">
            <v>Nguyễn Đức Toàn</v>
          </cell>
          <cell r="Y696" t="str">
            <v>-</v>
          </cell>
          <cell r="Z696" t="str">
            <v>-</v>
          </cell>
          <cell r="AA696" t="str">
            <v>-</v>
          </cell>
          <cell r="AB696" t="str">
            <v>Đạt</v>
          </cell>
          <cell r="AC696" t="str">
            <v>72/CL ngày 20/02/2019</v>
          </cell>
          <cell r="AD696" t="str">
            <v>104/CL ngày 28/02/2019</v>
          </cell>
          <cell r="AE696">
            <v>44499</v>
          </cell>
          <cell r="AF696" t="str">
            <v>Hoàn thành</v>
          </cell>
          <cell r="AG696">
            <v>750</v>
          </cell>
          <cell r="AI696" t="str">
            <v>o</v>
          </cell>
          <cell r="AJ696" t="str">
            <v>GMP-177A</v>
          </cell>
          <cell r="AK696" t="str">
            <v>* Thuốc dược liệu (viên)_x000D_
* Xuất xưởng thuốc dược liệu, thuốc cổ truyền. _x000D__x000D_
* Đóng gói sơ cấp_x000D_
* Đóng gói thứ cấp. _x000D__x000D_
* QC</v>
          </cell>
          <cell r="AL696">
            <v>8</v>
          </cell>
          <cell r="AM696">
            <v>216</v>
          </cell>
          <cell r="AN696">
            <v>0</v>
          </cell>
          <cell r="AO696">
            <v>50</v>
          </cell>
          <cell r="AP696">
            <v>8</v>
          </cell>
          <cell r="AQ696">
            <v>3</v>
          </cell>
          <cell r="AR696">
            <v>34</v>
          </cell>
          <cell r="AS696" t="str">
            <v>\</v>
          </cell>
          <cell r="AT696" t="str">
            <v>Hoàn thành</v>
          </cell>
          <cell r="AU696" t="str">
            <v>Hoàn thành</v>
          </cell>
          <cell r="AV696" t="str">
            <v>Hoàn thành</v>
          </cell>
          <cell r="AW696" t="str">
            <v>Hoàn thành</v>
          </cell>
          <cell r="AX696" t="str">
            <v>Hoàn thành</v>
          </cell>
          <cell r="AY696" t="str">
            <v>Hoàn thành</v>
          </cell>
          <cell r="AZ696" t="str">
            <v>Hoàn thành</v>
          </cell>
          <cell r="BA696" t="str">
            <v>Hoàn thành</v>
          </cell>
          <cell r="BB696" t="str">
            <v>Chờ cấp giấy ĐĐKKDD</v>
          </cell>
          <cell r="BD696" t="str">
            <v>x</v>
          </cell>
          <cell r="BK696" t="str">
            <v>D</v>
          </cell>
          <cell r="BY696" t="str">
            <v>124/GCN-QLD</v>
          </cell>
          <cell r="BZ696" t="str">
            <v/>
          </cell>
          <cell r="CA696" t="str">
            <v/>
          </cell>
          <cell r="CB696">
            <v>739</v>
          </cell>
          <cell r="CC696">
            <v>646</v>
          </cell>
          <cell r="CD696">
            <v>43256</v>
          </cell>
          <cell r="CE696">
            <v>147</v>
          </cell>
        </row>
        <row r="697">
          <cell r="A697">
            <v>694</v>
          </cell>
          <cell r="B697" t="str">
            <v>GMP</v>
          </cell>
          <cell r="C697">
            <v>177</v>
          </cell>
          <cell r="D697" t="str">
            <v>A</v>
          </cell>
          <cell r="E697" t="str">
            <v>* Thuốc từ dược liệu: Viên nén, viên nang cứng.</v>
          </cell>
          <cell r="F697" t="str">
            <v>WHO-GMP</v>
          </cell>
          <cell r="G697" t="str">
            <v>Mới</v>
          </cell>
          <cell r="H697" t="str">
            <v>-</v>
          </cell>
          <cell r="I697" t="str">
            <v>-</v>
          </cell>
          <cell r="J697" t="str">
            <v>-</v>
          </cell>
          <cell r="K697" t="str">
            <v>-</v>
          </cell>
          <cell r="L697" t="str">
            <v>-</v>
          </cell>
          <cell r="M697">
            <v>42041</v>
          </cell>
          <cell r="N697" t="str">
            <v>54/QĐ-QLD ngày 27/1/2015</v>
          </cell>
          <cell r="O697">
            <v>42041</v>
          </cell>
          <cell r="P697" t="str">
            <v>Lê Thị Cẩm Hương, Đỗ Thị Thu Hương, Lữ Thị Kim Chi, Đặng Thanh Thủy</v>
          </cell>
          <cell r="Q697" t="str">
            <v>C</v>
          </cell>
          <cell r="S697">
            <v>42100</v>
          </cell>
          <cell r="T697">
            <v>42139</v>
          </cell>
          <cell r="X697" t="str">
            <v>Lê Thị Cẩm Hương, Đỗ Thị Thu Hương</v>
          </cell>
          <cell r="Y697" t="str">
            <v>-</v>
          </cell>
          <cell r="Z697" t="str">
            <v>-</v>
          </cell>
          <cell r="AA697" t="str">
            <v>-</v>
          </cell>
          <cell r="AB697" t="str">
            <v>Đạt</v>
          </cell>
          <cell r="AF697" t="str">
            <v>Hoàn thành</v>
          </cell>
          <cell r="AG697">
            <v>656</v>
          </cell>
          <cell r="AJ697" t="str">
            <v/>
          </cell>
          <cell r="AK697" t="str">
            <v>* Dược liệu (viên)</v>
          </cell>
          <cell r="AL697" t="str">
            <v>\</v>
          </cell>
          <cell r="AM697" t="str">
            <v>\</v>
          </cell>
          <cell r="AN697">
            <v>0</v>
          </cell>
          <cell r="AO697">
            <v>59</v>
          </cell>
          <cell r="AP697">
            <v>39</v>
          </cell>
          <cell r="AQ697" t="str">
            <v>\</v>
          </cell>
          <cell r="AR697">
            <v>21</v>
          </cell>
          <cell r="AS697" t="str">
            <v>\</v>
          </cell>
          <cell r="AT697" t="str">
            <v>Hoàn thành</v>
          </cell>
          <cell r="AU697" t="str">
            <v>Hoàn thành</v>
          </cell>
          <cell r="AV697" t="str">
            <v>Hoàn thành</v>
          </cell>
          <cell r="AW697" t="str">
            <v>Hoàn thành</v>
          </cell>
          <cell r="AX697" t="str">
            <v>Chờ cơ sở nộp báo cáo khắc phục lần 2 ...</v>
          </cell>
          <cell r="AY697" t="str">
            <v>Hoàn thành</v>
          </cell>
          <cell r="AZ697" t="str">
            <v>Hoàn thành</v>
          </cell>
          <cell r="BA697" t="str">
            <v>Hoàn thành</v>
          </cell>
          <cell r="BB697" t="str">
            <v>Chờ cấp giấy ĐĐKKDD</v>
          </cell>
          <cell r="BY697" t="str">
            <v>302/GCN-QLD</v>
          </cell>
          <cell r="BZ697" t="str">
            <v/>
          </cell>
          <cell r="CA697" t="str">
            <v/>
          </cell>
          <cell r="CB697">
            <v>646</v>
          </cell>
          <cell r="CD697" t="str">
            <v>-</v>
          </cell>
          <cell r="CE697" t="str">
            <v>-</v>
          </cell>
        </row>
        <row r="698">
          <cell r="A698">
            <v>695</v>
          </cell>
          <cell r="B698" t="str">
            <v>GMP</v>
          </cell>
          <cell r="C698">
            <v>177</v>
          </cell>
          <cell r="D698" t="str">
            <v>B</v>
          </cell>
          <cell r="E698" t="str">
            <v>* Thuốc từ dược liệu: Thuốc kem, thuốc mỡ.</v>
          </cell>
          <cell r="F698" t="str">
            <v>WHO-GMP</v>
          </cell>
          <cell r="G698" t="str">
            <v>Mới</v>
          </cell>
          <cell r="H698" t="str">
            <v>-</v>
          </cell>
          <cell r="I698" t="str">
            <v>-</v>
          </cell>
          <cell r="J698" t="str">
            <v>-</v>
          </cell>
          <cell r="K698" t="str">
            <v>-</v>
          </cell>
          <cell r="L698" t="str">
            <v>-</v>
          </cell>
          <cell r="M698">
            <v>42259</v>
          </cell>
          <cell r="N698" t="str">
            <v>489/QĐ-QLD ngày 07/09/2015</v>
          </cell>
          <cell r="O698">
            <v>42259</v>
          </cell>
          <cell r="P698" t="str">
            <v>Lê Thị Cẩm Hương, Trần Thị Phương Thanh</v>
          </cell>
          <cell r="Q698" t="str">
            <v>C</v>
          </cell>
          <cell r="R698" t="str">
            <v>-</v>
          </cell>
          <cell r="S698">
            <v>42309</v>
          </cell>
          <cell r="T698">
            <v>42320</v>
          </cell>
          <cell r="U698" t="str">
            <v>-</v>
          </cell>
          <cell r="V698" t="str">
            <v>-</v>
          </cell>
          <cell r="W698" t="str">
            <v>-</v>
          </cell>
          <cell r="X698" t="str">
            <v>Trần Thị Phương Thanh</v>
          </cell>
          <cell r="Y698" t="str">
            <v>-</v>
          </cell>
          <cell r="Z698" t="str">
            <v>-</v>
          </cell>
          <cell r="AA698" t="str">
            <v>-</v>
          </cell>
          <cell r="AB698" t="str">
            <v>Đạt</v>
          </cell>
          <cell r="AC698" t="str">
            <v>-</v>
          </cell>
          <cell r="AD698" t="str">
            <v>-</v>
          </cell>
          <cell r="AF698" t="str">
            <v>Hoàn thành</v>
          </cell>
          <cell r="AG698">
            <v>657</v>
          </cell>
          <cell r="AH698" t="str">
            <v>-</v>
          </cell>
          <cell r="AI698" t="str">
            <v>o</v>
          </cell>
          <cell r="AJ698" t="str">
            <v>GMP-177B</v>
          </cell>
          <cell r="AK698" t="str">
            <v>* Dược liệu (kem, mỡ)</v>
          </cell>
          <cell r="AL698" t="str">
            <v>\</v>
          </cell>
          <cell r="AM698" t="str">
            <v>\</v>
          </cell>
          <cell r="AN698">
            <v>0</v>
          </cell>
          <cell r="AO698">
            <v>50</v>
          </cell>
          <cell r="AP698">
            <v>11</v>
          </cell>
          <cell r="AQ698" t="str">
            <v>\</v>
          </cell>
          <cell r="AR698">
            <v>12</v>
          </cell>
          <cell r="AS698" t="str">
            <v>\</v>
          </cell>
          <cell r="AT698" t="str">
            <v>Hoàn thành</v>
          </cell>
          <cell r="AU698" t="str">
            <v>Hoàn thành</v>
          </cell>
          <cell r="AV698" t="str">
            <v>Hoàn thành</v>
          </cell>
          <cell r="AW698" t="str">
            <v>Hoàn thành</v>
          </cell>
          <cell r="AX698" t="str">
            <v>Hoàn thành</v>
          </cell>
          <cell r="AY698" t="str">
            <v>Hoàn thành</v>
          </cell>
          <cell r="AZ698" t="str">
            <v>Hoàn thành</v>
          </cell>
          <cell r="BA698" t="str">
            <v>Hoàn thành</v>
          </cell>
          <cell r="BB698" t="str">
            <v>Chờ cấp giấy ĐĐKKDD</v>
          </cell>
          <cell r="BC698" t="str">
            <v/>
          </cell>
          <cell r="BD698" t="str">
            <v>x</v>
          </cell>
          <cell r="BE698" t="str">
            <v/>
          </cell>
          <cell r="BF698" t="str">
            <v/>
          </cell>
          <cell r="BG698" t="str">
            <v/>
          </cell>
          <cell r="BH698" t="str">
            <v/>
          </cell>
          <cell r="BI698" t="str">
            <v/>
          </cell>
          <cell r="BJ698" t="str">
            <v/>
          </cell>
          <cell r="BK698" t="str">
            <v/>
          </cell>
          <cell r="BL698" t="str">
            <v/>
          </cell>
          <cell r="BM698" t="str">
            <v/>
          </cell>
          <cell r="BN698" t="str">
            <v/>
          </cell>
          <cell r="BO698" t="str">
            <v/>
          </cell>
          <cell r="BP698" t="str">
            <v/>
          </cell>
          <cell r="BQ698" t="str">
            <v>D</v>
          </cell>
          <cell r="BR698" t="str">
            <v/>
          </cell>
          <cell r="BS698" t="str">
            <v/>
          </cell>
          <cell r="BT698" t="str">
            <v/>
          </cell>
          <cell r="BU698" t="str">
            <v/>
          </cell>
          <cell r="BV698" t="str">
            <v/>
          </cell>
          <cell r="BW698" t="str">
            <v/>
          </cell>
          <cell r="BX698" t="str">
            <v/>
          </cell>
          <cell r="BY698" t="str">
            <v>634/GCN-QLD</v>
          </cell>
          <cell r="BZ698" t="str">
            <v/>
          </cell>
          <cell r="CA698" t="str">
            <v/>
          </cell>
          <cell r="CB698">
            <v>647</v>
          </cell>
          <cell r="CC698" t="str">
            <v>-</v>
          </cell>
          <cell r="CD698" t="str">
            <v>-</v>
          </cell>
          <cell r="CE698" t="str">
            <v>-</v>
          </cell>
        </row>
        <row r="699">
          <cell r="A699">
            <v>696</v>
          </cell>
          <cell r="B699" t="str">
            <v>GMP</v>
          </cell>
          <cell r="C699">
            <v>178</v>
          </cell>
          <cell r="D699" t="str">
            <v>A</v>
          </cell>
          <cell r="E699" t="str">
            <v>* Thuốc không chứa kháng sinh nhóm β-Lactam: Viên nén, viên bao phim, viên nang cứng, thuốc bột, thuốc cốm, thuốc nước uống dạng ampoule, thuốc nước dùng ngoài, thuốc kem, thuốc mỡ, thuốc gel.</v>
          </cell>
          <cell r="F699" t="str">
            <v>WHO-GMP</v>
          </cell>
          <cell r="G699" t="str">
            <v>Mới</v>
          </cell>
          <cell r="H699">
            <v>42221</v>
          </cell>
          <cell r="I699" t="str">
            <v>36/GPs</v>
          </cell>
          <cell r="J699">
            <v>42227</v>
          </cell>
          <cell r="K699" t="str">
            <v>Nguyễn Đức Toàn</v>
          </cell>
          <cell r="L699" t="str">
            <v>Đạt</v>
          </cell>
          <cell r="M699" t="str">
            <v>28-29/10/2015</v>
          </cell>
          <cell r="N699" t="str">
            <v>490/QĐ-QLD ngày 07/09/2015</v>
          </cell>
          <cell r="O699">
            <v>42306</v>
          </cell>
          <cell r="P699" t="str">
            <v>Lê Thị Cẩm Hương, Trần Thị Phương Thanh, Huỳnh Ngọc Duy, Vũ Thị Thúy Hồng</v>
          </cell>
          <cell r="Q699" t="str">
            <v>A</v>
          </cell>
          <cell r="R699" t="str">
            <v>-</v>
          </cell>
          <cell r="S699" t="str">
            <v>-</v>
          </cell>
          <cell r="T699" t="str">
            <v>-</v>
          </cell>
          <cell r="U699" t="str">
            <v>-</v>
          </cell>
          <cell r="V699" t="str">
            <v>-</v>
          </cell>
          <cell r="W699" t="str">
            <v>-</v>
          </cell>
          <cell r="X699" t="str">
            <v>-</v>
          </cell>
          <cell r="Y699" t="str">
            <v>-</v>
          </cell>
          <cell r="Z699" t="str">
            <v>-</v>
          </cell>
          <cell r="AA699" t="str">
            <v>-</v>
          </cell>
          <cell r="AB699" t="str">
            <v>Đạt</v>
          </cell>
          <cell r="AC699" t="str">
            <v>-</v>
          </cell>
          <cell r="AD699" t="str">
            <v>-</v>
          </cell>
          <cell r="AF699" t="str">
            <v>Hoàn thành</v>
          </cell>
          <cell r="AG699">
            <v>658</v>
          </cell>
          <cell r="AH699" t="str">
            <v>-</v>
          </cell>
          <cell r="AJ699" t="str">
            <v/>
          </cell>
          <cell r="AK699" t="str">
            <v>* Non-β (viên, cốm, bột uống, kem, gel, mỡ, nước uống, nước dùng ngoài)</v>
          </cell>
          <cell r="AL699">
            <v>6</v>
          </cell>
          <cell r="AM699">
            <v>84</v>
          </cell>
          <cell r="AN699">
            <v>0</v>
          </cell>
          <cell r="AO699" t="str">
            <v>\</v>
          </cell>
          <cell r="AP699" t="str">
            <v>\</v>
          </cell>
          <cell r="AQ699" t="str">
            <v>\</v>
          </cell>
          <cell r="AR699">
            <v>77</v>
          </cell>
          <cell r="AS699" t="str">
            <v>\</v>
          </cell>
          <cell r="AT699" t="str">
            <v>Hoàn thành</v>
          </cell>
          <cell r="AU699" t="str">
            <v>Hoàn thành</v>
          </cell>
          <cell r="AV699" t="str">
            <v>Hoàn thành</v>
          </cell>
          <cell r="AW699" t="str">
            <v>Hoàn thành</v>
          </cell>
          <cell r="AX699" t="str">
            <v>Hoàn thành</v>
          </cell>
          <cell r="AY699" t="str">
            <v>Hoàn thành</v>
          </cell>
          <cell r="AZ699" t="str">
            <v>Hoàn thành</v>
          </cell>
          <cell r="BA699" t="str">
            <v>Hoàn thành</v>
          </cell>
          <cell r="BB699" t="str">
            <v>Hoàn thành</v>
          </cell>
          <cell r="BY699" t="str">
            <v>15/GCN-QLD</v>
          </cell>
          <cell r="BZ699">
            <v>19</v>
          </cell>
          <cell r="CA699" t="str">
            <v>253/ĐKKDD-BYT</v>
          </cell>
          <cell r="CB699">
            <v>648</v>
          </cell>
          <cell r="CD699" t="str">
            <v>-</v>
          </cell>
          <cell r="CE699" t="str">
            <v>-</v>
          </cell>
        </row>
        <row r="700">
          <cell r="A700">
            <v>697</v>
          </cell>
          <cell r="B700" t="str">
            <v>GMP</v>
          </cell>
          <cell r="C700">
            <v>178</v>
          </cell>
          <cell r="D700" t="str">
            <v>B</v>
          </cell>
          <cell r="E700" t="str">
            <v>* Thuốc không chứa kháng sinh nhóm β-Lactam: Thuốc sirô.</v>
          </cell>
          <cell r="F700" t="str">
            <v>WHO-GMP</v>
          </cell>
          <cell r="G700" t="str">
            <v>Mới</v>
          </cell>
          <cell r="H700">
            <v>42614</v>
          </cell>
          <cell r="I700" t="str">
            <v>49/GPs</v>
          </cell>
          <cell r="J700">
            <v>42619</v>
          </cell>
          <cell r="K700" t="str">
            <v>Lê Xuân Hoành</v>
          </cell>
          <cell r="L700" t="str">
            <v>Đạt</v>
          </cell>
          <cell r="M700">
            <v>42719</v>
          </cell>
          <cell r="N700" t="str">
            <v>450/QĐ-QLD ngày 12/09/2016</v>
          </cell>
          <cell r="O700">
            <v>42719</v>
          </cell>
          <cell r="P700" t="str">
            <v>Lê Thị Cẩm Hương, Lê Xuân Hoành, Trần Thị Quỳnh Chi, Trần Văn Mười</v>
          </cell>
          <cell r="Q700" t="str">
            <v>A</v>
          </cell>
          <cell r="R700" t="str">
            <v>-</v>
          </cell>
          <cell r="S700" t="str">
            <v>-</v>
          </cell>
          <cell r="T700" t="str">
            <v>-</v>
          </cell>
          <cell r="U700" t="str">
            <v>-</v>
          </cell>
          <cell r="V700" t="str">
            <v>-</v>
          </cell>
          <cell r="W700" t="str">
            <v>-</v>
          </cell>
          <cell r="X700" t="str">
            <v>-</v>
          </cell>
          <cell r="Y700" t="str">
            <v>-</v>
          </cell>
          <cell r="Z700" t="str">
            <v>-</v>
          </cell>
          <cell r="AA700" t="str">
            <v>-</v>
          </cell>
          <cell r="AB700" t="str">
            <v>Đạt</v>
          </cell>
          <cell r="AC700" t="str">
            <v>-</v>
          </cell>
          <cell r="AD700" t="str">
            <v>-</v>
          </cell>
          <cell r="AF700" t="str">
            <v>Hoàn thành</v>
          </cell>
          <cell r="AG700">
            <v>659</v>
          </cell>
          <cell r="AH700" t="str">
            <v>-</v>
          </cell>
          <cell r="AI700" t="str">
            <v>o</v>
          </cell>
          <cell r="AJ700" t="str">
            <v>GMP-178B</v>
          </cell>
          <cell r="AK700" t="str">
            <v>* Non-β</v>
          </cell>
          <cell r="AL700">
            <v>5</v>
          </cell>
          <cell r="AM700">
            <v>105</v>
          </cell>
          <cell r="AN700">
            <v>0</v>
          </cell>
          <cell r="AO700" t="str">
            <v>\</v>
          </cell>
          <cell r="AP700" t="str">
            <v>\</v>
          </cell>
          <cell r="AQ700" t="str">
            <v>\</v>
          </cell>
          <cell r="AR700">
            <v>74</v>
          </cell>
          <cell r="AS700" t="str">
            <v>\</v>
          </cell>
          <cell r="AT700" t="str">
            <v>Hoàn thành</v>
          </cell>
          <cell r="AU700" t="str">
            <v>Hoàn thành</v>
          </cell>
          <cell r="AV700" t="str">
            <v>Hoàn thành</v>
          </cell>
          <cell r="AW700" t="str">
            <v>Hoàn thành</v>
          </cell>
          <cell r="AX700" t="str">
            <v>Hoàn thành</v>
          </cell>
          <cell r="AY700" t="str">
            <v>Hoàn thành</v>
          </cell>
          <cell r="AZ700" t="str">
            <v>Hoàn thành</v>
          </cell>
          <cell r="BA700" t="str">
            <v>Hoàn thành</v>
          </cell>
          <cell r="BB700" t="str">
            <v>Hoàn thành</v>
          </cell>
          <cell r="BC700" t="str">
            <v>x</v>
          </cell>
          <cell r="BD700" t="str">
            <v/>
          </cell>
          <cell r="BE700" t="str">
            <v/>
          </cell>
          <cell r="BF700" t="str">
            <v/>
          </cell>
          <cell r="BG700" t="str">
            <v/>
          </cell>
          <cell r="BH700" t="str">
            <v/>
          </cell>
          <cell r="BI700" t="str">
            <v/>
          </cell>
          <cell r="BJ700" t="str">
            <v/>
          </cell>
          <cell r="BK700" t="str">
            <v/>
          </cell>
          <cell r="BL700" t="str">
            <v/>
          </cell>
          <cell r="BM700" t="str">
            <v/>
          </cell>
          <cell r="BN700" t="str">
            <v>N</v>
          </cell>
          <cell r="BO700" t="str">
            <v/>
          </cell>
          <cell r="BP700" t="str">
            <v/>
          </cell>
          <cell r="BQ700" t="str">
            <v/>
          </cell>
          <cell r="BR700" t="str">
            <v/>
          </cell>
          <cell r="BS700" t="str">
            <v/>
          </cell>
          <cell r="BT700" t="str">
            <v/>
          </cell>
          <cell r="BU700" t="str">
            <v/>
          </cell>
          <cell r="BV700" t="str">
            <v/>
          </cell>
          <cell r="BW700" t="str">
            <v/>
          </cell>
          <cell r="BX700" t="str">
            <v/>
          </cell>
          <cell r="BY700" t="str">
            <v>73/GCN-QLD</v>
          </cell>
          <cell r="BZ700">
            <v>19</v>
          </cell>
          <cell r="CA700" t="str">
            <v>253/ĐKKDD-BYT</v>
          </cell>
          <cell r="CB700">
            <v>649</v>
          </cell>
          <cell r="CC700" t="str">
            <v>-</v>
          </cell>
          <cell r="CD700" t="str">
            <v>-</v>
          </cell>
          <cell r="CE700" t="str">
            <v>-</v>
          </cell>
        </row>
        <row r="701">
          <cell r="A701">
            <v>698</v>
          </cell>
          <cell r="B701" t="str">
            <v>GMP</v>
          </cell>
          <cell r="C701">
            <v>179</v>
          </cell>
          <cell r="D701" t="str">
            <v>A</v>
          </cell>
          <cell r="E701" t="str">
            <v>* Thuốc dược liệu, thuốc cổ truyền: Viên nang cứng; Thuốc dùng ngoài dạng lỏng (Dung dịch dùng ngoài; Dầu gió); Dạng bào chế rắn khác (Thuốc bột, thuốc cốm); Viên nén (Viên nén; Viên nén bao phim). _x000D_
* Xuất xưởng thuốc dược liệu, thuốc cổ truyền. _x000D_
* Nguyên liệu từ dược liệu: Cao dược liệu (Cao khô; Cao đặc; Cao lỏng). _x000D_
* Đóng gói sơ cấp: Tất cả các dạng thuốc ở mục Thuốc dược liệu, thuốc cổ truyền và Nguyên liệu từ dược liệu. _x000D_
* Đóng gói thứ cấp: Tất cả các dạng thuốc ở mục Thuốc dược liệu, thuốc cổ truyền và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4.1.4: Dung dịch dùng ngoài; Dầu gió;_x000D_
4.1.7: Thuốc bột, thuốc cốm;_x000D_
4.1.11: Viên nén; Viên nén bao phim;_x000D_
4.2: _x000D_
5.2.1: Cao khô; Cao đặc; Cao lỏng;_x000D_
6.1.1: 4.1 và 5.2;_x000D_
6.2.1: 4.1 và 5.2_x000D_
7.1.2: _x000D_
7.2: _x000D_
- Thuốc dược liệu:  Thuốc từ dược liệu: dầu gió_x000D_
- -_x000D_
- Dược liệu:  Nguyên liệu làm thuốc từ dược liệu: .}*</v>
          </cell>
          <cell r="F701" t="str">
            <v>WHO-GMP</v>
          </cell>
          <cell r="G701" t="str">
            <v>Tái</v>
          </cell>
          <cell r="H701">
            <v>43447</v>
          </cell>
          <cell r="I701" t="str">
            <v>180/GPs</v>
          </cell>
          <cell r="J701">
            <v>43459</v>
          </cell>
          <cell r="K701" t="str">
            <v>Nguyễn Thị Lan Hương</v>
          </cell>
          <cell r="L701" t="str">
            <v>Đạt</v>
          </cell>
          <cell r="M701">
            <v>43565</v>
          </cell>
          <cell r="N701" t="str">
            <v>132/QĐ-QLD ngày 06/3/2019</v>
          </cell>
          <cell r="O701">
            <v>43566</v>
          </cell>
          <cell r="P701" t="str">
            <v>Nguyễn Văn Viên, Đỗ Thị Ngọc Lan, Nguyễn Văn Thắng, Lữ Thị Kim Chi, Đoàn Thanh Chiến</v>
          </cell>
          <cell r="Q701" t="str">
            <v>C</v>
          </cell>
          <cell r="R701">
            <v>6279</v>
          </cell>
          <cell r="S701">
            <v>43621</v>
          </cell>
          <cell r="T701">
            <v>43646</v>
          </cell>
          <cell r="U701">
            <v>9021</v>
          </cell>
          <cell r="V701">
            <v>43699</v>
          </cell>
          <cell r="W701">
            <v>43704</v>
          </cell>
          <cell r="X701" t="str">
            <v>Đỗ Thị Ngọc Lan</v>
          </cell>
          <cell r="Y701" t="str">
            <v>-</v>
          </cell>
          <cell r="Z701" t="str">
            <v>-</v>
          </cell>
          <cell r="AA701" t="str">
            <v>-</v>
          </cell>
          <cell r="AB701" t="str">
            <v>Đạt</v>
          </cell>
          <cell r="AC701" t="str">
            <v>500/CL ngày 11/10/2019</v>
          </cell>
          <cell r="AD701" t="str">
            <v>518/CL ngày 21/10/2019 và 521/CL ngày 22/10/2019</v>
          </cell>
          <cell r="AE701">
            <v>44661</v>
          </cell>
          <cell r="AF701" t="str">
            <v>Hoàn thành</v>
          </cell>
          <cell r="AG701">
            <v>788</v>
          </cell>
          <cell r="AH701" t="str">
            <v>-</v>
          </cell>
          <cell r="AI701" t="str">
            <v>o</v>
          </cell>
          <cell r="AJ701" t="str">
            <v>GMP-179A</v>
          </cell>
          <cell r="AK701" t="str">
            <v>* Thuốc dược liệu (viên, cốm, bột uống, nước dùng ngoài)_x000D_
* Xuất xưởng thuốc dược liệu, thuốc cổ truyền. _x000D__x000D_
* Nguyên liệu từ dược liệu (cao)_x000D_
* Đóng gói sơ cấp_x000D_
* Đóng gói thứ cấp_x000D_
* QC</v>
          </cell>
          <cell r="AL701">
            <v>12</v>
          </cell>
          <cell r="AM701">
            <v>118</v>
          </cell>
          <cell r="AN701">
            <v>1</v>
          </cell>
          <cell r="AO701">
            <v>56</v>
          </cell>
          <cell r="AP701">
            <v>25</v>
          </cell>
          <cell r="AQ701">
            <v>5</v>
          </cell>
          <cell r="AR701">
            <v>62</v>
          </cell>
          <cell r="AS701" t="str">
            <v>\</v>
          </cell>
          <cell r="AT701" t="str">
            <v>Hoàn thành</v>
          </cell>
          <cell r="AU701" t="str">
            <v>Hoàn thành</v>
          </cell>
          <cell r="AV701" t="str">
            <v>Hoàn thành</v>
          </cell>
          <cell r="AW701" t="str">
            <v>Hoàn thành</v>
          </cell>
          <cell r="AX701" t="str">
            <v>Hoàn thành</v>
          </cell>
          <cell r="AY701" t="str">
            <v>Hoàn thành</v>
          </cell>
          <cell r="AZ701" t="str">
            <v>Hoàn thành</v>
          </cell>
          <cell r="BA701" t="str">
            <v>Hoàn thành</v>
          </cell>
          <cell r="BB701" t="str">
            <v>Hoàn thành</v>
          </cell>
          <cell r="BD701" t="str">
            <v>x</v>
          </cell>
          <cell r="BH701" t="str">
            <v>x</v>
          </cell>
          <cell r="BK701" t="str">
            <v>D</v>
          </cell>
          <cell r="BL701" t="str">
            <v>D</v>
          </cell>
          <cell r="BX701" t="str">
            <v>D</v>
          </cell>
          <cell r="BY701" t="str">
            <v>659/GCN-QLD</v>
          </cell>
          <cell r="BZ701">
            <v>148</v>
          </cell>
          <cell r="CA701" t="str">
            <v>359/ĐKKDD-BYT</v>
          </cell>
          <cell r="CB701">
            <v>777</v>
          </cell>
          <cell r="CC701">
            <v>650</v>
          </cell>
          <cell r="CD701">
            <v>43451</v>
          </cell>
          <cell r="CE701">
            <v>114</v>
          </cell>
        </row>
        <row r="702">
          <cell r="A702">
            <v>699</v>
          </cell>
          <cell r="B702" t="str">
            <v>GMP</v>
          </cell>
          <cell r="C702">
            <v>179</v>
          </cell>
          <cell r="D702" t="str">
            <v>A</v>
          </cell>
          <cell r="E702" t="str">
            <v>* Thuốc từ dược liệu: Viên bao phim, viên nang cứng, thuốc bột, thuốc cốm;_x000D_
* Nguyên liệu làm thuốc từ dược liệu: Cao khô.</v>
          </cell>
          <cell r="F702" t="str">
            <v>WHO-GMP</v>
          </cell>
          <cell r="G702" t="str">
            <v>Mới</v>
          </cell>
          <cell r="H702">
            <v>42237</v>
          </cell>
          <cell r="I702" t="str">
            <v>42/GPs</v>
          </cell>
          <cell r="J702">
            <v>42241</v>
          </cell>
          <cell r="K702" t="str">
            <v>Lưu Đức Du</v>
          </cell>
          <cell r="L702" t="str">
            <v>Đạt</v>
          </cell>
          <cell r="M702" t="str">
            <v>10-11/11/2015</v>
          </cell>
          <cell r="N702" t="str">
            <v>488/QĐ-QLD ngày 07/09/2015</v>
          </cell>
          <cell r="O702">
            <v>42328</v>
          </cell>
          <cell r="P702" t="str">
            <v>Lê Thị Cẩm Hương, Hà Hoàng Phương, Dương Công Minh, Đoàn Thanh Chiến</v>
          </cell>
          <cell r="Q702" t="str">
            <v>C</v>
          </cell>
          <cell r="R702" t="str">
            <v>-</v>
          </cell>
          <cell r="S702">
            <v>42346</v>
          </cell>
          <cell r="T702">
            <v>42350</v>
          </cell>
          <cell r="U702" t="str">
            <v>-</v>
          </cell>
          <cell r="V702" t="str">
            <v>-</v>
          </cell>
          <cell r="W702" t="str">
            <v>-</v>
          </cell>
          <cell r="X702" t="str">
            <v>Hà Hoàng Phương</v>
          </cell>
          <cell r="Y702" t="str">
            <v>-</v>
          </cell>
          <cell r="Z702" t="str">
            <v>-</v>
          </cell>
          <cell r="AA702" t="str">
            <v>-</v>
          </cell>
          <cell r="AB702" t="str">
            <v>Đạt</v>
          </cell>
          <cell r="AC702" t="str">
            <v>-</v>
          </cell>
          <cell r="AD702" t="str">
            <v>-</v>
          </cell>
          <cell r="AE702" t="str">
            <v>-</v>
          </cell>
          <cell r="AF702" t="str">
            <v>Hoàn thành</v>
          </cell>
          <cell r="AG702">
            <v>660</v>
          </cell>
          <cell r="AH702" t="str">
            <v>-</v>
          </cell>
          <cell r="AJ702" t="str">
            <v/>
          </cell>
          <cell r="AK702" t="str">
            <v>* Dược liệu (viên, cốm, bột uống)
* Nguyên liệu dược liệu (cao)</v>
          </cell>
          <cell r="AL702">
            <v>4</v>
          </cell>
          <cell r="AM702">
            <v>81</v>
          </cell>
          <cell r="AN702">
            <v>9</v>
          </cell>
          <cell r="AO702">
            <v>27</v>
          </cell>
          <cell r="AP702">
            <v>4</v>
          </cell>
          <cell r="AQ702" t="str">
            <v>\</v>
          </cell>
          <cell r="AR702">
            <v>5</v>
          </cell>
          <cell r="AS702" t="str">
            <v>\</v>
          </cell>
          <cell r="AT702" t="str">
            <v>Hoàn thành</v>
          </cell>
          <cell r="AU702" t="str">
            <v>Hoàn thành</v>
          </cell>
          <cell r="AV702" t="str">
            <v>Hoàn thành</v>
          </cell>
          <cell r="AW702" t="str">
            <v>Hoàn thành</v>
          </cell>
          <cell r="AX702" t="str">
            <v>Hoàn thành</v>
          </cell>
          <cell r="AY702" t="str">
            <v>Hoàn thành</v>
          </cell>
          <cell r="AZ702" t="str">
            <v>Hoàn thành</v>
          </cell>
          <cell r="BA702" t="str">
            <v>Hoàn thành</v>
          </cell>
          <cell r="BB702" t="str">
            <v>Hoàn thành</v>
          </cell>
          <cell r="BY702" t="str">
            <v>660/GCN-QLD</v>
          </cell>
          <cell r="BZ702">
            <v>149</v>
          </cell>
          <cell r="CA702" t="str">
            <v>147/BYT-ĐKKDD</v>
          </cell>
          <cell r="CB702">
            <v>650</v>
          </cell>
          <cell r="CD702" t="str">
            <v>-</v>
          </cell>
          <cell r="CE702" t="str">
            <v>-</v>
          </cell>
        </row>
        <row r="703">
          <cell r="A703">
            <v>700</v>
          </cell>
          <cell r="B703" t="str">
            <v>GMP</v>
          </cell>
          <cell r="C703">
            <v>180</v>
          </cell>
          <cell r="D703" t="str">
            <v>A</v>
          </cell>
          <cell r="E703" t="str">
            <v>* Thuốc từ dược liệu: Viên nang cứng, viên hoàn mềm, trà hòa tan, trà túi lọc, thuốc nước uống dạng gói và thuốc cốm dạng gói.</v>
          </cell>
          <cell r="F703" t="str">
            <v>WHO-GMP</v>
          </cell>
          <cell r="G703" t="str">
            <v>Mới</v>
          </cell>
          <cell r="H703">
            <v>42355</v>
          </cell>
          <cell r="I703" t="str">
            <v>59/GPs</v>
          </cell>
          <cell r="J703">
            <v>42383</v>
          </cell>
          <cell r="K703" t="str">
            <v>Đỗ Thị Ngọc Lan</v>
          </cell>
          <cell r="L703" t="str">
            <v>Thiếu các dạng bào chế đăng ký._x000D_
Chưa có hồ sơ GLP, GSP_x000D_
Đã bổ sung đầy đủ. Đạt</v>
          </cell>
          <cell r="M703" t="str">
            <v>23-24/01/2016</v>
          </cell>
          <cell r="N703" t="str">
            <v>702/QĐ-QLD ngày 30/12/2015</v>
          </cell>
          <cell r="O703">
            <v>42393</v>
          </cell>
          <cell r="P703" t="str">
            <v>Lê Thị Cẩm Hương, Đỗ Thị Ngọc Lan, Nguyễn Thị Kim Phương, Trần Văn Mười</v>
          </cell>
          <cell r="Q703" t="str">
            <v>C</v>
          </cell>
          <cell r="R703" t="str">
            <v>-</v>
          </cell>
          <cell r="S703">
            <v>42480</v>
          </cell>
          <cell r="T703">
            <v>42496</v>
          </cell>
          <cell r="U703" t="str">
            <v>-</v>
          </cell>
          <cell r="V703" t="str">
            <v>-</v>
          </cell>
          <cell r="W703" t="str">
            <v>-</v>
          </cell>
          <cell r="X703" t="str">
            <v>Đỗ Thị Ngọc Lan</v>
          </cell>
          <cell r="Y703" t="str">
            <v>-</v>
          </cell>
          <cell r="Z703" t="str">
            <v>-</v>
          </cell>
          <cell r="AA703" t="str">
            <v>-</v>
          </cell>
          <cell r="AB703" t="str">
            <v>Đạt</v>
          </cell>
          <cell r="AC703" t="str">
            <v>-</v>
          </cell>
          <cell r="AD703" t="str">
            <v>-</v>
          </cell>
          <cell r="AE703" t="str">
            <v>-</v>
          </cell>
          <cell r="AF703" t="str">
            <v>Hoàn thành</v>
          </cell>
          <cell r="AG703">
            <v>662</v>
          </cell>
          <cell r="AH703" t="str">
            <v>Công văn số 5310/QLD-CL về việc điều chỉnh tên công ty trên Giấy chứng nhận GMP</v>
          </cell>
          <cell r="AI703" t="str">
            <v>o</v>
          </cell>
          <cell r="AJ703" t="str">
            <v>GMP-180A</v>
          </cell>
          <cell r="AK703" t="str">
            <v>* Dược liệu (viên, cốm, nước uống)</v>
          </cell>
          <cell r="AL703">
            <v>28</v>
          </cell>
          <cell r="AM703">
            <v>37</v>
          </cell>
          <cell r="AN703">
            <v>0</v>
          </cell>
          <cell r="AO703">
            <v>87</v>
          </cell>
          <cell r="AP703">
            <v>16</v>
          </cell>
          <cell r="AQ703" t="str">
            <v>\</v>
          </cell>
          <cell r="AR703">
            <v>80</v>
          </cell>
          <cell r="AS703" t="str">
            <v>\</v>
          </cell>
          <cell r="AT703" t="str">
            <v>Hoàn thành</v>
          </cell>
          <cell r="AU703" t="str">
            <v>Hoàn thành</v>
          </cell>
          <cell r="AV703" t="str">
            <v>Hoàn thành</v>
          </cell>
          <cell r="AW703" t="str">
            <v>Hoàn thành</v>
          </cell>
          <cell r="AX703" t="str">
            <v>Hoàn thành</v>
          </cell>
          <cell r="AY703" t="str">
            <v>Hoàn thành</v>
          </cell>
          <cell r="AZ703" t="str">
            <v>Hoàn thành</v>
          </cell>
          <cell r="BA703" t="str">
            <v>Hoàn thành</v>
          </cell>
          <cell r="BB703" t="str">
            <v>Hoàn thành</v>
          </cell>
          <cell r="BC703" t="str">
            <v/>
          </cell>
          <cell r="BD703" t="str">
            <v>x</v>
          </cell>
          <cell r="BE703" t="str">
            <v/>
          </cell>
          <cell r="BF703" t="str">
            <v/>
          </cell>
          <cell r="BG703" t="str">
            <v/>
          </cell>
          <cell r="BH703" t="str">
            <v/>
          </cell>
          <cell r="BI703" t="str">
            <v/>
          </cell>
          <cell r="BJ703" t="str">
            <v/>
          </cell>
          <cell r="BK703" t="str">
            <v>D H</v>
          </cell>
          <cell r="BL703" t="str">
            <v/>
          </cell>
          <cell r="BM703" t="str">
            <v/>
          </cell>
          <cell r="BN703" t="str">
            <v>D</v>
          </cell>
          <cell r="BO703" t="str">
            <v/>
          </cell>
          <cell r="BP703" t="str">
            <v/>
          </cell>
          <cell r="BQ703" t="str">
            <v/>
          </cell>
          <cell r="BR703" t="str">
            <v/>
          </cell>
          <cell r="BS703" t="str">
            <v/>
          </cell>
          <cell r="BT703" t="str">
            <v/>
          </cell>
          <cell r="BU703" t="str">
            <v/>
          </cell>
          <cell r="BV703" t="str">
            <v/>
          </cell>
          <cell r="BW703" t="str">
            <v/>
          </cell>
          <cell r="BX703" t="str">
            <v/>
          </cell>
          <cell r="BY703" t="str">
            <v>335/GCN-QLD</v>
          </cell>
          <cell r="BZ703">
            <v>181</v>
          </cell>
          <cell r="CA703" t="str">
            <v>172/ĐKKDD-BYT</v>
          </cell>
          <cell r="CB703">
            <v>651</v>
          </cell>
          <cell r="CC703" t="str">
            <v>-</v>
          </cell>
          <cell r="CD703" t="str">
            <v>-</v>
          </cell>
          <cell r="CE703" t="str">
            <v>-</v>
          </cell>
        </row>
        <row r="704">
          <cell r="A704">
            <v>701</v>
          </cell>
          <cell r="B704" t="str">
            <v>GMP</v>
          </cell>
          <cell r="C704">
            <v>181</v>
          </cell>
          <cell r="D704" t="str">
            <v>A</v>
          </cell>
          <cell r="E704" t="str">
            <v>* Thuốc không chứa kháng sinh nhóm β-Lactam: Viên nén, viên nén bao phim, viên nang cứng, thuốc bột và thuốc cốm.</v>
          </cell>
          <cell r="F704" t="str">
            <v>WHO-GMP</v>
          </cell>
          <cell r="G704" t="str">
            <v>Mới</v>
          </cell>
          <cell r="H704">
            <v>42394</v>
          </cell>
          <cell r="I704" t="str">
            <v>04/GPs</v>
          </cell>
          <cell r="J704">
            <v>42405</v>
          </cell>
          <cell r="K704" t="str">
            <v>Nguyễn Tuấn Anh</v>
          </cell>
          <cell r="L704" t="str">
            <v>Đạt</v>
          </cell>
          <cell r="M704" t="str">
            <v>11-12/03/2016</v>
          </cell>
          <cell r="N704" t="str">
            <v>66/QĐ-QLD ngày 08/03/2016</v>
          </cell>
          <cell r="O704">
            <v>42441</v>
          </cell>
          <cell r="P704" t="str">
            <v>Nguyễn Văn Viên, Đỗ Thị Ngọc Lan, Nguyễn Tuấn Anh, Trần Thị Bích Vân, Phạm Viết Chiến</v>
          </cell>
          <cell r="Q704" t="str">
            <v>C</v>
          </cell>
          <cell r="R704" t="str">
            <v>-</v>
          </cell>
          <cell r="S704">
            <v>42466</v>
          </cell>
          <cell r="T704">
            <v>42466</v>
          </cell>
          <cell r="U704" t="str">
            <v>-</v>
          </cell>
          <cell r="V704" t="str">
            <v>-</v>
          </cell>
          <cell r="W704" t="str">
            <v>-</v>
          </cell>
          <cell r="X704" t="str">
            <v>Đỗ Thị Ngọc Lan</v>
          </cell>
          <cell r="Y704" t="str">
            <v>-</v>
          </cell>
          <cell r="Z704" t="str">
            <v>-</v>
          </cell>
          <cell r="AA704" t="str">
            <v>-</v>
          </cell>
          <cell r="AB704" t="str">
            <v>Đạt</v>
          </cell>
          <cell r="AC704" t="str">
            <v>-</v>
          </cell>
          <cell r="AD704" t="str">
            <v>-</v>
          </cell>
          <cell r="AE704" t="str">
            <v>-</v>
          </cell>
          <cell r="AF704" t="str">
            <v>Hoàn thành</v>
          </cell>
          <cell r="AG704">
            <v>663</v>
          </cell>
          <cell r="AH704" t="str">
            <v>-</v>
          </cell>
          <cell r="AJ704" t="str">
            <v/>
          </cell>
          <cell r="AK704" t="str">
            <v>* Non-β (viên, cốm, bột uống)</v>
          </cell>
          <cell r="AL704">
            <v>11</v>
          </cell>
          <cell r="AM704">
            <v>46</v>
          </cell>
          <cell r="AN704">
            <v>0</v>
          </cell>
          <cell r="AO704">
            <v>25</v>
          </cell>
          <cell r="AP704">
            <v>0</v>
          </cell>
          <cell r="AQ704" t="str">
            <v>\</v>
          </cell>
          <cell r="AR704">
            <v>20</v>
          </cell>
          <cell r="AS704" t="str">
            <v>\</v>
          </cell>
          <cell r="AT704" t="str">
            <v>Hoàn thành</v>
          </cell>
          <cell r="AU704" t="str">
            <v>Hoàn thành</v>
          </cell>
          <cell r="AV704" t="str">
            <v>Hoàn thành</v>
          </cell>
          <cell r="AW704" t="str">
            <v>Hoàn thành</v>
          </cell>
          <cell r="AX704" t="str">
            <v>Hoàn thành</v>
          </cell>
          <cell r="AY704" t="str">
            <v>Hoàn thành</v>
          </cell>
          <cell r="AZ704" t="str">
            <v>Hoàn thành</v>
          </cell>
          <cell r="BA704" t="str">
            <v>Hoàn thành</v>
          </cell>
          <cell r="BB704" t="str">
            <v>Hoàn thành</v>
          </cell>
          <cell r="BC704" t="str">
            <v>x</v>
          </cell>
          <cell r="BK704" t="str">
            <v>N</v>
          </cell>
          <cell r="BY704" t="str">
            <v>159/GCN-QLD</v>
          </cell>
          <cell r="BZ704">
            <v>163</v>
          </cell>
          <cell r="CA704" t="str">
            <v>176/BYT-ĐKKDD</v>
          </cell>
          <cell r="CB704">
            <v>652</v>
          </cell>
          <cell r="CD704" t="str">
            <v>-</v>
          </cell>
          <cell r="CE704" t="str">
            <v>-</v>
          </cell>
        </row>
        <row r="705">
          <cell r="A705">
            <v>702</v>
          </cell>
          <cell r="B705" t="str">
            <v>GMP</v>
          </cell>
          <cell r="C705">
            <v>182</v>
          </cell>
          <cell r="D705" t="str">
            <v>A</v>
          </cell>
          <cell r="E705" t="str">
            <v>* Thuốc từ dược liệu: Thuốc kem, thuốc mỡ.</v>
          </cell>
          <cell r="F705" t="str">
            <v>WHO-GMP</v>
          </cell>
          <cell r="G705" t="str">
            <v>Mới</v>
          </cell>
          <cell r="H705">
            <v>42446</v>
          </cell>
          <cell r="I705" t="str">
            <v>60/GPs</v>
          </cell>
          <cell r="J705">
            <v>42459</v>
          </cell>
          <cell r="K705" t="str">
            <v>Nguyễn Tuấn Anh</v>
          </cell>
          <cell r="L705" t="str">
            <v>Đạt</v>
          </cell>
          <cell r="M705">
            <v>42497</v>
          </cell>
          <cell r="N705" t="str">
            <v>701/QĐ-QLD ngày 30/12/2015</v>
          </cell>
          <cell r="O705">
            <v>42497</v>
          </cell>
          <cell r="P705" t="str">
            <v>Nguyễn Văn Viên, Nguyễn Tuấn Anh, Phan Nguyễn Trường Thắng, Trần Thị Nhân</v>
          </cell>
          <cell r="Q705" t="str">
            <v>B</v>
          </cell>
          <cell r="S705">
            <v>42524</v>
          </cell>
          <cell r="T705">
            <v>42534</v>
          </cell>
          <cell r="X705" t="str">
            <v>Nguyễn Tuấn Anh</v>
          </cell>
          <cell r="Y705" t="str">
            <v>-</v>
          </cell>
          <cell r="Z705" t="str">
            <v>-</v>
          </cell>
          <cell r="AA705" t="str">
            <v>-</v>
          </cell>
          <cell r="AB705" t="str">
            <v>Đạt</v>
          </cell>
          <cell r="AF705" t="str">
            <v>Hoàn thành</v>
          </cell>
          <cell r="AG705">
            <v>664</v>
          </cell>
          <cell r="AJ705" t="str">
            <v/>
          </cell>
          <cell r="AK705" t="str">
            <v>* Dược liệu (kem, mỡ)</v>
          </cell>
          <cell r="AL705">
            <v>13</v>
          </cell>
          <cell r="AM705">
            <v>51</v>
          </cell>
          <cell r="AN705">
            <v>0</v>
          </cell>
          <cell r="AO705">
            <v>27</v>
          </cell>
          <cell r="AP705">
            <v>10</v>
          </cell>
          <cell r="AQ705" t="str">
            <v>\</v>
          </cell>
          <cell r="AR705">
            <v>8</v>
          </cell>
          <cell r="AS705" t="str">
            <v>\</v>
          </cell>
          <cell r="AT705" t="str">
            <v>Hoàn thành</v>
          </cell>
          <cell r="AU705" t="str">
            <v>Hoàn thành</v>
          </cell>
          <cell r="AV705" t="str">
            <v>Hoàn thành</v>
          </cell>
          <cell r="AW705" t="str">
            <v>Hoàn thành</v>
          </cell>
          <cell r="AX705" t="str">
            <v>Chờ cơ sở nộp báo cáo khắc phục lần 2 ...</v>
          </cell>
          <cell r="AY705" t="str">
            <v>Hoàn thành</v>
          </cell>
          <cell r="AZ705" t="str">
            <v>Hoàn thành</v>
          </cell>
          <cell r="BA705" t="str">
            <v>Hoàn thành</v>
          </cell>
          <cell r="BB705" t="str">
            <v>Hoàn thành</v>
          </cell>
          <cell r="BC705" t="str">
            <v/>
          </cell>
          <cell r="BD705" t="str">
            <v>x</v>
          </cell>
          <cell r="BE705" t="str">
            <v/>
          </cell>
          <cell r="BF705" t="str">
            <v/>
          </cell>
          <cell r="BG705" t="str">
            <v/>
          </cell>
          <cell r="BH705" t="str">
            <v/>
          </cell>
          <cell r="BI705" t="str">
            <v/>
          </cell>
          <cell r="BJ705" t="str">
            <v/>
          </cell>
          <cell r="BK705" t="str">
            <v/>
          </cell>
          <cell r="BL705" t="str">
            <v/>
          </cell>
          <cell r="BM705" t="str">
            <v/>
          </cell>
          <cell r="BN705" t="str">
            <v/>
          </cell>
          <cell r="BO705" t="str">
            <v/>
          </cell>
          <cell r="BP705" t="str">
            <v/>
          </cell>
          <cell r="BQ705" t="str">
            <v>D</v>
          </cell>
          <cell r="BR705" t="str">
            <v/>
          </cell>
          <cell r="BS705" t="str">
            <v/>
          </cell>
          <cell r="BT705" t="str">
            <v/>
          </cell>
          <cell r="BU705" t="str">
            <v/>
          </cell>
          <cell r="BV705" t="str">
            <v/>
          </cell>
          <cell r="BW705" t="str">
            <v/>
          </cell>
          <cell r="BX705" t="str">
            <v/>
          </cell>
          <cell r="BY705" t="str">
            <v>258/GCN-QLD</v>
          </cell>
          <cell r="BZ705">
            <v>46</v>
          </cell>
          <cell r="CA705" t="str">
            <v>219/ĐKKDD-BYT</v>
          </cell>
          <cell r="CB705">
            <v>653</v>
          </cell>
          <cell r="CD705" t="str">
            <v>-</v>
          </cell>
          <cell r="CE705" t="str">
            <v>-</v>
          </cell>
        </row>
        <row r="706">
          <cell r="A706">
            <v>703</v>
          </cell>
          <cell r="B706" t="str">
            <v>GMP</v>
          </cell>
          <cell r="C706">
            <v>183</v>
          </cell>
          <cell r="D706" t="str">
            <v>A</v>
          </cell>
          <cell r="E706" t="str">
            <v>* Thuốc chứa kháng sinh nhóm Cephalosporin: Thuốc viên nén, viên bao phim, viên nang, thuốc bột, thuốc cốm.</v>
          </cell>
          <cell r="F706" t="str">
            <v>WHO-GMP</v>
          </cell>
          <cell r="G706" t="str">
            <v>Mới</v>
          </cell>
          <cell r="H706">
            <v>42499</v>
          </cell>
          <cell r="I706" t="str">
            <v>22/GPs</v>
          </cell>
          <cell r="J706">
            <v>42508</v>
          </cell>
          <cell r="K706" t="str">
            <v>Hà Hoàng Phương</v>
          </cell>
          <cell r="L706" t="str">
            <v>Đạt</v>
          </cell>
          <cell r="M706" t="str">
            <v>28-29/12/2017</v>
          </cell>
          <cell r="N706" t="str">
            <v>218/QĐ-QLD ngày 23/05/2016</v>
          </cell>
          <cell r="O706">
            <v>43098</v>
          </cell>
          <cell r="P706" t="str">
            <v>Lê Thị Cẩm Hương, Nguyễn Thị Lan Hương, Phan Nguyễn Trường Thắng, Vũ Thị Thanh Thúy</v>
          </cell>
          <cell r="Q706" t="str">
            <v>B</v>
          </cell>
          <cell r="S706">
            <v>43112</v>
          </cell>
          <cell r="T706">
            <v>43125</v>
          </cell>
          <cell r="X706" t="str">
            <v>Nguyễn Thị Lan Hương</v>
          </cell>
          <cell r="Y706" t="str">
            <v>-</v>
          </cell>
          <cell r="Z706" t="str">
            <v>-</v>
          </cell>
          <cell r="AA706" t="str">
            <v>-</v>
          </cell>
          <cell r="AB706" t="str">
            <v>Đạt</v>
          </cell>
          <cell r="AF706" t="str">
            <v>Hoàn thành</v>
          </cell>
          <cell r="AG706">
            <v>665</v>
          </cell>
          <cell r="AH706" t="str">
            <v>-</v>
          </cell>
          <cell r="AI706" t="str">
            <v>o</v>
          </cell>
          <cell r="AJ706" t="str">
            <v>GMP-183A</v>
          </cell>
          <cell r="AK706" t="str">
            <v>* Cephalosporin (viên, cốm, bột uống)</v>
          </cell>
          <cell r="AL706">
            <v>9</v>
          </cell>
          <cell r="AM706">
            <v>598</v>
          </cell>
          <cell r="AN706">
            <v>0</v>
          </cell>
          <cell r="AO706">
            <v>14</v>
          </cell>
          <cell r="AP706">
            <v>13</v>
          </cell>
          <cell r="AQ706" t="str">
            <v>\</v>
          </cell>
          <cell r="AR706">
            <v>41</v>
          </cell>
          <cell r="AS706" t="str">
            <v>\</v>
          </cell>
          <cell r="AT706" t="str">
            <v>Hoàn thành</v>
          </cell>
          <cell r="AU706" t="str">
            <v>Hoàn thành</v>
          </cell>
          <cell r="AV706" t="str">
            <v>Hoàn thành</v>
          </cell>
          <cell r="AW706" t="str">
            <v>Hoàn thành</v>
          </cell>
          <cell r="AX706" t="str">
            <v>Chờ cơ sở nộp báo cáo khắc phục lần 2 ...</v>
          </cell>
          <cell r="AY706" t="str">
            <v>Hoàn thành</v>
          </cell>
          <cell r="AZ706" t="str">
            <v>Hoàn thành</v>
          </cell>
          <cell r="BA706" t="str">
            <v>Hoàn thành</v>
          </cell>
          <cell r="BB706" t="str">
            <v>Hoàn thành</v>
          </cell>
          <cell r="BC706" t="str">
            <v>x</v>
          </cell>
          <cell r="BD706" t="str">
            <v/>
          </cell>
          <cell r="BE706" t="str">
            <v/>
          </cell>
          <cell r="BF706" t="str">
            <v/>
          </cell>
          <cell r="BG706" t="str">
            <v/>
          </cell>
          <cell r="BH706" t="str">
            <v/>
          </cell>
          <cell r="BI706" t="str">
            <v/>
          </cell>
          <cell r="BJ706" t="str">
            <v/>
          </cell>
          <cell r="BK706" t="str">
            <v>C</v>
          </cell>
          <cell r="BL706" t="str">
            <v/>
          </cell>
          <cell r="BM706" t="str">
            <v/>
          </cell>
          <cell r="BN706" t="str">
            <v/>
          </cell>
          <cell r="BO706" t="str">
            <v/>
          </cell>
          <cell r="BP706" t="str">
            <v/>
          </cell>
          <cell r="BQ706" t="str">
            <v/>
          </cell>
          <cell r="BR706" t="str">
            <v/>
          </cell>
          <cell r="BS706" t="str">
            <v/>
          </cell>
          <cell r="BT706" t="str">
            <v/>
          </cell>
          <cell r="BU706" t="str">
            <v/>
          </cell>
          <cell r="BV706" t="str">
            <v/>
          </cell>
          <cell r="BW706" t="str">
            <v/>
          </cell>
          <cell r="BX706" t="str">
            <v/>
          </cell>
          <cell r="BY706" t="str">
            <v>112/GCN-QLD</v>
          </cell>
          <cell r="BZ706">
            <v>31</v>
          </cell>
          <cell r="CA706" t="str">
            <v>60/ĐKKDD-BYT</v>
          </cell>
          <cell r="CB706">
            <v>654</v>
          </cell>
          <cell r="CC706" t="str">
            <v>-</v>
          </cell>
          <cell r="CD706" t="str">
            <v>-</v>
          </cell>
          <cell r="CE706" t="str">
            <v>-</v>
          </cell>
        </row>
        <row r="707">
          <cell r="A707">
            <v>704</v>
          </cell>
          <cell r="B707" t="str">
            <v>GMP</v>
          </cell>
          <cell r="C707">
            <v>183</v>
          </cell>
          <cell r="D707" t="str">
            <v>B</v>
          </cell>
          <cell r="E707" t="str">
            <v>* Thuốc sản xuất vô trùng: Thuốc dạng rắn và cấy ghép (Thuốc bột pha tiêm chứa kháng sinh nhóm Cephalosporin). _x000D_
     * Xuất xưởng thuốc vô trùng. _x000D_
* Đóng gói sơ cấp: Tất cả các dạng thuốc ở mục Thuốc sản xuất vô trùng. _x000D_
* Đóng gói thứ cấp.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_x000D_
6.1.1: 1.1;_x000D_
6.2: _x000D_
7.1.1: _x000D_
7.1.2: _x000D_
7.1.3: _x000D_
7.2: _x000D_
7.3.1:}*</v>
          </cell>
          <cell r="F707" t="str">
            <v>WHO-GMP</v>
          </cell>
          <cell r="G707" t="str">
            <v>Mới</v>
          </cell>
          <cell r="H707">
            <v>43360</v>
          </cell>
          <cell r="I707" t="str">
            <v>146-148/GPs</v>
          </cell>
          <cell r="J707">
            <v>43370</v>
          </cell>
          <cell r="K707" t="str">
            <v>Nguyễn Thị Lan Hương</v>
          </cell>
          <cell r="L707" t="str">
            <v>Đạt</v>
          </cell>
          <cell r="M707" t="str">
            <v>03-04/01/2019</v>
          </cell>
          <cell r="N707" t="str">
            <v>656/QĐ-QLD ngày 21/09/2018</v>
          </cell>
          <cell r="O707">
            <v>43469</v>
          </cell>
          <cell r="P707" t="str">
            <v>Lê Thị Cẩm Hương, Nguyễn Anh Đào, Phan Nguyễn Trường Thắng, Quán Thị Lệ Hằng</v>
          </cell>
          <cell r="Q707" t="str">
            <v>B</v>
          </cell>
          <cell r="R707">
            <v>1694</v>
          </cell>
          <cell r="S707">
            <v>43510</v>
          </cell>
          <cell r="T707">
            <v>43545</v>
          </cell>
          <cell r="U707" t="str">
            <v>-</v>
          </cell>
          <cell r="V707" t="str">
            <v>-</v>
          </cell>
          <cell r="W707" t="str">
            <v>-</v>
          </cell>
          <cell r="X707" t="str">
            <v>Lê Thị Cẩm Hương</v>
          </cell>
          <cell r="Y707" t="str">
            <v>-</v>
          </cell>
          <cell r="Z707" t="str">
            <v>-</v>
          </cell>
          <cell r="AA707" t="str">
            <v>-</v>
          </cell>
          <cell r="AB707" t="str">
            <v>Đạt</v>
          </cell>
          <cell r="AC707" t="str">
            <v>183/CL ngày 11/04/2019</v>
          </cell>
          <cell r="AD707" t="str">
            <v>214/CL ngày 08/05/2019</v>
          </cell>
          <cell r="AE707">
            <v>44016</v>
          </cell>
          <cell r="AF707" t="str">
            <v>Hoàn thành</v>
          </cell>
          <cell r="AG707">
            <v>760</v>
          </cell>
          <cell r="AH707" t="str">
            <v>-</v>
          </cell>
          <cell r="AI707" t="str">
            <v>o</v>
          </cell>
          <cell r="AJ707" t="str">
            <v>GMP-183B</v>
          </cell>
          <cell r="AK707" t="str">
            <v>* Vô trùng (Cephalosporin) (tiêm bột)_x000D_
* Xuất xưởng thuốc vô trùng. _x000D__x000D_
* Đóng gói sơ cấp_x000D_
* Đóng gói thứ cấp. _x000D__x000D_
* QC</v>
          </cell>
          <cell r="AL707">
            <v>10</v>
          </cell>
          <cell r="AM707">
            <v>108</v>
          </cell>
          <cell r="AN707">
            <v>0</v>
          </cell>
          <cell r="AO707">
            <v>41</v>
          </cell>
          <cell r="AP707">
            <v>35</v>
          </cell>
          <cell r="AQ707" t="str">
            <v>\</v>
          </cell>
          <cell r="AR707">
            <v>50</v>
          </cell>
          <cell r="AS707" t="str">
            <v>\</v>
          </cell>
          <cell r="AT707" t="str">
            <v>Hoàn thành</v>
          </cell>
          <cell r="AU707" t="str">
            <v>Hoàn thành</v>
          </cell>
          <cell r="AV707" t="str">
            <v>Hoàn thành</v>
          </cell>
          <cell r="AW707" t="str">
            <v>Hoàn thành</v>
          </cell>
          <cell r="AX707" t="str">
            <v>Hoàn thành</v>
          </cell>
          <cell r="AY707" t="str">
            <v>Hoàn thành</v>
          </cell>
          <cell r="AZ707" t="str">
            <v>Hoàn thành</v>
          </cell>
          <cell r="BA707" t="str">
            <v>Hoàn thành</v>
          </cell>
          <cell r="BB707" t="str">
            <v>Hoàn thành</v>
          </cell>
          <cell r="BY707" t="str">
            <v>310/GCN-QLD</v>
          </cell>
          <cell r="BZ707">
            <v>31</v>
          </cell>
          <cell r="CA707" t="str">
            <v>60/ĐKKDD-BYT</v>
          </cell>
          <cell r="CB707">
            <v>749</v>
          </cell>
          <cell r="CC707" t="str">
            <v>-</v>
          </cell>
          <cell r="CD707" t="str">
            <v>-</v>
          </cell>
          <cell r="CE707" t="str">
            <v>-</v>
          </cell>
        </row>
        <row r="708">
          <cell r="A708">
            <v>705</v>
          </cell>
          <cell r="B708" t="str">
            <v>GMP</v>
          </cell>
          <cell r="C708">
            <v>184</v>
          </cell>
          <cell r="D708" t="str">
            <v>A</v>
          </cell>
          <cell r="E708" t="str">
            <v>* Thuốc dược liệu (từ dược liệu): Cồn xoa bóp.</v>
          </cell>
          <cell r="F708" t="str">
            <v>WHO-GMP</v>
          </cell>
          <cell r="G708" t="str">
            <v>Mới</v>
          </cell>
          <cell r="H708">
            <v>42509</v>
          </cell>
          <cell r="I708" t="str">
            <v>26/GPs</v>
          </cell>
          <cell r="J708">
            <v>42510</v>
          </cell>
          <cell r="K708" t="str">
            <v>Đỗ Thị Ngọc Lan</v>
          </cell>
          <cell r="L708" t="str">
            <v>Chưa có hồ sơ đăng ký GLP và GSP._x000D_
Đã bổ sung đầy đủ</v>
          </cell>
          <cell r="M708">
            <v>42546</v>
          </cell>
          <cell r="N708" t="str">
            <v>221/QĐ-QLD ngày 23/5/2016</v>
          </cell>
          <cell r="O708">
            <v>42546</v>
          </cell>
          <cell r="P708" t="str">
            <v>Nguyễn Văn Viên, Đỗ Thị Ngọc Lan, Lữ Thị Kim Chi, Trần Văn Mười</v>
          </cell>
          <cell r="Q708" t="str">
            <v>B</v>
          </cell>
          <cell r="R708" t="str">
            <v>-</v>
          </cell>
          <cell r="S708">
            <v>42613</v>
          </cell>
          <cell r="T708">
            <v>42618</v>
          </cell>
          <cell r="U708" t="str">
            <v>-</v>
          </cell>
          <cell r="V708" t="str">
            <v>-</v>
          </cell>
          <cell r="W708" t="str">
            <v>-</v>
          </cell>
          <cell r="X708" t="str">
            <v>Đỗ Thị Ngọc Lan</v>
          </cell>
          <cell r="Y708" t="str">
            <v>-</v>
          </cell>
          <cell r="Z708" t="str">
            <v>-</v>
          </cell>
          <cell r="AA708" t="str">
            <v>-</v>
          </cell>
          <cell r="AB708" t="str">
            <v>Đạt</v>
          </cell>
          <cell r="AC708" t="str">
            <v>-</v>
          </cell>
          <cell r="AD708" t="str">
            <v>-</v>
          </cell>
          <cell r="AE708" t="str">
            <v>-</v>
          </cell>
          <cell r="AF708" t="str">
            <v>Hoàn thành</v>
          </cell>
          <cell r="AG708">
            <v>666</v>
          </cell>
          <cell r="AH708" t="str">
            <v>Chuyển hồ sơ đăng ký sang phòng KD để làm thủ tục cấp Giấy đủ điều kiện kinh doanh thuốc</v>
          </cell>
          <cell r="AJ708" t="str">
            <v/>
          </cell>
          <cell r="AK708" t="str">
            <v>* Dược liệu</v>
          </cell>
          <cell r="AL708">
            <v>1</v>
          </cell>
          <cell r="AM708">
            <v>37</v>
          </cell>
          <cell r="AN708">
            <v>0</v>
          </cell>
          <cell r="AO708">
            <v>67</v>
          </cell>
          <cell r="AP708">
            <v>5</v>
          </cell>
          <cell r="AQ708" t="str">
            <v>\</v>
          </cell>
          <cell r="AR708">
            <v>16</v>
          </cell>
          <cell r="AS708" t="str">
            <v>\</v>
          </cell>
          <cell r="AT708" t="str">
            <v>Hoàn thành</v>
          </cell>
          <cell r="AU708" t="str">
            <v>Hoàn thành</v>
          </cell>
          <cell r="AV708" t="str">
            <v>Hoàn thành</v>
          </cell>
          <cell r="AW708" t="str">
            <v>Hoàn thành</v>
          </cell>
          <cell r="AX708" t="str">
            <v>Hoàn thành</v>
          </cell>
          <cell r="AY708" t="str">
            <v>Hoàn thành</v>
          </cell>
          <cell r="AZ708" t="str">
            <v>Hoàn thành</v>
          </cell>
          <cell r="BA708" t="str">
            <v>Hoàn thành</v>
          </cell>
          <cell r="BB708" t="str">
            <v>Chờ cấp giấy ĐĐKKDD</v>
          </cell>
          <cell r="BC708" t="str">
            <v/>
          </cell>
          <cell r="BD708" t="str">
            <v>x</v>
          </cell>
          <cell r="BE708" t="str">
            <v/>
          </cell>
          <cell r="BF708" t="str">
            <v/>
          </cell>
          <cell r="BG708" t="str">
            <v/>
          </cell>
          <cell r="BH708" t="str">
            <v/>
          </cell>
          <cell r="BI708" t="str">
            <v/>
          </cell>
          <cell r="BJ708" t="str">
            <v/>
          </cell>
          <cell r="BK708" t="str">
            <v/>
          </cell>
          <cell r="BL708" t="str">
            <v/>
          </cell>
          <cell r="BM708" t="str">
            <v/>
          </cell>
          <cell r="BN708" t="str">
            <v/>
          </cell>
          <cell r="BO708" t="str">
            <v>D</v>
          </cell>
          <cell r="BP708" t="str">
            <v/>
          </cell>
          <cell r="BQ708" t="str">
            <v/>
          </cell>
          <cell r="BR708" t="str">
            <v/>
          </cell>
          <cell r="BS708" t="str">
            <v/>
          </cell>
          <cell r="BT708" t="str">
            <v/>
          </cell>
          <cell r="BU708" t="str">
            <v/>
          </cell>
          <cell r="BV708" t="str">
            <v/>
          </cell>
          <cell r="BW708" t="str">
            <v/>
          </cell>
          <cell r="BX708" t="str">
            <v/>
          </cell>
          <cell r="BY708" t="str">
            <v>465/GCN-QLD</v>
          </cell>
          <cell r="BZ708" t="str">
            <v/>
          </cell>
          <cell r="CA708" t="str">
            <v/>
          </cell>
          <cell r="CB708">
            <v>655</v>
          </cell>
          <cell r="CD708" t="str">
            <v>-</v>
          </cell>
          <cell r="CE708" t="str">
            <v>-</v>
          </cell>
        </row>
        <row r="709">
          <cell r="A709">
            <v>706</v>
          </cell>
          <cell r="B709" t="str">
            <v>GMP</v>
          </cell>
          <cell r="C709">
            <v>185</v>
          </cell>
          <cell r="D709" t="str">
            <v>A</v>
          </cell>
          <cell r="E709" t="str">
            <v>* Thuốc từ dược liệu: Viên nén, viên bao phim, viên bao đường, viên nang cứng, thuốc bột, thuốc cốm và thuốc nước uống.</v>
          </cell>
          <cell r="F709" t="str">
            <v>WHO-GMP</v>
          </cell>
          <cell r="G709" t="str">
            <v>Mới</v>
          </cell>
          <cell r="H709">
            <v>42566</v>
          </cell>
          <cell r="I709" t="str">
            <v>44/GPs</v>
          </cell>
          <cell r="J709">
            <v>42585</v>
          </cell>
          <cell r="K709" t="str">
            <v>Đỗ Thị Ngọc Lan</v>
          </cell>
          <cell r="L709" t="str">
            <v>Chưa có các dạng bào chế đăng ký kiểm tra</v>
          </cell>
          <cell r="M709" t="str">
            <v>04-05/8/2017</v>
          </cell>
          <cell r="N709" t="str">
            <v>382/QĐ-QLD ngày 29/08/2016</v>
          </cell>
          <cell r="O709">
            <v>42952</v>
          </cell>
          <cell r="P709" t="str">
            <v>Lê Thị Cẩm Hương, Đỗ Thị Ngọc Lan, Thái Hồng Hạnh, Đoàn Thanh Chiến</v>
          </cell>
          <cell r="Q709" t="str">
            <v>C</v>
          </cell>
          <cell r="S709">
            <v>42982</v>
          </cell>
          <cell r="T709">
            <v>42990</v>
          </cell>
          <cell r="X709" t="str">
            <v>Đỗ Thị Ngọc Lan</v>
          </cell>
          <cell r="Y709" t="str">
            <v>-</v>
          </cell>
          <cell r="Z709" t="str">
            <v>-</v>
          </cell>
          <cell r="AA709" t="str">
            <v>-</v>
          </cell>
          <cell r="AB709" t="str">
            <v>Đạt</v>
          </cell>
          <cell r="AF709" t="str">
            <v>Hoàn thành</v>
          </cell>
          <cell r="AG709">
            <v>667</v>
          </cell>
          <cell r="AJ709" t="str">
            <v/>
          </cell>
          <cell r="AK709" t="str">
            <v>* Dược liệu (viên, cốm, bột uống, nước uống)</v>
          </cell>
          <cell r="AL709">
            <v>19</v>
          </cell>
          <cell r="AM709">
            <v>385</v>
          </cell>
          <cell r="AN709">
            <v>0</v>
          </cell>
          <cell r="AO709">
            <v>30</v>
          </cell>
          <cell r="AP709">
            <v>8</v>
          </cell>
          <cell r="AQ709" t="str">
            <v>\</v>
          </cell>
          <cell r="AR709">
            <v>24</v>
          </cell>
          <cell r="AS709" t="str">
            <v>\</v>
          </cell>
          <cell r="AT709" t="str">
            <v>Hoàn thành</v>
          </cell>
          <cell r="AU709" t="str">
            <v>Hoàn thành</v>
          </cell>
          <cell r="AV709" t="str">
            <v>Hoàn thành</v>
          </cell>
          <cell r="AW709" t="str">
            <v>Hoàn thành</v>
          </cell>
          <cell r="AX709" t="str">
            <v>Chờ cơ sở nộp báo cáo khắc phục lần 2 ...</v>
          </cell>
          <cell r="AY709" t="str">
            <v>Hoàn thành</v>
          </cell>
          <cell r="AZ709" t="str">
            <v>Hoàn thành</v>
          </cell>
          <cell r="BA709" t="str">
            <v>Hoàn thành</v>
          </cell>
          <cell r="BB709" t="str">
            <v>Chờ cấp giấy ĐĐKKDD</v>
          </cell>
          <cell r="BC709" t="str">
            <v/>
          </cell>
          <cell r="BD709" t="str">
            <v>x</v>
          </cell>
          <cell r="BE709" t="str">
            <v/>
          </cell>
          <cell r="BF709" t="str">
            <v/>
          </cell>
          <cell r="BG709" t="str">
            <v/>
          </cell>
          <cell r="BH709" t="str">
            <v/>
          </cell>
          <cell r="BI709" t="str">
            <v/>
          </cell>
          <cell r="BJ709" t="str">
            <v/>
          </cell>
          <cell r="BK709" t="str">
            <v>D</v>
          </cell>
          <cell r="BL709" t="str">
            <v/>
          </cell>
          <cell r="BM709" t="str">
            <v/>
          </cell>
          <cell r="BN709" t="str">
            <v>D</v>
          </cell>
          <cell r="BO709" t="str">
            <v/>
          </cell>
          <cell r="BP709" t="str">
            <v/>
          </cell>
          <cell r="BQ709" t="str">
            <v/>
          </cell>
          <cell r="BR709" t="str">
            <v/>
          </cell>
          <cell r="BS709" t="str">
            <v/>
          </cell>
          <cell r="BT709" t="str">
            <v/>
          </cell>
          <cell r="BU709" t="str">
            <v/>
          </cell>
          <cell r="BV709" t="str">
            <v/>
          </cell>
          <cell r="BW709" t="str">
            <v/>
          </cell>
          <cell r="BX709" t="str">
            <v/>
          </cell>
          <cell r="BY709" t="str">
            <v>447/GCN-QLD</v>
          </cell>
          <cell r="BZ709" t="str">
            <v/>
          </cell>
          <cell r="CA709" t="str">
            <v/>
          </cell>
          <cell r="CB709">
            <v>656</v>
          </cell>
          <cell r="CC709" t="str">
            <v>-</v>
          </cell>
          <cell r="CD709" t="str">
            <v>-</v>
          </cell>
          <cell r="CE709" t="str">
            <v>-</v>
          </cell>
        </row>
        <row r="710">
          <cell r="A710">
            <v>707</v>
          </cell>
          <cell r="B710" t="str">
            <v>GMP</v>
          </cell>
          <cell r="C710">
            <v>186</v>
          </cell>
          <cell r="D710" t="str">
            <v>A</v>
          </cell>
          <cell r="E710" t="str">
            <v>* Thuốc không chứa kháng sinh nhóm β-Lactam: Cao dán, kem mỡ.</v>
          </cell>
          <cell r="F710" t="str">
            <v>WHO-GMP</v>
          </cell>
          <cell r="G710" t="str">
            <v>Mới</v>
          </cell>
          <cell r="H710">
            <v>42579</v>
          </cell>
          <cell r="I710" t="str">
            <v>47/GPs</v>
          </cell>
          <cell r="J710">
            <v>42585</v>
          </cell>
          <cell r="K710" t="str">
            <v>Lê Xuân Hoành</v>
          </cell>
          <cell r="L710" t="str">
            <v>Đạt</v>
          </cell>
          <cell r="M710" t="str">
            <v>28-29/10/2016</v>
          </cell>
          <cell r="N710" t="str">
            <v>380/QĐ-QLD ngày 29/08/2016</v>
          </cell>
          <cell r="O710">
            <v>42672</v>
          </cell>
          <cell r="P710" t="str">
            <v>Nguyễn Văn Viên, Trần Thị Phương Thanh, Nguyễn Tuấn Anh*, Phạm Viết Chiến</v>
          </cell>
          <cell r="Q710" t="str">
            <v>C</v>
          </cell>
          <cell r="T710">
            <v>42741</v>
          </cell>
          <cell r="X710" t="str">
            <v>Trần Thị Phương Thanh</v>
          </cell>
          <cell r="Y710" t="str">
            <v>-</v>
          </cell>
          <cell r="Z710" t="str">
            <v>-</v>
          </cell>
          <cell r="AA710" t="str">
            <v>-</v>
          </cell>
          <cell r="AB710" t="str">
            <v>Đạt</v>
          </cell>
          <cell r="AF710" t="str">
            <v>Hoàn thành</v>
          </cell>
          <cell r="AG710">
            <v>668</v>
          </cell>
          <cell r="AJ710" t="str">
            <v/>
          </cell>
          <cell r="AK710" t="str">
            <v>* Non-β (kem, mỡ, cao dán)</v>
          </cell>
          <cell r="AL710">
            <v>6</v>
          </cell>
          <cell r="AM710">
            <v>92</v>
          </cell>
          <cell r="AN710">
            <v>0</v>
          </cell>
          <cell r="AO710" t="str">
            <v>\</v>
          </cell>
          <cell r="AP710" t="str">
            <v>\</v>
          </cell>
          <cell r="AQ710" t="str">
            <v>\</v>
          </cell>
          <cell r="AR710">
            <v>-7</v>
          </cell>
          <cell r="AS710" t="str">
            <v>\</v>
          </cell>
          <cell r="AT710" t="str">
            <v>Hoàn thành</v>
          </cell>
          <cell r="AU710" t="str">
            <v>Hoàn thành</v>
          </cell>
          <cell r="AV710" t="str">
            <v>Hoàn thành</v>
          </cell>
          <cell r="AW710" t="str">
            <v>Hoàn thành</v>
          </cell>
          <cell r="AX710" t="str">
            <v>Chờ cơ sở nộp báo cáo khắc phục lần 2 ...</v>
          </cell>
          <cell r="AY710" t="str">
            <v>Hoàn thành</v>
          </cell>
          <cell r="AZ710" t="str">
            <v>Hoàn thành</v>
          </cell>
          <cell r="BA710" t="str">
            <v>Hoàn thành</v>
          </cell>
          <cell r="BB710" t="str">
            <v>Chờ cấp giấy ĐĐKKDD</v>
          </cell>
          <cell r="BC710" t="str">
            <v>x</v>
          </cell>
          <cell r="BD710" t="str">
            <v/>
          </cell>
          <cell r="BE710" t="str">
            <v/>
          </cell>
          <cell r="BF710" t="str">
            <v/>
          </cell>
          <cell r="BG710" t="str">
            <v/>
          </cell>
          <cell r="BH710" t="str">
            <v/>
          </cell>
          <cell r="BI710" t="str">
            <v/>
          </cell>
          <cell r="BJ710" t="str">
            <v/>
          </cell>
          <cell r="BK710" t="str">
            <v/>
          </cell>
          <cell r="BL710" t="str">
            <v/>
          </cell>
          <cell r="BM710" t="str">
            <v/>
          </cell>
          <cell r="BN710" t="str">
            <v/>
          </cell>
          <cell r="BO710" t="str">
            <v/>
          </cell>
          <cell r="BP710" t="str">
            <v/>
          </cell>
          <cell r="BQ710" t="str">
            <v>N</v>
          </cell>
          <cell r="BR710" t="str">
            <v/>
          </cell>
          <cell r="BS710" t="str">
            <v/>
          </cell>
          <cell r="BT710" t="str">
            <v/>
          </cell>
          <cell r="BU710" t="str">
            <v/>
          </cell>
          <cell r="BV710" t="str">
            <v/>
          </cell>
          <cell r="BW710" t="str">
            <v/>
          </cell>
          <cell r="BX710" t="str">
            <v/>
          </cell>
          <cell r="BY710" t="str">
            <v>628/GCN-QLD</v>
          </cell>
          <cell r="BZ710" t="str">
            <v/>
          </cell>
          <cell r="CA710" t="str">
            <v/>
          </cell>
          <cell r="CB710">
            <v>657</v>
          </cell>
          <cell r="CC710" t="str">
            <v>-</v>
          </cell>
          <cell r="CD710" t="str">
            <v>-</v>
          </cell>
          <cell r="CE710" t="str">
            <v>-</v>
          </cell>
        </row>
        <row r="711">
          <cell r="A711">
            <v>708</v>
          </cell>
          <cell r="B711" t="str">
            <v>GMP</v>
          </cell>
          <cell r="C711">
            <v>187</v>
          </cell>
          <cell r="D711" t="str">
            <v>A</v>
          </cell>
          <cell r="E711" t="str">
            <v>* Nguyên liệu từ dược liệu: Dược liệu sơ chế, chế biến.</v>
          </cell>
          <cell r="F711" t="str">
            <v>WHO-GMP</v>
          </cell>
          <cell r="G711" t="str">
            <v>Mới</v>
          </cell>
          <cell r="H711">
            <v>42643</v>
          </cell>
          <cell r="I711" t="str">
            <v>66/GPs</v>
          </cell>
          <cell r="J711">
            <v>42649</v>
          </cell>
          <cell r="K711" t="str">
            <v>Nguyễn Đức Toàn</v>
          </cell>
          <cell r="L711" t="str">
            <v>Chờ bổ sung: giấy ĐKDN có phạm vi kinh doanh, các sơ đồ liên quan đến cấp sạch</v>
          </cell>
          <cell r="M711">
            <v>42731</v>
          </cell>
          <cell r="N711" t="str">
            <v>516/QĐ-QLD ngày 19/10/2016</v>
          </cell>
          <cell r="O711">
            <v>42731</v>
          </cell>
          <cell r="P711" t="str">
            <v>Nguyễn Văn Viên, Trần Thị Phương Thanh, Nguyễn Thị Lan Phương</v>
          </cell>
          <cell r="Q711" t="str">
            <v>C</v>
          </cell>
          <cell r="S711">
            <v>42793</v>
          </cell>
          <cell r="T711">
            <v>42800</v>
          </cell>
          <cell r="X711" t="str">
            <v>Trần Thị Phương Thanh</v>
          </cell>
          <cell r="Y711" t="str">
            <v>-</v>
          </cell>
          <cell r="Z711" t="str">
            <v>-</v>
          </cell>
          <cell r="AA711" t="str">
            <v>-</v>
          </cell>
          <cell r="AB711" t="str">
            <v>Đạt</v>
          </cell>
          <cell r="AF711" t="str">
            <v>Hoàn thành</v>
          </cell>
          <cell r="AG711">
            <v>669</v>
          </cell>
          <cell r="AI711" t="str">
            <v>o</v>
          </cell>
          <cell r="AJ711" t="str">
            <v>GMP-187A</v>
          </cell>
          <cell r="AK711" t="str">
            <v>* Nguyên liệu dược liệu</v>
          </cell>
          <cell r="AL711">
            <v>6</v>
          </cell>
          <cell r="AM711">
            <v>88</v>
          </cell>
          <cell r="AN711">
            <v>0</v>
          </cell>
          <cell r="AO711">
            <v>62</v>
          </cell>
          <cell r="AP711">
            <v>7</v>
          </cell>
          <cell r="AQ711" t="str">
            <v>\</v>
          </cell>
          <cell r="AR711">
            <v>21</v>
          </cell>
          <cell r="AS711" t="str">
            <v>\</v>
          </cell>
          <cell r="AT711" t="str">
            <v>Hoàn thành</v>
          </cell>
          <cell r="AU711" t="str">
            <v>Hoàn thành</v>
          </cell>
          <cell r="AV711" t="str">
            <v>Hoàn thành</v>
          </cell>
          <cell r="AW711" t="str">
            <v>Hoàn thành</v>
          </cell>
          <cell r="AX711" t="str">
            <v>Chờ cơ sở nộp báo cáo khắc phục lần 2 ...</v>
          </cell>
          <cell r="AY711" t="str">
            <v>Hoàn thành</v>
          </cell>
          <cell r="AZ711" t="str">
            <v>Hoàn thành</v>
          </cell>
          <cell r="BA711" t="str">
            <v>Hoàn thành</v>
          </cell>
          <cell r="BB711" t="str">
            <v>Chờ cấp giấy ĐĐKKDD</v>
          </cell>
          <cell r="BC711" t="str">
            <v/>
          </cell>
          <cell r="BD711" t="str">
            <v/>
          </cell>
          <cell r="BE711" t="str">
            <v/>
          </cell>
          <cell r="BF711" t="str">
            <v/>
          </cell>
          <cell r="BG711" t="str">
            <v/>
          </cell>
          <cell r="BH711" t="str">
            <v>x</v>
          </cell>
          <cell r="BI711" t="str">
            <v/>
          </cell>
          <cell r="BJ711" t="str">
            <v/>
          </cell>
          <cell r="BK711" t="str">
            <v/>
          </cell>
          <cell r="BL711" t="str">
            <v/>
          </cell>
          <cell r="BM711" t="str">
            <v/>
          </cell>
          <cell r="BN711" t="str">
            <v/>
          </cell>
          <cell r="BO711" t="str">
            <v/>
          </cell>
          <cell r="BP711" t="str">
            <v/>
          </cell>
          <cell r="BQ711" t="str">
            <v/>
          </cell>
          <cell r="BR711" t="str">
            <v/>
          </cell>
          <cell r="BS711" t="str">
            <v/>
          </cell>
          <cell r="BT711" t="str">
            <v/>
          </cell>
          <cell r="BU711" t="str">
            <v/>
          </cell>
          <cell r="BV711" t="str">
            <v/>
          </cell>
          <cell r="BW711" t="str">
            <v/>
          </cell>
          <cell r="BX711" t="str">
            <v>D</v>
          </cell>
          <cell r="BY711" t="str">
            <v>114/GCN-QLD</v>
          </cell>
          <cell r="BZ711" t="str">
            <v/>
          </cell>
          <cell r="CA711" t="str">
            <v/>
          </cell>
          <cell r="CB711">
            <v>658</v>
          </cell>
          <cell r="CC711" t="str">
            <v>-</v>
          </cell>
          <cell r="CD711" t="str">
            <v>-</v>
          </cell>
          <cell r="CE711" t="str">
            <v>-</v>
          </cell>
        </row>
        <row r="712">
          <cell r="A712">
            <v>709</v>
          </cell>
          <cell r="B712" t="str">
            <v>GMP</v>
          </cell>
          <cell r="C712">
            <v>188</v>
          </cell>
          <cell r="D712" t="str">
            <v>A</v>
          </cell>
          <cell r="E712" t="str">
            <v>* Đóng gói thứ cấp thuốc thành phẩm (bao gồm cả thuốc chứa kháng sinh nhóm β-Lactam; không bao gồm thuốc gây nghiện, thuốc hướng thần, thuốc tiền chất, thuốc phóng xạ), vắc xin, sinh phẩm y tế.</v>
          </cell>
          <cell r="F712" t="str">
            <v>WHO-GMP</v>
          </cell>
          <cell r="G712" t="str">
            <v>Mới</v>
          </cell>
          <cell r="H712">
            <v>42641</v>
          </cell>
          <cell r="I712" t="str">
            <v>65/GPs</v>
          </cell>
          <cell r="J712" t="str">
            <v>-</v>
          </cell>
          <cell r="K712" t="str">
            <v>Nguyễn Đức Toàn</v>
          </cell>
          <cell r="L712" t="str">
            <v>Đạt</v>
          </cell>
          <cell r="M712" t="str">
            <v>14-15/10/2016</v>
          </cell>
          <cell r="N712" t="str">
            <v>497/QĐ-QLD ngày 11/10/2016</v>
          </cell>
          <cell r="O712">
            <v>42658</v>
          </cell>
          <cell r="P712" t="str">
            <v>Lê Thị Cẩm Hương, Trần Thị Phương Thanh, Dương Công Minh, Trần Văn Mười</v>
          </cell>
          <cell r="Q712" t="str">
            <v>A</v>
          </cell>
          <cell r="R712" t="str">
            <v>-</v>
          </cell>
          <cell r="S712" t="str">
            <v>-</v>
          </cell>
          <cell r="T712" t="str">
            <v>-</v>
          </cell>
          <cell r="U712" t="str">
            <v>-</v>
          </cell>
          <cell r="V712" t="str">
            <v>-</v>
          </cell>
          <cell r="W712" t="str">
            <v>-</v>
          </cell>
          <cell r="X712" t="str">
            <v>-</v>
          </cell>
          <cell r="Y712" t="str">
            <v>-</v>
          </cell>
          <cell r="Z712" t="str">
            <v>-</v>
          </cell>
          <cell r="AA712" t="str">
            <v>-</v>
          </cell>
          <cell r="AB712" t="str">
            <v>Đạt</v>
          </cell>
          <cell r="AC712" t="str">
            <v>-</v>
          </cell>
          <cell r="AD712" t="str">
            <v>-</v>
          </cell>
          <cell r="AE712" t="str">
            <v>-</v>
          </cell>
          <cell r="AF712" t="str">
            <v>Hoàn thành</v>
          </cell>
          <cell r="AG712">
            <v>670</v>
          </cell>
          <cell r="AH712" t="str">
            <v>-</v>
          </cell>
          <cell r="AJ712" t="str">
            <v/>
          </cell>
          <cell r="AK712" t="str">
            <v>* Đóng gói cấp 2</v>
          </cell>
          <cell r="AL712" t="str">
            <v>\</v>
          </cell>
          <cell r="AM712">
            <v>16</v>
          </cell>
          <cell r="AN712">
            <v>0</v>
          </cell>
          <cell r="AO712" t="str">
            <v>\</v>
          </cell>
          <cell r="AP712" t="str">
            <v>\</v>
          </cell>
          <cell r="AQ712" t="str">
            <v>\</v>
          </cell>
          <cell r="AR712">
            <v>60</v>
          </cell>
          <cell r="AS712" t="str">
            <v>\</v>
          </cell>
          <cell r="AT712" t="str">
            <v>Hoàn thành</v>
          </cell>
          <cell r="AU712" t="str">
            <v>Hoàn thành</v>
          </cell>
          <cell r="AV712" t="str">
            <v>Hoàn thành</v>
          </cell>
          <cell r="AW712" t="str">
            <v>Hoàn thành</v>
          </cell>
          <cell r="AX712" t="str">
            <v>Hoàn thành</v>
          </cell>
          <cell r="AY712" t="str">
            <v>Hoàn thành</v>
          </cell>
          <cell r="AZ712" t="str">
            <v>Hoàn thành</v>
          </cell>
          <cell r="BA712" t="str">
            <v>Hoàn thành</v>
          </cell>
          <cell r="BB712" t="str">
            <v>Hoàn thành</v>
          </cell>
          <cell r="BY712" t="str">
            <v>599/GCN-QLD</v>
          </cell>
          <cell r="BZ712">
            <v>51</v>
          </cell>
          <cell r="CA712" t="str">
            <v>216/ĐKKDD-BYT</v>
          </cell>
          <cell r="CB712">
            <v>659</v>
          </cell>
          <cell r="CC712" t="str">
            <v>-</v>
          </cell>
          <cell r="CD712" t="str">
            <v>-</v>
          </cell>
          <cell r="CE712" t="str">
            <v>-</v>
          </cell>
        </row>
        <row r="713">
          <cell r="A713">
            <v>710</v>
          </cell>
          <cell r="B713" t="str">
            <v>GMP</v>
          </cell>
          <cell r="C713">
            <v>189</v>
          </cell>
          <cell r="D713" t="str">
            <v>B</v>
          </cell>
          <cell r="E713" t="str">
            <v>* Đóng gói cấp 2 thuốc thành phẩm (bao gồm cả vắc xin và sinh phẩm) có yêu cầu bảo quản ở điều kiện thường hoặc điều kiện lạnh 2-8°C và điều kiện âm sâu (-)25°C ÷ (-)15°C (không bao gồm thuốc thuộc danh mục phải kiểm soát đặc biệt và thuốc chứa kháng sinh nhóm β-Lactam).</v>
          </cell>
          <cell r="F713" t="str">
            <v>WHO-GMP</v>
          </cell>
          <cell r="G713" t="str">
            <v>Mới</v>
          </cell>
          <cell r="H713">
            <v>42823</v>
          </cell>
          <cell r="I713" t="str">
            <v>25/GPs</v>
          </cell>
          <cell r="J713">
            <v>42825</v>
          </cell>
          <cell r="K713" t="str">
            <v>Hà Hoàng Phương</v>
          </cell>
          <cell r="L713" t="str">
            <v>Đạt</v>
          </cell>
          <cell r="M713">
            <v>42900</v>
          </cell>
          <cell r="N713" t="str">
            <v>153/QĐ-QLD ngày 24/4/2017</v>
          </cell>
          <cell r="O713">
            <v>42900</v>
          </cell>
          <cell r="P713" t="str">
            <v>Lê Thị Cẩm Hương, Đỗ Thị Ngọc Lan, Trần Văn Mười</v>
          </cell>
          <cell r="Q713" t="str">
            <v>Đạt</v>
          </cell>
          <cell r="R713" t="str">
            <v>-</v>
          </cell>
          <cell r="S713">
            <v>42944</v>
          </cell>
          <cell r="T713">
            <v>42944</v>
          </cell>
          <cell r="U713" t="str">
            <v>-</v>
          </cell>
          <cell r="V713" t="str">
            <v>-</v>
          </cell>
          <cell r="W713" t="str">
            <v>-</v>
          </cell>
          <cell r="X713" t="str">
            <v>Đỗ Thị Ngọc Lan</v>
          </cell>
          <cell r="Y713" t="str">
            <v>-</v>
          </cell>
          <cell r="Z713" t="str">
            <v>-</v>
          </cell>
          <cell r="AA713" t="str">
            <v>-</v>
          </cell>
          <cell r="AB713" t="str">
            <v>Đạt</v>
          </cell>
          <cell r="AC713" t="str">
            <v>-</v>
          </cell>
          <cell r="AD713" t="str">
            <v>-</v>
          </cell>
          <cell r="AE713" t="str">
            <v>-</v>
          </cell>
          <cell r="AF713" t="str">
            <v>Hoàn thành</v>
          </cell>
          <cell r="AG713">
            <v>671</v>
          </cell>
          <cell r="AH713" t="str">
            <v>-</v>
          </cell>
          <cell r="AI713" t="str">
            <v>o</v>
          </cell>
          <cell r="AJ713" t="str">
            <v>GMP-189B</v>
          </cell>
          <cell r="AK713" t="str">
            <v>* Đóng gói cấp 2</v>
          </cell>
          <cell r="AL713">
            <v>2</v>
          </cell>
          <cell r="AM713">
            <v>77</v>
          </cell>
          <cell r="AN713">
            <v>0</v>
          </cell>
          <cell r="AO713">
            <v>44</v>
          </cell>
          <cell r="AP713">
            <v>0</v>
          </cell>
          <cell r="AQ713" t="str">
            <v>\</v>
          </cell>
          <cell r="AR713">
            <v>96</v>
          </cell>
          <cell r="AS713" t="str">
            <v>\</v>
          </cell>
          <cell r="AT713" t="str">
            <v>Hoàn thành</v>
          </cell>
          <cell r="AU713" t="str">
            <v>Hoàn thành</v>
          </cell>
          <cell r="AV713" t="str">
            <v>Hoàn thành</v>
          </cell>
          <cell r="AW713" t="str">
            <v>Hoàn thành</v>
          </cell>
          <cell r="AX713" t="str">
            <v>Hoàn thành</v>
          </cell>
          <cell r="AY713" t="str">
            <v>Hoàn thành</v>
          </cell>
          <cell r="AZ713" t="str">
            <v>Hoàn thành</v>
          </cell>
          <cell r="BA713" t="str">
            <v>Hoàn thành</v>
          </cell>
          <cell r="BB713" t="str">
            <v>Hoàn thành</v>
          </cell>
          <cell r="BC713" t="str">
            <v/>
          </cell>
          <cell r="BD713" t="str">
            <v/>
          </cell>
          <cell r="BE713" t="str">
            <v/>
          </cell>
          <cell r="BF713" t="str">
            <v/>
          </cell>
          <cell r="BG713" t="str">
            <v/>
          </cell>
          <cell r="BH713" t="str">
            <v/>
          </cell>
          <cell r="BI713" t="str">
            <v/>
          </cell>
          <cell r="BJ713" t="str">
            <v/>
          </cell>
          <cell r="BK713" t="str">
            <v/>
          </cell>
          <cell r="BL713" t="str">
            <v/>
          </cell>
          <cell r="BM713" t="str">
            <v/>
          </cell>
          <cell r="BN713" t="str">
            <v/>
          </cell>
          <cell r="BO713" t="str">
            <v/>
          </cell>
          <cell r="BP713" t="str">
            <v/>
          </cell>
          <cell r="BQ713" t="str">
            <v/>
          </cell>
          <cell r="BR713" t="str">
            <v/>
          </cell>
          <cell r="BS713" t="str">
            <v/>
          </cell>
          <cell r="BT713" t="str">
            <v/>
          </cell>
          <cell r="BU713" t="str">
            <v/>
          </cell>
          <cell r="BV713" t="str">
            <v/>
          </cell>
          <cell r="BW713" t="str">
            <v/>
          </cell>
          <cell r="BX713" t="str">
            <v/>
          </cell>
          <cell r="BY713" t="str">
            <v>477/GCN-QLD</v>
          </cell>
          <cell r="BZ713">
            <v>35</v>
          </cell>
          <cell r="CA713" t="str">
            <v>46/ĐKKDD-BYT</v>
          </cell>
          <cell r="CB713">
            <v>660</v>
          </cell>
          <cell r="CC713" t="str">
            <v>-</v>
          </cell>
          <cell r="CD713" t="str">
            <v>-</v>
          </cell>
          <cell r="CE713" t="str">
            <v>-</v>
          </cell>
        </row>
        <row r="714">
          <cell r="A714">
            <v>711</v>
          </cell>
          <cell r="B714" t="str">
            <v>GMP</v>
          </cell>
          <cell r="C714">
            <v>190</v>
          </cell>
          <cell r="D714" t="str">
            <v>A</v>
          </cell>
          <cell r="E714" t="str">
            <v>* Thuốc không chứa kháng sinh nhóm β-Lactam: Viên nén, viên nén bao phim, viên nang, thuốc bột;_x000D_
* Thuốc chứa chất độc tế bào, kìm tế bào: Viên nén, viên nén bao phim, viên nang.</v>
          </cell>
          <cell r="F714" t="str">
            <v>WHO-GMP</v>
          </cell>
          <cell r="G714" t="str">
            <v>Mới</v>
          </cell>
          <cell r="H714">
            <v>42640</v>
          </cell>
          <cell r="I714" t="str">
            <v>63/GPs</v>
          </cell>
          <cell r="J714">
            <v>42669</v>
          </cell>
          <cell r="K714" t="str">
            <v>Đỗ Thị Ngọc Lan</v>
          </cell>
          <cell r="L714" t="str">
            <v>- Chưa có dây chuyền các dạng bào chế đăng ký trong hồ sơ đăng ký kiểm tra._x000D_
- Dự đoán từ hồ sơ: dây chuyền sản xuất các thuốc non β-lactam: viên nén, viên bao phim, viên nang, thuốc bột, thuốc cốm._x000D_
    Danh mục sản phảm dự kiến sản xuất: chỉ bao gồm thuốc viên nén và viên nén bao phim. Là các thuốc đặc trị (Doxepin: thuốc chống trầm cảm ba vòng; Sofosbuvir: thuốc chữa viêm gan C;…)_x000D_
- Tại sơ đồ tổ chức có phòng chiết xuất? đề nghị làm rõ chức năng, nhiệm vụ của phòng này._x000D_
 Sơ đồ tổ chức phòng sản xuất: bao gồm phụ trach sản xuất non-betalactam và phụ trách sản xuất Oncology? Đề nghị làm rõ chức năng, nhiệm vụ của phụ trách sản xuất Oncology?</v>
          </cell>
          <cell r="M714" t="str">
            <v>12-13/06/2017</v>
          </cell>
          <cell r="N714" t="str">
            <v>515/QĐ-QLD ngày 19/10/2016</v>
          </cell>
          <cell r="O714">
            <v>42899</v>
          </cell>
          <cell r="P714" t="str">
            <v>Nguyễn Văn Viên, Hà Hoàng Phương, Lê Xuân Hoành, Cao Ngọc Anh, Võ Đức Bảo</v>
          </cell>
          <cell r="Q714" t="str">
            <v>C</v>
          </cell>
          <cell r="S714" t="str">
            <v>18-07-2017_x000D_
11-08-2017</v>
          </cell>
          <cell r="T714" t="str">
            <v>20-07-2017_x000D_
14-08-2017</v>
          </cell>
          <cell r="X714" t="str">
            <v>Hà Hoàng Phương</v>
          </cell>
          <cell r="Y714" t="str">
            <v>-</v>
          </cell>
          <cell r="Z714" t="str">
            <v>-</v>
          </cell>
          <cell r="AA714" t="str">
            <v>-</v>
          </cell>
          <cell r="AB714" t="str">
            <v>Đạt</v>
          </cell>
          <cell r="AE714">
            <v>43354</v>
          </cell>
          <cell r="AF714" t="str">
            <v>Hoàn thành</v>
          </cell>
          <cell r="AG714">
            <v>672</v>
          </cell>
          <cell r="AH714" t="str">
            <v>Công ty xin hoãn đến cuối T5/2017</v>
          </cell>
          <cell r="AJ714" t="str">
            <v/>
          </cell>
          <cell r="AK714" t="str">
            <v>* Non-β (viên, bột uống)
* Độc tế bào (viên)</v>
          </cell>
          <cell r="AL714">
            <v>29</v>
          </cell>
          <cell r="AM714">
            <v>258</v>
          </cell>
          <cell r="AN714">
            <v>0</v>
          </cell>
          <cell r="AO714" t="str">
            <v>\</v>
          </cell>
          <cell r="AP714" t="str">
            <v>\</v>
          </cell>
          <cell r="AQ714" t="str">
            <v>\</v>
          </cell>
          <cell r="AR714">
            <v>90</v>
          </cell>
          <cell r="AS714" t="str">
            <v>\</v>
          </cell>
          <cell r="AT714" t="str">
            <v>Hoàn thành</v>
          </cell>
          <cell r="AU714" t="str">
            <v>Hoàn thành</v>
          </cell>
          <cell r="AV714" t="str">
            <v>Hoàn thành</v>
          </cell>
          <cell r="AW714" t="str">
            <v>Hoàn thành</v>
          </cell>
          <cell r="AX714" t="str">
            <v>Chờ cơ sở nộp báo cáo khắc phục lần 2 ...</v>
          </cell>
          <cell r="AY714" t="str">
            <v>Hoàn thành</v>
          </cell>
          <cell r="AZ714" t="str">
            <v>Hoàn thành</v>
          </cell>
          <cell r="BA714" t="str">
            <v>Hoàn thành</v>
          </cell>
          <cell r="BB714" t="str">
            <v>Hoàn thành</v>
          </cell>
          <cell r="BC714" t="str">
            <v>x</v>
          </cell>
          <cell r="BD714" t="str">
            <v/>
          </cell>
          <cell r="BE714" t="str">
            <v/>
          </cell>
          <cell r="BF714" t="str">
            <v/>
          </cell>
          <cell r="BG714" t="str">
            <v/>
          </cell>
          <cell r="BH714" t="str">
            <v/>
          </cell>
          <cell r="BI714" t="str">
            <v/>
          </cell>
          <cell r="BJ714" t="str">
            <v/>
          </cell>
          <cell r="BK714" t="str">
            <v>N</v>
          </cell>
          <cell r="BL714" t="str">
            <v/>
          </cell>
          <cell r="BM714" t="str">
            <v/>
          </cell>
          <cell r="BN714" t="str">
            <v/>
          </cell>
          <cell r="BO714" t="str">
            <v/>
          </cell>
          <cell r="BP714" t="str">
            <v/>
          </cell>
          <cell r="BQ714" t="str">
            <v/>
          </cell>
          <cell r="BR714" t="str">
            <v/>
          </cell>
          <cell r="BS714" t="str">
            <v/>
          </cell>
          <cell r="BT714" t="str">
            <v/>
          </cell>
          <cell r="BU714" t="str">
            <v/>
          </cell>
          <cell r="BV714" t="str">
            <v/>
          </cell>
          <cell r="BW714" t="str">
            <v/>
          </cell>
          <cell r="BX714" t="str">
            <v/>
          </cell>
          <cell r="BY714" t="str">
            <v>378/GCN-QLD</v>
          </cell>
          <cell r="BZ714">
            <v>23</v>
          </cell>
          <cell r="CA714" t="str">
            <v>06/ĐKKDD-BYT</v>
          </cell>
          <cell r="CB714">
            <v>661</v>
          </cell>
          <cell r="CC714" t="str">
            <v>-</v>
          </cell>
          <cell r="CD714" t="str">
            <v>-</v>
          </cell>
          <cell r="CE714" t="str">
            <v>-</v>
          </cell>
        </row>
        <row r="715">
          <cell r="A715">
            <v>712</v>
          </cell>
          <cell r="B715" t="str">
            <v>GMP</v>
          </cell>
          <cell r="C715">
            <v>191</v>
          </cell>
          <cell r="D715" t="str">
            <v>A</v>
          </cell>
          <cell r="E715" t="str">
            <v>* Thuốc không chứa kháng sinh nhóm β-Lactam: Thuốc nước uống, gel uống.</v>
          </cell>
          <cell r="F715" t="str">
            <v>WHO-GMP</v>
          </cell>
          <cell r="G715" t="str">
            <v>Mới</v>
          </cell>
          <cell r="H715">
            <v>42675</v>
          </cell>
          <cell r="I715" t="str">
            <v>83/GPs</v>
          </cell>
          <cell r="J715">
            <v>42677</v>
          </cell>
          <cell r="K715" t="str">
            <v>Lê Xuân Hoành</v>
          </cell>
          <cell r="L715" t="str">
            <v>Đạt</v>
          </cell>
          <cell r="M715" t="str">
            <v>16 - 17/12/2016</v>
          </cell>
          <cell r="N715" t="str">
            <v>567/QĐ-QLD ngày 23/11/2016</v>
          </cell>
          <cell r="O715">
            <v>42721</v>
          </cell>
          <cell r="P715" t="str">
            <v>Nguyễn Tất Đạt, Nguyễn Đức Toàn, Lữ Thị Kim Chi, Trần Văn Mười</v>
          </cell>
          <cell r="Q715" t="str">
            <v>C</v>
          </cell>
          <cell r="S715">
            <v>42758</v>
          </cell>
          <cell r="T715">
            <v>42779</v>
          </cell>
          <cell r="X715" t="str">
            <v>Nguyễn Đức Toàn</v>
          </cell>
          <cell r="Y715" t="str">
            <v>-</v>
          </cell>
          <cell r="Z715" t="str">
            <v>-</v>
          </cell>
          <cell r="AA715" t="str">
            <v>-</v>
          </cell>
          <cell r="AB715" t="str">
            <v>Đạt</v>
          </cell>
          <cell r="AF715" t="str">
            <v>Hoàn thành</v>
          </cell>
          <cell r="AG715">
            <v>673</v>
          </cell>
          <cell r="AJ715" t="str">
            <v/>
          </cell>
          <cell r="AK715" t="str">
            <v>* Non-β (gel, nước uống)</v>
          </cell>
          <cell r="AL715">
            <v>2</v>
          </cell>
          <cell r="AM715">
            <v>45</v>
          </cell>
          <cell r="AN715">
            <v>0</v>
          </cell>
          <cell r="AO715">
            <v>37</v>
          </cell>
          <cell r="AP715">
            <v>21</v>
          </cell>
          <cell r="AQ715" t="str">
            <v>\</v>
          </cell>
          <cell r="AR715">
            <v>42</v>
          </cell>
          <cell r="AS715" t="str">
            <v>\</v>
          </cell>
          <cell r="AT715" t="str">
            <v>Hoàn thành</v>
          </cell>
          <cell r="AU715" t="str">
            <v>Hoàn thành</v>
          </cell>
          <cell r="AV715" t="str">
            <v>Hoàn thành</v>
          </cell>
          <cell r="AW715" t="str">
            <v>Hoàn thành</v>
          </cell>
          <cell r="AX715" t="str">
            <v>Chờ cơ sở nộp báo cáo khắc phục lần 2 ...</v>
          </cell>
          <cell r="AY715" t="str">
            <v>Hoàn thành</v>
          </cell>
          <cell r="AZ715" t="str">
            <v>Hoàn thành</v>
          </cell>
          <cell r="BA715" t="str">
            <v>Hoàn thành</v>
          </cell>
          <cell r="BB715" t="str">
            <v>Hoàn thành</v>
          </cell>
          <cell r="BC715" t="str">
            <v>x</v>
          </cell>
          <cell r="BD715" t="str">
            <v/>
          </cell>
          <cell r="BE715" t="str">
            <v/>
          </cell>
          <cell r="BF715" t="str">
            <v/>
          </cell>
          <cell r="BG715" t="str">
            <v/>
          </cell>
          <cell r="BH715" t="str">
            <v/>
          </cell>
          <cell r="BI715" t="str">
            <v/>
          </cell>
          <cell r="BJ715" t="str">
            <v/>
          </cell>
          <cell r="BK715" t="str">
            <v/>
          </cell>
          <cell r="BL715" t="str">
            <v/>
          </cell>
          <cell r="BM715" t="str">
            <v/>
          </cell>
          <cell r="BN715" t="str">
            <v>N</v>
          </cell>
          <cell r="BO715" t="str">
            <v/>
          </cell>
          <cell r="BP715" t="str">
            <v/>
          </cell>
          <cell r="BQ715" t="str">
            <v/>
          </cell>
          <cell r="BR715" t="str">
            <v/>
          </cell>
          <cell r="BS715" t="str">
            <v/>
          </cell>
          <cell r="BT715" t="str">
            <v/>
          </cell>
          <cell r="BU715" t="str">
            <v/>
          </cell>
          <cell r="BV715" t="str">
            <v/>
          </cell>
          <cell r="BW715" t="str">
            <v/>
          </cell>
          <cell r="BX715" t="str">
            <v/>
          </cell>
          <cell r="BY715" t="str">
            <v>113/GCN-QLD</v>
          </cell>
          <cell r="BZ715">
            <v>65</v>
          </cell>
          <cell r="CA715" t="str">
            <v>228/ĐKKDD-BYT</v>
          </cell>
          <cell r="CB715">
            <v>662</v>
          </cell>
          <cell r="CC715" t="str">
            <v>-</v>
          </cell>
          <cell r="CD715" t="str">
            <v>-</v>
          </cell>
          <cell r="CE715" t="str">
            <v>-</v>
          </cell>
        </row>
        <row r="716">
          <cell r="A716">
            <v>713</v>
          </cell>
          <cell r="B716" t="str">
            <v>GMP</v>
          </cell>
          <cell r="C716">
            <v>192</v>
          </cell>
          <cell r="D716" t="str">
            <v>A</v>
          </cell>
          <cell r="E716" t="str">
            <v>* Thuốc không chứa kháng sinh nhóm β-Lactam: Viên nén, viên bao phim, viên nang cứng, thuốc cốm, thuốc bột, sirô.</v>
          </cell>
          <cell r="F716" t="str">
            <v>WHO-GMP</v>
          </cell>
          <cell r="G716" t="str">
            <v>Mới</v>
          </cell>
          <cell r="H716">
            <v>42720</v>
          </cell>
          <cell r="I716" t="str">
            <v>102/GPs</v>
          </cell>
          <cell r="J716">
            <v>42725</v>
          </cell>
          <cell r="K716" t="str">
            <v>Nguyễn Đức Toàn</v>
          </cell>
          <cell r="L716" t="str">
            <v>Đạt</v>
          </cell>
          <cell r="M716">
            <v>42749</v>
          </cell>
          <cell r="N716" t="str">
            <v>15/QĐ-QLD ngày 03/01/2017</v>
          </cell>
          <cell r="O716">
            <v>42749</v>
          </cell>
          <cell r="P716" t="str">
            <v>Lê Thị Cẩm Hương, Lê Xuân Hoành</v>
          </cell>
          <cell r="Q716" t="str">
            <v>B</v>
          </cell>
          <cell r="S716">
            <v>42807</v>
          </cell>
          <cell r="T716">
            <v>42809</v>
          </cell>
          <cell r="X716" t="str">
            <v>Lê Xuân Hoành</v>
          </cell>
          <cell r="Y716" t="str">
            <v>-</v>
          </cell>
          <cell r="Z716" t="str">
            <v>-</v>
          </cell>
          <cell r="AA716" t="str">
            <v>-</v>
          </cell>
          <cell r="AB716" t="str">
            <v>Đạt</v>
          </cell>
          <cell r="AF716" t="str">
            <v>Hoàn thành</v>
          </cell>
          <cell r="AG716">
            <v>674</v>
          </cell>
          <cell r="AJ716" t="str">
            <v/>
          </cell>
          <cell r="AK716" t="str">
            <v>* Non-β (viên, cốm, bột uống)</v>
          </cell>
          <cell r="AL716">
            <v>5</v>
          </cell>
          <cell r="AM716">
            <v>29</v>
          </cell>
          <cell r="AN716">
            <v>0</v>
          </cell>
          <cell r="AO716">
            <v>58</v>
          </cell>
          <cell r="AP716">
            <v>2</v>
          </cell>
          <cell r="AQ716" t="str">
            <v>\</v>
          </cell>
          <cell r="AR716">
            <v>12</v>
          </cell>
          <cell r="AS716" t="str">
            <v>\</v>
          </cell>
          <cell r="AT716" t="str">
            <v>Hoàn thành</v>
          </cell>
          <cell r="AU716" t="str">
            <v>Hoàn thành</v>
          </cell>
          <cell r="AV716" t="str">
            <v>Hoàn thành</v>
          </cell>
          <cell r="AW716" t="str">
            <v>Hoàn thành</v>
          </cell>
          <cell r="AX716" t="str">
            <v>Chờ cơ sở nộp báo cáo khắc phục lần 2 ...</v>
          </cell>
          <cell r="AY716" t="str">
            <v>Hoàn thành</v>
          </cell>
          <cell r="AZ716" t="str">
            <v>Hoàn thành</v>
          </cell>
          <cell r="BA716" t="str">
            <v>Hoàn thành</v>
          </cell>
          <cell r="BB716" t="str">
            <v>Chờ cấp giấy ĐĐKKDD</v>
          </cell>
          <cell r="BC716" t="str">
            <v>x</v>
          </cell>
          <cell r="BD716" t="str">
            <v/>
          </cell>
          <cell r="BE716" t="str">
            <v/>
          </cell>
          <cell r="BF716" t="str">
            <v/>
          </cell>
          <cell r="BG716" t="str">
            <v/>
          </cell>
          <cell r="BH716" t="str">
            <v/>
          </cell>
          <cell r="BI716" t="str">
            <v/>
          </cell>
          <cell r="BJ716" t="str">
            <v/>
          </cell>
          <cell r="BK716" t="str">
            <v>N</v>
          </cell>
          <cell r="BL716" t="str">
            <v/>
          </cell>
          <cell r="BM716" t="str">
            <v/>
          </cell>
          <cell r="BN716" t="str">
            <v>N</v>
          </cell>
          <cell r="BO716" t="str">
            <v/>
          </cell>
          <cell r="BP716" t="str">
            <v/>
          </cell>
          <cell r="BQ716" t="str">
            <v/>
          </cell>
          <cell r="BR716" t="str">
            <v/>
          </cell>
          <cell r="BS716" t="str">
            <v/>
          </cell>
          <cell r="BT716" t="str">
            <v/>
          </cell>
          <cell r="BU716" t="str">
            <v/>
          </cell>
          <cell r="BV716" t="str">
            <v/>
          </cell>
          <cell r="BW716" t="str">
            <v/>
          </cell>
          <cell r="BX716" t="str">
            <v/>
          </cell>
          <cell r="BY716" t="str">
            <v>115/GCN-QLD</v>
          </cell>
          <cell r="BZ716" t="str">
            <v/>
          </cell>
          <cell r="CA716" t="str">
            <v/>
          </cell>
          <cell r="CB716">
            <v>663</v>
          </cell>
          <cell r="CC716" t="str">
            <v>-</v>
          </cell>
          <cell r="CD716" t="str">
            <v>-</v>
          </cell>
          <cell r="CE716" t="str">
            <v>-</v>
          </cell>
        </row>
        <row r="717">
          <cell r="A717">
            <v>714</v>
          </cell>
          <cell r="B717" t="str">
            <v>GMP</v>
          </cell>
          <cell r="C717">
            <v>193</v>
          </cell>
          <cell r="D717" t="str">
            <v>A</v>
          </cell>
          <cell r="E717" t="str">
            <v>* Thuốc không chứa kháng sinh nhóm β-Lactam: Thuốc nhỏ mắt, thuốc nhỏ mũi; viên nén, viên bao, viên nang cứng, viên nang mềm, thuốc bột, thuốc cốm; thuốc nước uống, thuốc kem, thuốc gel, thuốc mỡ và thuốc nước dùng ngoài.</v>
          </cell>
          <cell r="F717" t="str">
            <v>WHO-GMP</v>
          </cell>
          <cell r="G717" t="str">
            <v>Mới</v>
          </cell>
          <cell r="H717">
            <v>42752</v>
          </cell>
          <cell r="I717" t="str">
            <v>106/GPs</v>
          </cell>
          <cell r="J717">
            <v>42772</v>
          </cell>
          <cell r="K717" t="str">
            <v>Hà Hoàng Phương</v>
          </cell>
          <cell r="L717" t="str">
            <v>Đạt</v>
          </cell>
          <cell r="M717" t="str">
            <v>21 - 22/4/2017</v>
          </cell>
          <cell r="N717" t="str">
            <v>101/QĐ-QLD ngày 20/03/2017</v>
          </cell>
          <cell r="O717">
            <v>42847</v>
          </cell>
          <cell r="P717" t="str">
            <v>Nguyễn Văn Viên, Nguyễn Đức Toàn, Đỗ Thị Ngọc Lan, Nguyễn Tuấn Anh, Nguyễn Văn Hoạt</v>
          </cell>
          <cell r="Q717" t="str">
            <v>B</v>
          </cell>
          <cell r="S717">
            <v>42852</v>
          </cell>
          <cell r="T717">
            <v>42858</v>
          </cell>
          <cell r="X717" t="str">
            <v>Nguyễn Đức Toàn</v>
          </cell>
          <cell r="Y717" t="str">
            <v>-</v>
          </cell>
          <cell r="Z717" t="str">
            <v>-</v>
          </cell>
          <cell r="AA717" t="str">
            <v>-</v>
          </cell>
          <cell r="AB717" t="str">
            <v>Đạt</v>
          </cell>
          <cell r="AF717" t="str">
            <v>Hoàn thành</v>
          </cell>
          <cell r="AG717">
            <v>675</v>
          </cell>
          <cell r="AJ717" t="str">
            <v/>
          </cell>
          <cell r="AK717" t="str">
            <v>* Non-β (viên, cốm, bột uống, nang mềm, kem, gel, mỡ, nước uống, nước dùng ngoài, nhỏ mắt, nhỏ mũi)</v>
          </cell>
          <cell r="AL717">
            <v>20</v>
          </cell>
          <cell r="AM717">
            <v>94</v>
          </cell>
          <cell r="AN717">
            <v>0</v>
          </cell>
          <cell r="AO717">
            <v>5</v>
          </cell>
          <cell r="AP717">
            <v>6</v>
          </cell>
          <cell r="AQ717" t="str">
            <v>\</v>
          </cell>
          <cell r="AR717">
            <v>27</v>
          </cell>
          <cell r="AS717" t="str">
            <v>\</v>
          </cell>
          <cell r="AT717" t="str">
            <v>Hoàn thành</v>
          </cell>
          <cell r="AU717" t="str">
            <v>Hoàn thành</v>
          </cell>
          <cell r="AV717" t="str">
            <v>Hoàn thành</v>
          </cell>
          <cell r="AW717" t="str">
            <v>Hoàn thành</v>
          </cell>
          <cell r="AX717" t="str">
            <v>Chờ cơ sở nộp báo cáo khắc phục lần 2 ...</v>
          </cell>
          <cell r="AY717" t="str">
            <v>Hoàn thành</v>
          </cell>
          <cell r="AZ717" t="str">
            <v>Hoàn thành</v>
          </cell>
          <cell r="BA717" t="str">
            <v>Hoàn thành</v>
          </cell>
          <cell r="BB717" t="str">
            <v>Hoàn thành</v>
          </cell>
          <cell r="BC717" t="str">
            <v>x</v>
          </cell>
          <cell r="BD717" t="str">
            <v/>
          </cell>
          <cell r="BE717" t="str">
            <v/>
          </cell>
          <cell r="BF717" t="str">
            <v/>
          </cell>
          <cell r="BG717" t="str">
            <v/>
          </cell>
          <cell r="BH717" t="str">
            <v/>
          </cell>
          <cell r="BI717" t="str">
            <v/>
          </cell>
          <cell r="BJ717" t="str">
            <v/>
          </cell>
          <cell r="BK717" t="str">
            <v>N</v>
          </cell>
          <cell r="BL717" t="str">
            <v/>
          </cell>
          <cell r="BM717" t="str">
            <v/>
          </cell>
          <cell r="BN717" t="str">
            <v>N</v>
          </cell>
          <cell r="BO717" t="str">
            <v>N</v>
          </cell>
          <cell r="BP717" t="str">
            <v>N</v>
          </cell>
          <cell r="BQ717" t="str">
            <v>N</v>
          </cell>
          <cell r="BR717" t="str">
            <v/>
          </cell>
          <cell r="BS717" t="str">
            <v/>
          </cell>
          <cell r="BT717" t="str">
            <v/>
          </cell>
          <cell r="BU717" t="str">
            <v/>
          </cell>
          <cell r="BV717" t="str">
            <v/>
          </cell>
          <cell r="BW717" t="str">
            <v/>
          </cell>
          <cell r="BX717" t="str">
            <v/>
          </cell>
          <cell r="BY717" t="str">
            <v>197/GCN-QLD</v>
          </cell>
          <cell r="BZ717">
            <v>47</v>
          </cell>
          <cell r="CA717" t="str">
            <v>235/ĐKKDD-BYT</v>
          </cell>
          <cell r="CB717">
            <v>664</v>
          </cell>
          <cell r="CC717" t="str">
            <v>-</v>
          </cell>
          <cell r="CD717" t="str">
            <v>-</v>
          </cell>
          <cell r="CE717" t="str">
            <v>-</v>
          </cell>
        </row>
        <row r="718">
          <cell r="A718">
            <v>715</v>
          </cell>
          <cell r="B718" t="str">
            <v>GMP</v>
          </cell>
          <cell r="C718">
            <v>194</v>
          </cell>
          <cell r="D718" t="str">
            <v>A</v>
          </cell>
          <cell r="E718"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F718" t="str">
            <v>WHO-GMP</v>
          </cell>
          <cell r="G718" t="str">
            <v>Mới</v>
          </cell>
          <cell r="H718">
            <v>42782</v>
          </cell>
          <cell r="I718" t="str">
            <v>09/GPs</v>
          </cell>
          <cell r="J718">
            <v>42789</v>
          </cell>
          <cell r="K718" t="str">
            <v>Nguyễn Đức Toàn</v>
          </cell>
          <cell r="L718" t="str">
            <v>Chờ bổ sung thông tin về dạng bào chế</v>
          </cell>
          <cell r="M718">
            <v>42896</v>
          </cell>
          <cell r="N718" t="str">
            <v>97/QĐ-QLD ngày 20/03/2017</v>
          </cell>
          <cell r="O718">
            <v>42896</v>
          </cell>
          <cell r="P718" t="str">
            <v>Nguyễn Văn Viên, Nguyễn Đức Toàn, Lữ Thị Kim Chi, Đoàn Thanh Chiến</v>
          </cell>
          <cell r="Q718" t="str">
            <v>chờ báo cáo khắc phục</v>
          </cell>
          <cell r="S718">
            <v>42976</v>
          </cell>
          <cell r="T718">
            <v>42983</v>
          </cell>
          <cell r="X718" t="str">
            <v>Nguyễn Đức Toàn</v>
          </cell>
          <cell r="Y718" t="str">
            <v>-</v>
          </cell>
          <cell r="Z718" t="str">
            <v>-</v>
          </cell>
          <cell r="AA718" t="str">
            <v>-</v>
          </cell>
          <cell r="AB718" t="str">
            <v>Đạt</v>
          </cell>
          <cell r="AF718" t="str">
            <v>Hoàn thành</v>
          </cell>
          <cell r="AG718">
            <v>676</v>
          </cell>
          <cell r="AJ718" t="str">
            <v/>
          </cell>
          <cell r="AK718" t="str">
            <v>* Dược liệu (viên, cốm, bột uống, nước dùng ngoài, cao)
* Nguyên liệu dược liệu (cốm, cao, phiến)</v>
          </cell>
          <cell r="AL718">
            <v>7</v>
          </cell>
          <cell r="AM718">
            <v>114</v>
          </cell>
          <cell r="AN718">
            <v>0</v>
          </cell>
          <cell r="AO718">
            <v>80</v>
          </cell>
          <cell r="AP718">
            <v>7</v>
          </cell>
          <cell r="AQ718" t="str">
            <v>\</v>
          </cell>
          <cell r="AR718">
            <v>31</v>
          </cell>
          <cell r="AS718" t="str">
            <v>\</v>
          </cell>
          <cell r="AT718" t="str">
            <v>Hoàn thành</v>
          </cell>
          <cell r="AU718" t="str">
            <v>Hoàn thành</v>
          </cell>
          <cell r="AV718" t="str">
            <v>Hoàn thành</v>
          </cell>
          <cell r="AW718" t="str">
            <v>Hoàn thành</v>
          </cell>
          <cell r="AX718" t="str">
            <v>Chờ cơ sở nộp báo cáo khắc phục lần 2 ...</v>
          </cell>
          <cell r="AY718" t="str">
            <v>Hoàn thành</v>
          </cell>
          <cell r="AZ718" t="str">
            <v>Hoàn thành</v>
          </cell>
          <cell r="BA718" t="str">
            <v>Hoàn thành</v>
          </cell>
          <cell r="BB718" t="str">
            <v>Hoàn thành</v>
          </cell>
          <cell r="BC718" t="str">
            <v/>
          </cell>
          <cell r="BD718" t="str">
            <v>x</v>
          </cell>
          <cell r="BE718" t="str">
            <v/>
          </cell>
          <cell r="BF718" t="str">
            <v/>
          </cell>
          <cell r="BG718" t="str">
            <v/>
          </cell>
          <cell r="BH718" t="str">
            <v>x</v>
          </cell>
          <cell r="BI718" t="str">
            <v/>
          </cell>
          <cell r="BJ718" t="str">
            <v/>
          </cell>
          <cell r="BK718" t="str">
            <v>D</v>
          </cell>
          <cell r="BL718" t="str">
            <v>D</v>
          </cell>
          <cell r="BM718" t="str">
            <v/>
          </cell>
          <cell r="BN718" t="str">
            <v/>
          </cell>
          <cell r="BO718" t="str">
            <v/>
          </cell>
          <cell r="BP718" t="str">
            <v/>
          </cell>
          <cell r="BQ718" t="str">
            <v/>
          </cell>
          <cell r="BR718" t="str">
            <v/>
          </cell>
          <cell r="BS718" t="str">
            <v/>
          </cell>
          <cell r="BT718" t="str">
            <v/>
          </cell>
          <cell r="BU718" t="str">
            <v/>
          </cell>
          <cell r="BV718" t="str">
            <v/>
          </cell>
          <cell r="BW718" t="str">
            <v/>
          </cell>
          <cell r="BX718" t="str">
            <v>D</v>
          </cell>
          <cell r="BY718" t="str">
            <v>446/GCN-QLD</v>
          </cell>
          <cell r="BZ718">
            <v>25</v>
          </cell>
          <cell r="CA718" t="str">
            <v>28/ĐKKDD-BYT</v>
          </cell>
          <cell r="CB718">
            <v>665</v>
          </cell>
          <cell r="CC718" t="str">
            <v>-</v>
          </cell>
          <cell r="CD718" t="str">
            <v>-</v>
          </cell>
          <cell r="CE718" t="str">
            <v>-</v>
          </cell>
        </row>
        <row r="719">
          <cell r="A719">
            <v>716</v>
          </cell>
          <cell r="B719" t="str">
            <v>GMP</v>
          </cell>
          <cell r="C719">
            <v>195</v>
          </cell>
          <cell r="D719" t="str">
            <v>A</v>
          </cell>
          <cell r="E719" t="str">
            <v>* Thuốc không chứa kháng sinh nhóm β-Lactam: Kem, mỡ, dung dịch dùng ngoài.</v>
          </cell>
          <cell r="F719" t="str">
            <v>WHO-GMP</v>
          </cell>
          <cell r="G719" t="str">
            <v>Mới</v>
          </cell>
          <cell r="H719">
            <v>42775</v>
          </cell>
          <cell r="I719" t="str">
            <v>06/GPs</v>
          </cell>
          <cell r="J719">
            <v>42822</v>
          </cell>
          <cell r="K719" t="str">
            <v>Nguyễn Thị Lan Hương</v>
          </cell>
          <cell r="L719" t="str">
            <v>Đạt</v>
          </cell>
          <cell r="M719" t="str">
            <v>30-31/3/2017</v>
          </cell>
          <cell r="N719" t="str">
            <v>103/QĐ-QLD</v>
          </cell>
          <cell r="O719">
            <v>42825</v>
          </cell>
          <cell r="P719" t="str">
            <v>Lê Thị Cẩm Hương, Lê Xuân Hoành, Phan Nguyễn Trường Thắng, Đoàn Thanh Chiến</v>
          </cell>
          <cell r="Q719" t="str">
            <v>C</v>
          </cell>
          <cell r="S719">
            <v>42852</v>
          </cell>
          <cell r="T719" t="str">
            <v>06-05-2017 và 15- 05-2017</v>
          </cell>
          <cell r="U719" t="str">
            <v>-</v>
          </cell>
          <cell r="V719" t="str">
            <v>-</v>
          </cell>
          <cell r="W719" t="str">
            <v>-</v>
          </cell>
          <cell r="X719" t="str">
            <v>Lê Xuân Hoành</v>
          </cell>
          <cell r="Y719" t="str">
            <v>-</v>
          </cell>
          <cell r="Z719" t="str">
            <v>-</v>
          </cell>
          <cell r="AA719" t="str">
            <v>-</v>
          </cell>
          <cell r="AB719" t="str">
            <v>Đạt</v>
          </cell>
          <cell r="AC719" t="str">
            <v>-</v>
          </cell>
          <cell r="AD719" t="str">
            <v>-</v>
          </cell>
          <cell r="AF719" t="str">
            <v>Hoàn thành</v>
          </cell>
          <cell r="AG719">
            <v>677</v>
          </cell>
          <cell r="AH719" t="str">
            <v>-</v>
          </cell>
          <cell r="AJ719" t="str">
            <v/>
          </cell>
          <cell r="AK719" t="str">
            <v>* Non-β (kem, mỡ, nước dùng ngoài)</v>
          </cell>
          <cell r="AL719">
            <v>47</v>
          </cell>
          <cell r="AM719">
            <v>49</v>
          </cell>
          <cell r="AN719">
            <v>0</v>
          </cell>
          <cell r="AO719">
            <v>27</v>
          </cell>
          <cell r="AP719" t="str">
            <v>\</v>
          </cell>
          <cell r="AQ719" t="str">
            <v>\</v>
          </cell>
          <cell r="AR719">
            <v>70</v>
          </cell>
          <cell r="AS719" t="str">
            <v>\</v>
          </cell>
          <cell r="AT719" t="str">
            <v>Hoàn thành</v>
          </cell>
          <cell r="AU719" t="str">
            <v>Hoàn thành</v>
          </cell>
          <cell r="AV719" t="str">
            <v>Hoàn thành</v>
          </cell>
          <cell r="AW719" t="str">
            <v>Hoàn thành</v>
          </cell>
          <cell r="AX719" t="str">
            <v>Hoàn thành</v>
          </cell>
          <cell r="AY719" t="str">
            <v>Hoàn thành</v>
          </cell>
          <cell r="AZ719" t="str">
            <v>Hoàn thành</v>
          </cell>
          <cell r="BA719" t="str">
            <v>Hoàn thành</v>
          </cell>
          <cell r="BB719" t="str">
            <v>Hoàn thành</v>
          </cell>
          <cell r="BC719" t="str">
            <v>x</v>
          </cell>
          <cell r="BD719" t="str">
            <v/>
          </cell>
          <cell r="BE719" t="str">
            <v/>
          </cell>
          <cell r="BF719" t="str">
            <v/>
          </cell>
          <cell r="BG719" t="str">
            <v/>
          </cell>
          <cell r="BH719" t="str">
            <v/>
          </cell>
          <cell r="BI719" t="str">
            <v/>
          </cell>
          <cell r="BJ719" t="str">
            <v/>
          </cell>
          <cell r="BK719" t="str">
            <v/>
          </cell>
          <cell r="BL719" t="str">
            <v/>
          </cell>
          <cell r="BM719" t="str">
            <v/>
          </cell>
          <cell r="BN719" t="str">
            <v/>
          </cell>
          <cell r="BO719" t="str">
            <v>N</v>
          </cell>
          <cell r="BP719" t="str">
            <v/>
          </cell>
          <cell r="BQ719" t="str">
            <v>N</v>
          </cell>
          <cell r="BR719" t="str">
            <v/>
          </cell>
          <cell r="BS719" t="str">
            <v/>
          </cell>
          <cell r="BT719" t="str">
            <v/>
          </cell>
          <cell r="BU719" t="str">
            <v/>
          </cell>
          <cell r="BV719" t="str">
            <v/>
          </cell>
          <cell r="BW719" t="str">
            <v/>
          </cell>
          <cell r="BX719" t="str">
            <v/>
          </cell>
          <cell r="BY719" t="str">
            <v>218/GCN-QLD</v>
          </cell>
          <cell r="BZ719">
            <v>55</v>
          </cell>
          <cell r="CA719" t="str">
            <v>242/ĐKKDD-BYT</v>
          </cell>
          <cell r="CB719">
            <v>666</v>
          </cell>
          <cell r="CC719" t="str">
            <v>-</v>
          </cell>
          <cell r="CD719" t="str">
            <v>-</v>
          </cell>
          <cell r="CE719" t="str">
            <v>-</v>
          </cell>
        </row>
        <row r="720">
          <cell r="A720">
            <v>717</v>
          </cell>
          <cell r="B720" t="str">
            <v>GMP</v>
          </cell>
          <cell r="C720">
            <v>196</v>
          </cell>
          <cell r="D720" t="str">
            <v>A</v>
          </cell>
          <cell r="E720" t="str">
            <v>* Đóng gói thứ cấp: Vắc xin và Sinh phẩm y tế.</v>
          </cell>
          <cell r="F720" t="str">
            <v>WHO-GMP</v>
          </cell>
          <cell r="G720" t="str">
            <v>Mới</v>
          </cell>
          <cell r="H720">
            <v>42773</v>
          </cell>
          <cell r="I720" t="str">
            <v>04/GPs</v>
          </cell>
          <cell r="J720">
            <v>42808</v>
          </cell>
          <cell r="K720" t="str">
            <v>Nguyễn Thị Lan Hương</v>
          </cell>
          <cell r="L720" t="str">
            <v>Đạt</v>
          </cell>
          <cell r="M720">
            <v>42858</v>
          </cell>
          <cell r="N720" t="str">
            <v>94/QĐ-QLD ngày 20/3/2017</v>
          </cell>
          <cell r="O720">
            <v>42858</v>
          </cell>
          <cell r="P720" t="str">
            <v>Lê Thị Cẩm Hương, Trần Thị Phương Thanh, Hoàng Văn Đức, Trần Thị Bích Vân, Nguyễn Văn Khải</v>
          </cell>
          <cell r="Q720" t="str">
            <v>B</v>
          </cell>
          <cell r="S720">
            <v>42870</v>
          </cell>
          <cell r="T720">
            <v>42901</v>
          </cell>
          <cell r="X720" t="str">
            <v>Trần Thị Phương Thanh</v>
          </cell>
          <cell r="Y720" t="str">
            <v>-</v>
          </cell>
          <cell r="Z720" t="str">
            <v>-</v>
          </cell>
          <cell r="AA720" t="str">
            <v>-</v>
          </cell>
          <cell r="AB720" t="str">
            <v>Đạt</v>
          </cell>
          <cell r="AF720" t="str">
            <v>Đang trình lãnh đạo Cục</v>
          </cell>
          <cell r="AG720" t="str">
            <v/>
          </cell>
          <cell r="AI720" t="str">
            <v>o</v>
          </cell>
          <cell r="AJ720" t="str">
            <v>GMP-196A</v>
          </cell>
          <cell r="AK720" t="str">
            <v>* Đóng gói cấp 2</v>
          </cell>
          <cell r="AL720">
            <v>35</v>
          </cell>
          <cell r="AM720">
            <v>85</v>
          </cell>
          <cell r="AN720">
            <v>0</v>
          </cell>
          <cell r="AO720">
            <v>12</v>
          </cell>
          <cell r="AP720">
            <v>31</v>
          </cell>
          <cell r="AQ720" t="str">
            <v>\</v>
          </cell>
          <cell r="AR720" t="str">
            <v>\</v>
          </cell>
          <cell r="AS720" t="str">
            <v>\</v>
          </cell>
          <cell r="AT720" t="str">
            <v>Hoàn thành</v>
          </cell>
          <cell r="AU720" t="str">
            <v>Hoàn thành</v>
          </cell>
          <cell r="AV720" t="str">
            <v>Hoàn thành</v>
          </cell>
          <cell r="AW720" t="str">
            <v>Hoàn thành</v>
          </cell>
          <cell r="AX720" t="str">
            <v>Chờ cơ sở nộp báo cáo khắc phục lần 2 ...</v>
          </cell>
          <cell r="AY720" t="str">
            <v>Hoàn thành</v>
          </cell>
          <cell r="AZ720" t="str">
            <v>Đang trình lãnh đạo Cục</v>
          </cell>
          <cell r="BA720" t="str">
            <v>Đang trình lãnh đạo Cục</v>
          </cell>
          <cell r="BB720" t="str">
            <v>Đang trình lãnh đạo Cục</v>
          </cell>
          <cell r="BC720" t="str">
            <v/>
          </cell>
          <cell r="BD720" t="str">
            <v/>
          </cell>
          <cell r="BE720" t="str">
            <v/>
          </cell>
          <cell r="BF720" t="str">
            <v/>
          </cell>
          <cell r="BG720" t="str">
            <v/>
          </cell>
          <cell r="BH720" t="str">
            <v/>
          </cell>
          <cell r="BI720" t="str">
            <v/>
          </cell>
          <cell r="BJ720" t="str">
            <v/>
          </cell>
          <cell r="BK720" t="str">
            <v/>
          </cell>
          <cell r="BL720" t="str">
            <v/>
          </cell>
          <cell r="BM720" t="str">
            <v/>
          </cell>
          <cell r="BN720" t="str">
            <v/>
          </cell>
          <cell r="BO720" t="str">
            <v/>
          </cell>
          <cell r="BP720" t="str">
            <v/>
          </cell>
          <cell r="BQ720" t="str">
            <v/>
          </cell>
          <cell r="BR720" t="str">
            <v/>
          </cell>
          <cell r="BS720" t="str">
            <v/>
          </cell>
          <cell r="BT720" t="str">
            <v/>
          </cell>
          <cell r="BU720" t="str">
            <v/>
          </cell>
          <cell r="BV720" t="str">
            <v/>
          </cell>
          <cell r="BW720" t="str">
            <v/>
          </cell>
          <cell r="BX720" t="str">
            <v/>
          </cell>
          <cell r="BY720" t="str">
            <v/>
          </cell>
          <cell r="BZ720" t="str">
            <v/>
          </cell>
          <cell r="CA720" t="str">
            <v/>
          </cell>
          <cell r="CB720" t="str">
            <v>-</v>
          </cell>
          <cell r="CD720" t="str">
            <v>-</v>
          </cell>
          <cell r="CE720" t="str">
            <v>-</v>
          </cell>
        </row>
        <row r="721">
          <cell r="A721">
            <v>718</v>
          </cell>
          <cell r="B721" t="str">
            <v>GMP</v>
          </cell>
          <cell r="C721">
            <v>197</v>
          </cell>
          <cell r="D721" t="str">
            <v>A</v>
          </cell>
          <cell r="E721" t="str">
            <v>* Thuốc không chứa kháng sinh nhóm β-Lactam: Viên nén, viên bao phim, viên bao đường, viên nang cứng, thuốc bột, thuốc cốm, thuốc nước uống, sirô, thuốc kem, gel, mỡ dùng ngoài, thuốc nước dùng ngoài.</v>
          </cell>
          <cell r="F721" t="str">
            <v>WHO-GMP</v>
          </cell>
          <cell r="G721" t="str">
            <v>Mới</v>
          </cell>
          <cell r="H721">
            <v>42803</v>
          </cell>
          <cell r="I721" t="str">
            <v>16/GPs</v>
          </cell>
          <cell r="J721">
            <v>42829</v>
          </cell>
          <cell r="K721" t="str">
            <v>Nguyễn Thị Lan Hương</v>
          </cell>
          <cell r="L721" t="str">
            <v>Đạt</v>
          </cell>
          <cell r="M721" t="str">
            <v>07-08/08/2017</v>
          </cell>
          <cell r="N721" t="str">
            <v>143/QĐ-QLD ngày 24/04/2017</v>
          </cell>
          <cell r="O721">
            <v>42955</v>
          </cell>
          <cell r="P721" t="str">
            <v>Nguyễn Văn Viên, Hà Hoàng Phương, Hoàng Văn Đức, Trần Thị Quỳnh Chi, Trần Ngọc Điệt</v>
          </cell>
          <cell r="Q721" t="str">
            <v>B</v>
          </cell>
          <cell r="R721" t="str">
            <v>-</v>
          </cell>
          <cell r="S721">
            <v>42997</v>
          </cell>
          <cell r="T721">
            <v>43003</v>
          </cell>
          <cell r="U721" t="str">
            <v>-</v>
          </cell>
          <cell r="V721" t="str">
            <v>-</v>
          </cell>
          <cell r="W721" t="str">
            <v>-</v>
          </cell>
          <cell r="X721" t="str">
            <v>Hà Hoàng Phương</v>
          </cell>
          <cell r="Y721" t="str">
            <v>-</v>
          </cell>
          <cell r="Z721" t="str">
            <v>-</v>
          </cell>
          <cell r="AA721" t="str">
            <v>-</v>
          </cell>
          <cell r="AB721" t="str">
            <v>Đạt</v>
          </cell>
          <cell r="AC721" t="str">
            <v>-</v>
          </cell>
          <cell r="AD721" t="str">
            <v>-</v>
          </cell>
          <cell r="AE721" t="str">
            <v>-</v>
          </cell>
          <cell r="AF721" t="str">
            <v>Hoàn thành</v>
          </cell>
          <cell r="AG721">
            <v>678</v>
          </cell>
          <cell r="AH721" t="str">
            <v>-</v>
          </cell>
          <cell r="AI721" t="str">
            <v>o</v>
          </cell>
          <cell r="AJ721" t="str">
            <v>GMP-197A</v>
          </cell>
          <cell r="AK721" t="str">
            <v>* Non-β (viên, cốm, bột uống, kem, gel, mỡ, nước uống, nước dùng ngoài)</v>
          </cell>
          <cell r="AL721">
            <v>26</v>
          </cell>
          <cell r="AM721">
            <v>151</v>
          </cell>
          <cell r="AN721">
            <v>0</v>
          </cell>
          <cell r="AO721">
            <v>42</v>
          </cell>
          <cell r="AP721">
            <v>6</v>
          </cell>
          <cell r="AQ721" t="str">
            <v>\</v>
          </cell>
          <cell r="AR721">
            <v>57</v>
          </cell>
          <cell r="AS721" t="str">
            <v>\</v>
          </cell>
          <cell r="AT721" t="str">
            <v>Hoàn thành</v>
          </cell>
          <cell r="AU721" t="str">
            <v>Hoàn thành</v>
          </cell>
          <cell r="AV721" t="str">
            <v>Hoàn thành</v>
          </cell>
          <cell r="AW721" t="str">
            <v>Hoàn thành</v>
          </cell>
          <cell r="AX721" t="str">
            <v>Hoàn thành</v>
          </cell>
          <cell r="AY721" t="str">
            <v>Hoàn thành</v>
          </cell>
          <cell r="AZ721" t="str">
            <v>Hoàn thành</v>
          </cell>
          <cell r="BA721" t="str">
            <v>Hoàn thành</v>
          </cell>
          <cell r="BB721" t="str">
            <v>Hoàn thành</v>
          </cell>
          <cell r="BC721" t="str">
            <v>x</v>
          </cell>
          <cell r="BD721" t="str">
            <v/>
          </cell>
          <cell r="BE721" t="str">
            <v/>
          </cell>
          <cell r="BF721" t="str">
            <v/>
          </cell>
          <cell r="BG721" t="str">
            <v/>
          </cell>
          <cell r="BH721" t="str">
            <v/>
          </cell>
          <cell r="BI721" t="str">
            <v/>
          </cell>
          <cell r="BJ721" t="str">
            <v/>
          </cell>
          <cell r="BK721" t="str">
            <v>N</v>
          </cell>
          <cell r="BL721" t="str">
            <v/>
          </cell>
          <cell r="BM721" t="str">
            <v/>
          </cell>
          <cell r="BN721" t="str">
            <v>N</v>
          </cell>
          <cell r="BO721" t="str">
            <v>N</v>
          </cell>
          <cell r="BP721" t="str">
            <v/>
          </cell>
          <cell r="BQ721" t="str">
            <v>N</v>
          </cell>
          <cell r="BR721" t="str">
            <v/>
          </cell>
          <cell r="BS721" t="str">
            <v/>
          </cell>
          <cell r="BT721" t="str">
            <v/>
          </cell>
          <cell r="BU721" t="str">
            <v/>
          </cell>
          <cell r="BV721" t="str">
            <v/>
          </cell>
          <cell r="BW721" t="str">
            <v/>
          </cell>
          <cell r="BX721" t="str">
            <v/>
          </cell>
          <cell r="BY721" t="str">
            <v>515/GCN-QLD</v>
          </cell>
          <cell r="BZ721">
            <v>5</v>
          </cell>
          <cell r="CA721" t="str">
            <v>40/ĐKKDD-BYT</v>
          </cell>
          <cell r="CB721">
            <v>667</v>
          </cell>
          <cell r="CC721" t="str">
            <v>-</v>
          </cell>
          <cell r="CD721" t="str">
            <v>-</v>
          </cell>
          <cell r="CE721" t="str">
            <v>-</v>
          </cell>
        </row>
        <row r="722">
          <cell r="A722">
            <v>719</v>
          </cell>
          <cell r="B722" t="str">
            <v>GMP</v>
          </cell>
          <cell r="C722">
            <v>198</v>
          </cell>
          <cell r="D722" t="str">
            <v>A</v>
          </cell>
          <cell r="E722" t="str">
            <v>* Thuốc không chứa kháng sinh nhóm β-Lactam: Dung dịch tiêm truyền và dung dịch thẩm phân phúc mạc có tiệt trùng cuối; dung dịch thẩm phân máu; thuốc nhỏ mắt; thuốc nước dùng ngoài;_x000D_
* Thuốc sinh phẩm: Bơm tiêm đóng sẵn._x000D_
* Đóng gói thứ cấp sinh phẩm.</v>
          </cell>
          <cell r="F722" t="str">
            <v>WHO-GMP</v>
          </cell>
          <cell r="G722" t="str">
            <v>Mới</v>
          </cell>
          <cell r="H722">
            <v>42814</v>
          </cell>
          <cell r="I722" t="str">
            <v>20/GPs</v>
          </cell>
          <cell r="J722">
            <v>42845</v>
          </cell>
          <cell r="K722" t="str">
            <v>Hà Hoàng Phương</v>
          </cell>
          <cell r="L722" t="str">
            <v>Đạt</v>
          </cell>
          <cell r="M722" t="str">
            <v>27-28/10/2017</v>
          </cell>
          <cell r="N722" t="str">
            <v>144/QĐ-QLD ngày 24/04/2017</v>
          </cell>
          <cell r="O722">
            <v>43036</v>
          </cell>
          <cell r="P722" t="str">
            <v>Nguyễn Văn Viên, Hà Hoàng Phương, Hoàng Văn Đức, Trương Thị Thu Lan, Nguyễn Văn Năm</v>
          </cell>
          <cell r="Q722" t="str">
            <v>C</v>
          </cell>
          <cell r="S722" t="str">
            <v>28/12/2017_x000D_
24/01/2018</v>
          </cell>
          <cell r="T722" t="str">
            <v>13/01/2018_x000D_
30/01/2018</v>
          </cell>
          <cell r="X722" t="str">
            <v>Hà Hoàng Phương</v>
          </cell>
          <cell r="Y722" t="str">
            <v>-</v>
          </cell>
          <cell r="Z722" t="str">
            <v>-</v>
          </cell>
          <cell r="AA722" t="str">
            <v>-</v>
          </cell>
          <cell r="AB722" t="str">
            <v>Đạt</v>
          </cell>
          <cell r="AE722">
            <v>43738</v>
          </cell>
          <cell r="AF722" t="str">
            <v>Hoàn thành</v>
          </cell>
          <cell r="AG722">
            <v>679</v>
          </cell>
          <cell r="AH722" t="str">
            <v>-</v>
          </cell>
          <cell r="AI722" t="str">
            <v>o</v>
          </cell>
          <cell r="AJ722" t="str">
            <v>GMP-198A</v>
          </cell>
          <cell r="AK722" t="str">
            <v>* Non-β (tiêm nước, nước dùng ngoài, nhỏ mắt, dung dịch thẩm phân)
* Thuốc sinh phẩm: Bơm tiêm đóng sẵn._x000D_
* Đóng gói cấp 2</v>
          </cell>
          <cell r="AL722">
            <v>31</v>
          </cell>
          <cell r="AM722">
            <v>221</v>
          </cell>
          <cell r="AN722">
            <v>0</v>
          </cell>
          <cell r="AO722" t="str">
            <v>\</v>
          </cell>
          <cell r="AP722" t="str">
            <v>\</v>
          </cell>
          <cell r="AQ722" t="str">
            <v>\</v>
          </cell>
          <cell r="AR722">
            <v>153</v>
          </cell>
          <cell r="AS722" t="str">
            <v>\</v>
          </cell>
          <cell r="AT722" t="str">
            <v>Hoàn thành</v>
          </cell>
          <cell r="AU722" t="str">
            <v>Hoàn thành</v>
          </cell>
          <cell r="AV722" t="str">
            <v>Hoàn thành</v>
          </cell>
          <cell r="AW722" t="str">
            <v>Hoàn thành</v>
          </cell>
          <cell r="AX722" t="str">
            <v>Chờ cơ sở nộp báo cáo khắc phục lần 2 ...</v>
          </cell>
          <cell r="AY722" t="str">
            <v>Hoàn thành</v>
          </cell>
          <cell r="AZ722" t="str">
            <v>Hoàn thành</v>
          </cell>
          <cell r="BA722" t="str">
            <v>Hoàn thành</v>
          </cell>
          <cell r="BB722" t="str">
            <v>Hoàn thành</v>
          </cell>
          <cell r="BC722" t="str">
            <v>x</v>
          </cell>
          <cell r="BD722" t="str">
            <v/>
          </cell>
          <cell r="BE722" t="str">
            <v/>
          </cell>
          <cell r="BF722" t="str">
            <v>x</v>
          </cell>
          <cell r="BG722" t="str">
            <v/>
          </cell>
          <cell r="BH722" t="str">
            <v/>
          </cell>
          <cell r="BI722" t="str">
            <v/>
          </cell>
          <cell r="BJ722" t="str">
            <v>T</v>
          </cell>
          <cell r="BK722" t="str">
            <v/>
          </cell>
          <cell r="BL722" t="str">
            <v/>
          </cell>
          <cell r="BM722" t="str">
            <v/>
          </cell>
          <cell r="BN722" t="str">
            <v/>
          </cell>
          <cell r="BO722" t="str">
            <v/>
          </cell>
          <cell r="BP722" t="str">
            <v>N</v>
          </cell>
          <cell r="BQ722" t="str">
            <v/>
          </cell>
          <cell r="BR722" t="str">
            <v/>
          </cell>
          <cell r="BS722" t="str">
            <v/>
          </cell>
          <cell r="BT722" t="str">
            <v/>
          </cell>
          <cell r="BU722" t="str">
            <v/>
          </cell>
          <cell r="BV722" t="str">
            <v>x</v>
          </cell>
          <cell r="BW722" t="str">
            <v/>
          </cell>
          <cell r="BX722" t="str">
            <v/>
          </cell>
          <cell r="BY722" t="str">
            <v>222/GCN-QLD</v>
          </cell>
          <cell r="BZ722">
            <v>74</v>
          </cell>
          <cell r="CA722" t="str">
            <v>308/ĐKKDD-BYT</v>
          </cell>
          <cell r="CB722">
            <v>668</v>
          </cell>
          <cell r="CC722" t="str">
            <v>-</v>
          </cell>
          <cell r="CD722" t="str">
            <v>-</v>
          </cell>
          <cell r="CE722" t="str">
            <v>-</v>
          </cell>
        </row>
        <row r="723">
          <cell r="A723">
            <v>720</v>
          </cell>
          <cell r="B723" t="str">
            <v>GMP</v>
          </cell>
          <cell r="C723">
            <v>199</v>
          </cell>
          <cell r="D723" t="str">
            <v>A</v>
          </cell>
          <cell r="E723" t="str">
            <v>* Thuốc không chứa kháng sinh nhóm β-Lactam: Dung dịch dùng ngoài, cồn thuốc dùng ngoài, gel bôi dùng ngoài, dung dịch thụt trực tràng, nước súc miệng, thuốc rửa phụ khoa._x000D_
* Thuốc dược liệu: Viên nén, viên bao phim, viên bao đường, viên nang cứng, thuốc bột, thuốc cốm, viên hoàn cứng, viên hoàn mềm, cao dược liệu và thuốc phiến, vị thuốc cổ truyền, thuốc nước uống.</v>
          </cell>
          <cell r="F723" t="str">
            <v>WHO-GMP</v>
          </cell>
          <cell r="G723" t="str">
            <v>Mới</v>
          </cell>
          <cell r="H723">
            <v>42832</v>
          </cell>
          <cell r="I723" t="str">
            <v>30/GPs</v>
          </cell>
          <cell r="J723">
            <v>42850</v>
          </cell>
          <cell r="K723" t="str">
            <v>Đỗ Thị Ngọc Lan</v>
          </cell>
          <cell r="L723" t="str">
            <v>Thiếu một số sơ đồ đường đi, chênh áp, hệ thống nước.</v>
          </cell>
          <cell r="M723" t="str">
            <v>28-29/09/2017</v>
          </cell>
          <cell r="N723" t="str">
            <v>386/QĐ-QLD ngày 13/09/2017</v>
          </cell>
          <cell r="O723">
            <v>43007</v>
          </cell>
          <cell r="P723" t="str">
            <v>PCT. Nguyễn Tất Đạt, Hà Hoàng Phương, Trần Thúy Hạnh, Nguyễn Văn Khải</v>
          </cell>
          <cell r="Q723" t="str">
            <v>C</v>
          </cell>
          <cell r="S723" t="str">
            <v>04-12-2017_x000D_
26-12-2017</v>
          </cell>
          <cell r="T723" t="str">
            <v>12-12-2017_x000D_
29-12-2017</v>
          </cell>
          <cell r="X723" t="str">
            <v>Hà Hoàng Phương</v>
          </cell>
          <cell r="Y723" t="str">
            <v>-</v>
          </cell>
          <cell r="Z723" t="str">
            <v>-</v>
          </cell>
          <cell r="AA723" t="str">
            <v>-</v>
          </cell>
          <cell r="AB723" t="str">
            <v>Đạt</v>
          </cell>
          <cell r="AF723" t="str">
            <v>Hoàn thành</v>
          </cell>
          <cell r="AG723">
            <v>680</v>
          </cell>
          <cell r="AJ723" t="str">
            <v/>
          </cell>
          <cell r="AK723" t="str">
            <v>* Non-β (gel, nước dùng ngoài)
* Dược liệu (viên, cốm, bột uống, nước uống, cao, phiến)</v>
          </cell>
          <cell r="AL723">
            <v>18</v>
          </cell>
          <cell r="AM723">
            <v>174</v>
          </cell>
          <cell r="AN723">
            <v>0</v>
          </cell>
          <cell r="AO723" t="str">
            <v>\</v>
          </cell>
          <cell r="AP723" t="str">
            <v>\</v>
          </cell>
          <cell r="AQ723" t="str">
            <v>\</v>
          </cell>
          <cell r="AR723">
            <v>147</v>
          </cell>
          <cell r="AS723" t="str">
            <v>\</v>
          </cell>
          <cell r="AT723" t="str">
            <v>Hoàn thành</v>
          </cell>
          <cell r="AU723" t="str">
            <v>Hoàn thành</v>
          </cell>
          <cell r="AV723" t="str">
            <v>Hoàn thành</v>
          </cell>
          <cell r="AW723" t="str">
            <v>Hoàn thành</v>
          </cell>
          <cell r="AX723" t="str">
            <v>Chờ cơ sở nộp báo cáo khắc phục lần 2 ...</v>
          </cell>
          <cell r="AY723" t="str">
            <v>Hoàn thành</v>
          </cell>
          <cell r="AZ723" t="str">
            <v>Hoàn thành</v>
          </cell>
          <cell r="BA723" t="str">
            <v>Hoàn thành</v>
          </cell>
          <cell r="BB723" t="str">
            <v>Chờ cấp giấy ĐĐKKDD</v>
          </cell>
          <cell r="BC723" t="str">
            <v>x</v>
          </cell>
          <cell r="BD723" t="str">
            <v>x</v>
          </cell>
          <cell r="BE723" t="str">
            <v/>
          </cell>
          <cell r="BF723" t="str">
            <v/>
          </cell>
          <cell r="BG723" t="str">
            <v/>
          </cell>
          <cell r="BH723" t="str">
            <v>x</v>
          </cell>
          <cell r="BI723" t="str">
            <v/>
          </cell>
          <cell r="BJ723" t="str">
            <v/>
          </cell>
          <cell r="BK723" t="str">
            <v>D H</v>
          </cell>
          <cell r="BL723" t="str">
            <v>D</v>
          </cell>
          <cell r="BM723" t="str">
            <v/>
          </cell>
          <cell r="BN723" t="str">
            <v/>
          </cell>
          <cell r="BO723" t="str">
            <v>N</v>
          </cell>
          <cell r="BP723" t="str">
            <v/>
          </cell>
          <cell r="BQ723" t="str">
            <v>N</v>
          </cell>
          <cell r="BR723" t="str">
            <v/>
          </cell>
          <cell r="BS723" t="str">
            <v/>
          </cell>
          <cell r="BT723" t="str">
            <v/>
          </cell>
          <cell r="BU723" t="str">
            <v/>
          </cell>
          <cell r="BV723" t="str">
            <v/>
          </cell>
          <cell r="BW723" t="str">
            <v/>
          </cell>
          <cell r="BX723" t="str">
            <v/>
          </cell>
          <cell r="BY723" t="str">
            <v>101/GCN-QLD</v>
          </cell>
          <cell r="BZ723" t="str">
            <v/>
          </cell>
          <cell r="CA723" t="str">
            <v/>
          </cell>
          <cell r="CB723">
            <v>669</v>
          </cell>
          <cell r="CC723" t="str">
            <v>-</v>
          </cell>
          <cell r="CD723" t="str">
            <v>-</v>
          </cell>
          <cell r="CE723" t="str">
            <v>-</v>
          </cell>
        </row>
        <row r="724">
          <cell r="A724">
            <v>721</v>
          </cell>
          <cell r="B724" t="str">
            <v>GMP</v>
          </cell>
          <cell r="C724">
            <v>200</v>
          </cell>
          <cell r="D724" t="str">
            <v>A</v>
          </cell>
          <cell r="E724" t="str">
            <v>* Thuốc dược liệu: Viên nén,viên bao đường, viên nang cứng, thuốc bột, thuốc cốm, viên hoàn cứng, thuốc nước uống, thuốc nước dùng ngoài, thuốc kem, thuốc mỡ. Nguyên liệu dược liệu: cao đặc dược liệu.</v>
          </cell>
          <cell r="F724" t="str">
            <v>WHO-GMP</v>
          </cell>
          <cell r="G724" t="str">
            <v>Mới</v>
          </cell>
          <cell r="H724">
            <v>42986</v>
          </cell>
          <cell r="I724" t="str">
            <v>83/GPs</v>
          </cell>
          <cell r="J724">
            <v>42996</v>
          </cell>
          <cell r="K724" t="str">
            <v>Lê Xuân Hoành</v>
          </cell>
          <cell r="L724" t="str">
            <v>Đạt</v>
          </cell>
          <cell r="M724" t="str">
            <v>08-09/12/2017</v>
          </cell>
          <cell r="N724" t="str">
            <v>507/QĐ-QLD ngày 09/11/2017</v>
          </cell>
          <cell r="O724">
            <v>43078</v>
          </cell>
          <cell r="P724" t="str">
            <v>Lê Thị Cẩm Hương, Nguyễn Thị Lan Hương, Trần Thị Bích Vân, Trần Bắc Hà</v>
          </cell>
          <cell r="Q724" t="str">
            <v>C</v>
          </cell>
          <cell r="R724" t="str">
            <v>-</v>
          </cell>
          <cell r="S724">
            <v>43098</v>
          </cell>
          <cell r="T724">
            <v>43118</v>
          </cell>
          <cell r="U724" t="str">
            <v>-</v>
          </cell>
          <cell r="V724" t="str">
            <v>-</v>
          </cell>
          <cell r="W724" t="str">
            <v>-</v>
          </cell>
          <cell r="X724" t="str">
            <v>Nguyễn Thị Lan Hương</v>
          </cell>
          <cell r="Y724" t="str">
            <v>-</v>
          </cell>
          <cell r="Z724" t="str">
            <v>-</v>
          </cell>
          <cell r="AA724" t="str">
            <v>-</v>
          </cell>
          <cell r="AB724" t="str">
            <v>Đạt</v>
          </cell>
          <cell r="AC724" t="str">
            <v>-</v>
          </cell>
          <cell r="AD724" t="str">
            <v>-</v>
          </cell>
          <cell r="AF724" t="str">
            <v>Hoàn thành</v>
          </cell>
          <cell r="AG724">
            <v>681</v>
          </cell>
          <cell r="AH724" t="str">
            <v>-</v>
          </cell>
          <cell r="AI724" t="str">
            <v>o</v>
          </cell>
          <cell r="AJ724" t="str">
            <v>GMP-200A</v>
          </cell>
          <cell r="AK724" t="str">
            <v>* Nguyên liệu dược liệu (viên, cốm, bột uống, kem, mỡ, nước uống, nước dùng ngoài, cao)</v>
          </cell>
          <cell r="AL724">
            <v>10</v>
          </cell>
          <cell r="AM724">
            <v>91</v>
          </cell>
          <cell r="AN724">
            <v>0</v>
          </cell>
          <cell r="AO724">
            <v>20</v>
          </cell>
          <cell r="AP724">
            <v>20</v>
          </cell>
          <cell r="AQ724" t="str">
            <v>\</v>
          </cell>
          <cell r="AR724">
            <v>71</v>
          </cell>
          <cell r="AS724" t="str">
            <v>\</v>
          </cell>
          <cell r="AT724" t="str">
            <v>Hoàn thành</v>
          </cell>
          <cell r="AU724" t="str">
            <v>Hoàn thành</v>
          </cell>
          <cell r="AV724" t="str">
            <v>Hoàn thành</v>
          </cell>
          <cell r="AW724" t="str">
            <v>Hoàn thành</v>
          </cell>
          <cell r="AX724" t="str">
            <v>Hoàn thành</v>
          </cell>
          <cell r="AY724" t="str">
            <v>Hoàn thành</v>
          </cell>
          <cell r="AZ724" t="str">
            <v>Hoàn thành</v>
          </cell>
          <cell r="BA724" t="str">
            <v>Hoàn thành</v>
          </cell>
          <cell r="BB724" t="str">
            <v>Hoàn thành</v>
          </cell>
          <cell r="BC724" t="str">
            <v/>
          </cell>
          <cell r="BD724" t="str">
            <v>x</v>
          </cell>
          <cell r="BE724" t="str">
            <v/>
          </cell>
          <cell r="BF724" t="str">
            <v/>
          </cell>
          <cell r="BG724" t="str">
            <v/>
          </cell>
          <cell r="BH724" t="str">
            <v/>
          </cell>
          <cell r="BI724" t="str">
            <v/>
          </cell>
          <cell r="BJ724" t="str">
            <v/>
          </cell>
          <cell r="BK724" t="str">
            <v/>
          </cell>
          <cell r="BL724" t="str">
            <v/>
          </cell>
          <cell r="BM724" t="str">
            <v/>
          </cell>
          <cell r="BN724" t="str">
            <v/>
          </cell>
          <cell r="BO724" t="str">
            <v>D</v>
          </cell>
          <cell r="BP724" t="str">
            <v/>
          </cell>
          <cell r="BQ724" t="str">
            <v>D</v>
          </cell>
          <cell r="BR724" t="str">
            <v/>
          </cell>
          <cell r="BS724" t="str">
            <v/>
          </cell>
          <cell r="BT724" t="str">
            <v/>
          </cell>
          <cell r="BU724" t="str">
            <v/>
          </cell>
          <cell r="BV724" t="str">
            <v/>
          </cell>
          <cell r="BW724" t="str">
            <v/>
          </cell>
          <cell r="BX724" t="str">
            <v/>
          </cell>
          <cell r="BY724" t="str">
            <v>227/GCN-QLD</v>
          </cell>
          <cell r="BZ724">
            <v>16</v>
          </cell>
          <cell r="CA724" t="str">
            <v>82/ĐKKDD-BYT</v>
          </cell>
          <cell r="CB724">
            <v>670</v>
          </cell>
          <cell r="CC724" t="str">
            <v>-</v>
          </cell>
          <cell r="CD724" t="str">
            <v>-</v>
          </cell>
          <cell r="CE724" t="str">
            <v>-</v>
          </cell>
        </row>
        <row r="725">
          <cell r="A725">
            <v>722</v>
          </cell>
          <cell r="B725" t="str">
            <v>GMP</v>
          </cell>
          <cell r="C725">
            <v>201</v>
          </cell>
          <cell r="D725" t="str">
            <v>A</v>
          </cell>
          <cell r="E725" t="str">
            <v xml:space="preserve">* Thuốc không chứa kháng sinh nhóm β-Lactam: Viên nén, viên nén bao phim, viên nén bao đường, viên nang cứng, thuốc cốm, thuốc bột, viên sủi, thuốc cốm sủi bọt, thuốc bột sủi bọt, thuốc nước uống (dung dịch, siro, hỗn dịch), viên nang mềm._x000D_
</v>
          </cell>
          <cell r="F725" t="str">
            <v>WHO-GMP</v>
          </cell>
          <cell r="G725" t="str">
            <v>Mới</v>
          </cell>
          <cell r="H725">
            <v>42997</v>
          </cell>
          <cell r="I725" t="str">
            <v>98, 99, 100/GPs</v>
          </cell>
          <cell r="J725">
            <v>43014</v>
          </cell>
          <cell r="K725" t="str">
            <v>Trần Thị Phương Thanh</v>
          </cell>
          <cell r="L725" t="str">
            <v>Đạt</v>
          </cell>
          <cell r="M725" t="str">
            <v>27-28/12/2017</v>
          </cell>
          <cell r="N725" t="str">
            <v>506/QĐ-QLD ngày  09/11/2017</v>
          </cell>
          <cell r="O725">
            <v>43120</v>
          </cell>
          <cell r="P725" t="str">
            <v>Nguyễn Văn Viên, Lê Xuân Hoành, Lê Thị Hường Hoa, Quách Xuân Kha</v>
          </cell>
          <cell r="Q725" t="str">
            <v>B</v>
          </cell>
          <cell r="S725">
            <v>43116</v>
          </cell>
          <cell r="T725">
            <v>43126</v>
          </cell>
          <cell r="X725" t="str">
            <v>Lê Xuân Hoành</v>
          </cell>
          <cell r="Y725" t="str">
            <v>-</v>
          </cell>
          <cell r="Z725" t="str">
            <v>-</v>
          </cell>
          <cell r="AA725" t="str">
            <v>-</v>
          </cell>
          <cell r="AB725" t="str">
            <v>Đạt</v>
          </cell>
          <cell r="AF725" t="str">
            <v>Hoàn thành</v>
          </cell>
          <cell r="AG725">
            <v>682</v>
          </cell>
          <cell r="AH725" t="str">
            <v>Công ty nộp thêm 1 cuốn đề nghị cấp Giấy chứng nhận đủ điều kiện kinh doanh dược.</v>
          </cell>
          <cell r="AI725" t="str">
            <v>o</v>
          </cell>
          <cell r="AJ725" t="str">
            <v>GMP-201A</v>
          </cell>
          <cell r="AK725" t="str">
            <v>* Non-β (viên, cốm, bột uống, nang mềm, nước uống)</v>
          </cell>
          <cell r="AL725">
            <v>17</v>
          </cell>
          <cell r="AM725">
            <v>99</v>
          </cell>
          <cell r="AN725">
            <v>23</v>
          </cell>
          <cell r="AO725">
            <v>19</v>
          </cell>
          <cell r="AP725">
            <v>10</v>
          </cell>
          <cell r="AQ725" t="str">
            <v>\</v>
          </cell>
          <cell r="AR725">
            <v>35</v>
          </cell>
          <cell r="AS725" t="str">
            <v>\</v>
          </cell>
          <cell r="AT725" t="str">
            <v>Hoàn thành</v>
          </cell>
          <cell r="AU725" t="str">
            <v>Hoàn thành</v>
          </cell>
          <cell r="AV725" t="str">
            <v>Hoàn thành</v>
          </cell>
          <cell r="AW725" t="str">
            <v>Hoàn thành</v>
          </cell>
          <cell r="AX725" t="str">
            <v>Chờ cơ sở nộp báo cáo khắc phục lần 2 ...</v>
          </cell>
          <cell r="AY725" t="str">
            <v>Hoàn thành</v>
          </cell>
          <cell r="AZ725" t="str">
            <v>Hoàn thành</v>
          </cell>
          <cell r="BA725" t="str">
            <v>Hoàn thành</v>
          </cell>
          <cell r="BB725" t="str">
            <v>Chờ cấp giấy ĐĐKKDD</v>
          </cell>
          <cell r="BC725" t="str">
            <v>x</v>
          </cell>
          <cell r="BD725" t="str">
            <v/>
          </cell>
          <cell r="BE725" t="str">
            <v/>
          </cell>
          <cell r="BF725" t="str">
            <v/>
          </cell>
          <cell r="BG725" t="str">
            <v/>
          </cell>
          <cell r="BH725" t="str">
            <v/>
          </cell>
          <cell r="BI725" t="str">
            <v/>
          </cell>
          <cell r="BJ725" t="str">
            <v/>
          </cell>
          <cell r="BK725" t="str">
            <v/>
          </cell>
          <cell r="BL725" t="str">
            <v/>
          </cell>
          <cell r="BM725" t="str">
            <v/>
          </cell>
          <cell r="BN725" t="str">
            <v/>
          </cell>
          <cell r="BO725" t="str">
            <v/>
          </cell>
          <cell r="BP725" t="str">
            <v/>
          </cell>
          <cell r="BQ725" t="str">
            <v/>
          </cell>
          <cell r="BR725" t="str">
            <v/>
          </cell>
          <cell r="BS725" t="str">
            <v/>
          </cell>
          <cell r="BT725" t="str">
            <v/>
          </cell>
          <cell r="BU725" t="str">
            <v/>
          </cell>
          <cell r="BV725" t="str">
            <v/>
          </cell>
          <cell r="BW725" t="str">
            <v/>
          </cell>
          <cell r="BX725" t="str">
            <v/>
          </cell>
          <cell r="BY725" t="str">
            <v>104/GCN-QLD</v>
          </cell>
          <cell r="BZ725" t="str">
            <v/>
          </cell>
          <cell r="CA725" t="str">
            <v/>
          </cell>
          <cell r="CB725">
            <v>671</v>
          </cell>
          <cell r="CC725" t="str">
            <v>-</v>
          </cell>
          <cell r="CD725" t="str">
            <v>-</v>
          </cell>
          <cell r="CE725" t="str">
            <v>-</v>
          </cell>
        </row>
        <row r="726">
          <cell r="A726">
            <v>723</v>
          </cell>
          <cell r="B726" t="str">
            <v>GMP</v>
          </cell>
          <cell r="C726">
            <v>202</v>
          </cell>
          <cell r="D726" t="str">
            <v>A</v>
          </cell>
          <cell r="E726" t="str">
            <v>* Nguyên liệu hóa dược: Nguyên liệu không vô trùng (Gelatin dạng hạt). _x000D_
* Đóng gói sơ cấp: Tất cả các dạng thuốc ở mục. _x000D_
* Đóng gói thứ cấp: Tất cả các dạng thuốc ở mục. _x000D_
* Kiểm tra chất lượng: Vi sinh (Giới hạn nhiễm khuẩn); Hóa học / Vật lý._x000D_
{5.1.2: Gelatin dạng hạt;_x000D_
6.1: _x000D_
6.1.1: _x000D_
6.2.1: _x000D_
7.1.2: _x000D_
7.2: _x000D_
- Nguyên liệu:  Nguyên liệu làm thuốc: Gelatin.}*</v>
          </cell>
          <cell r="F726" t="str">
            <v>WHO-GMP</v>
          </cell>
          <cell r="G726" t="str">
            <v>Mới</v>
          </cell>
          <cell r="H726">
            <v>43007</v>
          </cell>
          <cell r="I726" t="str">
            <v>108/GPs</v>
          </cell>
          <cell r="J726">
            <v>43020</v>
          </cell>
          <cell r="K726" t="str">
            <v>Hoàng Văn Đức</v>
          </cell>
          <cell r="L726" t="str">
            <v>Đạt</v>
          </cell>
          <cell r="M726" t="str">
            <v>24-25/02/2020</v>
          </cell>
          <cell r="N726" t="str">
            <v>499/QĐ-QLD ngày 09/11/2017</v>
          </cell>
          <cell r="P726" t="str">
            <v>Hoàng Văn Đức, Trần Thị Phương Thanh</v>
          </cell>
          <cell r="S726">
            <v>43892</v>
          </cell>
          <cell r="V726">
            <v>43928</v>
          </cell>
          <cell r="Y726" t="str">
            <v>-</v>
          </cell>
          <cell r="Z726" t="str">
            <v>-</v>
          </cell>
          <cell r="AA726" t="str">
            <v>-</v>
          </cell>
          <cell r="AB726" t="str">
            <v>Đạt</v>
          </cell>
          <cell r="AC726" t="str">
            <v>257/CL ngày 23/04/2020</v>
          </cell>
          <cell r="AD726" t="str">
            <v>265/CL ngày 04/05/2020</v>
          </cell>
          <cell r="AE726">
            <v>44982</v>
          </cell>
          <cell r="AF726" t="str">
            <v>Hoàn thành</v>
          </cell>
          <cell r="AG726">
            <v>825</v>
          </cell>
          <cell r="AI726" t="str">
            <v>o</v>
          </cell>
          <cell r="AJ726" t="str">
            <v>GMP-202A</v>
          </cell>
          <cell r="AK726" t="str">
            <v>* Nguyên liệu hóa dược (gel)_x000D_
* Đóng gói sơ cấp_x000D_
* Đóng gói thứ cấp_x000D_
* QC</v>
          </cell>
          <cell r="AL726">
            <v>13</v>
          </cell>
          <cell r="AM726">
            <v>878</v>
          </cell>
          <cell r="AN726" t="str">
            <v>\</v>
          </cell>
          <cell r="AO726">
            <v>6</v>
          </cell>
          <cell r="AP726" t="str">
            <v>\</v>
          </cell>
          <cell r="AQ726" t="str">
            <v>\</v>
          </cell>
          <cell r="AR726" t="str">
            <v>\</v>
          </cell>
          <cell r="AS726" t="str">
            <v>\</v>
          </cell>
          <cell r="AT726" t="str">
            <v>Hoàn thành</v>
          </cell>
          <cell r="AU726" t="str">
            <v>Hoàn thành</v>
          </cell>
          <cell r="AV726" t="str">
            <v>Chờ hoàn thiện báo cáo ...</v>
          </cell>
          <cell r="AW726" t="str">
            <v>Chờ hoàn thiện báo cáo ...</v>
          </cell>
          <cell r="AX726" t="str">
            <v>Chờ hoàn thiện báo cáo ...</v>
          </cell>
          <cell r="AY726" t="str">
            <v>Hoàn thành</v>
          </cell>
          <cell r="AZ726" t="str">
            <v>Hoàn thành</v>
          </cell>
          <cell r="BA726" t="str">
            <v>Hoàn thành</v>
          </cell>
          <cell r="BB726" t="str">
            <v>Hoàn thành</v>
          </cell>
          <cell r="BG726" t="str">
            <v>x</v>
          </cell>
          <cell r="BY726" t="str">
            <v>200/GCN-QLD</v>
          </cell>
          <cell r="BZ726">
            <v>239</v>
          </cell>
          <cell r="CA726" t="str">
            <v>433/ĐKKDD-BYT</v>
          </cell>
          <cell r="CB726">
            <v>814</v>
          </cell>
          <cell r="CC726" t="str">
            <v>-</v>
          </cell>
          <cell r="CD726" t="str">
            <v>-</v>
          </cell>
          <cell r="CE726" t="str">
            <v>-</v>
          </cell>
        </row>
        <row r="727">
          <cell r="A727">
            <v>724</v>
          </cell>
          <cell r="B727" t="str">
            <v>GMP</v>
          </cell>
          <cell r="C727">
            <v>203</v>
          </cell>
          <cell r="D727" t="str">
            <v>A</v>
          </cell>
          <cell r="E727" t="str">
            <v>* Thuốc dược liệu: Thuốc thang; _x000D_
* Nguyên liệu dược liệu: Cao đặc, cao lỏng, cao khô, vị thuốc, dược liệu đã chế biến.</v>
          </cell>
          <cell r="F727" t="str">
            <v>WHO-GMP</v>
          </cell>
          <cell r="G727" t="str">
            <v>Mới</v>
          </cell>
          <cell r="H727">
            <v>43025</v>
          </cell>
          <cell r="I727" t="str">
            <v>126/GPs</v>
          </cell>
          <cell r="J727">
            <v>43032</v>
          </cell>
          <cell r="K727" t="str">
            <v>Nguyễn Thị Lan Hương</v>
          </cell>
          <cell r="L727" t="str">
            <v>Bổ sung: bản đăng ký GSP, GLP, danh mục đối tượng và đk bảo quản dự kiến, trình độ chuyên môn các trưởng bộ phận.</v>
          </cell>
          <cell r="M727" t="str">
            <v>26-27/1/2018</v>
          </cell>
          <cell r="N727" t="str">
            <v>18/QĐ-QLD ngày 08/1/2018</v>
          </cell>
          <cell r="O727">
            <v>43140</v>
          </cell>
          <cell r="P727" t="str">
            <v>Nguyễn Văn Viên, Nguyễn Thị Lan Hương, Nguyễn Thị Lan Phương, Vũ Đức Nam</v>
          </cell>
          <cell r="Q727" t="str">
            <v>B</v>
          </cell>
          <cell r="S727">
            <v>43143</v>
          </cell>
          <cell r="T727">
            <v>43151</v>
          </cell>
          <cell r="X727" t="str">
            <v>Nguyễn Thị Lan Hương</v>
          </cell>
          <cell r="Y727" t="str">
            <v>-</v>
          </cell>
          <cell r="Z727" t="str">
            <v>-</v>
          </cell>
          <cell r="AA727" t="str">
            <v>-</v>
          </cell>
          <cell r="AB727" t="str">
            <v>Đạt</v>
          </cell>
          <cell r="AF727" t="str">
            <v>Hoàn thành</v>
          </cell>
          <cell r="AG727">
            <v>683</v>
          </cell>
          <cell r="AI727" t="str">
            <v>o</v>
          </cell>
          <cell r="AJ727" t="str">
            <v>GMP-203A</v>
          </cell>
          <cell r="AK727" t="str">
            <v>* Dược liệu
* Nguyên liệu dược liệu (cao)</v>
          </cell>
          <cell r="AL727">
            <v>7</v>
          </cell>
          <cell r="AM727">
            <v>101</v>
          </cell>
          <cell r="AN727">
            <v>13</v>
          </cell>
          <cell r="AO727">
            <v>16</v>
          </cell>
          <cell r="AP727">
            <v>8</v>
          </cell>
          <cell r="AQ727" t="str">
            <v>\</v>
          </cell>
          <cell r="AR727">
            <v>37</v>
          </cell>
          <cell r="AS727" t="str">
            <v>\</v>
          </cell>
          <cell r="AT727" t="str">
            <v>Hoàn thành</v>
          </cell>
          <cell r="AU727" t="str">
            <v>Hoàn thành</v>
          </cell>
          <cell r="AV727" t="str">
            <v>Hoàn thành</v>
          </cell>
          <cell r="AW727" t="str">
            <v>Hoàn thành</v>
          </cell>
          <cell r="AX727" t="str">
            <v>Chờ cơ sở nộp báo cáo khắc phục lần 2 ...</v>
          </cell>
          <cell r="AY727" t="str">
            <v>Hoàn thành</v>
          </cell>
          <cell r="AZ727" t="str">
            <v>Hoàn thành</v>
          </cell>
          <cell r="BA727" t="str">
            <v>Hoàn thành</v>
          </cell>
          <cell r="BB727" t="str">
            <v>Hoàn thành</v>
          </cell>
          <cell r="BC727" t="str">
            <v/>
          </cell>
          <cell r="BD727" t="str">
            <v>x</v>
          </cell>
          <cell r="BE727" t="str">
            <v/>
          </cell>
          <cell r="BF727" t="str">
            <v/>
          </cell>
          <cell r="BG727" t="str">
            <v/>
          </cell>
          <cell r="BH727" t="str">
            <v>x</v>
          </cell>
          <cell r="BI727" t="str">
            <v/>
          </cell>
          <cell r="BJ727" t="str">
            <v/>
          </cell>
          <cell r="BK727" t="str">
            <v/>
          </cell>
          <cell r="BL727" t="str">
            <v>D</v>
          </cell>
          <cell r="BM727" t="str">
            <v/>
          </cell>
          <cell r="BN727" t="str">
            <v/>
          </cell>
          <cell r="BO727" t="str">
            <v/>
          </cell>
          <cell r="BP727" t="str">
            <v/>
          </cell>
          <cell r="BQ727" t="str">
            <v/>
          </cell>
          <cell r="BR727" t="str">
            <v/>
          </cell>
          <cell r="BS727" t="str">
            <v/>
          </cell>
          <cell r="BT727" t="str">
            <v/>
          </cell>
          <cell r="BU727" t="str">
            <v/>
          </cell>
          <cell r="BV727" t="str">
            <v/>
          </cell>
          <cell r="BW727" t="str">
            <v/>
          </cell>
          <cell r="BX727" t="str">
            <v>D</v>
          </cell>
          <cell r="BY727" t="str">
            <v>182/GCN-QLD</v>
          </cell>
          <cell r="BZ727">
            <v>37</v>
          </cell>
          <cell r="CA727" t="str">
            <v>77/ĐKKDD-BYT</v>
          </cell>
          <cell r="CB727">
            <v>672</v>
          </cell>
          <cell r="CC727" t="str">
            <v>-</v>
          </cell>
          <cell r="CD727" t="str">
            <v>-</v>
          </cell>
          <cell r="CE727" t="str">
            <v>-</v>
          </cell>
        </row>
        <row r="728">
          <cell r="A728">
            <v>725</v>
          </cell>
          <cell r="B728" t="str">
            <v>GMP</v>
          </cell>
          <cell r="C728">
            <v>204</v>
          </cell>
          <cell r="D728" t="str">
            <v>A</v>
          </cell>
          <cell r="E728" t="str">
            <v>* Thuốc dược liệu: Viên nén, viên nén bao phim, viên nén bao đường, viên nang cứng, thuốc bột, thuốc cốm.</v>
          </cell>
          <cell r="F728" t="str">
            <v>WHO-GMP</v>
          </cell>
          <cell r="G728" t="str">
            <v>Mới</v>
          </cell>
          <cell r="H728">
            <v>43042</v>
          </cell>
          <cell r="I728" t="str">
            <v>151, 152, 153/GPs</v>
          </cell>
          <cell r="J728">
            <v>43066</v>
          </cell>
          <cell r="K728" t="str">
            <v>Trần Thị Phương Thanh</v>
          </cell>
          <cell r="L728" t="str">
            <v>-</v>
          </cell>
          <cell r="M728">
            <v>43176</v>
          </cell>
          <cell r="N728" t="str">
            <v>19/QĐ-QLD ngày 08/01/2018</v>
          </cell>
          <cell r="O728">
            <v>43140</v>
          </cell>
          <cell r="P728" t="str">
            <v>Lê Thị Cẩm Hương, Nguyễn Thị Lan Hương, Lê Thị Hường Hoa</v>
          </cell>
          <cell r="Q728" t="str">
            <v>Đạt</v>
          </cell>
          <cell r="S728">
            <v>43186</v>
          </cell>
          <cell r="T728">
            <v>43194</v>
          </cell>
          <cell r="X728" t="str">
            <v>Nguyễn Thị Lan Hương</v>
          </cell>
          <cell r="Y728" t="str">
            <v>-</v>
          </cell>
          <cell r="Z728" t="str">
            <v>-</v>
          </cell>
          <cell r="AA728" t="str">
            <v>-</v>
          </cell>
          <cell r="AB728" t="str">
            <v>Đạt</v>
          </cell>
          <cell r="AF728" t="str">
            <v>Hoàn thành</v>
          </cell>
          <cell r="AG728">
            <v>684</v>
          </cell>
          <cell r="AI728" t="str">
            <v>o</v>
          </cell>
          <cell r="AJ728" t="str">
            <v>GMP-204A</v>
          </cell>
          <cell r="AK728" t="str">
            <v>* Dược liệu (viên, cốm, bột uống)</v>
          </cell>
          <cell r="AL728">
            <v>24</v>
          </cell>
          <cell r="AM728">
            <v>134</v>
          </cell>
          <cell r="AN728">
            <v>-36</v>
          </cell>
          <cell r="AO728">
            <v>10</v>
          </cell>
          <cell r="AP728">
            <v>8</v>
          </cell>
          <cell r="AQ728" t="str">
            <v>\</v>
          </cell>
          <cell r="AR728">
            <v>58</v>
          </cell>
          <cell r="AS728" t="str">
            <v>\</v>
          </cell>
          <cell r="AT728" t="str">
            <v>Hoàn thành</v>
          </cell>
          <cell r="AU728" t="str">
            <v>Hoàn thành</v>
          </cell>
          <cell r="AV728" t="str">
            <v>Hoàn thành</v>
          </cell>
          <cell r="AW728" t="str">
            <v>Hoàn thành</v>
          </cell>
          <cell r="AX728" t="str">
            <v>Chờ cơ sở nộp báo cáo khắc phục lần 2 ...</v>
          </cell>
          <cell r="AY728" t="str">
            <v>Hoàn thành</v>
          </cell>
          <cell r="AZ728" t="str">
            <v>Hoàn thành</v>
          </cell>
          <cell r="BA728" t="str">
            <v>Hoàn thành</v>
          </cell>
          <cell r="BB728" t="str">
            <v>Chờ cấp giấy ĐĐKKDD</v>
          </cell>
          <cell r="BC728" t="str">
            <v/>
          </cell>
          <cell r="BD728" t="str">
            <v>x</v>
          </cell>
          <cell r="BE728" t="str">
            <v/>
          </cell>
          <cell r="BF728" t="str">
            <v/>
          </cell>
          <cell r="BG728" t="str">
            <v/>
          </cell>
          <cell r="BH728" t="str">
            <v/>
          </cell>
          <cell r="BI728" t="str">
            <v/>
          </cell>
          <cell r="BJ728" t="str">
            <v/>
          </cell>
          <cell r="BK728" t="str">
            <v>D</v>
          </cell>
          <cell r="BL728" t="str">
            <v/>
          </cell>
          <cell r="BM728" t="str">
            <v/>
          </cell>
          <cell r="BN728" t="str">
            <v/>
          </cell>
          <cell r="BO728" t="str">
            <v/>
          </cell>
          <cell r="BP728" t="str">
            <v/>
          </cell>
          <cell r="BQ728" t="str">
            <v/>
          </cell>
          <cell r="BR728" t="str">
            <v/>
          </cell>
          <cell r="BS728" t="str">
            <v/>
          </cell>
          <cell r="BT728" t="str">
            <v/>
          </cell>
          <cell r="BU728" t="str">
            <v/>
          </cell>
          <cell r="BV728" t="str">
            <v/>
          </cell>
          <cell r="BW728" t="str">
            <v/>
          </cell>
          <cell r="BX728" t="str">
            <v/>
          </cell>
          <cell r="BY728" t="str">
            <v>339/GCN-QLD</v>
          </cell>
          <cell r="BZ728" t="str">
            <v/>
          </cell>
          <cell r="CA728" t="str">
            <v/>
          </cell>
          <cell r="CB728">
            <v>673</v>
          </cell>
          <cell r="CC728" t="str">
            <v>-</v>
          </cell>
          <cell r="CD728" t="str">
            <v>-</v>
          </cell>
          <cell r="CE728" t="str">
            <v>-</v>
          </cell>
        </row>
        <row r="729">
          <cell r="A729">
            <v>726</v>
          </cell>
          <cell r="B729" t="str">
            <v>GMP</v>
          </cell>
          <cell r="C729">
            <v>205</v>
          </cell>
          <cell r="D729" t="str">
            <v>A</v>
          </cell>
          <cell r="E729" t="str">
            <v>* Đóng gói thứ cấp: Thuốc thành phẩm, vắc xin và sinh phẩm y tế bảo quản ở nhiệt độ 2-8°C.</v>
          </cell>
          <cell r="F729" t="str">
            <v>WHO-GMP</v>
          </cell>
          <cell r="G729" t="str">
            <v>Mới</v>
          </cell>
          <cell r="H729">
            <v>43083</v>
          </cell>
          <cell r="I729" t="str">
            <v>176/GPs</v>
          </cell>
          <cell r="J729">
            <v>43095</v>
          </cell>
          <cell r="K729" t="str">
            <v>Đỗ Thị Ngọc Lan</v>
          </cell>
          <cell r="L729" t="str">
            <v>-</v>
          </cell>
          <cell r="M729">
            <v>43166</v>
          </cell>
          <cell r="N729" t="str">
            <v>105/QĐ-QLD ngày 05/03/2018</v>
          </cell>
          <cell r="O729">
            <v>43166</v>
          </cell>
          <cell r="P729" t="str">
            <v>PCT. Đỗ Văn Đông, Lê Thị Cẩm Hương, Hà Hoàng Phương, Trần Thị Như Thủy</v>
          </cell>
          <cell r="Q729" t="str">
            <v>B</v>
          </cell>
          <cell r="S729">
            <v>43206</v>
          </cell>
          <cell r="T729">
            <v>43216</v>
          </cell>
          <cell r="X729" t="str">
            <v>Hà Hoàng Phương</v>
          </cell>
          <cell r="Y729" t="str">
            <v>-</v>
          </cell>
          <cell r="Z729" t="str">
            <v>-</v>
          </cell>
          <cell r="AA729" t="str">
            <v>-</v>
          </cell>
          <cell r="AB729" t="str">
            <v>Đạt</v>
          </cell>
          <cell r="AF729" t="str">
            <v>Hoàn thành</v>
          </cell>
          <cell r="AG729">
            <v>685</v>
          </cell>
          <cell r="AI729" t="str">
            <v>o</v>
          </cell>
          <cell r="AJ729" t="str">
            <v>GMP-205A</v>
          </cell>
          <cell r="AK729" t="str">
            <v>* Đóng gói cấp 2</v>
          </cell>
          <cell r="AL729">
            <v>12</v>
          </cell>
          <cell r="AM729">
            <v>83</v>
          </cell>
          <cell r="AN729">
            <v>0</v>
          </cell>
          <cell r="AO729">
            <v>40</v>
          </cell>
          <cell r="AP729">
            <v>10</v>
          </cell>
          <cell r="AQ729" t="str">
            <v>\</v>
          </cell>
          <cell r="AR729">
            <v>47</v>
          </cell>
          <cell r="AS729" t="str">
            <v>\</v>
          </cell>
          <cell r="AT729" t="str">
            <v>Hoàn thành</v>
          </cell>
          <cell r="AU729" t="str">
            <v>Hoàn thành</v>
          </cell>
          <cell r="AV729" t="str">
            <v>Hoàn thành</v>
          </cell>
          <cell r="AW729" t="str">
            <v>Hoàn thành</v>
          </cell>
          <cell r="AX729" t="str">
            <v>Chờ cơ sở nộp báo cáo khắc phục lần 2 ...</v>
          </cell>
          <cell r="AY729" t="str">
            <v>Hoàn thành</v>
          </cell>
          <cell r="AZ729" t="str">
            <v>Hoàn thành</v>
          </cell>
          <cell r="BA729" t="str">
            <v>Hoàn thành</v>
          </cell>
          <cell r="BB729" t="str">
            <v>Hoàn thành</v>
          </cell>
          <cell r="BC729" t="str">
            <v/>
          </cell>
          <cell r="BD729" t="str">
            <v/>
          </cell>
          <cell r="BE729" t="str">
            <v/>
          </cell>
          <cell r="BF729" t="str">
            <v/>
          </cell>
          <cell r="BG729" t="str">
            <v/>
          </cell>
          <cell r="BH729" t="str">
            <v/>
          </cell>
          <cell r="BI729" t="str">
            <v/>
          </cell>
          <cell r="BJ729" t="str">
            <v/>
          </cell>
          <cell r="BK729" t="str">
            <v/>
          </cell>
          <cell r="BL729" t="str">
            <v/>
          </cell>
          <cell r="BM729" t="str">
            <v/>
          </cell>
          <cell r="BN729" t="str">
            <v/>
          </cell>
          <cell r="BO729" t="str">
            <v/>
          </cell>
          <cell r="BP729" t="str">
            <v/>
          </cell>
          <cell r="BQ729" t="str">
            <v/>
          </cell>
          <cell r="BR729" t="str">
            <v/>
          </cell>
          <cell r="BS729" t="str">
            <v/>
          </cell>
          <cell r="BT729" t="str">
            <v/>
          </cell>
          <cell r="BU729" t="str">
            <v/>
          </cell>
          <cell r="BV729" t="str">
            <v/>
          </cell>
          <cell r="BW729" t="str">
            <v/>
          </cell>
          <cell r="BX729" t="str">
            <v/>
          </cell>
          <cell r="BY729" t="str">
            <v>346/GCN-QLD</v>
          </cell>
          <cell r="BZ729">
            <v>186</v>
          </cell>
          <cell r="CA729" t="str">
            <v>183/ĐKKDD-BYT</v>
          </cell>
          <cell r="CB729">
            <v>674</v>
          </cell>
          <cell r="CC729" t="str">
            <v>-</v>
          </cell>
          <cell r="CD729" t="str">
            <v>-</v>
          </cell>
          <cell r="CE729" t="str">
            <v>-</v>
          </cell>
        </row>
        <row r="730">
          <cell r="A730">
            <v>727</v>
          </cell>
          <cell r="B730" t="str">
            <v>GMP</v>
          </cell>
          <cell r="C730">
            <v>206</v>
          </cell>
          <cell r="D730" t="str">
            <v>A</v>
          </cell>
          <cell r="E730" t="str">
            <v>Nguyên liệu làm thuốc dạng bột: Magnesi lactat dihydrat; Terpin hydrat; Calci phosphat;_x000D_
Nguyên liệu làm thuốc dạng gel, hỗn dịch: Nhôm phosphat 20%; Nhôm hydroxyd 13%; Magnesi hydroxyd 30%</v>
          </cell>
          <cell r="F730" t="str">
            <v>WHO-GMP</v>
          </cell>
          <cell r="G730" t="str">
            <v>Mới</v>
          </cell>
          <cell r="H730">
            <v>43104</v>
          </cell>
          <cell r="I730" t="str">
            <v>199/GPs</v>
          </cell>
          <cell r="J730">
            <v>43108</v>
          </cell>
          <cell r="K730" t="str">
            <v>Nguyễn Thị Lan Hương</v>
          </cell>
          <cell r="L730" t="str">
            <v>Đạt</v>
          </cell>
          <cell r="M730">
            <v>43293</v>
          </cell>
          <cell r="N730" t="str">
            <v>67/QĐ-QLD ngày 23/01/2018</v>
          </cell>
          <cell r="O730">
            <v>43293</v>
          </cell>
          <cell r="P730" t="str">
            <v>Lê Thị Cẩm Hương, Đỗ Thị Ngọc Lan, Dương Công Minh, Trần Thị Như Thủy</v>
          </cell>
          <cell r="Q730" t="str">
            <v>Đạt</v>
          </cell>
          <cell r="R730" t="str">
            <v>-</v>
          </cell>
          <cell r="S730">
            <v>43353</v>
          </cell>
          <cell r="T730">
            <v>43360</v>
          </cell>
          <cell r="U730" t="str">
            <v>-</v>
          </cell>
          <cell r="V730" t="str">
            <v>-</v>
          </cell>
          <cell r="W730" t="str">
            <v>-</v>
          </cell>
          <cell r="X730" t="str">
            <v>Đỗ Thị Ngọc Lan</v>
          </cell>
          <cell r="Y730" t="str">
            <v>-</v>
          </cell>
          <cell r="Z730" t="str">
            <v>-</v>
          </cell>
          <cell r="AA730" t="str">
            <v>-</v>
          </cell>
          <cell r="AB730" t="str">
            <v>Đạt</v>
          </cell>
          <cell r="AC730" t="str">
            <v>-</v>
          </cell>
          <cell r="AD730" t="str">
            <v>-</v>
          </cell>
          <cell r="AE730" t="str">
            <v>-</v>
          </cell>
          <cell r="AF730" t="str">
            <v>Hoàn thành</v>
          </cell>
          <cell r="AG730">
            <v>686</v>
          </cell>
          <cell r="AH730" t="str">
            <v>-</v>
          </cell>
          <cell r="AI730" t="str">
            <v>o</v>
          </cell>
          <cell r="AJ730" t="str">
            <v>GMP-206A</v>
          </cell>
          <cell r="AK730" t="str">
            <v>* Nguyên liệu (gel)</v>
          </cell>
          <cell r="AL730">
            <v>4</v>
          </cell>
          <cell r="AM730">
            <v>189</v>
          </cell>
          <cell r="AN730">
            <v>0</v>
          </cell>
          <cell r="AO730">
            <v>60</v>
          </cell>
          <cell r="AP730">
            <v>7</v>
          </cell>
          <cell r="AQ730" t="str">
            <v>\</v>
          </cell>
          <cell r="AR730">
            <v>87</v>
          </cell>
          <cell r="AS730" t="str">
            <v>\</v>
          </cell>
          <cell r="AT730" t="str">
            <v>Hoàn thành</v>
          </cell>
          <cell r="AU730" t="str">
            <v>Hoàn thành</v>
          </cell>
          <cell r="AV730" t="str">
            <v>Hoàn thành</v>
          </cell>
          <cell r="AW730" t="str">
            <v>Hoàn thành</v>
          </cell>
          <cell r="AX730" t="str">
            <v>Hoàn thành</v>
          </cell>
          <cell r="AY730" t="str">
            <v>Hoàn thành</v>
          </cell>
          <cell r="AZ730" t="str">
            <v>Hoàn thành</v>
          </cell>
          <cell r="BA730" t="str">
            <v>Hoàn thành</v>
          </cell>
          <cell r="BB730" t="str">
            <v>Chờ cấp giấy ĐĐKKDD</v>
          </cell>
          <cell r="BC730" t="str">
            <v/>
          </cell>
          <cell r="BD730" t="str">
            <v/>
          </cell>
          <cell r="BE730" t="str">
            <v/>
          </cell>
          <cell r="BF730" t="str">
            <v/>
          </cell>
          <cell r="BG730" t="str">
            <v/>
          </cell>
          <cell r="BH730" t="str">
            <v/>
          </cell>
          <cell r="BI730" t="str">
            <v/>
          </cell>
          <cell r="BJ730" t="str">
            <v/>
          </cell>
          <cell r="BK730" t="str">
            <v/>
          </cell>
          <cell r="BL730" t="str">
            <v/>
          </cell>
          <cell r="BM730" t="str">
            <v/>
          </cell>
          <cell r="BN730" t="str">
            <v/>
          </cell>
          <cell r="BO730" t="str">
            <v/>
          </cell>
          <cell r="BP730" t="str">
            <v/>
          </cell>
          <cell r="BQ730" t="str">
            <v/>
          </cell>
          <cell r="BR730" t="str">
            <v/>
          </cell>
          <cell r="BS730" t="str">
            <v/>
          </cell>
          <cell r="BT730" t="str">
            <v/>
          </cell>
          <cell r="BU730" t="str">
            <v/>
          </cell>
          <cell r="BV730" t="str">
            <v/>
          </cell>
          <cell r="BW730" t="str">
            <v/>
          </cell>
          <cell r="BX730" t="str">
            <v/>
          </cell>
          <cell r="BY730" t="str">
            <v>827/GCN-QLD</v>
          </cell>
          <cell r="BZ730" t="str">
            <v/>
          </cell>
          <cell r="CA730" t="str">
            <v/>
          </cell>
          <cell r="CB730">
            <v>675</v>
          </cell>
          <cell r="CC730" t="str">
            <v>-</v>
          </cell>
          <cell r="CD730" t="str">
            <v>-</v>
          </cell>
          <cell r="CE730" t="str">
            <v>-</v>
          </cell>
        </row>
        <row r="731">
          <cell r="A731">
            <v>728</v>
          </cell>
          <cell r="B731" t="str">
            <v>GMP</v>
          </cell>
          <cell r="C731">
            <v>207</v>
          </cell>
          <cell r="D731" t="str">
            <v>A</v>
          </cell>
          <cell r="E731" t="str">
            <v>* Thuốc không chứa kháng sinh nhóm β-Lactam: dung dịch thuốc uống; dung dịch thuốc dùng ngoài; thuốc kem; thuốc mỡ._x000D_
* Thuốc dược liệu: viên nén bao phim; viên nang cứng; viên hoàn cứng; thuốc bột; thuốc cốm; dung dịch thuốc uống; dung dịch thuốc dùng ngoài.</v>
          </cell>
          <cell r="F731" t="str">
            <v>WHO-GMP</v>
          </cell>
          <cell r="G731" t="str">
            <v>Mới</v>
          </cell>
          <cell r="H731">
            <v>43102</v>
          </cell>
          <cell r="I731" t="str">
            <v>194/GPs</v>
          </cell>
          <cell r="J731">
            <v>43108</v>
          </cell>
          <cell r="K731" t="str">
            <v>Đỗ Thị Ngọc Lan</v>
          </cell>
          <cell r="L731" t="str">
            <v>Đạt</v>
          </cell>
          <cell r="N731" t="str">
            <v>192/QĐ-QLD ngày 30/03/2018</v>
          </cell>
          <cell r="P731" t="str">
            <v>Lê Thị Cẩm Hương, Trần Thị Phương Thanh</v>
          </cell>
          <cell r="Y731" t="str">
            <v>-</v>
          </cell>
          <cell r="Z731" t="str">
            <v>-</v>
          </cell>
          <cell r="AA731" t="str">
            <v>-</v>
          </cell>
          <cell r="AF731" t="str">
            <v>Chờ đi kiểm tra ...</v>
          </cell>
          <cell r="AG731" t="str">
            <v/>
          </cell>
          <cell r="AI731" t="str">
            <v>o</v>
          </cell>
          <cell r="AJ731" t="str">
            <v>GMP-207A</v>
          </cell>
          <cell r="AK731" t="str">
            <v>* Non-β (kem, mỡ, nước uống, nước dùng ngoài)
* Dược liệu (viên, cốm, bột uống, nước uống, nước dùng ngoài)</v>
          </cell>
          <cell r="AL731">
            <v>6</v>
          </cell>
          <cell r="AM731" t="str">
            <v>\</v>
          </cell>
          <cell r="AN731" t="str">
            <v>\</v>
          </cell>
          <cell r="AO731" t="str">
            <v>\</v>
          </cell>
          <cell r="AP731" t="str">
            <v>\</v>
          </cell>
          <cell r="AQ731" t="str">
            <v>\</v>
          </cell>
          <cell r="AR731" t="str">
            <v>\</v>
          </cell>
          <cell r="AS731" t="str">
            <v>\</v>
          </cell>
          <cell r="AT731" t="str">
            <v>Hoàn thành</v>
          </cell>
          <cell r="AU731" t="str">
            <v>Chờ đi kiểm tra ...</v>
          </cell>
          <cell r="AV731" t="str">
            <v>Chờ đi kiểm tra ...</v>
          </cell>
          <cell r="AW731" t="str">
            <v>Chờ đi kiểm tra ...</v>
          </cell>
          <cell r="AX731" t="str">
            <v>Chờ đi kiểm tra ...</v>
          </cell>
          <cell r="AY731" t="str">
            <v>Chờ đi kiểm tra ...</v>
          </cell>
          <cell r="AZ731" t="str">
            <v>Chờ đi kiểm tra ...</v>
          </cell>
          <cell r="BA731" t="str">
            <v>Chờ đi kiểm tra ...</v>
          </cell>
          <cell r="BB731" t="str">
            <v>Chờ đi kiểm tra ...</v>
          </cell>
          <cell r="BC731" t="str">
            <v>x</v>
          </cell>
          <cell r="BD731" t="str">
            <v>x</v>
          </cell>
          <cell r="BE731" t="str">
            <v/>
          </cell>
          <cell r="BF731" t="str">
            <v/>
          </cell>
          <cell r="BG731" t="str">
            <v/>
          </cell>
          <cell r="BH731" t="str">
            <v/>
          </cell>
          <cell r="BI731" t="str">
            <v/>
          </cell>
          <cell r="BJ731" t="str">
            <v/>
          </cell>
          <cell r="BK731" t="str">
            <v>D</v>
          </cell>
          <cell r="BL731" t="str">
            <v/>
          </cell>
          <cell r="BM731" t="str">
            <v/>
          </cell>
          <cell r="BN731" t="str">
            <v>N D</v>
          </cell>
          <cell r="BO731" t="str">
            <v>N D</v>
          </cell>
          <cell r="BP731" t="str">
            <v/>
          </cell>
          <cell r="BQ731" t="str">
            <v/>
          </cell>
          <cell r="BR731" t="str">
            <v/>
          </cell>
          <cell r="BS731" t="str">
            <v/>
          </cell>
          <cell r="BT731" t="str">
            <v/>
          </cell>
          <cell r="BU731" t="str">
            <v/>
          </cell>
          <cell r="BV731" t="str">
            <v/>
          </cell>
          <cell r="BW731" t="str">
            <v/>
          </cell>
          <cell r="BX731" t="str">
            <v/>
          </cell>
          <cell r="BY731" t="str">
            <v/>
          </cell>
          <cell r="BZ731" t="str">
            <v/>
          </cell>
          <cell r="CA731" t="str">
            <v/>
          </cell>
          <cell r="CB731" t="str">
            <v>-</v>
          </cell>
          <cell r="CC731" t="str">
            <v>-</v>
          </cell>
          <cell r="CD731" t="str">
            <v>-</v>
          </cell>
          <cell r="CE731" t="str">
            <v>-</v>
          </cell>
        </row>
        <row r="732">
          <cell r="A732">
            <v>729</v>
          </cell>
          <cell r="B732" t="str">
            <v>GMP</v>
          </cell>
          <cell r="C732">
            <v>208</v>
          </cell>
          <cell r="D732" t="str">
            <v>A</v>
          </cell>
          <cell r="E732" t="str">
            <v>* Thuốc không chứa kháng sinh nhóm β-Lactam: dầu xoa, cao xoa, ống hít và kem dùng ngoài</v>
          </cell>
          <cell r="F732" t="str">
            <v>WHO-GMP</v>
          </cell>
          <cell r="G732" t="str">
            <v>Mới</v>
          </cell>
          <cell r="H732">
            <v>43139</v>
          </cell>
          <cell r="I732" t="str">
            <v>86/GPs</v>
          </cell>
          <cell r="J732">
            <v>43154</v>
          </cell>
          <cell r="K732" t="str">
            <v>Nguyễn Đức Toàn</v>
          </cell>
          <cell r="L732" t="str">
            <v>- Bản đăng ký không theo quy định của Nghị định 54/2017/NĐ-CP;_x000D_
- Thiếu các tài liệu kỹ thuật về GLP (danh mục phép thử, sản phẩm dự kiến...), GSP (sơ đồ, trang thiết bị, đối tượng và điều kiện bảo quản);_x000D_
- Thiếu các sơ đồ thiết kế hệ thống nước RO, khí nén, xử lý nước thải.</v>
          </cell>
          <cell r="M732">
            <v>43295</v>
          </cell>
          <cell r="N732" t="str">
            <v>204/QĐ-QLD ngày 30/3/2018</v>
          </cell>
          <cell r="O732">
            <v>43295</v>
          </cell>
          <cell r="P732" t="str">
            <v>Lê Thị Cẩm Hương, Đỗ Thị Ngọc Lan, Hà Minh Hiển, Trần Văn Mười</v>
          </cell>
          <cell r="Q732" t="str">
            <v>Đạt</v>
          </cell>
          <cell r="S732">
            <v>43325</v>
          </cell>
          <cell r="T732" t="str">
            <v>-</v>
          </cell>
          <cell r="X732" t="str">
            <v>-</v>
          </cell>
          <cell r="Y732" t="str">
            <v>-</v>
          </cell>
          <cell r="Z732" t="str">
            <v>-</v>
          </cell>
          <cell r="AA732" t="str">
            <v>-</v>
          </cell>
          <cell r="AB732" t="str">
            <v>Đạt</v>
          </cell>
          <cell r="AE732" t="str">
            <v>-</v>
          </cell>
          <cell r="AF732" t="str">
            <v>Hoàn thành</v>
          </cell>
          <cell r="AG732">
            <v>687</v>
          </cell>
          <cell r="AH732" t="str">
            <v>Công ty xin lùi thời gian thẩm định đến cuối tháng 6, cv số đến 7011 ngày 01/6/2018</v>
          </cell>
          <cell r="AI732" t="str">
            <v>o</v>
          </cell>
          <cell r="AJ732" t="str">
            <v>GMP-208A</v>
          </cell>
          <cell r="AK732" t="str">
            <v>* Non-β (kem, dầu xoa, ống hít)</v>
          </cell>
          <cell r="AL732">
            <v>15</v>
          </cell>
          <cell r="AM732">
            <v>156</v>
          </cell>
          <cell r="AN732">
            <v>0</v>
          </cell>
          <cell r="AO732">
            <v>30</v>
          </cell>
          <cell r="AP732" t="str">
            <v>\</v>
          </cell>
          <cell r="AQ732" t="str">
            <v>\</v>
          </cell>
          <cell r="AR732">
            <v>31</v>
          </cell>
          <cell r="AS732" t="str">
            <v>\</v>
          </cell>
          <cell r="AT732" t="str">
            <v>Hoàn thành</v>
          </cell>
          <cell r="AU732" t="str">
            <v>Hoàn thành</v>
          </cell>
          <cell r="AV732" t="str">
            <v>Hoàn thành</v>
          </cell>
          <cell r="AW732" t="str">
            <v>Hoàn thành</v>
          </cell>
          <cell r="AX732" t="str">
            <v>Chờ cơ sở nộp báo cáo khắc phục lần 2 ...</v>
          </cell>
          <cell r="AY732" t="str">
            <v>Hoàn thành</v>
          </cell>
          <cell r="AZ732" t="str">
            <v>Hoàn thành</v>
          </cell>
          <cell r="BA732" t="str">
            <v>Hoàn thành</v>
          </cell>
          <cell r="BB732" t="str">
            <v>Chờ cấp giấy ĐĐKKDD</v>
          </cell>
          <cell r="BC732" t="str">
            <v/>
          </cell>
          <cell r="BD732" t="str">
            <v>x</v>
          </cell>
          <cell r="BE732" t="str">
            <v/>
          </cell>
          <cell r="BF732" t="str">
            <v/>
          </cell>
          <cell r="BG732" t="str">
            <v/>
          </cell>
          <cell r="BH732" t="str">
            <v/>
          </cell>
          <cell r="BI732" t="str">
            <v/>
          </cell>
          <cell r="BJ732" t="str">
            <v/>
          </cell>
          <cell r="BK732" t="str">
            <v/>
          </cell>
          <cell r="BL732" t="str">
            <v/>
          </cell>
          <cell r="BM732" t="str">
            <v/>
          </cell>
          <cell r="BN732" t="str">
            <v/>
          </cell>
          <cell r="BO732" t="str">
            <v>D</v>
          </cell>
          <cell r="BP732" t="str">
            <v/>
          </cell>
          <cell r="BQ732" t="str">
            <v/>
          </cell>
          <cell r="BR732" t="str">
            <v/>
          </cell>
          <cell r="BS732" t="str">
            <v/>
          </cell>
          <cell r="BT732" t="str">
            <v/>
          </cell>
          <cell r="BU732" t="str">
            <v/>
          </cell>
          <cell r="BV732" t="str">
            <v/>
          </cell>
          <cell r="BW732" t="str">
            <v/>
          </cell>
          <cell r="BX732" t="str">
            <v/>
          </cell>
          <cell r="BY732" t="str">
            <v>529/GCN-QLD</v>
          </cell>
          <cell r="BZ732" t="str">
            <v/>
          </cell>
          <cell r="CA732" t="str">
            <v/>
          </cell>
          <cell r="CB732">
            <v>676</v>
          </cell>
          <cell r="CC732" t="str">
            <v>-</v>
          </cell>
          <cell r="CD732" t="str">
            <v>-</v>
          </cell>
          <cell r="CE732" t="str">
            <v>-</v>
          </cell>
        </row>
        <row r="733">
          <cell r="A733">
            <v>730</v>
          </cell>
          <cell r="B733" t="str">
            <v>GMP</v>
          </cell>
          <cell r="C733">
            <v>209</v>
          </cell>
          <cell r="D733" t="str">
            <v>A</v>
          </cell>
          <cell r="E733" t="str">
            <v>* Thuốc không chứa kháng sinh nhóm β-Lactam: Viên nén, viên nén bao phim.</v>
          </cell>
          <cell r="F733" t="str">
            <v>WHO-GMP</v>
          </cell>
          <cell r="G733" t="str">
            <v>Mới</v>
          </cell>
          <cell r="H733">
            <v>43139</v>
          </cell>
          <cell r="I733" t="str">
            <v>31/GPs</v>
          </cell>
          <cell r="J733">
            <v>43165</v>
          </cell>
          <cell r="K733" t="str">
            <v>Nguyễn Thị Lan Hương</v>
          </cell>
          <cell r="L733" t="str">
            <v>Đạt</v>
          </cell>
          <cell r="M733" t="str">
            <v>08-09/05/2018</v>
          </cell>
          <cell r="N733" t="str">
            <v>196/QĐ-QLD ngày 30/03/2018</v>
          </cell>
          <cell r="O733">
            <v>43229</v>
          </cell>
          <cell r="P733" t="str">
            <v>Lê Thị Cẩm Hương, Hà Hoàng Phương, Hà Minh Hiển, Vũ Thị Thanh Thúy</v>
          </cell>
          <cell r="Q733" t="str">
            <v>B</v>
          </cell>
          <cell r="R733" t="str">
            <v>-</v>
          </cell>
          <cell r="S733">
            <v>43284</v>
          </cell>
          <cell r="T733">
            <v>43291</v>
          </cell>
          <cell r="U733" t="str">
            <v>-</v>
          </cell>
          <cell r="V733" t="str">
            <v>-</v>
          </cell>
          <cell r="W733" t="str">
            <v>-</v>
          </cell>
          <cell r="X733" t="str">
            <v>Hà Hoàng Phương</v>
          </cell>
          <cell r="Y733" t="str">
            <v>-</v>
          </cell>
          <cell r="Z733" t="str">
            <v>-</v>
          </cell>
          <cell r="AA733" t="str">
            <v>-</v>
          </cell>
          <cell r="AB733" t="str">
            <v>Đạt</v>
          </cell>
          <cell r="AC733" t="str">
            <v>-</v>
          </cell>
          <cell r="AD733" t="str">
            <v>-</v>
          </cell>
          <cell r="AE733" t="str">
            <v>-</v>
          </cell>
          <cell r="AF733" t="str">
            <v>Hoàn thành</v>
          </cell>
          <cell r="AG733">
            <v>688</v>
          </cell>
          <cell r="AH733" t="str">
            <v>-</v>
          </cell>
          <cell r="AI733" t="str">
            <v>o</v>
          </cell>
          <cell r="AJ733" t="str">
            <v>GMP-209A</v>
          </cell>
          <cell r="AK733" t="str">
            <v>* Non-β (viên)</v>
          </cell>
          <cell r="AL733">
            <v>26</v>
          </cell>
          <cell r="AM733">
            <v>89</v>
          </cell>
          <cell r="AN733">
            <v>0</v>
          </cell>
          <cell r="AO733">
            <v>55</v>
          </cell>
          <cell r="AP733">
            <v>7</v>
          </cell>
          <cell r="AQ733" t="str">
            <v>\</v>
          </cell>
          <cell r="AR733">
            <v>13</v>
          </cell>
          <cell r="AS733" t="str">
            <v>\</v>
          </cell>
          <cell r="AT733" t="str">
            <v>Hoàn thành</v>
          </cell>
          <cell r="AU733" t="str">
            <v>Hoàn thành</v>
          </cell>
          <cell r="AV733" t="str">
            <v>Hoàn thành</v>
          </cell>
          <cell r="AW733" t="str">
            <v>Hoàn thành</v>
          </cell>
          <cell r="AX733" t="str">
            <v>Hoàn thành</v>
          </cell>
          <cell r="AY733" t="str">
            <v>Hoàn thành</v>
          </cell>
          <cell r="AZ733" t="str">
            <v>Hoàn thành</v>
          </cell>
          <cell r="BA733" t="str">
            <v>Hoàn thành</v>
          </cell>
          <cell r="BB733" t="str">
            <v>Hoàn thành</v>
          </cell>
          <cell r="BC733" t="str">
            <v>x</v>
          </cell>
          <cell r="BD733" t="str">
            <v/>
          </cell>
          <cell r="BE733" t="str">
            <v/>
          </cell>
          <cell r="BF733" t="str">
            <v/>
          </cell>
          <cell r="BG733" t="str">
            <v/>
          </cell>
          <cell r="BH733" t="str">
            <v/>
          </cell>
          <cell r="BI733" t="str">
            <v/>
          </cell>
          <cell r="BJ733" t="str">
            <v/>
          </cell>
          <cell r="BK733" t="str">
            <v>N</v>
          </cell>
          <cell r="BL733" t="str">
            <v/>
          </cell>
          <cell r="BM733" t="str">
            <v/>
          </cell>
          <cell r="BN733" t="str">
            <v/>
          </cell>
          <cell r="BO733" t="str">
            <v/>
          </cell>
          <cell r="BP733" t="str">
            <v/>
          </cell>
          <cell r="BQ733" t="str">
            <v/>
          </cell>
          <cell r="BR733" t="str">
            <v/>
          </cell>
          <cell r="BS733" t="str">
            <v/>
          </cell>
          <cell r="BT733" t="str">
            <v/>
          </cell>
          <cell r="BU733" t="str">
            <v/>
          </cell>
          <cell r="BV733" t="str">
            <v/>
          </cell>
          <cell r="BW733" t="str">
            <v/>
          </cell>
          <cell r="BX733" t="str">
            <v/>
          </cell>
          <cell r="BY733" t="str">
            <v>474/GCN-QLD</v>
          </cell>
          <cell r="BZ733">
            <v>20</v>
          </cell>
          <cell r="CA733" t="str">
            <v>118/ĐKKDD-BYT</v>
          </cell>
          <cell r="CB733">
            <v>677</v>
          </cell>
          <cell r="CC733" t="str">
            <v>-</v>
          </cell>
          <cell r="CD733" t="str">
            <v>-</v>
          </cell>
          <cell r="CE733" t="str">
            <v>-</v>
          </cell>
        </row>
        <row r="734">
          <cell r="A734">
            <v>731</v>
          </cell>
          <cell r="B734" t="str">
            <v>GMP</v>
          </cell>
          <cell r="C734">
            <v>210</v>
          </cell>
          <cell r="D734" t="str">
            <v>A</v>
          </cell>
          <cell r="E734" t="str">
            <v>* Thuốc không chứa kháng sinh nhóm β-Lactam: Viên nén, viên bao phim, viên bao đường, viên nang cứng, thuốc cốm, thuốc bột.</v>
          </cell>
          <cell r="F734" t="str">
            <v>WHO-GMP</v>
          </cell>
          <cell r="G734" t="str">
            <v>Mới</v>
          </cell>
          <cell r="H734">
            <v>43203</v>
          </cell>
          <cell r="I734" t="str">
            <v>70/GPs</v>
          </cell>
          <cell r="J734">
            <v>43210</v>
          </cell>
          <cell r="K734" t="str">
            <v>Nguyễn Thị Lan Hương</v>
          </cell>
          <cell r="L734" t="str">
            <v>-</v>
          </cell>
          <cell r="M734" t="str">
            <v>28-29/06/2018</v>
          </cell>
          <cell r="N734" t="str">
            <v>299/QĐ-QLD ngày 28/05/2018</v>
          </cell>
          <cell r="O734">
            <v>43280</v>
          </cell>
          <cell r="P734" t="str">
            <v>Nguyễn Văn Viên, Hà Hoàng Phương, Nguyễn Thị Kim Phương, Lê Ngọc Danh</v>
          </cell>
          <cell r="Q734" t="str">
            <v>B</v>
          </cell>
          <cell r="R734" t="str">
            <v>-</v>
          </cell>
          <cell r="S734">
            <v>43347</v>
          </cell>
          <cell r="T734">
            <v>43354</v>
          </cell>
          <cell r="U734" t="str">
            <v>-</v>
          </cell>
          <cell r="V734" t="str">
            <v>-</v>
          </cell>
          <cell r="W734" t="str">
            <v>-</v>
          </cell>
          <cell r="X734" t="str">
            <v>Hà Hoàng Phương</v>
          </cell>
          <cell r="Y734" t="str">
            <v>-</v>
          </cell>
          <cell r="Z734" t="str">
            <v>-</v>
          </cell>
          <cell r="AA734" t="str">
            <v>-</v>
          </cell>
          <cell r="AB734" t="str">
            <v>Đạt</v>
          </cell>
          <cell r="AC734" t="str">
            <v>-</v>
          </cell>
          <cell r="AD734" t="str">
            <v>-</v>
          </cell>
          <cell r="AE734" t="str">
            <v>-</v>
          </cell>
          <cell r="AF734" t="str">
            <v>Hoàn thành</v>
          </cell>
          <cell r="AG734">
            <v>689</v>
          </cell>
          <cell r="AH734" t="str">
            <v>-</v>
          </cell>
          <cell r="AJ734" t="str">
            <v/>
          </cell>
          <cell r="AK734" t="str">
            <v>* Non-β (viên, cốm, bột uống)</v>
          </cell>
          <cell r="AL734">
            <v>7</v>
          </cell>
          <cell r="AM734">
            <v>76</v>
          </cell>
          <cell r="AN734">
            <v>0</v>
          </cell>
          <cell r="AO734">
            <v>67</v>
          </cell>
          <cell r="AP734">
            <v>7</v>
          </cell>
          <cell r="AQ734" t="str">
            <v>\</v>
          </cell>
          <cell r="AR734">
            <v>24</v>
          </cell>
          <cell r="AS734" t="str">
            <v>\</v>
          </cell>
          <cell r="AT734" t="str">
            <v>Hoàn thành</v>
          </cell>
          <cell r="AU734" t="str">
            <v>Hoàn thành</v>
          </cell>
          <cell r="AV734" t="str">
            <v>Hoàn thành</v>
          </cell>
          <cell r="AW734" t="str">
            <v>Hoàn thành</v>
          </cell>
          <cell r="AX734" t="str">
            <v>Hoàn thành</v>
          </cell>
          <cell r="AY734" t="str">
            <v>Hoàn thành</v>
          </cell>
          <cell r="AZ734" t="str">
            <v>Hoàn thành</v>
          </cell>
          <cell r="BA734" t="str">
            <v>Hoàn thành</v>
          </cell>
          <cell r="BB734" t="str">
            <v>Hoàn thành</v>
          </cell>
          <cell r="BC734" t="str">
            <v>x</v>
          </cell>
          <cell r="BD734" t="str">
            <v/>
          </cell>
          <cell r="BE734" t="str">
            <v/>
          </cell>
          <cell r="BF734" t="str">
            <v/>
          </cell>
          <cell r="BG734" t="str">
            <v/>
          </cell>
          <cell r="BH734" t="str">
            <v/>
          </cell>
          <cell r="BI734" t="str">
            <v/>
          </cell>
          <cell r="BJ734" t="str">
            <v/>
          </cell>
          <cell r="BK734" t="str">
            <v>N</v>
          </cell>
          <cell r="BL734" t="str">
            <v/>
          </cell>
          <cell r="BM734" t="str">
            <v/>
          </cell>
          <cell r="BN734" t="str">
            <v/>
          </cell>
          <cell r="BO734" t="str">
            <v/>
          </cell>
          <cell r="BP734" t="str">
            <v/>
          </cell>
          <cell r="BQ734" t="str">
            <v/>
          </cell>
          <cell r="BR734" t="str">
            <v/>
          </cell>
          <cell r="BS734" t="str">
            <v/>
          </cell>
          <cell r="BT734" t="str">
            <v/>
          </cell>
          <cell r="BU734" t="str">
            <v/>
          </cell>
          <cell r="BV734" t="str">
            <v/>
          </cell>
          <cell r="BW734" t="str">
            <v/>
          </cell>
          <cell r="BX734" t="str">
            <v/>
          </cell>
          <cell r="BY734" t="str">
            <v>696/GCN-QLD</v>
          </cell>
          <cell r="BZ734">
            <v>187</v>
          </cell>
          <cell r="CA734" t="str">
            <v>171/ĐKKDD-BYT</v>
          </cell>
          <cell r="CB734">
            <v>678</v>
          </cell>
          <cell r="CC734" t="str">
            <v>-</v>
          </cell>
          <cell r="CD734" t="str">
            <v>-</v>
          </cell>
          <cell r="CE734" t="str">
            <v>-</v>
          </cell>
        </row>
        <row r="735">
          <cell r="A735">
            <v>732</v>
          </cell>
          <cell r="B735" t="str">
            <v>GMP</v>
          </cell>
          <cell r="C735">
            <v>211</v>
          </cell>
          <cell r="D735" t="str">
            <v>A</v>
          </cell>
          <cell r="E735" t="str">
            <v>* Đóng gói thứ cấp: dịch truyền, thuốc bột, viên nén bao, thuốc uống dạng lỏng.</v>
          </cell>
          <cell r="F735" t="str">
            <v>WHO-GMP</v>
          </cell>
          <cell r="G735" t="str">
            <v>Mới</v>
          </cell>
          <cell r="H735">
            <v>43223</v>
          </cell>
          <cell r="I735" t="str">
            <v>79/GPs</v>
          </cell>
          <cell r="J735">
            <v>43229</v>
          </cell>
          <cell r="K735" t="str">
            <v>Nguyễn Thị Lan Hương</v>
          </cell>
          <cell r="L735" t="str">
            <v>Đạt</v>
          </cell>
          <cell r="N735" t="str">
            <v>306/QĐ-QLD ngày 28/5/2018</v>
          </cell>
          <cell r="Y735" t="str">
            <v>-</v>
          </cell>
          <cell r="Z735" t="str">
            <v>-</v>
          </cell>
          <cell r="AA735" t="str">
            <v>-</v>
          </cell>
          <cell r="AF735" t="str">
            <v>Chờ đi kiểm tra ...</v>
          </cell>
          <cell r="AG735" t="str">
            <v/>
          </cell>
          <cell r="AI735" t="str">
            <v>o</v>
          </cell>
          <cell r="AJ735" t="str">
            <v>GMP-211A</v>
          </cell>
          <cell r="AK735" t="str">
            <v>* Đóng gói cấp 2 (viên, bột uống)</v>
          </cell>
          <cell r="AL735">
            <v>6</v>
          </cell>
          <cell r="AM735" t="str">
            <v>\</v>
          </cell>
          <cell r="AN735" t="str">
            <v>\</v>
          </cell>
          <cell r="AO735" t="str">
            <v>\</v>
          </cell>
          <cell r="AP735" t="str">
            <v>\</v>
          </cell>
          <cell r="AQ735" t="str">
            <v>\</v>
          </cell>
          <cell r="AR735" t="str">
            <v>\</v>
          </cell>
          <cell r="AS735" t="str">
            <v>\</v>
          </cell>
          <cell r="AT735" t="str">
            <v>Hoàn thành</v>
          </cell>
          <cell r="AU735" t="str">
            <v>Chờ đi kiểm tra ...</v>
          </cell>
          <cell r="AV735" t="str">
            <v>Chờ đi kiểm tra ...</v>
          </cell>
          <cell r="AW735" t="str">
            <v>Chờ đi kiểm tra ...</v>
          </cell>
          <cell r="AX735" t="str">
            <v>Chờ đi kiểm tra ...</v>
          </cell>
          <cell r="AY735" t="str">
            <v>Chờ đi kiểm tra ...</v>
          </cell>
          <cell r="AZ735" t="str">
            <v>Chờ đi kiểm tra ...</v>
          </cell>
          <cell r="BA735" t="str">
            <v>Chờ đi kiểm tra ...</v>
          </cell>
          <cell r="BB735" t="str">
            <v>Chờ đi kiểm tra ...</v>
          </cell>
          <cell r="BC735" t="str">
            <v/>
          </cell>
          <cell r="BD735" t="str">
            <v/>
          </cell>
          <cell r="BE735" t="str">
            <v/>
          </cell>
          <cell r="BF735" t="str">
            <v/>
          </cell>
          <cell r="BG735" t="str">
            <v/>
          </cell>
          <cell r="BH735" t="str">
            <v/>
          </cell>
          <cell r="BI735" t="str">
            <v/>
          </cell>
          <cell r="BJ735" t="str">
            <v/>
          </cell>
          <cell r="BK735" t="str">
            <v/>
          </cell>
          <cell r="BL735" t="str">
            <v/>
          </cell>
          <cell r="BM735" t="str">
            <v/>
          </cell>
          <cell r="BN735" t="str">
            <v/>
          </cell>
          <cell r="BO735" t="str">
            <v/>
          </cell>
          <cell r="BP735" t="str">
            <v/>
          </cell>
          <cell r="BQ735" t="str">
            <v/>
          </cell>
          <cell r="BR735" t="str">
            <v/>
          </cell>
          <cell r="BS735" t="str">
            <v/>
          </cell>
          <cell r="BT735" t="str">
            <v/>
          </cell>
          <cell r="BU735" t="str">
            <v/>
          </cell>
          <cell r="BV735" t="str">
            <v/>
          </cell>
          <cell r="BW735" t="str">
            <v/>
          </cell>
          <cell r="BX735" t="str">
            <v/>
          </cell>
          <cell r="BY735" t="str">
            <v/>
          </cell>
          <cell r="BZ735" t="str">
            <v/>
          </cell>
          <cell r="CA735" t="str">
            <v/>
          </cell>
          <cell r="CB735" t="str">
            <v>-</v>
          </cell>
          <cell r="CC735" t="str">
            <v>-</v>
          </cell>
          <cell r="CD735" t="str">
            <v>-</v>
          </cell>
          <cell r="CE735" t="str">
            <v>-</v>
          </cell>
        </row>
        <row r="736">
          <cell r="A736">
            <v>733</v>
          </cell>
          <cell r="B736" t="str">
            <v>GMP</v>
          </cell>
          <cell r="C736">
            <v>212</v>
          </cell>
          <cell r="D736" t="str">
            <v>A</v>
          </cell>
          <cell r="E736" t="str">
            <v>* Thuốc không vô trùng: Thuốc dùng ngoài dạng lỏng (Dung dịch, nhũ dịch, cồn thuốc); Thuốc dạng bán rắn (Thuốc kem và Thuốc mỡ dùng ngoài). _x000D_
* Xuất xưởng thuốc không vô trùng. _x000D_
* Thuốc dược liệu, thuốc cổ truyền: Viên nén (Viên nén, viên nén bao đường; viên than hoạt tính); Viên hoàn (Viên hoàn cứng). _x000D_
* Xuất xưởng thuốc dược liệu, thuốc cổ truyền. _x000D_
* Đóng gói sơ cấp (chỉ bao gồm các thuốc dạng đóng chai): Tất cả các dạng thuốc ở mục 2.1; 4.1.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chứa dược liệu thuộc Danh mục dược liệu độc làm thuốc.*)_x000D_
{2.1.5: Dung dịch, nhũ dịch, cồn thuốc; _x000D_
2.1.11: Thuốc kem và Thuốc mỡ dùng ngoài;_x000D_
2.2: _x000D_
4.1.11: Viên nén, viên nén bao đường; viên than hoạt tính;_x000D_
4.1.13: Viên hoàn cứng;_x000D_
4.2: _x000D_
6.1: chỉ bao gồm các thuốc dạng đóng chai_x000D_
6.1.1: 2.1; 4.1;_x000D_
6.2: _x000D_
6.2.1: 2.1; 4.1;_x000D_
7.1.2: _x000D_
7.1.3: _x000D_
7.2:}*</v>
          </cell>
          <cell r="F736" t="str">
            <v>WHO-GMP</v>
          </cell>
          <cell r="G736" t="str">
            <v>Mới</v>
          </cell>
          <cell r="H736">
            <v>43258</v>
          </cell>
          <cell r="I736" t="str">
            <v>107/GPs</v>
          </cell>
          <cell r="J736">
            <v>43264</v>
          </cell>
          <cell r="K736" t="str">
            <v>Hà Hoàng Phương</v>
          </cell>
          <cell r="L736" t="str">
            <v>Đạt</v>
          </cell>
          <cell r="M736" t="str">
            <v>07-08/01/2019</v>
          </cell>
          <cell r="N736" t="str">
            <v>558/QĐ-QLD ngày 21/8/2018</v>
          </cell>
          <cell r="O736">
            <v>43473</v>
          </cell>
          <cell r="P736" t="str">
            <v>Lê Thị Cẩm Hương, Đỗ Thị Ngọc Lan, Lữ Thị Kim Chi, Huỳnh Phước Thiện</v>
          </cell>
          <cell r="Q736" t="str">
            <v>C</v>
          </cell>
          <cell r="R736">
            <v>3468</v>
          </cell>
          <cell r="S736">
            <v>43550</v>
          </cell>
          <cell r="T736">
            <v>43581</v>
          </cell>
          <cell r="U736" t="str">
            <v>6018 và 7052</v>
          </cell>
          <cell r="V736" t="str">
            <v>29/5/2019, 25/6/2019 và 19/9/2019</v>
          </cell>
          <cell r="W736" t="str">
            <v>01/8/2019 và 19/9/2019</v>
          </cell>
          <cell r="X736" t="str">
            <v>Đỗ Thị Ngọc Lan</v>
          </cell>
          <cell r="Y736" t="str">
            <v>-</v>
          </cell>
          <cell r="Z736" t="str">
            <v>-</v>
          </cell>
          <cell r="AA736" t="str">
            <v>-</v>
          </cell>
          <cell r="AB736" t="str">
            <v>Đạt</v>
          </cell>
          <cell r="AC736" t="str">
            <v>430/CL ngày 29/8/2019 và 469/CL ngày 23/9/2019</v>
          </cell>
          <cell r="AD736" t="str">
            <v>497/CL ngày 10/10/2019</v>
          </cell>
          <cell r="AE736">
            <v>44020</v>
          </cell>
          <cell r="AF736" t="str">
            <v>Hoàn thành</v>
          </cell>
          <cell r="AG736">
            <v>786</v>
          </cell>
          <cell r="AH736" t="str">
            <v>-</v>
          </cell>
          <cell r="AI736" t="str">
            <v>o</v>
          </cell>
          <cell r="AJ736" t="str">
            <v>GMP-212A</v>
          </cell>
          <cell r="AK736" t="str">
            <v>* Không vô trùng (kem, mỡ)_x000D_
* Xuất xưởng thuốc không vô trùng. _x000D__x000D_
* Thuốc dược liệu (viên)_x000D_
* Xuất xưởng thuốc dược liệu, thuốc cổ truyền. _x000D__x000D_
* Đóng gói sơ cấp (chỉ bao gồm các thuốc dạng đóng chai)_x000D_
* Đóng gói thứ cấp_x000D_
* QC</v>
          </cell>
          <cell r="AL736">
            <v>6</v>
          </cell>
          <cell r="AM736">
            <v>214</v>
          </cell>
          <cell r="AN736">
            <v>0</v>
          </cell>
          <cell r="AO736">
            <v>77</v>
          </cell>
          <cell r="AP736">
            <v>31</v>
          </cell>
          <cell r="AQ736" t="str">
            <v>\</v>
          </cell>
          <cell r="AR736">
            <v>178</v>
          </cell>
          <cell r="AS736" t="str">
            <v>\</v>
          </cell>
          <cell r="AT736" t="str">
            <v>Hoàn thành</v>
          </cell>
          <cell r="AU736" t="str">
            <v>Hoàn thành</v>
          </cell>
          <cell r="AV736" t="str">
            <v>Hoàn thành</v>
          </cell>
          <cell r="AW736" t="str">
            <v>Hoàn thành</v>
          </cell>
          <cell r="AX736" t="str">
            <v>Hoàn thành</v>
          </cell>
          <cell r="AY736" t="str">
            <v>Hoàn thành</v>
          </cell>
          <cell r="AZ736" t="str">
            <v>Hoàn thành</v>
          </cell>
          <cell r="BA736" t="str">
            <v>Hoàn thành</v>
          </cell>
          <cell r="BB736" t="str">
            <v>Hoàn thành</v>
          </cell>
          <cell r="BC736" t="str">
            <v>x</v>
          </cell>
          <cell r="BD736" t="str">
            <v>x</v>
          </cell>
          <cell r="BK736" t="str">
            <v>D H</v>
          </cell>
          <cell r="BO736" t="str">
            <v>N</v>
          </cell>
          <cell r="BQ736" t="str">
            <v>N</v>
          </cell>
          <cell r="BY736" t="str">
            <v>647/GCN-QLD</v>
          </cell>
          <cell r="BZ736">
            <v>145</v>
          </cell>
          <cell r="CA736" t="str">
            <v>345/ĐKKDD-BYT</v>
          </cell>
          <cell r="CB736">
            <v>775</v>
          </cell>
          <cell r="CC736" t="str">
            <v>-</v>
          </cell>
          <cell r="CD736" t="str">
            <v>-</v>
          </cell>
          <cell r="CE736" t="str">
            <v>-</v>
          </cell>
        </row>
        <row r="737">
          <cell r="A737">
            <v>734</v>
          </cell>
          <cell r="B737" t="str">
            <v>GMP</v>
          </cell>
          <cell r="C737">
            <v>213</v>
          </cell>
          <cell r="D737" t="str">
            <v>A</v>
          </cell>
          <cell r="E737" t="str">
            <v>* Thuốc dược liệu, thuốc cổ truyền: Viên nang cứng; Dạng bào chế rắn khác (Thuốc bột, Thuốc cốm); Viên nén; Viên hoàn; Thuốc khác (Chè thuốc, thuốc thang). _x000D_
     * Xuất xưởng thuốc dược liệu, thuốc cổ truyền. _x000D_
* Nguyên liệu từ dược liệu: Cao dược liệu (Cao đặc, cao lỏng, cao khô); Cốm, bột dược liệu; Khác (Dược liệu đã sơ chế, chế biến, Vị thuốc cổ truyền). _x000D_
* Đóng gói sơ cấp: Tất cả các dạng thuốc ở mục Thuốc dược liệu, thuốc cổ truyền; Nguyên liệu từ dược liệu. _x000D_
* Đóng gói thứ cấp. _x000D_
* Kiểm tra chất lượng: Vi sinh (Giới hạn nhiễm khuẩn); Hóa học / Vật lý._x000D_
(*Phạm vi chứng nhận bao gồm cả thuốc và nguyên liệu làm thuốc chứa dược liệu trong Danh mục dược liệu độc làm thuốc.*)_x000D_
{4.1.1: _x000D_
4.1.7: Thuốc bột, Thuốc cốm;_x000D_
4.1.11: _x000D_
4.1.13: _x000D_
4.1.14: Chè thuốc, thuốc thang; _x000D_
4.2: _x000D_
5.2.1: Cao đặc, cao lỏng, cao khô;_x000D_
5.2.2: _x000D_
5.2.4: Dược liệu đã sơ chế, chế biến, Vị thuốc cổ truyền; ; _x000D_
6.1.1: 4.1; 5.2;_x000D_
6.2: _x000D_
7.1.2: _x000D_
7.2: _x000D_
- 5.2;}*</v>
          </cell>
          <cell r="F737" t="str">
            <v>WHO-GMP</v>
          </cell>
          <cell r="G737" t="str">
            <v>Mới</v>
          </cell>
          <cell r="H737">
            <v>43362</v>
          </cell>
          <cell r="I737" t="str">
            <v>161/GPs</v>
          </cell>
          <cell r="J737">
            <v>43374</v>
          </cell>
          <cell r="K737" t="str">
            <v>Nguyễn Thị Lan Hương</v>
          </cell>
          <cell r="L737" t="str">
            <v>Chưa có danh mục các phép thử, chưa có danh mục đối tượng được bảo quản và ĐK bảo quản phù hợp.</v>
          </cell>
          <cell r="M737" t="str">
            <v>10-11/01/2019</v>
          </cell>
          <cell r="N737" t="str">
            <v>789/QĐ-QLD ngày 05/12/2018</v>
          </cell>
          <cell r="O737">
            <v>43476</v>
          </cell>
          <cell r="P737" t="str">
            <v>Nguyễn Văn Viên, Đỗ Thị Ngọc Lan,  Nguyễn Thị Phương Lan,  Bùi Thanh Tùng, Nguyễn Tuấn Anh*, Vương Minh Thủy</v>
          </cell>
          <cell r="Q737" t="str">
            <v>C</v>
          </cell>
          <cell r="R737">
            <v>2019</v>
          </cell>
          <cell r="S737">
            <v>43517</v>
          </cell>
          <cell r="T737">
            <v>43518</v>
          </cell>
          <cell r="U737" t="str">
            <v>-</v>
          </cell>
          <cell r="V737" t="str">
            <v>-</v>
          </cell>
          <cell r="W737" t="str">
            <v>-</v>
          </cell>
          <cell r="X737" t="str">
            <v>Đỗ Thị Ngọc Lan</v>
          </cell>
          <cell r="Y737">
            <v>43525</v>
          </cell>
          <cell r="Z737">
            <v>43525</v>
          </cell>
          <cell r="AA737" t="str">
            <v>Nguyễn Văn Viên, Đỗ Thị Ngọc Lan,  Nguyễn Thị Phương Lan</v>
          </cell>
          <cell r="AB737" t="str">
            <v>Đạt</v>
          </cell>
          <cell r="AC737" t="str">
            <v>121/CL ngày 11/03/2019</v>
          </cell>
          <cell r="AD737" t="str">
            <v>122/CL ngày 14/3/2019</v>
          </cell>
          <cell r="AE737">
            <v>44572</v>
          </cell>
          <cell r="AF737" t="str">
            <v>Hoàn thành</v>
          </cell>
          <cell r="AG737">
            <v>746</v>
          </cell>
          <cell r="AH737" t="str">
            <v>-</v>
          </cell>
          <cell r="AI737" t="str">
            <v>o</v>
          </cell>
          <cell r="AJ737" t="str">
            <v>GMP-213A</v>
          </cell>
          <cell r="AK737" t="str">
            <v>* Thuốc dược liệu (viên, cốm, bột uống)_x000D_
* Xuất xưởng thuốc dược liệu, thuốc cổ truyền. _x000D__x000D_
* Nguyên liệu từ dược liệu (cốm, bột uống, cao)_x000D_
* Đóng gói sơ cấp_x000D_
* Đóng gói thứ cấp. _x000D__x000D_
* QC</v>
          </cell>
          <cell r="AL737">
            <v>12</v>
          </cell>
          <cell r="AM737">
            <v>113</v>
          </cell>
          <cell r="AN737">
            <v>0</v>
          </cell>
          <cell r="AO737">
            <v>41</v>
          </cell>
          <cell r="AP737">
            <v>1</v>
          </cell>
          <cell r="AQ737" t="str">
            <v>\</v>
          </cell>
          <cell r="AR737">
            <v>21</v>
          </cell>
          <cell r="AS737" t="str">
            <v>\</v>
          </cell>
          <cell r="AT737" t="str">
            <v>Hoàn thành</v>
          </cell>
          <cell r="AU737" t="str">
            <v>Hoàn thành</v>
          </cell>
          <cell r="AV737" t="str">
            <v>Hoàn thành</v>
          </cell>
          <cell r="AW737" t="str">
            <v>Hoàn thành</v>
          </cell>
          <cell r="AX737" t="str">
            <v>Hoàn thành</v>
          </cell>
          <cell r="AY737" t="str">
            <v>Hoàn thành</v>
          </cell>
          <cell r="AZ737" t="str">
            <v>Hoàn thành</v>
          </cell>
          <cell r="BA737" t="str">
            <v>Hoàn thành</v>
          </cell>
          <cell r="BB737" t="str">
            <v>Chờ cấp giấy ĐĐKKDD</v>
          </cell>
          <cell r="BD737" t="str">
            <v>x</v>
          </cell>
          <cell r="BH737" t="str">
            <v>x</v>
          </cell>
          <cell r="BY737" t="str">
            <v>152/GCN-QLD</v>
          </cell>
          <cell r="BZ737" t="str">
            <v/>
          </cell>
          <cell r="CA737" t="str">
            <v/>
          </cell>
          <cell r="CB737">
            <v>735</v>
          </cell>
          <cell r="CC737" t="str">
            <v>-</v>
          </cell>
          <cell r="CD737" t="str">
            <v>-</v>
          </cell>
          <cell r="CE737" t="str">
            <v>-</v>
          </cell>
        </row>
        <row r="738">
          <cell r="A738">
            <v>735</v>
          </cell>
          <cell r="B738" t="str">
            <v>GMP</v>
          </cell>
          <cell r="C738">
            <v>214</v>
          </cell>
          <cell r="D738" t="str">
            <v>A</v>
          </cell>
          <cell r="E738" t="str">
            <v>* Đóng gói thứ cấp (Thuốc bảo quản lạnh (bao gồm cả vắc xin và sinh phẩm y tế); Thuốc không chứa kháng sinh nhóm β-Lactam bảo quản điều kiện thường)._x000D_
{6.2: Thuốc bảo quản lạnh (bao gồm cả vắc xin và sinh phẩm y tế); Thuốc không chứa kháng sinh nhóm β-Lactam bảo quản điều kiện thường; }*</v>
          </cell>
          <cell r="F738" t="str">
            <v>WHO-GMP</v>
          </cell>
          <cell r="G738" t="str">
            <v>Mới</v>
          </cell>
          <cell r="H738">
            <v>43431</v>
          </cell>
          <cell r="I738" t="str">
            <v>201/GPs</v>
          </cell>
          <cell r="J738">
            <v>43469</v>
          </cell>
          <cell r="K738" t="str">
            <v>Hoàng Văn Đức</v>
          </cell>
          <cell r="L738" t="str">
            <v>Đạt</v>
          </cell>
          <cell r="M738">
            <v>43542</v>
          </cell>
          <cell r="N738" t="str">
            <v>134/QĐ-QLD ngày 06/3/2019</v>
          </cell>
          <cell r="O738">
            <v>43548</v>
          </cell>
          <cell r="P738" t="str">
            <v>Lê Thị Cẩm Hương, Lê Xuân Hoành, Nguyễn Thị Kim Phương</v>
          </cell>
          <cell r="Q738" t="str">
            <v>A</v>
          </cell>
          <cell r="R738" t="str">
            <v>-</v>
          </cell>
          <cell r="S738" t="str">
            <v>-</v>
          </cell>
          <cell r="T738" t="str">
            <v>-</v>
          </cell>
          <cell r="U738" t="str">
            <v>-</v>
          </cell>
          <cell r="V738" t="str">
            <v>-</v>
          </cell>
          <cell r="W738" t="str">
            <v>-</v>
          </cell>
          <cell r="X738" t="str">
            <v>-</v>
          </cell>
          <cell r="Y738" t="str">
            <v>-</v>
          </cell>
          <cell r="Z738" t="str">
            <v>-</v>
          </cell>
          <cell r="AA738" t="str">
            <v>-</v>
          </cell>
          <cell r="AB738" t="str">
            <v>Đạt</v>
          </cell>
          <cell r="AC738" t="str">
            <v>240/CL ngày 21/5/2019</v>
          </cell>
          <cell r="AD738" t="str">
            <v>292/CL ngày 17/6/2019</v>
          </cell>
          <cell r="AE738">
            <v>44638</v>
          </cell>
          <cell r="AF738" t="str">
            <v>Hoàn thành</v>
          </cell>
          <cell r="AG738">
            <v>767</v>
          </cell>
          <cell r="AH738" t="str">
            <v>-</v>
          </cell>
          <cell r="AI738" t="str">
            <v>o</v>
          </cell>
          <cell r="AJ738" t="str">
            <v>GMP-214A</v>
          </cell>
          <cell r="AK738" t="str">
            <v>* Đóng gói thứ cấp (Thuốc bảo quản lạnh (bao gồm cả vắc xin và sinh phẩm y tế); Thuốc không chứa kháng sinh nhóm β-Lactam bảo quản điều kiện thường).</v>
          </cell>
          <cell r="AL738">
            <v>38</v>
          </cell>
          <cell r="AM738">
            <v>111</v>
          </cell>
          <cell r="AN738">
            <v>6</v>
          </cell>
          <cell r="AO738" t="str">
            <v>\</v>
          </cell>
          <cell r="AP738" t="str">
            <v>\</v>
          </cell>
          <cell r="AQ738" t="str">
            <v>\</v>
          </cell>
          <cell r="AR738">
            <v>99</v>
          </cell>
          <cell r="AS738" t="str">
            <v>\</v>
          </cell>
          <cell r="AT738" t="str">
            <v>Hoàn thành</v>
          </cell>
          <cell r="AU738" t="str">
            <v>Hoàn thành</v>
          </cell>
          <cell r="AV738" t="str">
            <v>Hoàn thành</v>
          </cell>
          <cell r="AW738" t="str">
            <v>Hoàn thành</v>
          </cell>
          <cell r="AX738" t="str">
            <v>Hoàn thành</v>
          </cell>
          <cell r="AY738" t="str">
            <v>Hoàn thành</v>
          </cell>
          <cell r="AZ738" t="str">
            <v>Hoàn thành</v>
          </cell>
          <cell r="BA738" t="str">
            <v>Hoàn thành</v>
          </cell>
          <cell r="BB738" t="str">
            <v>Chờ cấp giấy ĐĐKKDD</v>
          </cell>
          <cell r="BY738" t="str">
            <v>384/GCN-QLD</v>
          </cell>
          <cell r="BZ738">
            <v>73</v>
          </cell>
          <cell r="CA738" t="str">
            <v>???</v>
          </cell>
          <cell r="CB738">
            <v>756</v>
          </cell>
          <cell r="CC738" t="str">
            <v>-</v>
          </cell>
          <cell r="CD738" t="str">
            <v>-</v>
          </cell>
          <cell r="CE738" t="str">
            <v>-</v>
          </cell>
        </row>
        <row r="739">
          <cell r="A739">
            <v>736</v>
          </cell>
          <cell r="B739" t="str">
            <v>GLP</v>
          </cell>
          <cell r="C739">
            <v>215</v>
          </cell>
          <cell r="E739" t="str">
            <v>Kiểm nghiệm thuốc</v>
          </cell>
          <cell r="F739" t="str">
            <v>WHO-GLP</v>
          </cell>
          <cell r="G739" t="str">
            <v>Tái</v>
          </cell>
          <cell r="H739">
            <v>41850</v>
          </cell>
          <cell r="I739" t="str">
            <v>62/GPs</v>
          </cell>
          <cell r="J739" t="str">
            <v>-</v>
          </cell>
          <cell r="K739" t="str">
            <v>Lưu Đức Du</v>
          </cell>
          <cell r="L739" t="str">
            <v>Đạt</v>
          </cell>
          <cell r="M739" t="str">
            <v>01-02/03/2016</v>
          </cell>
          <cell r="N739" t="str">
            <v>3143/QĐ-BYT
29/07/2015</v>
          </cell>
          <cell r="O739">
            <v>42447</v>
          </cell>
          <cell r="P739" t="str">
            <v>Nguyễn Việt Hùng, Lê Thị Cẩm Hương, Hà Hoàng Phương</v>
          </cell>
          <cell r="Q739" t="str">
            <v>B</v>
          </cell>
          <cell r="S739">
            <v>42486</v>
          </cell>
          <cell r="X739" t="str">
            <v>Hà Hoàng Phương</v>
          </cell>
          <cell r="Y739" t="str">
            <v>-</v>
          </cell>
          <cell r="Z739" t="str">
            <v>-</v>
          </cell>
          <cell r="AA739" t="str">
            <v>-</v>
          </cell>
          <cell r="AB739" t="str">
            <v>Đạt</v>
          </cell>
          <cell r="AF739" t="str">
            <v>Hoàn thành</v>
          </cell>
          <cell r="AG739">
            <v>690</v>
          </cell>
          <cell r="AJ739" t="str">
            <v/>
          </cell>
          <cell r="AK739" t="str">
            <v>Kiểm nghiệm thuốc</v>
          </cell>
          <cell r="AL739" t="str">
            <v>\</v>
          </cell>
          <cell r="AM739">
            <v>580</v>
          </cell>
          <cell r="AN739">
            <v>16</v>
          </cell>
          <cell r="AO739">
            <v>55</v>
          </cell>
          <cell r="AP739" t="str">
            <v>\</v>
          </cell>
          <cell r="AQ739" t="str">
            <v>\</v>
          </cell>
          <cell r="AR739">
            <v>62</v>
          </cell>
          <cell r="AS739" t="str">
            <v>\</v>
          </cell>
          <cell r="AT739" t="str">
            <v>Hoàn thành</v>
          </cell>
          <cell r="AU739" t="str">
            <v>Hoàn thành</v>
          </cell>
          <cell r="AV739" t="str">
            <v>Hoàn thành</v>
          </cell>
          <cell r="AW739" t="str">
            <v>Chờ cơ sở nộp báo cáo khắc phục lần 1 ...</v>
          </cell>
          <cell r="AX739" t="str">
            <v>Chờ cơ sở nộp báo cáo khắc phục lần 1 ...</v>
          </cell>
          <cell r="AY739" t="str">
            <v>Hoàn thành</v>
          </cell>
          <cell r="AZ739" t="str">
            <v>Hoàn thành</v>
          </cell>
          <cell r="BA739" t="str">
            <v>Hoàn thành</v>
          </cell>
          <cell r="BB739" t="str">
            <v>Chờ cấp giấy ĐĐKKDD</v>
          </cell>
          <cell r="BY739" t="str">
            <v>480/GCN-BYT</v>
          </cell>
          <cell r="BZ739" t="str">
            <v/>
          </cell>
          <cell r="CA739" t="str">
            <v/>
          </cell>
          <cell r="CB739">
            <v>679</v>
          </cell>
          <cell r="CC739">
            <v>680</v>
          </cell>
          <cell r="CD739">
            <v>41869</v>
          </cell>
          <cell r="CE739">
            <v>561</v>
          </cell>
        </row>
        <row r="740">
          <cell r="A740">
            <v>737</v>
          </cell>
          <cell r="B740" t="str">
            <v>GLP</v>
          </cell>
          <cell r="C740">
            <v>215</v>
          </cell>
          <cell r="E740" t="str">
            <v>Kiểm nghiệm thuốc</v>
          </cell>
          <cell r="F740" t="str">
            <v>WHO-GLP</v>
          </cell>
          <cell r="G740" t="str">
            <v>Tái</v>
          </cell>
          <cell r="H740" t="str">
            <v>-</v>
          </cell>
          <cell r="I740" t="str">
            <v>-</v>
          </cell>
          <cell r="J740" t="str">
            <v>-</v>
          </cell>
          <cell r="K740" t="str">
            <v>-</v>
          </cell>
          <cell r="L740" t="str">
            <v>-</v>
          </cell>
          <cell r="M740">
            <v>40603</v>
          </cell>
          <cell r="N740" t="str">
            <v>11/QD-BYT
04/01/2011</v>
          </cell>
          <cell r="O740">
            <v>40603</v>
          </cell>
          <cell r="P740" t="str">
            <v>Nguyễn Văn Thanh, Nguyễn Văn Lợi, Nguyễn Văn Viên</v>
          </cell>
          <cell r="Q740" t="str">
            <v>Kh. Đạt</v>
          </cell>
          <cell r="S740">
            <v>40744</v>
          </cell>
          <cell r="T740" t="str">
            <v>-</v>
          </cell>
          <cell r="X740" t="str">
            <v>-</v>
          </cell>
          <cell r="Y740" t="str">
            <v>-</v>
          </cell>
          <cell r="Z740" t="str">
            <v>-</v>
          </cell>
          <cell r="AA740" t="str">
            <v>-</v>
          </cell>
          <cell r="AB740" t="str">
            <v>Đạt</v>
          </cell>
          <cell r="AF740" t="str">
            <v>Hoàn thành</v>
          </cell>
          <cell r="AG740">
            <v>691</v>
          </cell>
          <cell r="AJ740" t="str">
            <v/>
          </cell>
          <cell r="AK740" t="str">
            <v>Kiểm nghiệm thuốc</v>
          </cell>
          <cell r="AL740" t="str">
            <v>\</v>
          </cell>
          <cell r="AM740" t="str">
            <v>\</v>
          </cell>
          <cell r="AN740">
            <v>0</v>
          </cell>
          <cell r="AO740">
            <v>141</v>
          </cell>
          <cell r="AP740" t="str">
            <v>\</v>
          </cell>
          <cell r="AQ740" t="str">
            <v>\</v>
          </cell>
          <cell r="AR740">
            <v>170</v>
          </cell>
          <cell r="AS740" t="str">
            <v>\</v>
          </cell>
          <cell r="AT740" t="str">
            <v>Hoàn thành</v>
          </cell>
          <cell r="AU740" t="str">
            <v>Hoàn thành</v>
          </cell>
          <cell r="AV740" t="str">
            <v>Hoàn thành</v>
          </cell>
          <cell r="AW740" t="str">
            <v>Hoàn thành</v>
          </cell>
          <cell r="AX740" t="str">
            <v>Chờ cơ sở nộp báo cáo khắc phục lần 2 ...</v>
          </cell>
          <cell r="AY740" t="str">
            <v>Hoàn thành</v>
          </cell>
          <cell r="AZ740" t="str">
            <v>Hoàn thành</v>
          </cell>
          <cell r="BA740" t="str">
            <v>Hoàn thành</v>
          </cell>
          <cell r="BB740" t="str">
            <v>Chờ cấp giấy ĐĐKKDD</v>
          </cell>
          <cell r="BY740" t="str">
            <v>2984/GCN-BYT</v>
          </cell>
          <cell r="BZ740" t="str">
            <v/>
          </cell>
          <cell r="CA740" t="str">
            <v/>
          </cell>
          <cell r="CB740">
            <v>680</v>
          </cell>
          <cell r="CC740">
            <v>681</v>
          </cell>
          <cell r="CD740">
            <v>40361</v>
          </cell>
          <cell r="CE740">
            <v>242</v>
          </cell>
        </row>
        <row r="741">
          <cell r="A741">
            <v>738</v>
          </cell>
          <cell r="B741" t="str">
            <v>GLP</v>
          </cell>
          <cell r="C741">
            <v>215</v>
          </cell>
          <cell r="E741" t="str">
            <v>Kiểm nghiệm thuốc</v>
          </cell>
          <cell r="F741" t="str">
            <v>WHO-GLP</v>
          </cell>
          <cell r="G741" t="str">
            <v>Tái</v>
          </cell>
          <cell r="H741" t="str">
            <v>-</v>
          </cell>
          <cell r="I741" t="str">
            <v>-</v>
          </cell>
          <cell r="J741" t="str">
            <v>-</v>
          </cell>
          <cell r="K741" t="str">
            <v>-</v>
          </cell>
          <cell r="L741" t="str">
            <v>-</v>
          </cell>
          <cell r="M741">
            <v>39231</v>
          </cell>
          <cell r="N741" t="str">
            <v>1628/QD-BYT
08/05/2007</v>
          </cell>
          <cell r="O741">
            <v>39231</v>
          </cell>
          <cell r="P741" t="str">
            <v>Nguyễn Việt Hùng, Đặng Thị Minh Hằng, Trương Thị Nguyệt</v>
          </cell>
          <cell r="Q741" t="str">
            <v>Đạt</v>
          </cell>
          <cell r="S741" t="str">
            <v>-</v>
          </cell>
          <cell r="T741" t="str">
            <v>-</v>
          </cell>
          <cell r="X741" t="str">
            <v>-</v>
          </cell>
          <cell r="Y741" t="str">
            <v>-</v>
          </cell>
          <cell r="Z741" t="str">
            <v>-</v>
          </cell>
          <cell r="AA741" t="str">
            <v>-</v>
          </cell>
          <cell r="AB741" t="str">
            <v>Đạt</v>
          </cell>
          <cell r="AF741" t="str">
            <v>Hoàn thành</v>
          </cell>
          <cell r="AG741">
            <v>692</v>
          </cell>
          <cell r="AJ741" t="str">
            <v/>
          </cell>
          <cell r="AK741" t="str">
            <v>Kiểm nghiệm thuốc</v>
          </cell>
          <cell r="AL741" t="str">
            <v>\</v>
          </cell>
          <cell r="AM741" t="str">
            <v>\</v>
          </cell>
          <cell r="AN741">
            <v>0</v>
          </cell>
          <cell r="AO741" t="str">
            <v>\</v>
          </cell>
          <cell r="AP741" t="str">
            <v>\</v>
          </cell>
          <cell r="AQ741" t="str">
            <v>\</v>
          </cell>
          <cell r="AR741">
            <v>34</v>
          </cell>
          <cell r="AS741" t="str">
            <v>\</v>
          </cell>
          <cell r="AT741" t="str">
            <v>Hoàn thành</v>
          </cell>
          <cell r="AU741" t="str">
            <v>Hoàn thành</v>
          </cell>
          <cell r="AV741" t="str">
            <v>Hoàn thành</v>
          </cell>
          <cell r="AW741" t="str">
            <v>Hoàn thành</v>
          </cell>
          <cell r="AX741" t="str">
            <v>Chờ cơ sở nộp báo cáo khắc phục lần 2 ...</v>
          </cell>
          <cell r="AY741" t="str">
            <v>Hoàn thành</v>
          </cell>
          <cell r="AZ741" t="str">
            <v>Hoàn thành</v>
          </cell>
          <cell r="BA741" t="str">
            <v>Hoàn thành</v>
          </cell>
          <cell r="BB741" t="str">
            <v>Chờ cấp giấy ĐĐKKDD</v>
          </cell>
          <cell r="BY741" t="str">
            <v>2350/GCN-BYT</v>
          </cell>
          <cell r="BZ741" t="str">
            <v/>
          </cell>
          <cell r="CA741" t="str">
            <v/>
          </cell>
          <cell r="CB741">
            <v>681</v>
          </cell>
          <cell r="CC741">
            <v>682</v>
          </cell>
          <cell r="CD741">
            <v>39173</v>
          </cell>
          <cell r="CE741">
            <v>58</v>
          </cell>
        </row>
        <row r="742">
          <cell r="A742">
            <v>739</v>
          </cell>
          <cell r="B742" t="str">
            <v>GLP</v>
          </cell>
          <cell r="C742">
            <v>215</v>
          </cell>
          <cell r="E742" t="str">
            <v>Kiểm nghiệm thuốc</v>
          </cell>
          <cell r="F742" t="str">
            <v>WHO-GLP</v>
          </cell>
          <cell r="G742" t="str">
            <v>Tái</v>
          </cell>
          <cell r="H742" t="str">
            <v>-</v>
          </cell>
          <cell r="I742" t="str">
            <v>-</v>
          </cell>
          <cell r="J742" t="str">
            <v>-</v>
          </cell>
          <cell r="K742" t="str">
            <v>-</v>
          </cell>
          <cell r="L742" t="str">
            <v>-</v>
          </cell>
          <cell r="M742">
            <v>38056</v>
          </cell>
          <cell r="N742" t="str">
            <v>444/QD-BYT
17/02/2004</v>
          </cell>
          <cell r="O742">
            <v>38056</v>
          </cell>
          <cell r="P742" t="str">
            <v>Nguyễn Văn Tựu, Tạ Thị Phúc Chân, Nguyễn Việt Hùng, Đặng Thị Minh Hằng</v>
          </cell>
          <cell r="Q742" t="str">
            <v>Đạt</v>
          </cell>
          <cell r="S742" t="str">
            <v>-</v>
          </cell>
          <cell r="T742" t="str">
            <v>-</v>
          </cell>
          <cell r="X742" t="str">
            <v>-</v>
          </cell>
          <cell r="Y742" t="str">
            <v>-</v>
          </cell>
          <cell r="Z742" t="str">
            <v>-</v>
          </cell>
          <cell r="AA742" t="str">
            <v>-</v>
          </cell>
          <cell r="AB742" t="str">
            <v>Đạt</v>
          </cell>
          <cell r="AF742" t="str">
            <v>Hoàn thành</v>
          </cell>
          <cell r="AG742">
            <v>693</v>
          </cell>
          <cell r="AJ742" t="str">
            <v/>
          </cell>
          <cell r="AK742" t="str">
            <v>Kiểm nghiệm thuốc</v>
          </cell>
          <cell r="AL742" t="str">
            <v>\</v>
          </cell>
          <cell r="AM742" t="str">
            <v>\</v>
          </cell>
          <cell r="AN742">
            <v>0</v>
          </cell>
          <cell r="AO742" t="str">
            <v>\</v>
          </cell>
          <cell r="AP742" t="str">
            <v>\</v>
          </cell>
          <cell r="AQ742" t="str">
            <v>\</v>
          </cell>
          <cell r="AR742">
            <v>22</v>
          </cell>
          <cell r="AS742" t="str">
            <v>\</v>
          </cell>
          <cell r="AT742" t="str">
            <v>Hoàn thành</v>
          </cell>
          <cell r="AU742" t="str">
            <v>Hoàn thành</v>
          </cell>
          <cell r="AV742" t="str">
            <v>Hoàn thành</v>
          </cell>
          <cell r="AW742" t="str">
            <v>Hoàn thành</v>
          </cell>
          <cell r="AX742" t="str">
            <v>Chờ cơ sở nộp báo cáo khắc phục lần 2 ...</v>
          </cell>
          <cell r="AY742" t="str">
            <v>Hoàn thành</v>
          </cell>
          <cell r="AZ742" t="str">
            <v>Hoàn thành</v>
          </cell>
          <cell r="BA742" t="str">
            <v>Hoàn thành</v>
          </cell>
          <cell r="BB742" t="str">
            <v>Chờ cấp giấy ĐĐKKDD</v>
          </cell>
          <cell r="BY742" t="str">
            <v>1141/GCN-BYT</v>
          </cell>
          <cell r="BZ742" t="str">
            <v/>
          </cell>
          <cell r="CA742" t="str">
            <v/>
          </cell>
          <cell r="CB742">
            <v>682</v>
          </cell>
          <cell r="CD742" t="str">
            <v>-</v>
          </cell>
          <cell r="CE742" t="str">
            <v>-</v>
          </cell>
        </row>
        <row r="743">
          <cell r="A743">
            <v>740</v>
          </cell>
          <cell r="B743" t="str">
            <v>GLP</v>
          </cell>
          <cell r="C743">
            <v>216</v>
          </cell>
          <cell r="E743" t="str">
            <v>Kiểm nghiệm thuốc</v>
          </cell>
          <cell r="F743" t="str">
            <v>WHO-GLP</v>
          </cell>
          <cell r="G743" t="str">
            <v>Tái</v>
          </cell>
          <cell r="H743">
            <v>42097</v>
          </cell>
          <cell r="I743" t="str">
            <v>24/GPs</v>
          </cell>
          <cell r="J743">
            <v>42129</v>
          </cell>
          <cell r="K743" t="str">
            <v>Nguyễn Đức Toàn</v>
          </cell>
          <cell r="L743" t="str">
            <v>Đạt</v>
          </cell>
          <cell r="M743" t="str">
            <v>12-13/11/2015</v>
          </cell>
          <cell r="N743" t="str">
            <v>3142/QĐ-BYT
29/07/2015</v>
          </cell>
          <cell r="O743">
            <v>42321</v>
          </cell>
          <cell r="P743" t="str">
            <v>Đỗ Văn Đông, Lê Thị Cẩm Hương, Nguyễn Đức Toàn, Nguyễn Đăng Lâm, Trần Thúy Hạnh</v>
          </cell>
          <cell r="Q743" t="str">
            <v>Đạt</v>
          </cell>
          <cell r="R743" t="str">
            <v>-</v>
          </cell>
          <cell r="S743">
            <v>42401</v>
          </cell>
          <cell r="T743">
            <v>42402</v>
          </cell>
          <cell r="U743" t="str">
            <v>-</v>
          </cell>
          <cell r="V743" t="str">
            <v>-</v>
          </cell>
          <cell r="W743" t="str">
            <v>-</v>
          </cell>
          <cell r="X743" t="str">
            <v>Nguyễn Đức Toàn</v>
          </cell>
          <cell r="Y743" t="str">
            <v>-</v>
          </cell>
          <cell r="Z743" t="str">
            <v>-</v>
          </cell>
          <cell r="AA743" t="str">
            <v>-</v>
          </cell>
          <cell r="AB743" t="str">
            <v>Đạt</v>
          </cell>
          <cell r="AC743" t="str">
            <v>-</v>
          </cell>
          <cell r="AD743" t="str">
            <v>-</v>
          </cell>
          <cell r="AE743" t="str">
            <v>-</v>
          </cell>
          <cell r="AF743" t="str">
            <v>Hoàn thành</v>
          </cell>
          <cell r="AG743">
            <v>694</v>
          </cell>
          <cell r="AH743" t="str">
            <v>-</v>
          </cell>
          <cell r="AJ743" t="str">
            <v/>
          </cell>
          <cell r="AK743" t="str">
            <v>Kiểm nghiệm thuốc</v>
          </cell>
          <cell r="AL743">
            <v>32</v>
          </cell>
          <cell r="AM743">
            <v>223</v>
          </cell>
          <cell r="AN743">
            <v>0</v>
          </cell>
          <cell r="AO743">
            <v>80</v>
          </cell>
          <cell r="AP743">
            <v>1</v>
          </cell>
          <cell r="AQ743" t="str">
            <v>\</v>
          </cell>
          <cell r="AR743">
            <v>107</v>
          </cell>
          <cell r="AS743" t="str">
            <v>\</v>
          </cell>
          <cell r="AT743" t="str">
            <v>Hoàn thành</v>
          </cell>
          <cell r="AU743" t="str">
            <v>Hoàn thành</v>
          </cell>
          <cell r="AV743" t="str">
            <v>Hoàn thành</v>
          </cell>
          <cell r="AW743" t="str">
            <v>Hoàn thành</v>
          </cell>
          <cell r="AX743" t="str">
            <v>Hoàn thành</v>
          </cell>
          <cell r="AY743" t="str">
            <v>Hoàn thành</v>
          </cell>
          <cell r="AZ743" t="str">
            <v>Hoàn thành</v>
          </cell>
          <cell r="BA743" t="str">
            <v>Hoàn thành</v>
          </cell>
          <cell r="BB743" t="str">
            <v>Chờ cấp giấy ĐĐKKDD</v>
          </cell>
          <cell r="BY743" t="str">
            <v>481/GCN-BYT</v>
          </cell>
          <cell r="BZ743" t="str">
            <v/>
          </cell>
          <cell r="CA743" t="str">
            <v/>
          </cell>
          <cell r="CB743">
            <v>683</v>
          </cell>
          <cell r="CC743">
            <v>684</v>
          </cell>
          <cell r="CD743">
            <v>42168</v>
          </cell>
          <cell r="CE743">
            <v>152</v>
          </cell>
        </row>
        <row r="744">
          <cell r="A744">
            <v>741</v>
          </cell>
          <cell r="B744" t="str">
            <v>GLP</v>
          </cell>
          <cell r="C744">
            <v>216</v>
          </cell>
          <cell r="E744" t="str">
            <v>Kiểm nghiệm thuốc</v>
          </cell>
          <cell r="F744" t="str">
            <v>WHO-GLP</v>
          </cell>
          <cell r="G744" t="str">
            <v>Tái</v>
          </cell>
          <cell r="H744" t="str">
            <v>-</v>
          </cell>
          <cell r="I744" t="str">
            <v>-</v>
          </cell>
          <cell r="J744" t="str">
            <v>-</v>
          </cell>
          <cell r="K744" t="str">
            <v>-</v>
          </cell>
          <cell r="L744" t="str">
            <v>-</v>
          </cell>
          <cell r="M744">
            <v>41023</v>
          </cell>
          <cell r="N744" t="str">
            <v>1191/QD-BYT
16/04/2012</v>
          </cell>
          <cell r="O744">
            <v>41068</v>
          </cell>
          <cell r="P744" t="str">
            <v>Nguyễn Văn Thanh, Nguyễn Văn Lợi, Lê Thị Cẩm Hương</v>
          </cell>
          <cell r="Q744" t="str">
            <v>Đạt</v>
          </cell>
          <cell r="S744" t="str">
            <v>-</v>
          </cell>
          <cell r="T744" t="str">
            <v>-</v>
          </cell>
          <cell r="X744" t="str">
            <v>-</v>
          </cell>
          <cell r="Y744" t="str">
            <v>-</v>
          </cell>
          <cell r="Z744" t="str">
            <v>-</v>
          </cell>
          <cell r="AA744" t="str">
            <v>-</v>
          </cell>
          <cell r="AB744" t="str">
            <v>Đạt</v>
          </cell>
          <cell r="AF744" t="str">
            <v>Hoàn thành</v>
          </cell>
          <cell r="AG744">
            <v>695</v>
          </cell>
          <cell r="AJ744" t="str">
            <v/>
          </cell>
          <cell r="AK744" t="str">
            <v>Kiểm nghiệm thuốc</v>
          </cell>
          <cell r="AL744" t="str">
            <v>\</v>
          </cell>
          <cell r="AM744" t="str">
            <v>\</v>
          </cell>
          <cell r="AN744">
            <v>45</v>
          </cell>
          <cell r="AO744" t="str">
            <v>\</v>
          </cell>
          <cell r="AP744" t="str">
            <v>\</v>
          </cell>
          <cell r="AQ744" t="str">
            <v>\</v>
          </cell>
          <cell r="AR744">
            <v>5</v>
          </cell>
          <cell r="AS744" t="str">
            <v>\</v>
          </cell>
          <cell r="AT744" t="str">
            <v>Hoàn thành</v>
          </cell>
          <cell r="AU744" t="str">
            <v>Hoàn thành</v>
          </cell>
          <cell r="AV744" t="str">
            <v>Hoàn thành</v>
          </cell>
          <cell r="AW744" t="str">
            <v>Hoàn thành</v>
          </cell>
          <cell r="AX744" t="str">
            <v>Chờ cơ sở nộp báo cáo khắc phục lần 2 ...</v>
          </cell>
          <cell r="AY744" t="str">
            <v>Hoàn thành</v>
          </cell>
          <cell r="AZ744" t="str">
            <v>Hoàn thành</v>
          </cell>
          <cell r="BA744" t="str">
            <v>Hoàn thành</v>
          </cell>
          <cell r="BB744" t="str">
            <v>Chờ cấp giấy ĐĐKKDD</v>
          </cell>
          <cell r="BY744" t="str">
            <v>2037/GCN-BYT</v>
          </cell>
          <cell r="BZ744" t="str">
            <v/>
          </cell>
          <cell r="CA744" t="str">
            <v/>
          </cell>
          <cell r="CB744">
            <v>684</v>
          </cell>
          <cell r="CC744">
            <v>685</v>
          </cell>
          <cell r="CD744">
            <v>41028</v>
          </cell>
          <cell r="CE744">
            <v>-5</v>
          </cell>
        </row>
        <row r="745">
          <cell r="A745">
            <v>742</v>
          </cell>
          <cell r="B745" t="str">
            <v>GLP</v>
          </cell>
          <cell r="C745">
            <v>216</v>
          </cell>
          <cell r="E745" t="str">
            <v>Kiểm nghiệm thuốc</v>
          </cell>
          <cell r="F745" t="str">
            <v>WHO-GLP</v>
          </cell>
          <cell r="G745" t="str">
            <v>Tái</v>
          </cell>
          <cell r="H745" t="str">
            <v>-</v>
          </cell>
          <cell r="I745" t="str">
            <v>-</v>
          </cell>
          <cell r="J745" t="str">
            <v>-</v>
          </cell>
          <cell r="K745" t="str">
            <v>-</v>
          </cell>
          <cell r="L745" t="str">
            <v>-</v>
          </cell>
          <cell r="M745">
            <v>39923</v>
          </cell>
          <cell r="N745" t="str">
            <v>939/QD-BYT
23/03/2009</v>
          </cell>
          <cell r="O745">
            <v>39932</v>
          </cell>
          <cell r="P745" t="str">
            <v>Nguyễn Văn Thanh, Nguyễn Văn Lợi, Nguyễn Văn Viên</v>
          </cell>
          <cell r="Q745" t="str">
            <v>Đạt</v>
          </cell>
          <cell r="S745" t="str">
            <v>-</v>
          </cell>
          <cell r="T745" t="str">
            <v>-</v>
          </cell>
          <cell r="X745" t="str">
            <v>-</v>
          </cell>
          <cell r="Y745" t="str">
            <v>-</v>
          </cell>
          <cell r="Z745" t="str">
            <v>-</v>
          </cell>
          <cell r="AA745" t="str">
            <v>-</v>
          </cell>
          <cell r="AB745" t="str">
            <v>Đạt</v>
          </cell>
          <cell r="AF745" t="str">
            <v>Hoàn thành</v>
          </cell>
          <cell r="AG745">
            <v>696</v>
          </cell>
          <cell r="AJ745" t="str">
            <v/>
          </cell>
          <cell r="AK745" t="str">
            <v>Kiểm nghiệm thuốc</v>
          </cell>
          <cell r="AL745" t="str">
            <v>\</v>
          </cell>
          <cell r="AM745" t="str">
            <v>\</v>
          </cell>
          <cell r="AN745">
            <v>9</v>
          </cell>
          <cell r="AO745" t="str">
            <v>\</v>
          </cell>
          <cell r="AP745" t="str">
            <v>\</v>
          </cell>
          <cell r="AQ745" t="str">
            <v>\</v>
          </cell>
          <cell r="AR745">
            <v>0</v>
          </cell>
          <cell r="AS745" t="str">
            <v>\</v>
          </cell>
          <cell r="AT745" t="str">
            <v>Hoàn thành</v>
          </cell>
          <cell r="AU745" t="str">
            <v>Hoàn thành</v>
          </cell>
          <cell r="AV745" t="str">
            <v>Hoàn thành</v>
          </cell>
          <cell r="AW745" t="str">
            <v>Hoàn thành</v>
          </cell>
          <cell r="AX745" t="str">
            <v>Chờ cơ sở nộp báo cáo khắc phục lần 2 ...</v>
          </cell>
          <cell r="AY745" t="str">
            <v>Hoàn thành</v>
          </cell>
          <cell r="AZ745" t="str">
            <v>Hoàn thành</v>
          </cell>
          <cell r="BA745" t="str">
            <v>Hoàn thành</v>
          </cell>
          <cell r="BB745" t="str">
            <v>Chờ cấp giấy ĐĐKKDD</v>
          </cell>
          <cell r="BY745" t="str">
            <v>1415/GCN-BYT</v>
          </cell>
          <cell r="BZ745" t="str">
            <v/>
          </cell>
          <cell r="CA745" t="str">
            <v/>
          </cell>
          <cell r="CB745">
            <v>685</v>
          </cell>
          <cell r="CC745">
            <v>686</v>
          </cell>
          <cell r="CD745">
            <v>39889</v>
          </cell>
          <cell r="CE745">
            <v>34</v>
          </cell>
        </row>
        <row r="746">
          <cell r="A746">
            <v>743</v>
          </cell>
          <cell r="B746" t="str">
            <v>GLP</v>
          </cell>
          <cell r="C746">
            <v>216</v>
          </cell>
          <cell r="E746" t="str">
            <v>Kiểm nghiệm thuốc</v>
          </cell>
          <cell r="F746" t="str">
            <v>WHO-GLP</v>
          </cell>
          <cell r="G746" t="str">
            <v>Tái</v>
          </cell>
          <cell r="H746" t="str">
            <v>-</v>
          </cell>
          <cell r="I746" t="str">
            <v>-</v>
          </cell>
          <cell r="J746" t="str">
            <v>-</v>
          </cell>
          <cell r="K746" t="str">
            <v>-</v>
          </cell>
          <cell r="L746" t="str">
            <v>-</v>
          </cell>
          <cell r="M746">
            <v>38726</v>
          </cell>
          <cell r="N746" t="str">
            <v>5121/QD-BYT
26/12/2005</v>
          </cell>
          <cell r="O746">
            <v>38793</v>
          </cell>
          <cell r="P746" t="str">
            <v>Nguyễn Văn Thanh, Tạ Thị Phúc Chân, Đặng Thị Minh Hằng</v>
          </cell>
          <cell r="Q746" t="str">
            <v>Đạt</v>
          </cell>
          <cell r="S746" t="str">
            <v>-</v>
          </cell>
          <cell r="T746" t="str">
            <v>-</v>
          </cell>
          <cell r="X746" t="str">
            <v>-</v>
          </cell>
          <cell r="Y746" t="str">
            <v>-</v>
          </cell>
          <cell r="Z746" t="str">
            <v>-</v>
          </cell>
          <cell r="AA746" t="str">
            <v>-</v>
          </cell>
          <cell r="AB746" t="str">
            <v>Đạt</v>
          </cell>
          <cell r="AF746" t="str">
            <v>Hoàn thành</v>
          </cell>
          <cell r="AG746">
            <v>697</v>
          </cell>
          <cell r="AJ746" t="str">
            <v/>
          </cell>
          <cell r="AK746" t="str">
            <v>Kiểm nghiệm thuốc</v>
          </cell>
          <cell r="AL746" t="str">
            <v>\</v>
          </cell>
          <cell r="AM746" t="str">
            <v>\</v>
          </cell>
          <cell r="AN746">
            <v>67</v>
          </cell>
          <cell r="AO746" t="str">
            <v>\</v>
          </cell>
          <cell r="AP746" t="str">
            <v>\</v>
          </cell>
          <cell r="AQ746" t="str">
            <v>\</v>
          </cell>
          <cell r="AR746">
            <v>0</v>
          </cell>
          <cell r="AS746" t="str">
            <v>\</v>
          </cell>
          <cell r="AT746" t="str">
            <v>Hoàn thành</v>
          </cell>
          <cell r="AU746" t="str">
            <v>Hoàn thành</v>
          </cell>
          <cell r="AV746" t="str">
            <v>Hoàn thành</v>
          </cell>
          <cell r="AW746" t="str">
            <v>Hoàn thành</v>
          </cell>
          <cell r="AX746" t="str">
            <v>Chờ cơ sở nộp báo cáo khắc phục lần 2 ...</v>
          </cell>
          <cell r="AY746" t="str">
            <v>Hoàn thành</v>
          </cell>
          <cell r="AZ746" t="str">
            <v>Hoàn thành</v>
          </cell>
          <cell r="BA746" t="str">
            <v>Hoàn thành</v>
          </cell>
          <cell r="BB746" t="str">
            <v>Chờ cấp giấy ĐĐKKDD</v>
          </cell>
          <cell r="BY746" t="str">
            <v>951/GCN-BYT</v>
          </cell>
          <cell r="BZ746" t="str">
            <v/>
          </cell>
          <cell r="CA746" t="str">
            <v/>
          </cell>
          <cell r="CB746">
            <v>686</v>
          </cell>
          <cell r="CC746">
            <v>687</v>
          </cell>
          <cell r="CD746">
            <v>38492</v>
          </cell>
          <cell r="CE746">
            <v>234</v>
          </cell>
        </row>
        <row r="747">
          <cell r="A747">
            <v>744</v>
          </cell>
          <cell r="B747" t="str">
            <v>GLP</v>
          </cell>
          <cell r="C747">
            <v>216</v>
          </cell>
          <cell r="E747" t="str">
            <v>Kiểm nghiệm thuốc</v>
          </cell>
          <cell r="F747" t="str">
            <v>WHO-GLP</v>
          </cell>
          <cell r="G747" t="str">
            <v>Mới</v>
          </cell>
          <cell r="H747" t="str">
            <v>-</v>
          </cell>
          <cell r="I747" t="str">
            <v>-</v>
          </cell>
          <cell r="J747" t="str">
            <v>-</v>
          </cell>
          <cell r="K747" t="str">
            <v>-</v>
          </cell>
          <cell r="L747" t="str">
            <v>-</v>
          </cell>
          <cell r="M747">
            <v>37285</v>
          </cell>
          <cell r="N747" t="str">
            <v>131/2002/QD-BYT
15/01/2002</v>
          </cell>
          <cell r="O747">
            <v>37396</v>
          </cell>
          <cell r="P747" t="str">
            <v>Trần Công Kỷ, Tạ Thị Phúc Chân, Đặng Thị Minh Hằng</v>
          </cell>
          <cell r="Q747" t="str">
            <v>Kh. Đạt</v>
          </cell>
          <cell r="S747">
            <v>37302</v>
          </cell>
          <cell r="T747" t="str">
            <v>-</v>
          </cell>
          <cell r="X747" t="str">
            <v>-</v>
          </cell>
          <cell r="Y747" t="str">
            <v>-</v>
          </cell>
          <cell r="Z747" t="str">
            <v>-</v>
          </cell>
          <cell r="AA747" t="str">
            <v>-</v>
          </cell>
          <cell r="AB747" t="str">
            <v>Đạt</v>
          </cell>
          <cell r="AF747" t="str">
            <v>Hoàn thành</v>
          </cell>
          <cell r="AG747">
            <v>698</v>
          </cell>
          <cell r="AJ747" t="str">
            <v/>
          </cell>
          <cell r="AK747" t="str">
            <v>Kiểm nghiệm thuốc</v>
          </cell>
          <cell r="AL747" t="str">
            <v>\</v>
          </cell>
          <cell r="AM747" t="str">
            <v>\</v>
          </cell>
          <cell r="AN747">
            <v>111</v>
          </cell>
          <cell r="AO747">
            <v>17</v>
          </cell>
          <cell r="AP747" t="str">
            <v>\</v>
          </cell>
          <cell r="AQ747" t="str">
            <v>\</v>
          </cell>
          <cell r="AR747">
            <v>0</v>
          </cell>
          <cell r="AS747" t="str">
            <v>\</v>
          </cell>
          <cell r="AT747" t="str">
            <v>Hoàn thành</v>
          </cell>
          <cell r="AU747" t="str">
            <v>Hoàn thành</v>
          </cell>
          <cell r="AV747" t="str">
            <v>Hoàn thành</v>
          </cell>
          <cell r="AW747" t="str">
            <v>Hoàn thành</v>
          </cell>
          <cell r="AX747" t="str">
            <v>Chờ cơ sở nộp báo cáo khắc phục lần 2 ...</v>
          </cell>
          <cell r="AY747" t="str">
            <v>Hoàn thành</v>
          </cell>
          <cell r="AZ747" t="str">
            <v>Hoàn thành</v>
          </cell>
          <cell r="BA747" t="str">
            <v>Hoàn thành</v>
          </cell>
          <cell r="BB747" t="str">
            <v>Chờ cấp giấy ĐĐKKDD</v>
          </cell>
          <cell r="BY747" t="str">
            <v>1859/GCN-BYT</v>
          </cell>
          <cell r="BZ747" t="str">
            <v/>
          </cell>
          <cell r="CA747" t="str">
            <v/>
          </cell>
          <cell r="CB747">
            <v>687</v>
          </cell>
          <cell r="CD747" t="str">
            <v>-</v>
          </cell>
          <cell r="CE747" t="str">
            <v>-</v>
          </cell>
        </row>
        <row r="748">
          <cell r="A748">
            <v>745</v>
          </cell>
          <cell r="B748" t="str">
            <v>GLP</v>
          </cell>
          <cell r="C748">
            <v>217</v>
          </cell>
          <cell r="E748" t="str">
            <v>Kiểm nghiệm thuốc, nguyên liệu làm thuốc, phân tích dịch sinh học</v>
          </cell>
          <cell r="F748" t="str">
            <v>WHO-GLP, GCP</v>
          </cell>
          <cell r="G748" t="str">
            <v>Tái</v>
          </cell>
          <cell r="H748">
            <v>43284</v>
          </cell>
          <cell r="I748" t="str">
            <v>123/GPs</v>
          </cell>
          <cell r="J748">
            <v>43291</v>
          </cell>
          <cell r="K748" t="str">
            <v>Hoàng Văn Đức</v>
          </cell>
          <cell r="L748" t="str">
            <v>Đạt</v>
          </cell>
          <cell r="M748" t="str">
            <v>03 - 04/3/2020</v>
          </cell>
          <cell r="N748" t="str">
            <v>74/QĐ-QLD ngày 28/02/2020 (thay thế QĐ số 563/QĐ-QLD ngày 21/8/2018)</v>
          </cell>
          <cell r="O748">
            <v>43894</v>
          </cell>
          <cell r="P748" t="str">
            <v>Lê Thị Cẩm Hương, Nguyễn Đức Toàn, Lê Thị La</v>
          </cell>
          <cell r="Q748" t="str">
            <v>B</v>
          </cell>
          <cell r="R748">
            <v>2707</v>
          </cell>
          <cell r="S748">
            <v>43908</v>
          </cell>
          <cell r="T748">
            <v>43913</v>
          </cell>
          <cell r="X748" t="str">
            <v>Nguyễn Đức Toàn</v>
          </cell>
          <cell r="Y748" t="str">
            <v>-</v>
          </cell>
          <cell r="Z748" t="str">
            <v>-</v>
          </cell>
          <cell r="AA748" t="str">
            <v>-</v>
          </cell>
          <cell r="AB748" t="str">
            <v>Đạt</v>
          </cell>
          <cell r="AC748" t="str">
            <v>201/CL ngày 31/3/2020, 214/CL ngày 07/4/2020</v>
          </cell>
          <cell r="AD748" t="str">
            <v>226/CL ngày 09/4/2020</v>
          </cell>
          <cell r="AE748">
            <v>44989</v>
          </cell>
          <cell r="AF748" t="str">
            <v>Hoàn thành</v>
          </cell>
          <cell r="AG748">
            <v>822</v>
          </cell>
          <cell r="AH748" t="str">
            <v>Thử tương đương sinh học của thuốc</v>
          </cell>
          <cell r="AI748" t="str">
            <v>o</v>
          </cell>
          <cell r="AJ748" t="str">
            <v>GLP-217</v>
          </cell>
          <cell r="AK748" t="str">
            <v>Kiểm nghiệm thuốc</v>
          </cell>
          <cell r="AL748">
            <v>7</v>
          </cell>
          <cell r="AM748">
            <v>609</v>
          </cell>
          <cell r="AN748">
            <v>0</v>
          </cell>
          <cell r="AO748">
            <v>14</v>
          </cell>
          <cell r="AP748">
            <v>5</v>
          </cell>
          <cell r="AQ748" t="str">
            <v>\</v>
          </cell>
          <cell r="AR748">
            <v>21</v>
          </cell>
          <cell r="AS748" t="str">
            <v>\</v>
          </cell>
          <cell r="AT748" t="str">
            <v>Hoàn thành</v>
          </cell>
          <cell r="AU748" t="str">
            <v>Hoàn thành</v>
          </cell>
          <cell r="AV748" t="str">
            <v>Hoàn thành</v>
          </cell>
          <cell r="AW748" t="str">
            <v>Hoàn thành</v>
          </cell>
          <cell r="AX748" t="str">
            <v>Chờ cơ sở nộp báo cáo khắc phục lần 2 ...</v>
          </cell>
          <cell r="AY748" t="str">
            <v>Hoàn thành</v>
          </cell>
          <cell r="AZ748" t="str">
            <v>Hoàn thành</v>
          </cell>
          <cell r="BA748" t="str">
            <v>Hoàn thành</v>
          </cell>
          <cell r="BB748" t="str">
            <v>Chờ cấp giấy ĐĐKKDD</v>
          </cell>
          <cell r="BY748" t="str">
            <v>151/GCN-QLD</v>
          </cell>
          <cell r="BZ748" t="str">
            <v/>
          </cell>
          <cell r="CA748" t="str">
            <v/>
          </cell>
          <cell r="CB748">
            <v>811</v>
          </cell>
          <cell r="CC748">
            <v>688</v>
          </cell>
          <cell r="CD748">
            <v>43339</v>
          </cell>
          <cell r="CE748">
            <v>554</v>
          </cell>
        </row>
        <row r="749">
          <cell r="A749">
            <v>746</v>
          </cell>
          <cell r="B749" t="str">
            <v>GLP</v>
          </cell>
          <cell r="C749">
            <v>217</v>
          </cell>
          <cell r="E749" t="str">
            <v>Kiểm nghiệm thuốc</v>
          </cell>
          <cell r="F749" t="str">
            <v>WHO-GLP</v>
          </cell>
          <cell r="G749" t="str">
            <v>Tái</v>
          </cell>
          <cell r="H749">
            <v>41869</v>
          </cell>
          <cell r="I749" t="str">
            <v>69/GPs</v>
          </cell>
          <cell r="J749" t="str">
            <v>-</v>
          </cell>
          <cell r="K749" t="str">
            <v>Nguyễn Đức Toàn</v>
          </cell>
          <cell r="L749" t="str">
            <v>Đạt</v>
          </cell>
          <cell r="M749">
            <v>42018</v>
          </cell>
          <cell r="N749" t="str">
            <v>619/QĐ-QLD_x000D_
27/12/2014</v>
          </cell>
          <cell r="O749">
            <v>42018</v>
          </cell>
          <cell r="P749" t="str">
            <v>Đặng Thị Minh Hằng, Lê Thị Cẩm Hương, Nguyễn Đức Toàn, Trần Hoàng, Nguyễn Quang Trung</v>
          </cell>
          <cell r="Q749" t="str">
            <v>Đạt</v>
          </cell>
          <cell r="S749" t="str">
            <v>13/02/2015 
26/03/2015</v>
          </cell>
          <cell r="T749" t="str">
            <v>-</v>
          </cell>
          <cell r="X749" t="str">
            <v>-</v>
          </cell>
          <cell r="Y749" t="str">
            <v>-</v>
          </cell>
          <cell r="Z749" t="str">
            <v>-</v>
          </cell>
          <cell r="AA749" t="str">
            <v>-</v>
          </cell>
          <cell r="AB749" t="str">
            <v>Đạt</v>
          </cell>
          <cell r="AF749" t="str">
            <v>Hoàn thành</v>
          </cell>
          <cell r="AG749">
            <v>699</v>
          </cell>
          <cell r="AJ749" t="str">
            <v/>
          </cell>
          <cell r="AK749" t="str">
            <v>Kiểm nghiệm thuốc</v>
          </cell>
          <cell r="AL749" t="str">
            <v>\</v>
          </cell>
          <cell r="AM749">
            <v>149</v>
          </cell>
          <cell r="AN749">
            <v>0</v>
          </cell>
          <cell r="AO749" t="str">
            <v>\</v>
          </cell>
          <cell r="AP749" t="str">
            <v>\</v>
          </cell>
          <cell r="AQ749" t="str">
            <v>\</v>
          </cell>
          <cell r="AR749">
            <v>225</v>
          </cell>
          <cell r="AS749" t="str">
            <v>\</v>
          </cell>
          <cell r="AT749" t="str">
            <v>Hoàn thành</v>
          </cell>
          <cell r="AU749" t="str">
            <v>Hoàn thành</v>
          </cell>
          <cell r="AV749" t="str">
            <v>Hoàn thành</v>
          </cell>
          <cell r="AW749" t="str">
            <v>Hoàn thành</v>
          </cell>
          <cell r="AX749" t="str">
            <v>Chờ cơ sở nộp báo cáo khắc phục lần 2 ...</v>
          </cell>
          <cell r="AY749" t="str">
            <v>Hoàn thành</v>
          </cell>
          <cell r="AZ749" t="str">
            <v>Hoàn thành</v>
          </cell>
          <cell r="BA749" t="str">
            <v>Hoàn thành</v>
          </cell>
          <cell r="BB749" t="str">
            <v>Chờ cấp giấy ĐĐKKDD</v>
          </cell>
          <cell r="BY749" t="str">
            <v>477/GCN-QLD</v>
          </cell>
          <cell r="BZ749" t="str">
            <v/>
          </cell>
          <cell r="CA749" t="str">
            <v/>
          </cell>
          <cell r="CB749">
            <v>688</v>
          </cell>
          <cell r="CC749">
            <v>689</v>
          </cell>
          <cell r="CD749">
            <v>41827</v>
          </cell>
          <cell r="CE749">
            <v>191</v>
          </cell>
        </row>
        <row r="750">
          <cell r="A750">
            <v>747</v>
          </cell>
          <cell r="B750" t="str">
            <v>GLP</v>
          </cell>
          <cell r="C750">
            <v>217</v>
          </cell>
          <cell r="E750" t="str">
            <v>Kiểm nghiệm thuốc</v>
          </cell>
          <cell r="F750" t="str">
            <v>WHO-GLP</v>
          </cell>
          <cell r="G750" t="str">
            <v>Mới</v>
          </cell>
          <cell r="H750" t="str">
            <v>-</v>
          </cell>
          <cell r="I750" t="str">
            <v>-</v>
          </cell>
          <cell r="J750" t="str">
            <v>-</v>
          </cell>
          <cell r="K750" t="str">
            <v>-</v>
          </cell>
          <cell r="L750" t="str">
            <v>-</v>
          </cell>
          <cell r="M750">
            <v>40641</v>
          </cell>
          <cell r="N750" t="str">
            <v>77/QD-QLD
18/03/2011</v>
          </cell>
          <cell r="O750">
            <v>40731</v>
          </cell>
          <cell r="P750" t="str">
            <v>Nguyễn Văn Lợi, Nguyễn Văn Viên</v>
          </cell>
          <cell r="Q750" t="str">
            <v>Đạt</v>
          </cell>
          <cell r="S750" t="str">
            <v>-</v>
          </cell>
          <cell r="T750" t="str">
            <v>-</v>
          </cell>
          <cell r="X750" t="str">
            <v>-</v>
          </cell>
          <cell r="Y750" t="str">
            <v>-</v>
          </cell>
          <cell r="Z750" t="str">
            <v>-</v>
          </cell>
          <cell r="AA750" t="str">
            <v>-</v>
          </cell>
          <cell r="AB750" t="str">
            <v>Đạt</v>
          </cell>
          <cell r="AF750" t="str">
            <v>Hoàn thành</v>
          </cell>
          <cell r="AG750">
            <v>700</v>
          </cell>
          <cell r="AJ750" t="str">
            <v/>
          </cell>
          <cell r="AK750" t="str">
            <v>Kiểm nghiệm thuốc</v>
          </cell>
          <cell r="AL750" t="str">
            <v>\</v>
          </cell>
          <cell r="AM750" t="str">
            <v>\</v>
          </cell>
          <cell r="AN750">
            <v>90</v>
          </cell>
          <cell r="AO750" t="str">
            <v>\</v>
          </cell>
          <cell r="AP750" t="str">
            <v>\</v>
          </cell>
          <cell r="AQ750" t="str">
            <v>\</v>
          </cell>
          <cell r="AR750">
            <v>0</v>
          </cell>
          <cell r="AS750" t="str">
            <v>\</v>
          </cell>
          <cell r="AT750" t="str">
            <v>Hoàn thành</v>
          </cell>
          <cell r="AU750" t="str">
            <v>Hoàn thành</v>
          </cell>
          <cell r="AV750" t="str">
            <v>Hoàn thành</v>
          </cell>
          <cell r="AW750" t="str">
            <v>Hoàn thành</v>
          </cell>
          <cell r="AX750" t="str">
            <v>Chờ cơ sở nộp báo cáo khắc phục lần 2 ...</v>
          </cell>
          <cell r="AY750" t="str">
            <v>Hoàn thành</v>
          </cell>
          <cell r="AZ750" t="str">
            <v>Hoàn thành</v>
          </cell>
          <cell r="BA750" t="str">
            <v>Hoàn thành</v>
          </cell>
          <cell r="BB750" t="str">
            <v>Chờ cấp giấy ĐĐKKDD</v>
          </cell>
          <cell r="BY750" t="str">
            <v>214/CN-QLD</v>
          </cell>
          <cell r="BZ750" t="str">
            <v/>
          </cell>
          <cell r="CA750" t="str">
            <v/>
          </cell>
          <cell r="CB750">
            <v>689</v>
          </cell>
          <cell r="CD750" t="str">
            <v>-</v>
          </cell>
          <cell r="CE750" t="str">
            <v>-</v>
          </cell>
        </row>
        <row r="751">
          <cell r="A751">
            <v>748</v>
          </cell>
          <cell r="B751" t="str">
            <v>GLP</v>
          </cell>
          <cell r="C751">
            <v>218</v>
          </cell>
          <cell r="E751" t="str">
            <v>Kiểm nghiệm thuốc</v>
          </cell>
          <cell r="F751" t="str">
            <v>WHO-GLP</v>
          </cell>
          <cell r="G751" t="str">
            <v>Tái</v>
          </cell>
          <cell r="H751">
            <v>43209</v>
          </cell>
          <cell r="I751" t="str">
            <v>67/GPs</v>
          </cell>
          <cell r="J751">
            <v>43228</v>
          </cell>
          <cell r="K751" t="str">
            <v>Hoàng Văn Đức</v>
          </cell>
          <cell r="L751" t="str">
            <v>Đạt</v>
          </cell>
          <cell r="M751" t="str">
            <v>12 - 13/12/2019</v>
          </cell>
          <cell r="N751" t="str">
            <v>306/QĐ-QLD ngày 28/5/2018</v>
          </cell>
          <cell r="O751">
            <v>43812</v>
          </cell>
          <cell r="P751" t="str">
            <v>Hoàng Văn Đức, Nguyễn Đức Toàn, Hà Minh Hiển</v>
          </cell>
          <cell r="S751" t="str">
            <v>-</v>
          </cell>
          <cell r="T751" t="str">
            <v>-</v>
          </cell>
          <cell r="X751" t="str">
            <v>-</v>
          </cell>
          <cell r="AF751" t="str">
            <v>Chờ cơ sở nộp báo cáo khắc phục lần 2 ...</v>
          </cell>
          <cell r="AG751" t="str">
            <v/>
          </cell>
          <cell r="AI751" t="str">
            <v>o</v>
          </cell>
          <cell r="AJ751" t="str">
            <v>GLP-218</v>
          </cell>
          <cell r="AK751" t="str">
            <v>Kiểm nghiệm thuốc</v>
          </cell>
          <cell r="AL751">
            <v>19</v>
          </cell>
          <cell r="AM751">
            <v>602</v>
          </cell>
          <cell r="AN751">
            <v>0</v>
          </cell>
          <cell r="AO751" t="str">
            <v>\</v>
          </cell>
          <cell r="AP751" t="str">
            <v>\</v>
          </cell>
          <cell r="AQ751" t="str">
            <v>\</v>
          </cell>
          <cell r="AR751" t="str">
            <v>\</v>
          </cell>
          <cell r="AS751" t="str">
            <v>\</v>
          </cell>
          <cell r="AT751" t="str">
            <v>Hoàn thành</v>
          </cell>
          <cell r="AU751" t="str">
            <v>Hoàn thành</v>
          </cell>
          <cell r="AV751" t="str">
            <v>Chờ đánh giá kết quả báo cáo ...</v>
          </cell>
          <cell r="AW751" t="str">
            <v>Hoàn thành</v>
          </cell>
          <cell r="AX751" t="str">
            <v>Chờ cơ sở nộp báo cáo khắc phục lần 2 ...</v>
          </cell>
          <cell r="AY751" t="str">
            <v>Chờ cơ sở nộp báo cáo khắc phục lần 2 ...</v>
          </cell>
          <cell r="AZ751" t="str">
            <v>Chờ cơ sở nộp báo cáo khắc phục lần 2 ...</v>
          </cell>
          <cell r="BA751" t="str">
            <v>Chờ cơ sở nộp báo cáo khắc phục lần 2 ...</v>
          </cell>
          <cell r="BB751" t="str">
            <v>Chờ cơ sở nộp báo cáo khắc phục lần 2 ...</v>
          </cell>
          <cell r="BY751" t="str">
            <v/>
          </cell>
          <cell r="BZ751" t="str">
            <v/>
          </cell>
          <cell r="CA751" t="str">
            <v/>
          </cell>
          <cell r="CB751" t="str">
            <v>-</v>
          </cell>
          <cell r="CC751">
            <v>690</v>
          </cell>
          <cell r="CD751">
            <v>43228</v>
          </cell>
          <cell r="CE751">
            <v>583</v>
          </cell>
        </row>
        <row r="752">
          <cell r="A752">
            <v>749</v>
          </cell>
          <cell r="B752" t="str">
            <v>GLP</v>
          </cell>
          <cell r="C752">
            <v>218</v>
          </cell>
          <cell r="E752" t="str">
            <v>Kiểm nghiệm thuốc</v>
          </cell>
          <cell r="F752" t="str">
            <v>WHO-GLP</v>
          </cell>
          <cell r="G752" t="str">
            <v>Mới</v>
          </cell>
          <cell r="H752">
            <v>41963</v>
          </cell>
          <cell r="I752" t="str">
            <v>85/GPs</v>
          </cell>
          <cell r="J752">
            <v>41998</v>
          </cell>
          <cell r="K752" t="str">
            <v>Nguyễn Đức Toàn</v>
          </cell>
          <cell r="L752" t="str">
            <v>Đạt</v>
          </cell>
          <cell r="M752" t="str">
            <v>25-26/12/2014</v>
          </cell>
          <cell r="N752" t="str">
            <v>700/QĐ-QLD 
22/12/2014</v>
          </cell>
          <cell r="O752">
            <v>41999</v>
          </cell>
          <cell r="P752" t="str">
            <v>Đặng Thị Minh Hằng, Lê Thị Cẩm Hương</v>
          </cell>
          <cell r="Q752" t="str">
            <v>Kh. Đạt</v>
          </cell>
          <cell r="S752">
            <v>42062</v>
          </cell>
          <cell r="T752">
            <v>42115</v>
          </cell>
          <cell r="X752" t="str">
            <v>Lê Thị Cẩm Hương</v>
          </cell>
          <cell r="Y752" t="str">
            <v>-</v>
          </cell>
          <cell r="Z752" t="str">
            <v>-</v>
          </cell>
          <cell r="AA752" t="str">
            <v>-</v>
          </cell>
          <cell r="AB752" t="str">
            <v>Đạt</v>
          </cell>
          <cell r="AF752" t="str">
            <v>Hoàn thành</v>
          </cell>
          <cell r="AG752">
            <v>701</v>
          </cell>
          <cell r="AJ752" t="str">
            <v/>
          </cell>
          <cell r="AK752" t="str">
            <v>Kiểm nghiệm thuốc</v>
          </cell>
          <cell r="AL752">
            <v>35</v>
          </cell>
          <cell r="AM752">
            <v>35</v>
          </cell>
          <cell r="AN752">
            <v>0</v>
          </cell>
          <cell r="AO752">
            <v>63</v>
          </cell>
          <cell r="AP752">
            <v>53</v>
          </cell>
          <cell r="AQ752" t="str">
            <v>\</v>
          </cell>
          <cell r="AR752">
            <v>17</v>
          </cell>
          <cell r="AS752" t="str">
            <v>\</v>
          </cell>
          <cell r="AT752" t="str">
            <v>Hoàn thành</v>
          </cell>
          <cell r="AU752" t="str">
            <v>Hoàn thành</v>
          </cell>
          <cell r="AV752" t="str">
            <v>Hoàn thành</v>
          </cell>
          <cell r="AW752" t="str">
            <v>Hoàn thành</v>
          </cell>
          <cell r="AX752" t="str">
            <v>Chờ cơ sở nộp báo cáo khắc phục lần 2 ...</v>
          </cell>
          <cell r="AY752" t="str">
            <v>Hoàn thành</v>
          </cell>
          <cell r="AZ752" t="str">
            <v>Hoàn thành</v>
          </cell>
          <cell r="BA752" t="str">
            <v>Hoàn thành</v>
          </cell>
          <cell r="BB752" t="str">
            <v>Chờ cấp giấy ĐĐKKDD</v>
          </cell>
          <cell r="BY752" t="str">
            <v>227/GCN-QLD</v>
          </cell>
          <cell r="BZ752" t="str">
            <v/>
          </cell>
          <cell r="CA752" t="str">
            <v/>
          </cell>
          <cell r="CB752">
            <v>690</v>
          </cell>
          <cell r="CC752" t="str">
            <v>-</v>
          </cell>
          <cell r="CD752" t="str">
            <v>-</v>
          </cell>
          <cell r="CE752" t="str">
            <v>-</v>
          </cell>
        </row>
        <row r="753">
          <cell r="A753">
            <v>750</v>
          </cell>
          <cell r="B753" t="str">
            <v>GLP</v>
          </cell>
          <cell r="C753">
            <v>219</v>
          </cell>
          <cell r="E753" t="str">
            <v>Kiểm nghiệm thuốc, mỹ phẩm và thực phẩm</v>
          </cell>
          <cell r="F753" t="str">
            <v>WHO-GLP</v>
          </cell>
          <cell r="G753" t="str">
            <v>Tái</v>
          </cell>
          <cell r="H753">
            <v>42038</v>
          </cell>
          <cell r="I753" t="str">
            <v>13/GPs</v>
          </cell>
          <cell r="J753">
            <v>42062</v>
          </cell>
          <cell r="K753" t="str">
            <v>Nguyễn Đức Toàn</v>
          </cell>
          <cell r="L753" t="str">
            <v>Đạt</v>
          </cell>
          <cell r="M753" t="str">
            <v>17-18/7/2015</v>
          </cell>
          <cell r="N753" t="str">
            <v>290/QĐ-QLD_x000D_
02/6/2015</v>
          </cell>
          <cell r="O753">
            <v>42203</v>
          </cell>
          <cell r="P753" t="str">
            <v>Lê Thị Cẩm Hương, Nguyễn Đức Toàn, Nguyễn Tuấn Anh, Trần Thị Bích Vân, Võ Đức Bảo</v>
          </cell>
          <cell r="Q753" t="str">
            <v>Đạt</v>
          </cell>
          <cell r="S753">
            <v>42258</v>
          </cell>
          <cell r="T753" t="str">
            <v>-</v>
          </cell>
          <cell r="X753" t="str">
            <v>Nguyễn Đức Toàn</v>
          </cell>
          <cell r="Y753" t="str">
            <v>-</v>
          </cell>
          <cell r="Z753" t="str">
            <v>-</v>
          </cell>
          <cell r="AA753" t="str">
            <v>-</v>
          </cell>
          <cell r="AB753" t="str">
            <v>Đạt</v>
          </cell>
          <cell r="AF753" t="str">
            <v>Hoàn thành</v>
          </cell>
          <cell r="AG753">
            <v>702</v>
          </cell>
          <cell r="AI753" t="str">
            <v>o</v>
          </cell>
          <cell r="AJ753" t="str">
            <v>GLP-219</v>
          </cell>
          <cell r="AK753" t="str">
            <v>Kiểm nghiệm thuốc, mỹ phẩm và thực phẩm</v>
          </cell>
          <cell r="AL753">
            <v>24</v>
          </cell>
          <cell r="AM753">
            <v>164</v>
          </cell>
          <cell r="AN753">
            <v>0</v>
          </cell>
          <cell r="AO753">
            <v>55</v>
          </cell>
          <cell r="AP753" t="str">
            <v>\</v>
          </cell>
          <cell r="AQ753" t="str">
            <v>\</v>
          </cell>
          <cell r="AR753">
            <v>200</v>
          </cell>
          <cell r="AS753" t="str">
            <v>\</v>
          </cell>
          <cell r="AT753" t="str">
            <v>Hoàn thành</v>
          </cell>
          <cell r="AU753" t="str">
            <v>Hoàn thành</v>
          </cell>
          <cell r="AV753" t="str">
            <v>Hoàn thành</v>
          </cell>
          <cell r="AW753" t="str">
            <v>Hoàn thành</v>
          </cell>
          <cell r="AX753" t="str">
            <v>Chờ cơ sở nộp báo cáo khắc phục lần 2 ...</v>
          </cell>
          <cell r="AY753" t="str">
            <v>Hoàn thành</v>
          </cell>
          <cell r="AZ753" t="str">
            <v>Hoàn thành</v>
          </cell>
          <cell r="BA753" t="str">
            <v>Hoàn thành</v>
          </cell>
          <cell r="BB753" t="str">
            <v>Chờ cấp giấy ĐĐKKDD</v>
          </cell>
          <cell r="BY753" t="str">
            <v>47/GCN-QLD</v>
          </cell>
          <cell r="BZ753" t="str">
            <v/>
          </cell>
          <cell r="CA753" t="str">
            <v/>
          </cell>
          <cell r="CB753">
            <v>691</v>
          </cell>
          <cell r="CC753">
            <v>692</v>
          </cell>
          <cell r="CD753">
            <v>42084</v>
          </cell>
          <cell r="CE753">
            <v>118</v>
          </cell>
        </row>
        <row r="754">
          <cell r="A754">
            <v>751</v>
          </cell>
          <cell r="B754" t="str">
            <v>GLP</v>
          </cell>
          <cell r="C754">
            <v>219</v>
          </cell>
          <cell r="E754" t="str">
            <v>Kiểm nghiệm thuốc, mỹ phẩm và thực phẩm</v>
          </cell>
          <cell r="F754" t="str">
            <v>WHO-GLP</v>
          </cell>
          <cell r="G754" t="str">
            <v>Mới</v>
          </cell>
          <cell r="H754" t="str">
            <v>-</v>
          </cell>
          <cell r="I754" t="str">
            <v>-</v>
          </cell>
          <cell r="J754" t="str">
            <v>-</v>
          </cell>
          <cell r="K754" t="str">
            <v>-</v>
          </cell>
          <cell r="L754" t="str">
            <v>-</v>
          </cell>
          <cell r="M754">
            <v>40962</v>
          </cell>
          <cell r="N754" t="str">
            <v>401/QD-QLD
13/10/2011</v>
          </cell>
          <cell r="O754">
            <v>40987</v>
          </cell>
          <cell r="P754" t="str">
            <v>Nguyễn Văn Lợi, Nguyễn Văn Viên</v>
          </cell>
          <cell r="Q754" t="str">
            <v>Đạt</v>
          </cell>
          <cell r="S754" t="str">
            <v>-</v>
          </cell>
          <cell r="T754" t="str">
            <v>-</v>
          </cell>
          <cell r="X754" t="str">
            <v>-</v>
          </cell>
          <cell r="Y754" t="str">
            <v>-</v>
          </cell>
          <cell r="Z754" t="str">
            <v>-</v>
          </cell>
          <cell r="AA754" t="str">
            <v>-</v>
          </cell>
          <cell r="AB754" t="str">
            <v>Đạt</v>
          </cell>
          <cell r="AF754" t="str">
            <v>Hoàn thành</v>
          </cell>
          <cell r="AG754">
            <v>703</v>
          </cell>
          <cell r="AJ754" t="str">
            <v/>
          </cell>
          <cell r="AK754" t="str">
            <v>Kiểm nghiệm thuốc, mỹ phẩm và thực phẩm</v>
          </cell>
          <cell r="AL754" t="str">
            <v>\</v>
          </cell>
          <cell r="AM754" t="str">
            <v>\</v>
          </cell>
          <cell r="AN754">
            <v>25</v>
          </cell>
          <cell r="AO754" t="str">
            <v>\</v>
          </cell>
          <cell r="AP754" t="str">
            <v>\</v>
          </cell>
          <cell r="AQ754" t="str">
            <v>\</v>
          </cell>
          <cell r="AR754">
            <v>2</v>
          </cell>
          <cell r="AS754" t="str">
            <v>\</v>
          </cell>
          <cell r="AT754" t="str">
            <v>Hoàn thành</v>
          </cell>
          <cell r="AU754" t="str">
            <v>Hoàn thành</v>
          </cell>
          <cell r="AV754" t="str">
            <v>Hoàn thành</v>
          </cell>
          <cell r="AW754" t="str">
            <v>Hoàn thành</v>
          </cell>
          <cell r="AX754" t="str">
            <v>Chờ cơ sở nộp báo cáo khắc phục lần 2 ...</v>
          </cell>
          <cell r="AY754" t="str">
            <v>Hoàn thành</v>
          </cell>
          <cell r="AZ754" t="str">
            <v>Hoàn thành</v>
          </cell>
          <cell r="BA754" t="str">
            <v>Hoàn thành</v>
          </cell>
          <cell r="BB754" t="str">
            <v>Chờ cấp giấy ĐĐKKDD</v>
          </cell>
          <cell r="BY754" t="str">
            <v>87/GCN-QLD</v>
          </cell>
          <cell r="BZ754" t="str">
            <v/>
          </cell>
          <cell r="CA754" t="str">
            <v/>
          </cell>
          <cell r="CB754">
            <v>692</v>
          </cell>
          <cell r="CD754" t="str">
            <v>-</v>
          </cell>
          <cell r="CE754" t="str">
            <v>-</v>
          </cell>
        </row>
        <row r="755">
          <cell r="A755">
            <v>752</v>
          </cell>
          <cell r="B755" t="str">
            <v>GLP</v>
          </cell>
          <cell r="C755">
            <v>220</v>
          </cell>
          <cell r="E755" t="str">
            <v>Kiểm nghiệm thuốc</v>
          </cell>
          <cell r="F755" t="str">
            <v>WHO-GLP</v>
          </cell>
          <cell r="G755" t="str">
            <v>Tái</v>
          </cell>
          <cell r="H755">
            <v>42334</v>
          </cell>
          <cell r="I755" t="str">
            <v>57/GPs</v>
          </cell>
          <cell r="J755">
            <v>42383</v>
          </cell>
          <cell r="K755" t="str">
            <v>Đỗ Thị Ngọc Lan</v>
          </cell>
          <cell r="L755" t="str">
            <v>Đạt</v>
          </cell>
          <cell r="M755" t="str">
            <v>17-18/5/2016</v>
          </cell>
          <cell r="N755" t="str">
            <v>72/QD-QLD_x000D_
10/03/2016</v>
          </cell>
          <cell r="O755">
            <v>42508</v>
          </cell>
          <cell r="P755" t="str">
            <v>Lê Thị Cẩm Hương, Đỗ Thị Ngọc Lan</v>
          </cell>
          <cell r="Q755" t="str">
            <v>Đạt</v>
          </cell>
          <cell r="R755" t="str">
            <v>-</v>
          </cell>
          <cell r="S755">
            <v>42562</v>
          </cell>
          <cell r="T755">
            <v>42562</v>
          </cell>
          <cell r="U755" t="str">
            <v>-</v>
          </cell>
          <cell r="V755" t="str">
            <v>-</v>
          </cell>
          <cell r="W755" t="str">
            <v>-</v>
          </cell>
          <cell r="X755" t="str">
            <v>-</v>
          </cell>
          <cell r="Y755" t="str">
            <v>-</v>
          </cell>
          <cell r="Z755" t="str">
            <v>-</v>
          </cell>
          <cell r="AA755" t="str">
            <v>-</v>
          </cell>
          <cell r="AB755" t="str">
            <v>Đạt</v>
          </cell>
          <cell r="AC755" t="str">
            <v>-</v>
          </cell>
          <cell r="AD755" t="str">
            <v>-</v>
          </cell>
          <cell r="AE755" t="str">
            <v>-</v>
          </cell>
          <cell r="AF755" t="str">
            <v>Hoàn thành</v>
          </cell>
          <cell r="AG755">
            <v>704</v>
          </cell>
          <cell r="AH755" t="str">
            <v>-</v>
          </cell>
          <cell r="AJ755" t="str">
            <v/>
          </cell>
          <cell r="AK755" t="str">
            <v>Kiểm nghiệm thuốc</v>
          </cell>
          <cell r="AL755">
            <v>49</v>
          </cell>
          <cell r="AM755">
            <v>173</v>
          </cell>
          <cell r="AN755">
            <v>0</v>
          </cell>
          <cell r="AO755">
            <v>54</v>
          </cell>
          <cell r="AP755">
            <v>0</v>
          </cell>
          <cell r="AQ755" t="str">
            <v>\</v>
          </cell>
          <cell r="AR755">
            <v>49</v>
          </cell>
          <cell r="AS755" t="str">
            <v>\</v>
          </cell>
          <cell r="AT755" t="str">
            <v>Hoàn thành</v>
          </cell>
          <cell r="AU755" t="str">
            <v>Hoàn thành</v>
          </cell>
          <cell r="AV755" t="str">
            <v>Hoàn thành</v>
          </cell>
          <cell r="AW755" t="str">
            <v>Hoàn thành</v>
          </cell>
          <cell r="AX755" t="str">
            <v>Hoàn thành</v>
          </cell>
          <cell r="AY755" t="str">
            <v>Hoàn thành</v>
          </cell>
          <cell r="AZ755" t="str">
            <v>Hoàn thành</v>
          </cell>
          <cell r="BA755" t="str">
            <v>Hoàn thành</v>
          </cell>
          <cell r="BB755" t="str">
            <v>Chờ cấp giấy ĐĐKKDD</v>
          </cell>
          <cell r="BY755" t="str">
            <v>373/GCN-QLD</v>
          </cell>
          <cell r="BZ755" t="str">
            <v/>
          </cell>
          <cell r="CA755" t="str">
            <v/>
          </cell>
          <cell r="CB755">
            <v>693</v>
          </cell>
          <cell r="CC755">
            <v>694</v>
          </cell>
          <cell r="CD755">
            <v>42343</v>
          </cell>
          <cell r="CE755">
            <v>164</v>
          </cell>
        </row>
        <row r="756">
          <cell r="A756">
            <v>753</v>
          </cell>
          <cell r="B756" t="str">
            <v>GLP</v>
          </cell>
          <cell r="C756">
            <v>220</v>
          </cell>
          <cell r="E756" t="str">
            <v>Kiểm nghiệm thuốc</v>
          </cell>
          <cell r="F756" t="str">
            <v>WHO-GLP</v>
          </cell>
          <cell r="G756" t="str">
            <v>Mới</v>
          </cell>
          <cell r="H756" t="str">
            <v>-</v>
          </cell>
          <cell r="I756" t="str">
            <v>-</v>
          </cell>
          <cell r="J756" t="str">
            <v>-</v>
          </cell>
          <cell r="K756" t="str">
            <v>-</v>
          </cell>
          <cell r="L756" t="str">
            <v>-</v>
          </cell>
          <cell r="M756" t="str">
            <v>18-19/05/2012</v>
          </cell>
          <cell r="N756" t="str">
            <v>126/QD-QLD_x000D_
14/05/2011</v>
          </cell>
          <cell r="O756" t="str">
            <v>-</v>
          </cell>
          <cell r="P756" t="str">
            <v>Nguyễn Văn Viên, Lê Thị Cẩm Hương</v>
          </cell>
          <cell r="Q756" t="str">
            <v>Kh. Đạt</v>
          </cell>
          <cell r="S756">
            <v>41156</v>
          </cell>
          <cell r="T756" t="str">
            <v>-</v>
          </cell>
          <cell r="X756" t="str">
            <v>-</v>
          </cell>
          <cell r="Y756">
            <v>41183</v>
          </cell>
          <cell r="Z756">
            <v>41183</v>
          </cell>
          <cell r="AA756" t="str">
            <v>Nguyễn Văn Viên</v>
          </cell>
          <cell r="AB756" t="str">
            <v>Đạt</v>
          </cell>
          <cell r="AF756" t="str">
            <v>Hoàn thành</v>
          </cell>
          <cell r="AG756">
            <v>705</v>
          </cell>
          <cell r="AJ756" t="str">
            <v/>
          </cell>
          <cell r="AK756" t="str">
            <v>Kiểm nghiệm thuốc</v>
          </cell>
          <cell r="AL756" t="str">
            <v>\</v>
          </cell>
          <cell r="AM756" t="str">
            <v>\</v>
          </cell>
          <cell r="AN756" t="str">
            <v>\</v>
          </cell>
          <cell r="AO756">
            <v>108</v>
          </cell>
          <cell r="AP756" t="str">
            <v>\</v>
          </cell>
          <cell r="AQ756" t="str">
            <v>\</v>
          </cell>
          <cell r="AR756" t="str">
            <v>\</v>
          </cell>
          <cell r="AS756" t="str">
            <v>\</v>
          </cell>
          <cell r="AT756" t="str">
            <v>Hoàn thành</v>
          </cell>
          <cell r="AU756" t="str">
            <v>Hoàn thành</v>
          </cell>
          <cell r="AV756" t="str">
            <v>Hoàn thành</v>
          </cell>
          <cell r="AW756" t="str">
            <v>Hoàn thành</v>
          </cell>
          <cell r="AX756" t="str">
            <v>Chờ cơ sở nộp báo cáo khắc phục lần 2 ...</v>
          </cell>
          <cell r="AY756" t="str">
            <v>Hoàn thành</v>
          </cell>
          <cell r="AZ756" t="str">
            <v>Hoàn thành</v>
          </cell>
          <cell r="BA756" t="str">
            <v>Hoàn thành</v>
          </cell>
          <cell r="BB756" t="str">
            <v>Chờ cấp giấy ĐĐKKDD</v>
          </cell>
          <cell r="BY756" t="str">
            <v>315/GCN-QLD</v>
          </cell>
          <cell r="BZ756" t="str">
            <v/>
          </cell>
          <cell r="CA756" t="str">
            <v/>
          </cell>
          <cell r="CB756">
            <v>694</v>
          </cell>
          <cell r="CD756" t="str">
            <v>-</v>
          </cell>
          <cell r="CE756" t="str">
            <v>-</v>
          </cell>
        </row>
        <row r="757">
          <cell r="A757">
            <v>754</v>
          </cell>
          <cell r="B757" t="str">
            <v>GLP</v>
          </cell>
          <cell r="C757">
            <v>221</v>
          </cell>
          <cell r="E757" t="str">
            <v>Kiểm nghiệm thuốc, nguyên liệu làm thuốc</v>
          </cell>
          <cell r="F757" t="str">
            <v>WHO-GLP</v>
          </cell>
          <cell r="G757" t="str">
            <v>Tái</v>
          </cell>
          <cell r="H757">
            <v>43067</v>
          </cell>
          <cell r="I757" t="str">
            <v>162/GPs</v>
          </cell>
          <cell r="J757">
            <v>43080</v>
          </cell>
          <cell r="K757" t="str">
            <v>Nguyễn Đức Toàn</v>
          </cell>
          <cell r="L757" t="str">
            <v>Đạt 
(Đã bổ sung ngày 14/12/2017).
Thiếu báo cáo khắc phục các tồn tại trong lần kiểm tra trước.</v>
          </cell>
          <cell r="M757" t="str">
            <v>17-18/6/2019</v>
          </cell>
          <cell r="N757" t="str">
            <v>25/QĐ-QLD ngày 08/01/2018</v>
          </cell>
          <cell r="O757">
            <v>43634</v>
          </cell>
          <cell r="P757" t="str">
            <v>Hoàng Văn Đức, Đỗ Thị Ngọc Lan, Nguyễn Đức Toàn, Lục Thị Vân</v>
          </cell>
          <cell r="Q757" t="str">
            <v>C</v>
          </cell>
          <cell r="R757">
            <v>10341</v>
          </cell>
          <cell r="S757">
            <v>43754</v>
          </cell>
          <cell r="T757">
            <v>43761</v>
          </cell>
          <cell r="U757">
            <v>387</v>
          </cell>
          <cell r="V757">
            <v>43844</v>
          </cell>
          <cell r="X757" t="str">
            <v>Hoàng Văn Đức, Đỗ Thị Ngọc Lan, Nguyễn Đức Toàn</v>
          </cell>
          <cell r="Y757">
            <v>43906</v>
          </cell>
          <cell r="Z757">
            <v>43906</v>
          </cell>
          <cell r="AA757" t="str">
            <v>Hoàng Văn Đức, Nguyễn Đức Toàn</v>
          </cell>
          <cell r="AB757" t="str">
            <v>Đạt</v>
          </cell>
          <cell r="AC757" t="str">
            <v>246/CL ngày 20/4/2020</v>
          </cell>
          <cell r="AD757" t="str">
            <v>256/CL ngày 22/4/2020</v>
          </cell>
          <cell r="AE757">
            <v>44730</v>
          </cell>
          <cell r="AF757" t="str">
            <v>Hoàn thành</v>
          </cell>
          <cell r="AG757">
            <v>824</v>
          </cell>
          <cell r="AH757" t="str">
            <v>Trung tâm có cv số 153/VKN-KHVT ngày 11/4/2018 xin lùi kiểm tra để chuyển cơ sở mới (xã Liên Ninh, huyện Thanh Trì, Tp. Hà Nội)._x000D_
Cv số 223/VKN-KHVT ngày 22/4/2019 đề nghị kiểm tra tại cơ sở mới: xã Liên Ninh, huyện Thanh Trì, Tp. Hà Nội.</v>
          </cell>
          <cell r="AI757" t="str">
            <v>o</v>
          </cell>
          <cell r="AJ757" t="str">
            <v>GLP-221</v>
          </cell>
          <cell r="AK757" t="str">
            <v>Kiểm nghiệm thuốc</v>
          </cell>
          <cell r="AL757">
            <v>13</v>
          </cell>
          <cell r="AM757">
            <v>566</v>
          </cell>
          <cell r="AN757">
            <v>0</v>
          </cell>
          <cell r="AO757">
            <v>120</v>
          </cell>
          <cell r="AP757">
            <v>7</v>
          </cell>
          <cell r="AQ757" t="str">
            <v>\</v>
          </cell>
          <cell r="AR757">
            <v>184</v>
          </cell>
          <cell r="AS757" t="str">
            <v>\</v>
          </cell>
          <cell r="AT757" t="str">
            <v>Hoàn thành</v>
          </cell>
          <cell r="AU757" t="str">
            <v>Hoàn thành</v>
          </cell>
          <cell r="AV757" t="str">
            <v>Hoàn thành</v>
          </cell>
          <cell r="AW757" t="str">
            <v>Hoàn thành</v>
          </cell>
          <cell r="AX757" t="str">
            <v>Chờ đánh giá báo cáo khắc phục lần 2 ...</v>
          </cell>
          <cell r="AY757" t="str">
            <v>Hoàn thành</v>
          </cell>
          <cell r="AZ757" t="str">
            <v>Hoàn thành</v>
          </cell>
          <cell r="BA757" t="str">
            <v>Hoàn thành</v>
          </cell>
          <cell r="BB757" t="str">
            <v>Hoàn thành</v>
          </cell>
          <cell r="BY757" t="str">
            <v>172/GCN-QLD</v>
          </cell>
          <cell r="BZ757" t="str">
            <v>-</v>
          </cell>
          <cell r="CA757" t="str">
            <v/>
          </cell>
          <cell r="CB757">
            <v>813</v>
          </cell>
          <cell r="CC757">
            <v>695</v>
          </cell>
          <cell r="CD757">
            <v>42784</v>
          </cell>
          <cell r="CE757">
            <v>849</v>
          </cell>
        </row>
        <row r="758">
          <cell r="A758">
            <v>755</v>
          </cell>
          <cell r="B758" t="str">
            <v>GLP</v>
          </cell>
          <cell r="C758">
            <v>221</v>
          </cell>
          <cell r="E758" t="str">
            <v>Kiểm nghiệm thuốc</v>
          </cell>
          <cell r="F758" t="str">
            <v>WHO-GLP</v>
          </cell>
          <cell r="G758" t="str">
            <v>Tái</v>
          </cell>
          <cell r="H758" t="str">
            <v>-</v>
          </cell>
          <cell r="I758" t="str">
            <v>-</v>
          </cell>
          <cell r="J758" t="str">
            <v>-</v>
          </cell>
          <cell r="K758" t="str">
            <v>-</v>
          </cell>
          <cell r="L758" t="str">
            <v>-</v>
          </cell>
          <cell r="M758" t="str">
            <v>02-03/12/2013</v>
          </cell>
          <cell r="N758" t="str">
            <v>208/QD-QLD
05/11/2013</v>
          </cell>
          <cell r="O758">
            <v>41688</v>
          </cell>
          <cell r="P758" t="str">
            <v>Đỗ Văn Đông, Lê Thị Cẩm Hương, Trần Thị Phương Thanh</v>
          </cell>
          <cell r="Q758" t="str">
            <v>Đạt</v>
          </cell>
          <cell r="S758" t="str">
            <v>-</v>
          </cell>
          <cell r="T758" t="str">
            <v>-</v>
          </cell>
          <cell r="X758" t="str">
            <v>-</v>
          </cell>
          <cell r="Y758" t="str">
            <v>-</v>
          </cell>
          <cell r="Z758" t="str">
            <v>-</v>
          </cell>
          <cell r="AA758" t="str">
            <v>-</v>
          </cell>
          <cell r="AB758" t="str">
            <v>Đạt</v>
          </cell>
          <cell r="AF758" t="str">
            <v>Hoàn thành</v>
          </cell>
          <cell r="AG758">
            <v>706</v>
          </cell>
          <cell r="AJ758" t="str">
            <v/>
          </cell>
          <cell r="AK758" t="str">
            <v>Kiểm nghiệm thuốc</v>
          </cell>
          <cell r="AL758" t="str">
            <v>\</v>
          </cell>
          <cell r="AM758" t="str">
            <v>\</v>
          </cell>
          <cell r="AN758">
            <v>77</v>
          </cell>
          <cell r="AO758" t="str">
            <v>\</v>
          </cell>
          <cell r="AP758" t="str">
            <v>\</v>
          </cell>
          <cell r="AQ758" t="str">
            <v>\</v>
          </cell>
          <cell r="AR758">
            <v>0</v>
          </cell>
          <cell r="AS758" t="str">
            <v>\</v>
          </cell>
          <cell r="AT758" t="str">
            <v>Hoàn thành</v>
          </cell>
          <cell r="AU758" t="str">
            <v>Hoàn thành</v>
          </cell>
          <cell r="AV758" t="str">
            <v>Hoàn thành</v>
          </cell>
          <cell r="AW758" t="str">
            <v>Hoàn thành</v>
          </cell>
          <cell r="AX758" t="str">
            <v>Chờ cơ sở nộp báo cáo khắc phục lần 2 ...</v>
          </cell>
          <cell r="AY758" t="str">
            <v>Hoàn thành</v>
          </cell>
          <cell r="AZ758" t="str">
            <v>Hoàn thành</v>
          </cell>
          <cell r="BA758" t="str">
            <v>Hoàn thành</v>
          </cell>
          <cell r="BB758" t="str">
            <v>Chờ cấp giấy ĐĐKKDD</v>
          </cell>
          <cell r="BY758" t="str">
            <v>48/GCN-QLD</v>
          </cell>
          <cell r="BZ758" t="str">
            <v/>
          </cell>
          <cell r="CA758" t="str">
            <v/>
          </cell>
          <cell r="CB758">
            <v>695</v>
          </cell>
          <cell r="CC758">
            <v>696</v>
          </cell>
          <cell r="CD758">
            <v>41607</v>
          </cell>
          <cell r="CE758">
            <v>3</v>
          </cell>
        </row>
        <row r="759">
          <cell r="A759">
            <v>756</v>
          </cell>
          <cell r="B759" t="str">
            <v>GLP</v>
          </cell>
          <cell r="C759">
            <v>221</v>
          </cell>
          <cell r="E759" t="str">
            <v>Kiểm nghiệm thuốc</v>
          </cell>
          <cell r="F759" t="str">
            <v>WHO-GLP</v>
          </cell>
          <cell r="G759" t="str">
            <v>Mới</v>
          </cell>
          <cell r="H759" t="str">
            <v>-</v>
          </cell>
          <cell r="I759" t="str">
            <v>-</v>
          </cell>
          <cell r="J759" t="str">
            <v>-</v>
          </cell>
          <cell r="K759" t="str">
            <v>-</v>
          </cell>
          <cell r="L759" t="str">
            <v>-</v>
          </cell>
          <cell r="M759">
            <v>40500</v>
          </cell>
          <cell r="N759" t="str">
            <v>381/QD-QLD
16/11/2010</v>
          </cell>
          <cell r="O759">
            <v>40508</v>
          </cell>
          <cell r="P759" t="str">
            <v>Nguyễn Văn Lợi</v>
          </cell>
          <cell r="Q759" t="str">
            <v>Đạt</v>
          </cell>
          <cell r="S759" t="str">
            <v>-</v>
          </cell>
          <cell r="T759" t="str">
            <v>-</v>
          </cell>
          <cell r="X759" t="str">
            <v>-</v>
          </cell>
          <cell r="Y759" t="str">
            <v>-</v>
          </cell>
          <cell r="Z759" t="str">
            <v>-</v>
          </cell>
          <cell r="AA759" t="str">
            <v>-</v>
          </cell>
          <cell r="AB759" t="str">
            <v>Đạt</v>
          </cell>
          <cell r="AF759" t="str">
            <v>Hoàn thành</v>
          </cell>
          <cell r="AG759">
            <v>707</v>
          </cell>
          <cell r="AJ759" t="str">
            <v/>
          </cell>
          <cell r="AK759" t="str">
            <v>Kiểm nghiệm thuốc</v>
          </cell>
          <cell r="AL759" t="str">
            <v>\</v>
          </cell>
          <cell r="AM759" t="str">
            <v>\</v>
          </cell>
          <cell r="AN759">
            <v>8</v>
          </cell>
          <cell r="AO759" t="str">
            <v>\</v>
          </cell>
          <cell r="AP759" t="str">
            <v>\</v>
          </cell>
          <cell r="AQ759" t="str">
            <v>\</v>
          </cell>
          <cell r="AR759">
            <v>3</v>
          </cell>
          <cell r="AS759" t="str">
            <v>\</v>
          </cell>
          <cell r="AT759" t="str">
            <v>Hoàn thành</v>
          </cell>
          <cell r="AU759" t="str">
            <v>Hoàn thành</v>
          </cell>
          <cell r="AV759" t="str">
            <v>Hoàn thành</v>
          </cell>
          <cell r="AW759" t="str">
            <v>Hoàn thành</v>
          </cell>
          <cell r="AX759" t="str">
            <v>Chờ cơ sở nộp báo cáo khắc phục lần 2 ...</v>
          </cell>
          <cell r="AY759" t="str">
            <v>Hoàn thành</v>
          </cell>
          <cell r="AZ759" t="str">
            <v>Hoàn thành</v>
          </cell>
          <cell r="BA759" t="str">
            <v>Hoàn thành</v>
          </cell>
          <cell r="BB759" t="str">
            <v>Chờ cấp giấy ĐĐKKDD</v>
          </cell>
          <cell r="BY759" t="str">
            <v>395/CN-QLD</v>
          </cell>
          <cell r="BZ759" t="str">
            <v/>
          </cell>
          <cell r="CA759" t="str">
            <v/>
          </cell>
          <cell r="CB759">
            <v>696</v>
          </cell>
          <cell r="CD759" t="str">
            <v>-</v>
          </cell>
          <cell r="CE759" t="str">
            <v>-</v>
          </cell>
        </row>
        <row r="760">
          <cell r="A760">
            <v>757</v>
          </cell>
          <cell r="B760" t="str">
            <v>GLP</v>
          </cell>
          <cell r="C760">
            <v>222</v>
          </cell>
          <cell r="E760" t="str">
            <v>Kiểm nghiệm thuốc</v>
          </cell>
          <cell r="F760" t="str">
            <v>WHO-GLP</v>
          </cell>
          <cell r="G760" t="str">
            <v>Tái</v>
          </cell>
          <cell r="H760">
            <v>42297</v>
          </cell>
          <cell r="I760" t="str">
            <v>49/GPs</v>
          </cell>
          <cell r="J760">
            <v>42311</v>
          </cell>
          <cell r="K760" t="str">
            <v>Nguyễn Đức Toàn</v>
          </cell>
          <cell r="L760" t="str">
            <v>Đạt</v>
          </cell>
          <cell r="M760" t="str">
            <v>22-23/12/2015</v>
          </cell>
          <cell r="N760" t="str">
            <v>588/QĐ-QLD_x000D_
05/11/2015</v>
          </cell>
          <cell r="O760">
            <v>42361</v>
          </cell>
          <cell r="P760" t="str">
            <v>Đỗ Văn Đông, Nguyễn Đức Toàn, Đỗ Thị Ngọc Lan, Trần Thị Bích Vân, Đoàn Dũng Chiến</v>
          </cell>
          <cell r="Q760" t="str">
            <v>Đạt</v>
          </cell>
          <cell r="S760" t="str">
            <v>19/02/2016 và 19/4/2016</v>
          </cell>
          <cell r="T760">
            <v>42486</v>
          </cell>
          <cell r="X760" t="str">
            <v>Nguyễn Đức Toàn</v>
          </cell>
          <cell r="Y760" t="str">
            <v>-</v>
          </cell>
          <cell r="Z760" t="str">
            <v>-</v>
          </cell>
          <cell r="AA760" t="str">
            <v>-</v>
          </cell>
          <cell r="AB760" t="str">
            <v>Đạt</v>
          </cell>
          <cell r="AF760" t="str">
            <v>Hoàn thành</v>
          </cell>
          <cell r="AG760">
            <v>708</v>
          </cell>
          <cell r="AJ760" t="str">
            <v/>
          </cell>
          <cell r="AK760" t="str">
            <v>Kiểm nghiệm thuốc</v>
          </cell>
          <cell r="AL760">
            <v>14</v>
          </cell>
          <cell r="AM760">
            <v>63</v>
          </cell>
          <cell r="AN760">
            <v>0</v>
          </cell>
          <cell r="AO760" t="str">
            <v>\</v>
          </cell>
          <cell r="AP760" t="str">
            <v>\</v>
          </cell>
          <cell r="AQ760" t="str">
            <v>\</v>
          </cell>
          <cell r="AR760">
            <v>44</v>
          </cell>
          <cell r="AS760" t="str">
            <v>\</v>
          </cell>
          <cell r="AT760" t="str">
            <v>Hoàn thành</v>
          </cell>
          <cell r="AU760" t="str">
            <v>Hoàn thành</v>
          </cell>
          <cell r="AV760" t="str">
            <v>Hoàn thành</v>
          </cell>
          <cell r="AW760" t="str">
            <v>Hoàn thành</v>
          </cell>
          <cell r="AX760" t="str">
            <v>Chờ cơ sở nộp báo cáo khắc phục lần 2 ...</v>
          </cell>
          <cell r="AY760" t="str">
            <v>Hoàn thành</v>
          </cell>
          <cell r="AZ760" t="str">
            <v>Hoàn thành</v>
          </cell>
          <cell r="BA760" t="str">
            <v>Hoàn thành</v>
          </cell>
          <cell r="BB760" t="str">
            <v>Chờ cấp giấy ĐĐKKDD</v>
          </cell>
          <cell r="BY760" t="str">
            <v>244/GCN-QLD</v>
          </cell>
          <cell r="BZ760" t="str">
            <v/>
          </cell>
          <cell r="CA760" t="str">
            <v/>
          </cell>
          <cell r="CB760">
            <v>697</v>
          </cell>
          <cell r="CC760">
            <v>698</v>
          </cell>
          <cell r="CD760">
            <v>42359</v>
          </cell>
          <cell r="CE760">
            <v>1</v>
          </cell>
        </row>
        <row r="761">
          <cell r="A761">
            <v>758</v>
          </cell>
          <cell r="B761" t="str">
            <v>GLP</v>
          </cell>
          <cell r="C761">
            <v>222</v>
          </cell>
          <cell r="E761" t="str">
            <v>Kiểm nghiệm thuốc</v>
          </cell>
          <cell r="F761" t="str">
            <v>WHO-GLP</v>
          </cell>
          <cell r="G761" t="str">
            <v>Mới</v>
          </cell>
          <cell r="H761" t="str">
            <v>-</v>
          </cell>
          <cell r="I761" t="str">
            <v>-</v>
          </cell>
          <cell r="J761" t="str">
            <v>-</v>
          </cell>
          <cell r="K761" t="str">
            <v>-</v>
          </cell>
          <cell r="L761" t="str">
            <v>-</v>
          </cell>
          <cell r="M761">
            <v>41171</v>
          </cell>
          <cell r="N761" t="str">
            <v>211/QD-QLD
27/08/2012</v>
          </cell>
          <cell r="O761">
            <v>41249</v>
          </cell>
          <cell r="P761" t="str">
            <v>Đặng Thị Minh Hằng, Lê Thị Cẩm Hương, Đỗ Thị Ngọc Lan, Nguyễn Thị Hồng Yến, Nguyễn Văn Việt</v>
          </cell>
          <cell r="Q761" t="str">
            <v>Đạt</v>
          </cell>
          <cell r="S761" t="str">
            <v>-</v>
          </cell>
          <cell r="T761" t="str">
            <v>-</v>
          </cell>
          <cell r="X761" t="str">
            <v>-</v>
          </cell>
          <cell r="Y761" t="str">
            <v>-</v>
          </cell>
          <cell r="Z761" t="str">
            <v>-</v>
          </cell>
          <cell r="AA761" t="str">
            <v>-</v>
          </cell>
          <cell r="AB761" t="str">
            <v>Đạt</v>
          </cell>
          <cell r="AF761" t="str">
            <v>Hoàn thành</v>
          </cell>
          <cell r="AG761">
            <v>709</v>
          </cell>
          <cell r="AJ761" t="str">
            <v/>
          </cell>
          <cell r="AK761" t="str">
            <v>Kiểm nghiệm thuốc</v>
          </cell>
          <cell r="AL761" t="str">
            <v>\</v>
          </cell>
          <cell r="AM761" t="str">
            <v>\</v>
          </cell>
          <cell r="AN761">
            <v>78</v>
          </cell>
          <cell r="AO761" t="str">
            <v>\</v>
          </cell>
          <cell r="AP761" t="str">
            <v>\</v>
          </cell>
          <cell r="AQ761" t="str">
            <v>\</v>
          </cell>
          <cell r="AR761">
            <v>15</v>
          </cell>
          <cell r="AS761" t="str">
            <v>\</v>
          </cell>
          <cell r="AT761" t="str">
            <v>Hoàn thành</v>
          </cell>
          <cell r="AU761" t="str">
            <v>Hoàn thành</v>
          </cell>
          <cell r="AV761" t="str">
            <v>Hoàn thành</v>
          </cell>
          <cell r="AW761" t="str">
            <v>Hoàn thành</v>
          </cell>
          <cell r="AX761" t="str">
            <v>Chờ cơ sở nộp báo cáo khắc phục lần 2 ...</v>
          </cell>
          <cell r="AY761" t="str">
            <v>Hoàn thành</v>
          </cell>
          <cell r="AZ761" t="str">
            <v>Hoàn thành</v>
          </cell>
          <cell r="BA761" t="str">
            <v>Hoàn thành</v>
          </cell>
          <cell r="BB761" t="str">
            <v>Chờ cấp giấy ĐĐKKDD</v>
          </cell>
          <cell r="BY761" t="str">
            <v>331/GCN-QLD</v>
          </cell>
          <cell r="BZ761" t="str">
            <v/>
          </cell>
          <cell r="CA761" t="str">
            <v/>
          </cell>
          <cell r="CB761">
            <v>698</v>
          </cell>
          <cell r="CD761" t="str">
            <v>-</v>
          </cell>
          <cell r="CE761" t="str">
            <v>-</v>
          </cell>
        </row>
        <row r="762">
          <cell r="A762">
            <v>759</v>
          </cell>
          <cell r="B762" t="str">
            <v>GLP</v>
          </cell>
          <cell r="C762">
            <v>223</v>
          </cell>
          <cell r="E762" t="str">
            <v>Kiểm nghiệm thuốc</v>
          </cell>
          <cell r="F762" t="str">
            <v>WHO-GLP</v>
          </cell>
          <cell r="G762" t="str">
            <v>Tái</v>
          </cell>
          <cell r="H762">
            <v>42433</v>
          </cell>
          <cell r="I762" t="str">
            <v>10/GPs</v>
          </cell>
          <cell r="J762">
            <v>42445</v>
          </cell>
          <cell r="K762" t="str">
            <v>Đỗ Thị Ngọc Lan</v>
          </cell>
          <cell r="L762" t="str">
            <v>Đạt</v>
          </cell>
          <cell r="M762" t="str">
            <v>14-15/6/2016</v>
          </cell>
          <cell r="N762" t="str">
            <v>134/QĐ-QLD _x000D_
08/04/2016</v>
          </cell>
          <cell r="O762">
            <v>42536</v>
          </cell>
          <cell r="P762" t="str">
            <v>Lê Thị Cẩm Hương, Nguyễn Đức Toàn, Nguyễn Tuấn Anh, Trần Thị Bích Vân, Trần Văn Chung</v>
          </cell>
          <cell r="R762" t="str">
            <v>-</v>
          </cell>
          <cell r="S762" t="str">
            <v>27/7/2016, 13/9/2016</v>
          </cell>
          <cell r="T762" t="str">
            <v>-</v>
          </cell>
          <cell r="U762" t="str">
            <v>-</v>
          </cell>
          <cell r="V762" t="str">
            <v>-</v>
          </cell>
          <cell r="W762" t="str">
            <v>-</v>
          </cell>
          <cell r="X762" t="str">
            <v>Nguyễn Đức Toàn</v>
          </cell>
          <cell r="Y762" t="str">
            <v>-</v>
          </cell>
          <cell r="Z762" t="str">
            <v>-</v>
          </cell>
          <cell r="AA762" t="str">
            <v>-</v>
          </cell>
          <cell r="AB762" t="str">
            <v>Đạt</v>
          </cell>
          <cell r="AC762" t="str">
            <v>-</v>
          </cell>
          <cell r="AD762" t="str">
            <v>-</v>
          </cell>
          <cell r="AE762" t="str">
            <v>-</v>
          </cell>
          <cell r="AF762" t="str">
            <v>Hoàn thành</v>
          </cell>
          <cell r="AG762">
            <v>710</v>
          </cell>
          <cell r="AH762" t="str">
            <v>-</v>
          </cell>
          <cell r="AJ762" t="str">
            <v/>
          </cell>
          <cell r="AK762" t="str">
            <v>Kiểm nghiệm thuốc</v>
          </cell>
          <cell r="AL762">
            <v>12</v>
          </cell>
          <cell r="AM762">
            <v>102</v>
          </cell>
          <cell r="AN762">
            <v>0</v>
          </cell>
          <cell r="AO762" t="str">
            <v>\</v>
          </cell>
          <cell r="AP762" t="str">
            <v>\</v>
          </cell>
          <cell r="AQ762" t="str">
            <v>\</v>
          </cell>
          <cell r="AR762">
            <v>126</v>
          </cell>
          <cell r="AS762" t="str">
            <v>\</v>
          </cell>
          <cell r="AT762" t="str">
            <v>Hoàn thành</v>
          </cell>
          <cell r="AU762" t="str">
            <v>Hoàn thành</v>
          </cell>
          <cell r="AV762" t="str">
            <v>Chờ đánh giá kết quả báo cáo ...</v>
          </cell>
          <cell r="AW762" t="str">
            <v>Hoàn thành</v>
          </cell>
          <cell r="AX762" t="str">
            <v>Hoàn thành</v>
          </cell>
          <cell r="AY762" t="str">
            <v>Hoàn thành</v>
          </cell>
          <cell r="AZ762" t="str">
            <v>Hoàn thành</v>
          </cell>
          <cell r="BA762" t="str">
            <v>Hoàn thành</v>
          </cell>
          <cell r="BB762" t="str">
            <v>Chờ cấp giấy ĐĐKKDD</v>
          </cell>
          <cell r="BY762" t="str">
            <v>509/GCN-QLD</v>
          </cell>
          <cell r="BZ762" t="str">
            <v/>
          </cell>
          <cell r="CA762" t="str">
            <v/>
          </cell>
          <cell r="CB762">
            <v>699</v>
          </cell>
          <cell r="CC762">
            <v>700</v>
          </cell>
          <cell r="CD762">
            <v>42457</v>
          </cell>
          <cell r="CE762">
            <v>78</v>
          </cell>
        </row>
        <row r="763">
          <cell r="A763">
            <v>760</v>
          </cell>
          <cell r="B763" t="str">
            <v>GLP</v>
          </cell>
          <cell r="C763">
            <v>223</v>
          </cell>
          <cell r="E763" t="str">
            <v>Kiểm nghiệm thuốc</v>
          </cell>
          <cell r="F763" t="str">
            <v>WHO-GLP</v>
          </cell>
          <cell r="G763" t="str">
            <v>Mới</v>
          </cell>
          <cell r="H763" t="str">
            <v>-</v>
          </cell>
          <cell r="I763" t="str">
            <v>-</v>
          </cell>
          <cell r="J763" t="str">
            <v>-</v>
          </cell>
          <cell r="K763" t="str">
            <v>-</v>
          </cell>
          <cell r="L763" t="str">
            <v>-</v>
          </cell>
          <cell r="M763" t="str">
            <v>09-10/01/2013</v>
          </cell>
          <cell r="N763" t="str">
            <v>317/QĐ-QLD_x000D_
12/12/2012</v>
          </cell>
          <cell r="O763">
            <v>41284</v>
          </cell>
          <cell r="P763" t="str">
            <v>Nguyễn Văn Viên, Lưu Đức Du, Đỗ Thị Ngọc Lan</v>
          </cell>
          <cell r="Q763" t="str">
            <v>Đạt</v>
          </cell>
          <cell r="S763">
            <v>41339</v>
          </cell>
          <cell r="T763" t="str">
            <v>-</v>
          </cell>
          <cell r="X763" t="str">
            <v>-</v>
          </cell>
          <cell r="Y763" t="str">
            <v>-</v>
          </cell>
          <cell r="Z763" t="str">
            <v>-</v>
          </cell>
          <cell r="AA763" t="str">
            <v>-</v>
          </cell>
          <cell r="AB763" t="str">
            <v>Đạt</v>
          </cell>
          <cell r="AF763" t="str">
            <v>Hoàn thành</v>
          </cell>
          <cell r="AG763">
            <v>711</v>
          </cell>
          <cell r="AJ763" t="str">
            <v/>
          </cell>
          <cell r="AK763" t="str">
            <v>Kiểm nghiệm thuốc</v>
          </cell>
          <cell r="AL763" t="str">
            <v>\</v>
          </cell>
          <cell r="AM763" t="str">
            <v>\</v>
          </cell>
          <cell r="AN763">
            <v>0</v>
          </cell>
          <cell r="AO763">
            <v>55</v>
          </cell>
          <cell r="AP763" t="str">
            <v>\</v>
          </cell>
          <cell r="AQ763" t="str">
            <v>\</v>
          </cell>
          <cell r="AR763">
            <v>77</v>
          </cell>
          <cell r="AS763" t="str">
            <v>\</v>
          </cell>
          <cell r="AT763" t="str">
            <v>Hoàn thành</v>
          </cell>
          <cell r="AU763" t="str">
            <v>Hoàn thành</v>
          </cell>
          <cell r="AV763" t="str">
            <v>Hoàn thành</v>
          </cell>
          <cell r="AW763" t="str">
            <v>Hoàn thành</v>
          </cell>
          <cell r="AX763" t="str">
            <v>Chờ cơ sở nộp báo cáo khắc phục lần 2 ...</v>
          </cell>
          <cell r="AY763" t="str">
            <v>Hoàn thành</v>
          </cell>
          <cell r="AZ763" t="str">
            <v>Hoàn thành</v>
          </cell>
          <cell r="BA763" t="str">
            <v>Hoàn thành</v>
          </cell>
          <cell r="BB763" t="str">
            <v>Chờ cấp giấy ĐĐKKDD</v>
          </cell>
          <cell r="BY763" t="str">
            <v>46/GCN-QLD</v>
          </cell>
          <cell r="BZ763" t="str">
            <v/>
          </cell>
          <cell r="CA763" t="str">
            <v/>
          </cell>
          <cell r="CB763">
            <v>700</v>
          </cell>
          <cell r="CD763" t="str">
            <v>-</v>
          </cell>
          <cell r="CE763" t="str">
            <v>-</v>
          </cell>
        </row>
        <row r="764">
          <cell r="A764">
            <v>761</v>
          </cell>
          <cell r="B764" t="str">
            <v>GLP</v>
          </cell>
          <cell r="C764">
            <v>224</v>
          </cell>
          <cell r="E764" t="str">
            <v>Kiểm nghiệm thuốc, nguyên liệu làm thuốc</v>
          </cell>
          <cell r="F764" t="str">
            <v>WHO-GLP</v>
          </cell>
          <cell r="G764" t="str">
            <v>Tái</v>
          </cell>
          <cell r="H764">
            <v>42580</v>
          </cell>
          <cell r="I764" t="str">
            <v>46/PGs</v>
          </cell>
          <cell r="J764">
            <v>42590</v>
          </cell>
          <cell r="K764" t="str">
            <v>Nguyễn Đức Toàn</v>
          </cell>
          <cell r="L764" t="str">
            <v>Đạt</v>
          </cell>
          <cell r="M764" t="str">
            <v>29-30/1/2019</v>
          </cell>
          <cell r="N764" t="str">
            <v>376/QĐ-QLD ngày 29/08/2016;</v>
          </cell>
          <cell r="O764">
            <v>43495</v>
          </cell>
          <cell r="P764" t="str">
            <v>Lê Thị Cẩm Hương, Nguyễn Đức Toàn, Đỗ Thị Ngọc Lan, Trần Thị Bích Vân</v>
          </cell>
          <cell r="Q764" t="str">
            <v>C</v>
          </cell>
          <cell r="R764">
            <v>3216</v>
          </cell>
          <cell r="S764">
            <v>43543</v>
          </cell>
          <cell r="T764">
            <v>43543</v>
          </cell>
          <cell r="X764" t="str">
            <v>Lê Thị Cẩm Hương, Đỗ Thị Ngọc Lan</v>
          </cell>
          <cell r="Y764">
            <v>43542</v>
          </cell>
          <cell r="Z764">
            <v>43542</v>
          </cell>
          <cell r="AA764" t="str">
            <v>Lê Thị Cẩm Hương, Đỗ Thị Ngọc Lan</v>
          </cell>
          <cell r="AB764" t="str">
            <v>Đạt</v>
          </cell>
          <cell r="AC764" t="str">
            <v>150/CL ngày 26/3/2019</v>
          </cell>
          <cell r="AD764" t="str">
            <v>156/CL ngày 27/3/2019</v>
          </cell>
          <cell r="AE764">
            <v>44591</v>
          </cell>
          <cell r="AF764" t="str">
            <v>Hoàn thành</v>
          </cell>
          <cell r="AG764">
            <v>752</v>
          </cell>
          <cell r="AI764" t="str">
            <v>o</v>
          </cell>
          <cell r="AJ764" t="str">
            <v>GLP-224</v>
          </cell>
          <cell r="AK764" t="str">
            <v>Kiểm nghiệm thuốc, nguyên liệu làm thuốc</v>
          </cell>
          <cell r="AL764">
            <v>10</v>
          </cell>
          <cell r="AM764">
            <v>914</v>
          </cell>
          <cell r="AN764">
            <v>0</v>
          </cell>
          <cell r="AO764">
            <v>48</v>
          </cell>
          <cell r="AP764">
            <v>0</v>
          </cell>
          <cell r="AQ764" t="str">
            <v>\</v>
          </cell>
          <cell r="AR764">
            <v>13</v>
          </cell>
          <cell r="AS764" t="str">
            <v>\</v>
          </cell>
          <cell r="AT764" t="str">
            <v>Hoàn thành</v>
          </cell>
          <cell r="AU764" t="str">
            <v>Hoàn thành</v>
          </cell>
          <cell r="AV764" t="str">
            <v>Hoàn thành</v>
          </cell>
          <cell r="AW764" t="str">
            <v>Hoàn thành</v>
          </cell>
          <cell r="AX764" t="str">
            <v>Chờ cơ sở nộp báo cáo khắc phục lần 2 ...</v>
          </cell>
          <cell r="AY764" t="str">
            <v>Hoàn thành</v>
          </cell>
          <cell r="AZ764" t="str">
            <v>Hoàn thành</v>
          </cell>
          <cell r="BA764" t="str">
            <v>Hoàn thành</v>
          </cell>
          <cell r="BB764" t="str">
            <v>Hoàn thành</v>
          </cell>
          <cell r="BY764" t="str">
            <v>195/GCN-QLD</v>
          </cell>
          <cell r="BZ764" t="str">
            <v>-</v>
          </cell>
          <cell r="CA764" t="str">
            <v/>
          </cell>
          <cell r="CB764">
            <v>741</v>
          </cell>
          <cell r="CC764">
            <v>701</v>
          </cell>
          <cell r="CD764">
            <v>42622</v>
          </cell>
          <cell r="CE764">
            <v>872</v>
          </cell>
        </row>
        <row r="765">
          <cell r="A765">
            <v>762</v>
          </cell>
          <cell r="B765" t="str">
            <v>GLP</v>
          </cell>
          <cell r="C765">
            <v>224</v>
          </cell>
          <cell r="E765" t="str">
            <v>Kiểm nghiệm thuốc</v>
          </cell>
          <cell r="F765" t="str">
            <v>WHO-GLP</v>
          </cell>
          <cell r="G765" t="str">
            <v>Mới</v>
          </cell>
          <cell r="H765" t="str">
            <v>-</v>
          </cell>
          <cell r="I765" t="str">
            <v>-</v>
          </cell>
          <cell r="J765" t="str">
            <v>-</v>
          </cell>
          <cell r="K765" t="str">
            <v>-</v>
          </cell>
          <cell r="L765" t="str">
            <v>-</v>
          </cell>
          <cell r="M765">
            <v>41411</v>
          </cell>
          <cell r="N765" t="str">
            <v>53/QD-QLD
29/03/2013</v>
          </cell>
          <cell r="O765">
            <v>41411</v>
          </cell>
          <cell r="P765" t="str">
            <v>Nguyễn Văn Lợi, Lê Thị Cẩm Hương, Đỗ Thị Ngọc Lan</v>
          </cell>
          <cell r="Q765" t="str">
            <v>Kh. đạt</v>
          </cell>
          <cell r="S765">
            <v>41463</v>
          </cell>
          <cell r="T765" t="str">
            <v>-</v>
          </cell>
          <cell r="X765" t="str">
            <v>-</v>
          </cell>
          <cell r="Y765">
            <v>41479</v>
          </cell>
          <cell r="Z765">
            <v>41479</v>
          </cell>
          <cell r="AA765" t="str">
            <v>Nguyễn Văn Lợi, Lê Thị Cẩm Hương</v>
          </cell>
          <cell r="AB765" t="str">
            <v>Đạt</v>
          </cell>
          <cell r="AF765" t="str">
            <v>Hoàn thành</v>
          </cell>
          <cell r="AG765">
            <v>712</v>
          </cell>
          <cell r="AJ765" t="str">
            <v/>
          </cell>
          <cell r="AK765" t="str">
            <v>Kiểm nghiệm thuốc</v>
          </cell>
          <cell r="AL765" t="str">
            <v>\</v>
          </cell>
          <cell r="AM765" t="str">
            <v>\</v>
          </cell>
          <cell r="AN765">
            <v>0</v>
          </cell>
          <cell r="AO765">
            <v>52</v>
          </cell>
          <cell r="AP765" t="str">
            <v>\</v>
          </cell>
          <cell r="AQ765" t="str">
            <v>\</v>
          </cell>
          <cell r="AR765">
            <v>115</v>
          </cell>
          <cell r="AS765" t="str">
            <v>\</v>
          </cell>
          <cell r="AT765" t="str">
            <v>Hoàn thành</v>
          </cell>
          <cell r="AU765" t="str">
            <v>Hoàn thành</v>
          </cell>
          <cell r="AV765" t="str">
            <v>Hoàn thành</v>
          </cell>
          <cell r="AW765" t="str">
            <v>Hoàn thành</v>
          </cell>
          <cell r="AX765" t="str">
            <v>Chờ cơ sở nộp báo cáo khắc phục lần 2 ...</v>
          </cell>
          <cell r="AY765" t="str">
            <v>Hoàn thành</v>
          </cell>
          <cell r="AZ765" t="str">
            <v>Hoàn thành</v>
          </cell>
          <cell r="BA765" t="str">
            <v>Hoàn thành</v>
          </cell>
          <cell r="BB765" t="str">
            <v>Chờ cấp giấy ĐĐKKDD</v>
          </cell>
          <cell r="BY765" t="str">
            <v>236/GCN-QLD</v>
          </cell>
          <cell r="BZ765" t="str">
            <v/>
          </cell>
          <cell r="CA765" t="str">
            <v/>
          </cell>
          <cell r="CB765">
            <v>701</v>
          </cell>
          <cell r="CD765" t="str">
            <v>-</v>
          </cell>
          <cell r="CE765" t="str">
            <v>-</v>
          </cell>
        </row>
        <row r="766">
          <cell r="A766">
            <v>763</v>
          </cell>
          <cell r="B766" t="str">
            <v>GLP</v>
          </cell>
          <cell r="C766">
            <v>225</v>
          </cell>
          <cell r="E766" t="str">
            <v>Kiểm nghiệm thuốc</v>
          </cell>
          <cell r="F766" t="str">
            <v>WHO-GLP</v>
          </cell>
          <cell r="G766" t="str">
            <v>Tái</v>
          </cell>
          <cell r="H766">
            <v>42698</v>
          </cell>
          <cell r="I766" t="str">
            <v>89/GPs</v>
          </cell>
          <cell r="J766">
            <v>42706</v>
          </cell>
          <cell r="K766" t="str">
            <v>Đỗ Thị Ngọc Lan</v>
          </cell>
          <cell r="L766" t="str">
            <v>Đạt</v>
          </cell>
          <cell r="M766" t="str">
            <v>21-22/02/2017</v>
          </cell>
          <cell r="N766" t="str">
            <v>05/QĐ-QLD ngày 03/01/2017</v>
          </cell>
          <cell r="O766">
            <v>42788</v>
          </cell>
          <cell r="P766" t="str">
            <v>Lê Thị Cẩm Hương, Nguyễn Đức Toàn, Đỗ Thị Ngọc Lan</v>
          </cell>
          <cell r="Q766" t="str">
            <v>Đạt</v>
          </cell>
          <cell r="S766">
            <v>42789</v>
          </cell>
          <cell r="T766">
            <v>42790</v>
          </cell>
          <cell r="X766" t="str">
            <v>Nguyễn Đức Toàn</v>
          </cell>
          <cell r="Y766" t="str">
            <v>-</v>
          </cell>
          <cell r="Z766" t="str">
            <v>-</v>
          </cell>
          <cell r="AA766" t="str">
            <v>-</v>
          </cell>
          <cell r="AB766" t="str">
            <v>Đạt</v>
          </cell>
          <cell r="AF766" t="str">
            <v>Hoàn thành</v>
          </cell>
          <cell r="AG766">
            <v>713</v>
          </cell>
          <cell r="AJ766" t="str">
            <v/>
          </cell>
          <cell r="AK766" t="str">
            <v>Kiểm nghiệm thuốc</v>
          </cell>
          <cell r="AL766">
            <v>8</v>
          </cell>
          <cell r="AM766">
            <v>89</v>
          </cell>
          <cell r="AN766">
            <v>0</v>
          </cell>
          <cell r="AO766">
            <v>1</v>
          </cell>
          <cell r="AP766">
            <v>1</v>
          </cell>
          <cell r="AQ766" t="str">
            <v>\</v>
          </cell>
          <cell r="AR766">
            <v>24</v>
          </cell>
          <cell r="AS766" t="str">
            <v>\</v>
          </cell>
          <cell r="AT766" t="str">
            <v>Hoàn thành</v>
          </cell>
          <cell r="AU766" t="str">
            <v>Hoàn thành</v>
          </cell>
          <cell r="AV766" t="str">
            <v>Hoàn thành</v>
          </cell>
          <cell r="AW766" t="str">
            <v>Hoàn thành</v>
          </cell>
          <cell r="AX766" t="str">
            <v>Chờ cơ sở nộp báo cáo khắc phục lần 2 ...</v>
          </cell>
          <cell r="AY766" t="str">
            <v>Hoàn thành</v>
          </cell>
          <cell r="AZ766" t="str">
            <v>Hoàn thành</v>
          </cell>
          <cell r="BA766" t="str">
            <v>Hoàn thành</v>
          </cell>
          <cell r="BB766" t="str">
            <v>Chờ cấp giấy ĐĐKKDD</v>
          </cell>
          <cell r="BY766" t="str">
            <v>93/GCN-QLD</v>
          </cell>
          <cell r="BZ766">
            <v>122</v>
          </cell>
          <cell r="CA766" t="str">
            <v>???</v>
          </cell>
          <cell r="CB766">
            <v>702</v>
          </cell>
          <cell r="CC766">
            <v>703</v>
          </cell>
          <cell r="CD766">
            <v>42762</v>
          </cell>
          <cell r="CE766">
            <v>25</v>
          </cell>
        </row>
        <row r="767">
          <cell r="A767">
            <v>764</v>
          </cell>
          <cell r="B767" t="str">
            <v>GLP</v>
          </cell>
          <cell r="C767">
            <v>225</v>
          </cell>
          <cell r="E767" t="str">
            <v>Kiểm nghiệm thuốc</v>
          </cell>
          <cell r="F767" t="str">
            <v>WHO-GLP</v>
          </cell>
          <cell r="G767" t="str">
            <v>Mới</v>
          </cell>
          <cell r="H767" t="str">
            <v>-</v>
          </cell>
          <cell r="I767" t="str">
            <v>-</v>
          </cell>
          <cell r="J767" t="str">
            <v>-</v>
          </cell>
          <cell r="K767" t="str">
            <v>-</v>
          </cell>
          <cell r="L767" t="str">
            <v>-</v>
          </cell>
          <cell r="M767">
            <v>41611</v>
          </cell>
          <cell r="N767" t="str">
            <v>382/QD-QLD ngày 28/11/2013</v>
          </cell>
          <cell r="O767">
            <v>41652</v>
          </cell>
          <cell r="P767" t="str">
            <v>Đặng Thị Minh Hằng, Lưu Đức Du, Đỗ Thị Ngọc Lan</v>
          </cell>
          <cell r="Q767" t="str">
            <v>Đạt</v>
          </cell>
          <cell r="S767" t="str">
            <v>-</v>
          </cell>
          <cell r="T767" t="str">
            <v>-</v>
          </cell>
          <cell r="X767" t="str">
            <v>-</v>
          </cell>
          <cell r="Y767" t="str">
            <v>-</v>
          </cell>
          <cell r="Z767" t="str">
            <v>-</v>
          </cell>
          <cell r="AA767" t="str">
            <v>-</v>
          </cell>
          <cell r="AB767" t="str">
            <v>Đạt</v>
          </cell>
          <cell r="AF767" t="str">
            <v>Hoàn thành</v>
          </cell>
          <cell r="AG767">
            <v>714</v>
          </cell>
          <cell r="AJ767" t="str">
            <v/>
          </cell>
          <cell r="AK767" t="str">
            <v>Kiểm nghiệm thuốc</v>
          </cell>
          <cell r="AL767" t="str">
            <v>\</v>
          </cell>
          <cell r="AM767" t="str">
            <v>\</v>
          </cell>
          <cell r="AN767">
            <v>41</v>
          </cell>
          <cell r="AO767" t="str">
            <v>\</v>
          </cell>
          <cell r="AP767" t="str">
            <v>\</v>
          </cell>
          <cell r="AQ767" t="str">
            <v>\</v>
          </cell>
          <cell r="AR767">
            <v>14</v>
          </cell>
          <cell r="AS767" t="str">
            <v>\</v>
          </cell>
          <cell r="AT767" t="str">
            <v>Hoàn thành</v>
          </cell>
          <cell r="AU767" t="str">
            <v>Hoàn thành</v>
          </cell>
          <cell r="AV767" t="str">
            <v>Hoàn thành</v>
          </cell>
          <cell r="AW767" t="str">
            <v>Hoàn thành</v>
          </cell>
          <cell r="AX767" t="str">
            <v>Chờ cơ sở nộp báo cáo khắc phục lần 2 ...</v>
          </cell>
          <cell r="AY767" t="str">
            <v>Hoàn thành</v>
          </cell>
          <cell r="AZ767" t="str">
            <v>Hoàn thành</v>
          </cell>
          <cell r="BA767" t="str">
            <v>Hoàn thành</v>
          </cell>
          <cell r="BB767" t="str">
            <v>Chờ cấp giấy ĐĐKKDD</v>
          </cell>
          <cell r="BY767" t="str">
            <v>38/GCN-QLD</v>
          </cell>
          <cell r="BZ767" t="str">
            <v/>
          </cell>
          <cell r="CA767" t="str">
            <v/>
          </cell>
          <cell r="CB767">
            <v>703</v>
          </cell>
          <cell r="CD767" t="str">
            <v>-</v>
          </cell>
          <cell r="CE767" t="str">
            <v>-</v>
          </cell>
        </row>
        <row r="768">
          <cell r="A768">
            <v>765</v>
          </cell>
          <cell r="B768" t="str">
            <v>GLP</v>
          </cell>
          <cell r="C768">
            <v>226</v>
          </cell>
          <cell r="E768" t="str">
            <v>Kiểm nghiệm thuốc</v>
          </cell>
          <cell r="F768" t="str">
            <v>WHO-GLP</v>
          </cell>
          <cell r="G768" t="str">
            <v>Mới</v>
          </cell>
          <cell r="H768">
            <v>42079</v>
          </cell>
          <cell r="I768" t="str">
            <v>22/GPs</v>
          </cell>
          <cell r="J768">
            <v>42081</v>
          </cell>
          <cell r="K768" t="str">
            <v>Nguyễn Đức Toàn</v>
          </cell>
          <cell r="L768" t="str">
            <v>Đạt</v>
          </cell>
          <cell r="M768">
            <v>42201</v>
          </cell>
          <cell r="N768" t="str">
            <v>294/QĐ-QLD ngày 02/6/2015</v>
          </cell>
          <cell r="O768">
            <v>42201</v>
          </cell>
          <cell r="P768" t="str">
            <v>Lê Thị Cẩm Hương, Nguyễn Đức Toàn, Nguyễn Tuấn Anh, Trần Thị Bích Vân, Nguyễn Thị Thu Hằng</v>
          </cell>
          <cell r="Q768" t="str">
            <v>Đạt</v>
          </cell>
          <cell r="S768" t="str">
            <v>23/09/2015,
20/11/2015</v>
          </cell>
          <cell r="T768" t="str">
            <v>-</v>
          </cell>
          <cell r="X768" t="str">
            <v>Nguyễn Đức Toàn</v>
          </cell>
          <cell r="Y768" t="str">
            <v>-</v>
          </cell>
          <cell r="Z768" t="str">
            <v>-</v>
          </cell>
          <cell r="AA768" t="str">
            <v>-</v>
          </cell>
          <cell r="AB768" t="str">
            <v>Đạt</v>
          </cell>
          <cell r="AF768" t="str">
            <v>Hoàn thành</v>
          </cell>
          <cell r="AG768">
            <v>715</v>
          </cell>
          <cell r="AJ768" t="str">
            <v/>
          </cell>
          <cell r="AK768" t="str">
            <v>Kiểm nghiệm thuốc</v>
          </cell>
          <cell r="AL768">
            <v>2</v>
          </cell>
          <cell r="AM768">
            <v>122</v>
          </cell>
          <cell r="AN768">
            <v>0</v>
          </cell>
          <cell r="AO768" t="str">
            <v>\</v>
          </cell>
          <cell r="AP768" t="str">
            <v>\</v>
          </cell>
          <cell r="AQ768" t="str">
            <v>\</v>
          </cell>
          <cell r="AR768">
            <v>182</v>
          </cell>
          <cell r="AS768" t="str">
            <v>\</v>
          </cell>
          <cell r="AT768" t="str">
            <v>Hoàn thành</v>
          </cell>
          <cell r="AU768" t="str">
            <v>Hoàn thành</v>
          </cell>
          <cell r="AV768" t="str">
            <v>Hoàn thành</v>
          </cell>
          <cell r="AW768" t="str">
            <v>Hoàn thành</v>
          </cell>
          <cell r="AX768" t="str">
            <v>Chờ cơ sở nộp báo cáo khắc phục lần 2 ...</v>
          </cell>
          <cell r="AY768" t="str">
            <v>Hoàn thành</v>
          </cell>
          <cell r="AZ768" t="str">
            <v>Hoàn thành</v>
          </cell>
          <cell r="BA768" t="str">
            <v>Hoàn thành</v>
          </cell>
          <cell r="BB768" t="str">
            <v>Chờ cấp giấy ĐĐKKDD</v>
          </cell>
          <cell r="BY768" t="str">
            <v>20/GCN-QLD</v>
          </cell>
          <cell r="BZ768" t="str">
            <v/>
          </cell>
          <cell r="CA768" t="str">
            <v/>
          </cell>
          <cell r="CB768">
            <v>704</v>
          </cell>
          <cell r="CD768" t="str">
            <v>-</v>
          </cell>
          <cell r="CE768" t="str">
            <v>-</v>
          </cell>
        </row>
        <row r="769">
          <cell r="A769">
            <v>766</v>
          </cell>
          <cell r="B769" t="str">
            <v>GLP</v>
          </cell>
          <cell r="C769">
            <v>227</v>
          </cell>
          <cell r="E769" t="str">
            <v>Kiểm nghiệm thuốc</v>
          </cell>
          <cell r="F769" t="str">
            <v>WHO-GLP</v>
          </cell>
          <cell r="G769" t="str">
            <v>Mới</v>
          </cell>
          <cell r="H769">
            <v>42130</v>
          </cell>
          <cell r="I769" t="str">
            <v>30/GPs</v>
          </cell>
          <cell r="J769">
            <v>42146</v>
          </cell>
          <cell r="K769" t="str">
            <v>Nguyễn Đức Toàn</v>
          </cell>
          <cell r="L769" t="str">
            <v>Đạt</v>
          </cell>
          <cell r="M769" t="str">
            <v>26-27/4/2016</v>
          </cell>
          <cell r="N769" t="str">
            <v xml:space="preserve"> 71/QĐ-QLD ngày 10/3/2016</v>
          </cell>
          <cell r="O769">
            <v>42487</v>
          </cell>
          <cell r="P769" t="str">
            <v>Nguyễn Văn Viên, Nguyễn Đức Toàn, Nguyễn Tuấn Anh, Trần Thúy Hạnh, Hồ Mai Anh</v>
          </cell>
          <cell r="Q769" t="str">
            <v>Đạt</v>
          </cell>
          <cell r="R769" t="str">
            <v>-</v>
          </cell>
          <cell r="S769">
            <v>42559</v>
          </cell>
          <cell r="T769">
            <v>42562</v>
          </cell>
          <cell r="U769" t="str">
            <v>-</v>
          </cell>
          <cell r="V769" t="str">
            <v>-</v>
          </cell>
          <cell r="W769" t="str">
            <v>-</v>
          </cell>
          <cell r="X769" t="str">
            <v>Nguyễn Đức Toàn</v>
          </cell>
          <cell r="Y769" t="str">
            <v>-</v>
          </cell>
          <cell r="Z769" t="str">
            <v>-</v>
          </cell>
          <cell r="AA769" t="str">
            <v>-</v>
          </cell>
          <cell r="AB769" t="str">
            <v>Đạt</v>
          </cell>
          <cell r="AC769" t="str">
            <v>-</v>
          </cell>
          <cell r="AD769" t="str">
            <v>-</v>
          </cell>
          <cell r="AE769" t="str">
            <v>-</v>
          </cell>
          <cell r="AF769" t="str">
            <v>Hoàn thành</v>
          </cell>
          <cell r="AG769">
            <v>716</v>
          </cell>
          <cell r="AH769" t="str">
            <v>-</v>
          </cell>
          <cell r="AJ769" t="str">
            <v/>
          </cell>
          <cell r="AK769" t="str">
            <v>Kiểm nghiệm thuốc</v>
          </cell>
          <cell r="AL769">
            <v>16</v>
          </cell>
          <cell r="AM769">
            <v>356</v>
          </cell>
          <cell r="AN769">
            <v>0</v>
          </cell>
          <cell r="AO769">
            <v>72</v>
          </cell>
          <cell r="AP769">
            <v>3</v>
          </cell>
          <cell r="AQ769" t="str">
            <v>\</v>
          </cell>
          <cell r="AR769">
            <v>24</v>
          </cell>
          <cell r="AS769" t="str">
            <v>\</v>
          </cell>
          <cell r="AT769" t="str">
            <v>Hoàn thành</v>
          </cell>
          <cell r="AU769" t="str">
            <v>Hoàn thành</v>
          </cell>
          <cell r="AV769" t="str">
            <v>Hoàn thành</v>
          </cell>
          <cell r="AW769" t="str">
            <v>Hoàn thành</v>
          </cell>
          <cell r="AX769" t="str">
            <v>Hoàn thành</v>
          </cell>
          <cell r="AY769" t="str">
            <v>Hoàn thành</v>
          </cell>
          <cell r="AZ769" t="str">
            <v>Hoàn thành</v>
          </cell>
          <cell r="BA769" t="str">
            <v>Hoàn thành</v>
          </cell>
          <cell r="BB769" t="str">
            <v>Chờ cấp giấy ĐĐKKDD</v>
          </cell>
          <cell r="BY769" t="str">
            <v>338/GCN-QLD</v>
          </cell>
          <cell r="BZ769" t="str">
            <v/>
          </cell>
          <cell r="CA769" t="str">
            <v/>
          </cell>
          <cell r="CB769">
            <v>705</v>
          </cell>
          <cell r="CD769" t="str">
            <v>-</v>
          </cell>
          <cell r="CE769" t="str">
            <v>-</v>
          </cell>
        </row>
        <row r="770">
          <cell r="A770">
            <v>767</v>
          </cell>
          <cell r="B770" t="str">
            <v>GLP</v>
          </cell>
          <cell r="C770">
            <v>228</v>
          </cell>
          <cell r="E770" t="str">
            <v>Vắc xin và sinh phẩm y tế.</v>
          </cell>
          <cell r="F770" t="str">
            <v>WHO-GLP</v>
          </cell>
          <cell r="G770" t="str">
            <v>Giám sát</v>
          </cell>
          <cell r="H770" t="str">
            <v>-</v>
          </cell>
          <cell r="I770" t="str">
            <v>-</v>
          </cell>
          <cell r="J770" t="str">
            <v>-</v>
          </cell>
          <cell r="K770" t="str">
            <v>-</v>
          </cell>
          <cell r="L770" t="str">
            <v>-</v>
          </cell>
          <cell r="M770">
            <v>43419</v>
          </cell>
          <cell r="N770" t="str">
            <v>636/QĐ-QLD ngày 17/09/2018</v>
          </cell>
          <cell r="P770" t="str">
            <v>Nguyễn Văn Viên, Hà Hoàng Phương, Nguyễn Thị Liên</v>
          </cell>
          <cell r="S770" t="str">
            <v>-</v>
          </cell>
          <cell r="T770" t="str">
            <v>-</v>
          </cell>
          <cell r="X770" t="str">
            <v>-</v>
          </cell>
          <cell r="AF770" t="str">
            <v>Chờ cơ sở nộp báo cáo khắc phục lần 2 ...</v>
          </cell>
          <cell r="AG770" t="str">
            <v/>
          </cell>
          <cell r="AI770" t="str">
            <v>o</v>
          </cell>
          <cell r="AJ770" t="str">
            <v>GLP-228</v>
          </cell>
          <cell r="AK770" t="str">
            <v>Vắc xin và sinh phẩm y tế.</v>
          </cell>
          <cell r="AL770" t="str">
            <v>\</v>
          </cell>
          <cell r="AM770" t="str">
            <v>\</v>
          </cell>
          <cell r="AN770" t="str">
            <v>\</v>
          </cell>
          <cell r="AO770" t="str">
            <v>\</v>
          </cell>
          <cell r="AP770" t="str">
            <v>\</v>
          </cell>
          <cell r="AQ770" t="str">
            <v>\</v>
          </cell>
          <cell r="AR770" t="str">
            <v>\</v>
          </cell>
          <cell r="AS770" t="str">
            <v>\</v>
          </cell>
          <cell r="AT770" t="str">
            <v>Hoàn thành</v>
          </cell>
          <cell r="AU770" t="str">
            <v>Hoàn thành</v>
          </cell>
          <cell r="AV770" t="str">
            <v>Chờ hoàn thiện báo cáo ...</v>
          </cell>
          <cell r="AW770" t="str">
            <v>Hoàn thành</v>
          </cell>
          <cell r="AX770" t="str">
            <v>Chờ cơ sở nộp báo cáo khắc phục lần 2 ...</v>
          </cell>
          <cell r="AY770" t="str">
            <v>Chờ cơ sở nộp báo cáo khắc phục lần 2 ...</v>
          </cell>
          <cell r="AZ770" t="str">
            <v>Chờ cơ sở nộp báo cáo khắc phục lần 2 ...</v>
          </cell>
          <cell r="BA770" t="str">
            <v>Chờ cơ sở nộp báo cáo khắc phục lần 2 ...</v>
          </cell>
          <cell r="BB770" t="str">
            <v>Chờ cơ sở nộp báo cáo khắc phục lần 2 ...</v>
          </cell>
          <cell r="BY770" t="str">
            <v/>
          </cell>
          <cell r="BZ770" t="str">
            <v/>
          </cell>
          <cell r="CA770" t="str">
            <v/>
          </cell>
          <cell r="CB770" t="str">
            <v>-</v>
          </cell>
          <cell r="CC770">
            <v>706</v>
          </cell>
          <cell r="CD770">
            <v>43820</v>
          </cell>
          <cell r="CE770">
            <v>-401</v>
          </cell>
        </row>
        <row r="771">
          <cell r="A771">
            <v>768</v>
          </cell>
          <cell r="B771" t="str">
            <v>GLP</v>
          </cell>
          <cell r="C771">
            <v>228</v>
          </cell>
          <cell r="E771" t="str">
            <v>Vắc xin và sinh phẩm y tế.</v>
          </cell>
          <cell r="F771" t="str">
            <v>WHO-GLP</v>
          </cell>
          <cell r="G771" t="str">
            <v>Mới</v>
          </cell>
          <cell r="H771" t="str">
            <v>-</v>
          </cell>
          <cell r="I771" t="str">
            <v>-</v>
          </cell>
          <cell r="J771" t="str">
            <v>-</v>
          </cell>
          <cell r="K771" t="str">
            <v>-</v>
          </cell>
          <cell r="L771" t="str">
            <v>-</v>
          </cell>
          <cell r="M771" t="str">
            <v>10-11/05/2016</v>
          </cell>
          <cell r="N771" t="str">
            <v>192/QĐ-QLD_x000D_
09/05/2016</v>
          </cell>
          <cell r="O771">
            <v>42501</v>
          </cell>
          <cell r="P771" t="str">
            <v>Nguyễn Việt Hùng, Nguyễn Văn Viên, Lê Thị Cẩm Hương, Hà Hoàng Phương, Hà Diệu Ly</v>
          </cell>
          <cell r="Q771" t="str">
            <v>C</v>
          </cell>
          <cell r="S771" t="str">
            <v>-</v>
          </cell>
          <cell r="T771" t="str">
            <v>01/11/2016_x000D_
21/12/2016</v>
          </cell>
          <cell r="X771" t="str">
            <v>Hà Hoàng Phương</v>
          </cell>
          <cell r="Y771" t="str">
            <v>-</v>
          </cell>
          <cell r="Z771" t="str">
            <v>-</v>
          </cell>
          <cell r="AA771" t="str">
            <v>-</v>
          </cell>
          <cell r="AB771" t="str">
            <v>Đạt</v>
          </cell>
          <cell r="AF771" t="str">
            <v>Hoàn thành</v>
          </cell>
          <cell r="AG771">
            <v>717</v>
          </cell>
          <cell r="AJ771" t="str">
            <v/>
          </cell>
          <cell r="AK771" t="str">
            <v>Vắc xin và sinh phẩm y tế.</v>
          </cell>
          <cell r="AL771" t="str">
            <v>\</v>
          </cell>
          <cell r="AM771" t="str">
            <v>\</v>
          </cell>
          <cell r="AN771">
            <v>0</v>
          </cell>
          <cell r="AO771" t="str">
            <v>\</v>
          </cell>
          <cell r="AP771" t="str">
            <v>\</v>
          </cell>
          <cell r="AQ771" t="str">
            <v>\</v>
          </cell>
          <cell r="AR771">
            <v>224</v>
          </cell>
          <cell r="AS771" t="str">
            <v>\</v>
          </cell>
          <cell r="AT771" t="str">
            <v>Hoàn thành</v>
          </cell>
          <cell r="AU771" t="str">
            <v>Hoàn thành</v>
          </cell>
          <cell r="AV771" t="str">
            <v>Hoàn thành</v>
          </cell>
          <cell r="AW771" t="str">
            <v>Hoàn thành</v>
          </cell>
          <cell r="AX771" t="str">
            <v>Chờ cơ sở nộp báo cáo khắc phục lần 2 ...</v>
          </cell>
          <cell r="AY771" t="str">
            <v>Hoàn thành</v>
          </cell>
          <cell r="AZ771" t="str">
            <v>Hoàn thành</v>
          </cell>
          <cell r="BA771" t="str">
            <v>Hoàn thành</v>
          </cell>
          <cell r="BB771" t="str">
            <v>Chờ cấp giấy ĐĐKKDD</v>
          </cell>
          <cell r="BY771" t="str">
            <v>24872/GCN-QLD</v>
          </cell>
          <cell r="BZ771" t="str">
            <v/>
          </cell>
          <cell r="CA771" t="str">
            <v/>
          </cell>
          <cell r="CB771">
            <v>706</v>
          </cell>
          <cell r="CD771" t="str">
            <v>-</v>
          </cell>
          <cell r="CE771" t="str">
            <v>-</v>
          </cell>
        </row>
        <row r="772">
          <cell r="A772">
            <v>769</v>
          </cell>
          <cell r="B772" t="str">
            <v>GLP</v>
          </cell>
          <cell r="C772">
            <v>229</v>
          </cell>
          <cell r="E772" t="str">
            <v>Kiểm nghiệm thuốc</v>
          </cell>
          <cell r="F772" t="str">
            <v>WHO-GLP</v>
          </cell>
          <cell r="G772" t="str">
            <v>Mới</v>
          </cell>
          <cell r="H772">
            <v>42836</v>
          </cell>
          <cell r="I772" t="str">
            <v>27/GPs</v>
          </cell>
          <cell r="J772" t="str">
            <v>-</v>
          </cell>
          <cell r="K772" t="str">
            <v>Lê Thị Cẩm Hương</v>
          </cell>
          <cell r="L772" t="str">
            <v>Đạt</v>
          </cell>
          <cell r="M772" t="str">
            <v>23 – 24/11/2017</v>
          </cell>
          <cell r="N772" t="str">
            <v>388/QĐ-QLD ngày 13/9/2017</v>
          </cell>
          <cell r="O772">
            <v>43063</v>
          </cell>
          <cell r="P772" t="str">
            <v>Hoàng Văn Đức, Nguyễn Đức Toàn, Phạm Thị Minh Tâm, Nguyễn Thị Kim Phương, Trần Văn Mười</v>
          </cell>
          <cell r="Q772" t="str">
            <v>B</v>
          </cell>
          <cell r="S772">
            <v>43077</v>
          </cell>
          <cell r="T772">
            <v>43083</v>
          </cell>
          <cell r="X772" t="str">
            <v>Nguyễn Đức Toàn</v>
          </cell>
          <cell r="Y772" t="str">
            <v>-</v>
          </cell>
          <cell r="Z772" t="str">
            <v>-</v>
          </cell>
          <cell r="AA772" t="str">
            <v>-</v>
          </cell>
          <cell r="AB772" t="str">
            <v>Đạt</v>
          </cell>
          <cell r="AF772" t="str">
            <v>Hoàn thành</v>
          </cell>
          <cell r="AG772">
            <v>718</v>
          </cell>
          <cell r="AI772" t="str">
            <v>o</v>
          </cell>
          <cell r="AJ772" t="str">
            <v>GLP-229</v>
          </cell>
          <cell r="AK772" t="str">
            <v>Kiểm nghiệm thuốc</v>
          </cell>
          <cell r="AL772" t="str">
            <v>\</v>
          </cell>
          <cell r="AM772" t="str">
            <v>\</v>
          </cell>
          <cell r="AN772" t="str">
            <v>\</v>
          </cell>
          <cell r="AO772" t="str">
            <v>\</v>
          </cell>
          <cell r="AP772">
            <v>6</v>
          </cell>
          <cell r="AQ772" t="str">
            <v>\</v>
          </cell>
          <cell r="AR772">
            <v>13</v>
          </cell>
          <cell r="AS772" t="str">
            <v>\</v>
          </cell>
          <cell r="AT772" t="str">
            <v>Hoàn thành</v>
          </cell>
          <cell r="AU772" t="str">
            <v>Hoàn thành</v>
          </cell>
          <cell r="AV772" t="str">
            <v>Hoàn thành</v>
          </cell>
          <cell r="AW772" t="str">
            <v>Hoàn thành</v>
          </cell>
          <cell r="AX772" t="str">
            <v>Chờ cơ sở nộp báo cáo khắc phục lần 2 ...</v>
          </cell>
          <cell r="AY772" t="str">
            <v>Hoàn thành</v>
          </cell>
          <cell r="AZ772" t="str">
            <v>Hoàn thành</v>
          </cell>
          <cell r="BA772" t="str">
            <v>Hoàn thành</v>
          </cell>
          <cell r="BB772" t="str">
            <v>Chờ cấp giấy ĐĐKKDD</v>
          </cell>
          <cell r="BY772" t="str">
            <v>580/GCN-QLD</v>
          </cell>
          <cell r="BZ772" t="str">
            <v/>
          </cell>
          <cell r="CA772" t="str">
            <v/>
          </cell>
          <cell r="CB772">
            <v>707</v>
          </cell>
          <cell r="CC772" t="str">
            <v>-</v>
          </cell>
          <cell r="CD772" t="str">
            <v>-</v>
          </cell>
          <cell r="CE772" t="str">
            <v>-</v>
          </cell>
        </row>
        <row r="773">
          <cell r="A773">
            <v>770</v>
          </cell>
          <cell r="B773" t="str">
            <v>GLP</v>
          </cell>
          <cell r="C773">
            <v>230</v>
          </cell>
          <cell r="E773" t="str">
            <v>Kiểm nghiệm thuốc</v>
          </cell>
          <cell r="F773" t="str">
            <v>WHO-GLP</v>
          </cell>
          <cell r="G773" t="str">
            <v>Mới</v>
          </cell>
          <cell r="H773">
            <v>43018</v>
          </cell>
          <cell r="I773" t="str">
            <v>118/GPs</v>
          </cell>
          <cell r="J773">
            <v>43080</v>
          </cell>
          <cell r="K773" t="str">
            <v>Nguyễn Đức Toàn</v>
          </cell>
          <cell r="L773" t="str">
            <v>Đã bổ sung, đạt.</v>
          </cell>
          <cell r="M773" t="str">
            <v>05-06/07/2018</v>
          </cell>
          <cell r="N773" t="str">
            <v>26/QĐ-QLD ngày 08/01/2018</v>
          </cell>
          <cell r="O773">
            <v>43287</v>
          </cell>
          <cell r="P773" t="str">
            <v>Lê Thị Cẩm Hương, Đỗ Thị Ngọc Lan, Trần Thị Bích Vân, Phạm Hữu Thanh</v>
          </cell>
          <cell r="Q773" t="str">
            <v>Đạt</v>
          </cell>
          <cell r="S773">
            <v>43336</v>
          </cell>
          <cell r="T773">
            <v>43343</v>
          </cell>
          <cell r="X773" t="str">
            <v>Đỗ Thị Ngọc Lan</v>
          </cell>
          <cell r="Y773" t="str">
            <v>-</v>
          </cell>
          <cell r="Z773" t="str">
            <v>-</v>
          </cell>
          <cell r="AA773" t="str">
            <v>-</v>
          </cell>
          <cell r="AB773" t="str">
            <v>Đạt</v>
          </cell>
          <cell r="AF773" t="str">
            <v>Hoàn thành</v>
          </cell>
          <cell r="AG773">
            <v>719</v>
          </cell>
          <cell r="AI773" t="str">
            <v>o</v>
          </cell>
          <cell r="AJ773" t="str">
            <v>GLP-230</v>
          </cell>
          <cell r="AK773" t="str">
            <v>Kiểm nghiệm thuốc</v>
          </cell>
          <cell r="AL773">
            <v>62</v>
          </cell>
          <cell r="AM773">
            <v>268</v>
          </cell>
          <cell r="AN773">
            <v>0</v>
          </cell>
          <cell r="AO773">
            <v>49</v>
          </cell>
          <cell r="AP773">
            <v>7</v>
          </cell>
          <cell r="AQ773" t="str">
            <v>\</v>
          </cell>
          <cell r="AR773">
            <v>42</v>
          </cell>
          <cell r="AS773" t="str">
            <v>\</v>
          </cell>
          <cell r="AT773" t="str">
            <v>Hoàn thành</v>
          </cell>
          <cell r="AU773" t="str">
            <v>Hoàn thành</v>
          </cell>
          <cell r="AV773" t="str">
            <v>Hoàn thành</v>
          </cell>
          <cell r="AW773" t="str">
            <v>Hoàn thành</v>
          </cell>
          <cell r="AX773" t="str">
            <v>Chờ cơ sở nộp báo cáo khắc phục lần 2 ...</v>
          </cell>
          <cell r="AY773" t="str">
            <v>Hoàn thành</v>
          </cell>
          <cell r="AZ773" t="str">
            <v>Hoàn thành</v>
          </cell>
          <cell r="BA773" t="str">
            <v>Hoàn thành</v>
          </cell>
          <cell r="BB773" t="str">
            <v>Chờ cấp giấy ĐĐKKDD</v>
          </cell>
          <cell r="BY773" t="str">
            <v>726/GCN-QLD</v>
          </cell>
          <cell r="BZ773" t="str">
            <v/>
          </cell>
          <cell r="CA773" t="str">
            <v/>
          </cell>
          <cell r="CB773">
            <v>708</v>
          </cell>
          <cell r="CC773" t="str">
            <v>-</v>
          </cell>
          <cell r="CD773" t="str">
            <v>-</v>
          </cell>
          <cell r="CE773" t="str">
            <v>-</v>
          </cell>
        </row>
        <row r="774">
          <cell r="A774">
            <v>771</v>
          </cell>
          <cell r="B774" t="str">
            <v>GLP</v>
          </cell>
          <cell r="C774">
            <v>231</v>
          </cell>
          <cell r="E774" t="str">
            <v>Kiểm nghiệm thuốc, nguyên liệu làm thuốc</v>
          </cell>
          <cell r="F774" t="str">
            <v>WHO-GLP</v>
          </cell>
          <cell r="G774" t="str">
            <v>Mới</v>
          </cell>
          <cell r="H774">
            <v>43048</v>
          </cell>
          <cell r="I774">
            <v>12454</v>
          </cell>
          <cell r="J774">
            <v>43061</v>
          </cell>
          <cell r="K774" t="str">
            <v>Nguyễn Đức Toàn</v>
          </cell>
          <cell r="L774" t="str">
            <v>Thiếu các tài liệu kỹ thuật theo quy định tại điểm đ khoản 2 Điều 32 Nghị định số 54/2017/NĐ-CP.</v>
          </cell>
          <cell r="Y774" t="str">
            <v>-</v>
          </cell>
          <cell r="Z774" t="str">
            <v>-</v>
          </cell>
          <cell r="AA774" t="str">
            <v>-</v>
          </cell>
          <cell r="AF774" t="str">
            <v>Chờ bổ sung hồ sơ ...</v>
          </cell>
          <cell r="AG774" t="str">
            <v/>
          </cell>
          <cell r="AI774" t="str">
            <v>o</v>
          </cell>
          <cell r="AJ774" t="str">
            <v>GLP-231</v>
          </cell>
          <cell r="AK774" t="str">
            <v>Kiểm nghiệm thuốc, nguyên liệu làm thuốc</v>
          </cell>
          <cell r="AL774">
            <v>13</v>
          </cell>
          <cell r="AM774" t="str">
            <v>\</v>
          </cell>
          <cell r="AN774" t="str">
            <v>\</v>
          </cell>
          <cell r="AO774" t="str">
            <v>\</v>
          </cell>
          <cell r="AP774" t="str">
            <v>\</v>
          </cell>
          <cell r="AQ774" t="str">
            <v>\</v>
          </cell>
          <cell r="AR774" t="str">
            <v>\</v>
          </cell>
          <cell r="AS774" t="str">
            <v>\</v>
          </cell>
          <cell r="AT774" t="str">
            <v>Chờ bổ sung hồ sơ ...</v>
          </cell>
          <cell r="AU774" t="str">
            <v>Chờ bổ sung hồ sơ ...</v>
          </cell>
          <cell r="AV774" t="str">
            <v>Chờ bổ sung hồ sơ ...</v>
          </cell>
          <cell r="AW774" t="str">
            <v>Chờ bổ sung hồ sơ ...</v>
          </cell>
          <cell r="AX774" t="str">
            <v>Chờ bổ sung hồ sơ ...</v>
          </cell>
          <cell r="AY774" t="str">
            <v>Chờ bổ sung hồ sơ ...</v>
          </cell>
          <cell r="AZ774" t="str">
            <v>Chờ bổ sung hồ sơ ...</v>
          </cell>
          <cell r="BA774" t="str">
            <v>Chờ bổ sung hồ sơ ...</v>
          </cell>
          <cell r="BB774" t="str">
            <v>Chờ bổ sung hồ sơ ...</v>
          </cell>
          <cell r="BY774" t="str">
            <v/>
          </cell>
          <cell r="BZ774" t="str">
            <v/>
          </cell>
          <cell r="CA774" t="str">
            <v/>
          </cell>
          <cell r="CB774" t="str">
            <v>-</v>
          </cell>
          <cell r="CC774" t="str">
            <v>-</v>
          </cell>
          <cell r="CD774" t="str">
            <v>-</v>
          </cell>
          <cell r="CE774" t="str">
            <v>-</v>
          </cell>
        </row>
        <row r="775">
          <cell r="A775">
            <v>772</v>
          </cell>
          <cell r="B775" t="str">
            <v>GLP</v>
          </cell>
          <cell r="C775">
            <v>232</v>
          </cell>
          <cell r="E775" t="str">
            <v>Kiểm nghiệm thuốc</v>
          </cell>
          <cell r="F775" t="str">
            <v>WHO-GLP</v>
          </cell>
          <cell r="G775" t="str">
            <v>Mới</v>
          </cell>
          <cell r="H775">
            <v>43266</v>
          </cell>
          <cell r="I775" t="str">
            <v>113/GPs</v>
          </cell>
          <cell r="J775">
            <v>43319</v>
          </cell>
          <cell r="K775" t="str">
            <v>Nguyễn Đức Toàn</v>
          </cell>
          <cell r="L775" t="str">
            <v>Đạt</v>
          </cell>
          <cell r="M775" t="str">
            <v>02 - 03/10/2018</v>
          </cell>
          <cell r="N775" t="str">
            <v>562/QĐ-QLD ngày 21/8/2018</v>
          </cell>
          <cell r="O775">
            <v>43376</v>
          </cell>
          <cell r="P775" t="str">
            <v>Hoàng Văn Đức, Nguyễn Đức Toàn, Trần Thị Bích Vân, Đỗ Văn Thắng</v>
          </cell>
          <cell r="Q775" t="str">
            <v>B</v>
          </cell>
          <cell r="S775">
            <v>43417</v>
          </cell>
          <cell r="T775">
            <v>43418</v>
          </cell>
          <cell r="X775" t="str">
            <v>Nguyễn Đức Toàn</v>
          </cell>
          <cell r="Y775" t="str">
            <v>-</v>
          </cell>
          <cell r="Z775" t="str">
            <v>-</v>
          </cell>
          <cell r="AA775" t="str">
            <v>-</v>
          </cell>
          <cell r="AB775" t="str">
            <v>Đạt</v>
          </cell>
          <cell r="AF775" t="str">
            <v>Hoàn thành</v>
          </cell>
          <cell r="AG775">
            <v>720</v>
          </cell>
          <cell r="AI775" t="str">
            <v>o</v>
          </cell>
          <cell r="AJ775" t="str">
            <v>GLP-232</v>
          </cell>
          <cell r="AK775" t="str">
            <v>Kiểm nghiệm thuốc</v>
          </cell>
          <cell r="AL775">
            <v>53</v>
          </cell>
          <cell r="AM775">
            <v>109</v>
          </cell>
          <cell r="AN775">
            <v>0</v>
          </cell>
          <cell r="AO775">
            <v>41</v>
          </cell>
          <cell r="AP775">
            <v>1</v>
          </cell>
          <cell r="AQ775" t="str">
            <v>\</v>
          </cell>
          <cell r="AR775">
            <v>36</v>
          </cell>
          <cell r="AS775" t="str">
            <v>\</v>
          </cell>
          <cell r="AT775" t="str">
            <v>Hoàn thành</v>
          </cell>
          <cell r="AU775" t="str">
            <v>Hoàn thành</v>
          </cell>
          <cell r="AV775" t="str">
            <v>Hoàn thành</v>
          </cell>
          <cell r="AW775" t="str">
            <v>Hoàn thành</v>
          </cell>
          <cell r="AX775" t="str">
            <v>Chờ cơ sở nộp báo cáo khắc phục lần 2 ...</v>
          </cell>
          <cell r="AY775" t="str">
            <v>Hoàn thành</v>
          </cell>
          <cell r="AZ775" t="str">
            <v>Hoàn thành</v>
          </cell>
          <cell r="BA775" t="str">
            <v>Hoàn thành</v>
          </cell>
          <cell r="BB775" t="str">
            <v>Chờ cấp giấy ĐĐKKDD</v>
          </cell>
          <cell r="BY775" t="str">
            <v>841/GCN-QLD</v>
          </cell>
          <cell r="BZ775" t="str">
            <v/>
          </cell>
          <cell r="CA775" t="str">
            <v/>
          </cell>
          <cell r="CB775">
            <v>709</v>
          </cell>
          <cell r="CC775" t="str">
            <v>-</v>
          </cell>
          <cell r="CD775" t="str">
            <v>-</v>
          </cell>
          <cell r="CE775" t="str">
            <v>-</v>
          </cell>
        </row>
        <row r="776">
          <cell r="A776">
            <v>773</v>
          </cell>
          <cell r="B776" t="str">
            <v>GLP</v>
          </cell>
          <cell r="C776">
            <v>233</v>
          </cell>
          <cell r="E776" t="str">
            <v>Kiểm nghiệm thuốc, nguyên liệu làm thuốc</v>
          </cell>
          <cell r="F776" t="str">
            <v>WHO-GLP</v>
          </cell>
          <cell r="G776" t="str">
            <v>Mới</v>
          </cell>
          <cell r="H776">
            <v>43395</v>
          </cell>
          <cell r="I776" t="str">
            <v>182/GPs</v>
          </cell>
          <cell r="J776">
            <v>43398</v>
          </cell>
          <cell r="K776" t="str">
            <v>Đỗ Thị Ngọc Lan</v>
          </cell>
          <cell r="L776" t="str">
            <v>Chưa có danh mục các phép thử</v>
          </cell>
          <cell r="M776" t="str">
            <v>15-16/01/2019</v>
          </cell>
          <cell r="N776" t="str">
            <v>800/QĐ-QLD ngày 05/12/2018</v>
          </cell>
          <cell r="O776">
            <v>43481</v>
          </cell>
          <cell r="P776" t="str">
            <v>Lê Thị Cẩm Hương, Nguyễn Đức Toàn, Lê Thị Thu Huyền, Nguyễn Thị Hồng Hà</v>
          </cell>
          <cell r="Q776" t="str">
            <v>Đạt</v>
          </cell>
          <cell r="S776">
            <v>43546</v>
          </cell>
          <cell r="T776">
            <v>43553</v>
          </cell>
          <cell r="U776" t="str">
            <v>08/HVQY-TĐSH</v>
          </cell>
          <cell r="V776">
            <v>43572</v>
          </cell>
          <cell r="W776">
            <v>43577</v>
          </cell>
          <cell r="X776" t="str">
            <v>Nguyễn Đức Toàn</v>
          </cell>
          <cell r="Y776" t="str">
            <v>-</v>
          </cell>
          <cell r="Z776" t="str">
            <v>-</v>
          </cell>
          <cell r="AA776" t="str">
            <v>-</v>
          </cell>
          <cell r="AB776" t="str">
            <v>Đạt</v>
          </cell>
          <cell r="AC776" t="str">
            <v>279/CL ngày 11/6/2019; 354/CL ngày 17/7/2019</v>
          </cell>
          <cell r="AD776" t="str">
            <v>297/CL ngày 20/6/2019; 382/CL ngày 30/7/2019</v>
          </cell>
          <cell r="AE776">
            <v>44577</v>
          </cell>
          <cell r="AF776" t="str">
            <v>Hoàn thành</v>
          </cell>
          <cell r="AG776">
            <v>772</v>
          </cell>
          <cell r="AI776" t="str">
            <v>o</v>
          </cell>
          <cell r="AJ776" t="str">
            <v>GLP-233</v>
          </cell>
          <cell r="AK776" t="str">
            <v>???</v>
          </cell>
          <cell r="AL776">
            <v>3</v>
          </cell>
          <cell r="AM776">
            <v>85</v>
          </cell>
          <cell r="AN776">
            <v>0</v>
          </cell>
          <cell r="AO776">
            <v>65</v>
          </cell>
          <cell r="AP776">
            <v>7</v>
          </cell>
          <cell r="AQ776">
            <v>5</v>
          </cell>
          <cell r="AR776">
            <v>105</v>
          </cell>
          <cell r="AS776" t="str">
            <v>\</v>
          </cell>
          <cell r="AT776" t="str">
            <v>Hoàn thành</v>
          </cell>
          <cell r="AU776" t="str">
            <v>Hoàn thành</v>
          </cell>
          <cell r="AV776" t="str">
            <v>Hoàn thành</v>
          </cell>
          <cell r="AW776" t="str">
            <v>Hoàn thành</v>
          </cell>
          <cell r="AX776" t="str">
            <v>Hoàn thành</v>
          </cell>
          <cell r="AY776" t="str">
            <v>Hoàn thành</v>
          </cell>
          <cell r="AZ776" t="str">
            <v>Hoàn thành</v>
          </cell>
          <cell r="BA776" t="str">
            <v>Hoàn thành</v>
          </cell>
          <cell r="BB776" t="str">
            <v>Chờ cấp giấy ĐĐKKDD</v>
          </cell>
          <cell r="BY776" t="str">
            <v>466/GCN-QLD</v>
          </cell>
          <cell r="BZ776" t="str">
            <v/>
          </cell>
          <cell r="CA776" t="str">
            <v/>
          </cell>
          <cell r="CB776">
            <v>761</v>
          </cell>
          <cell r="CC776" t="str">
            <v>-</v>
          </cell>
          <cell r="CD776" t="str">
            <v>-</v>
          </cell>
          <cell r="CE776" t="str">
            <v>-</v>
          </cell>
        </row>
        <row r="777">
          <cell r="A777">
            <v>774</v>
          </cell>
          <cell r="B777" t="str">
            <v>GLP</v>
          </cell>
          <cell r="C777">
            <v>234</v>
          </cell>
          <cell r="E777" t="str">
            <v>Kiểm nghiệm thuốc, nguyên liệu làm thuốc</v>
          </cell>
          <cell r="F777" t="str">
            <v>WHO-GLP</v>
          </cell>
          <cell r="G777" t="str">
            <v>Mới</v>
          </cell>
          <cell r="H777">
            <v>43462</v>
          </cell>
          <cell r="I777" t="str">
            <v>215/GPs</v>
          </cell>
          <cell r="J777">
            <v>43509</v>
          </cell>
          <cell r="K777" t="str">
            <v>Nguyễn Đức Toàn</v>
          </cell>
          <cell r="L777" t="str">
            <v>Bổ sung sơ đồ cấp sạch khu vực kiểm nghiệm vi sinh._x000D_
Đã bổ sung ngày 05/3/2019. Đạt</v>
          </cell>
          <cell r="M777" t="str">
            <v>26 - 27/3/2019</v>
          </cell>
          <cell r="N777" t="str">
            <v>128/QĐ-QLD ngày 06/3/2019</v>
          </cell>
          <cell r="O777">
            <v>43551</v>
          </cell>
          <cell r="P777" t="str">
            <v>Lê Thị Cẩm Hương, Nguyễn Đức Toàn, Hà Hoàng Phương, Trần Thị Bích Vân, Hồ Thị Mai Anh</v>
          </cell>
          <cell r="Q777" t="str">
            <v>Đạt</v>
          </cell>
          <cell r="R777" t="str">
            <v>5956/CV-VICB ngày 24/5/2019</v>
          </cell>
          <cell r="S777">
            <v>43613</v>
          </cell>
          <cell r="T777">
            <v>43621</v>
          </cell>
          <cell r="U777" t="str">
            <v>-</v>
          </cell>
          <cell r="V777" t="str">
            <v>-</v>
          </cell>
          <cell r="W777" t="str">
            <v>-</v>
          </cell>
          <cell r="X777" t="str">
            <v>Nguyễn Đức Toàn</v>
          </cell>
          <cell r="Y777" t="str">
            <v>-</v>
          </cell>
          <cell r="Z777" t="str">
            <v>-</v>
          </cell>
          <cell r="AA777" t="str">
            <v>-</v>
          </cell>
          <cell r="AB777" t="str">
            <v>Đạt</v>
          </cell>
          <cell r="AC777" t="str">
            <v>369/CL ngày 25/7/2019</v>
          </cell>
          <cell r="AD777" t="str">
            <v>383/CL ngày 30/7/2019</v>
          </cell>
          <cell r="AE777">
            <v>44101</v>
          </cell>
          <cell r="AF777" t="str">
            <v>Hoàn thành</v>
          </cell>
          <cell r="AG777">
            <v>771</v>
          </cell>
          <cell r="AH777" t="str">
            <v>-</v>
          </cell>
          <cell r="AI777" t="str">
            <v>o</v>
          </cell>
          <cell r="AJ777" t="str">
            <v>GLP-234</v>
          </cell>
          <cell r="AK777" t="str">
            <v>Thuốc, nguyên liệu làm thuốc</v>
          </cell>
          <cell r="AL777">
            <v>47</v>
          </cell>
          <cell r="AM777">
            <v>88</v>
          </cell>
          <cell r="AN777">
            <v>0</v>
          </cell>
          <cell r="AO777">
            <v>62</v>
          </cell>
          <cell r="AP777">
            <v>8</v>
          </cell>
          <cell r="AQ777" t="str">
            <v>\</v>
          </cell>
          <cell r="AR777">
            <v>57</v>
          </cell>
          <cell r="AS777" t="str">
            <v>\</v>
          </cell>
          <cell r="AT777" t="str">
            <v>Hoàn thành</v>
          </cell>
          <cell r="AU777" t="str">
            <v>Hoàn thành</v>
          </cell>
          <cell r="AV777" t="str">
            <v>Hoàn thành</v>
          </cell>
          <cell r="AW777" t="str">
            <v>Hoàn thành</v>
          </cell>
          <cell r="AX777" t="str">
            <v>Hoàn thành</v>
          </cell>
          <cell r="AY777" t="str">
            <v>Hoàn thành</v>
          </cell>
          <cell r="AZ777" t="str">
            <v>Hoàn thành</v>
          </cell>
          <cell r="BA777" t="str">
            <v>Hoàn thành</v>
          </cell>
          <cell r="BB777" t="str">
            <v>Hoàn thành</v>
          </cell>
          <cell r="BY777" t="str">
            <v>458/GCN-QLD</v>
          </cell>
          <cell r="BZ777">
            <v>177</v>
          </cell>
          <cell r="CA777" t="str">
            <v>318/ĐKKDD-BYT</v>
          </cell>
          <cell r="CB777">
            <v>760</v>
          </cell>
          <cell r="CC777" t="str">
            <v>-</v>
          </cell>
          <cell r="CD777" t="str">
            <v>-</v>
          </cell>
          <cell r="CE777" t="str">
            <v>-</v>
          </cell>
        </row>
        <row r="778">
          <cell r="A778">
            <v>775</v>
          </cell>
          <cell r="B778" t="str">
            <v>GMPbb</v>
          </cell>
          <cell r="C778">
            <v>235</v>
          </cell>
          <cell r="E778" t="str">
            <v>Bộ nắp nút đôi Polypropylene dùng cho chai dung dịch tiêm truyền</v>
          </cell>
          <cell r="F778" t="str">
            <v>GMP bao bì</v>
          </cell>
          <cell r="G778" t="str">
            <v>Mới</v>
          </cell>
          <cell r="H778">
            <v>41765</v>
          </cell>
          <cell r="I778" t="str">
            <v>25/GPs</v>
          </cell>
          <cell r="J778">
            <v>41766</v>
          </cell>
          <cell r="K778" t="str">
            <v>Lưu Đức Du</v>
          </cell>
          <cell r="L778" t="str">
            <v>Đề nghị bổ sung</v>
          </cell>
          <cell r="M778">
            <v>41956</v>
          </cell>
          <cell r="N778" t="str">
            <v>369/QĐ-QLD
21/07/2014</v>
          </cell>
          <cell r="O778">
            <v>41956</v>
          </cell>
          <cell r="P778" t="str">
            <v>Nguyễn Văn Viên, Trần Thị Phương Thanh, Nguyễn Tuấn Anh</v>
          </cell>
          <cell r="Q778" t="str">
            <v>Kh. Đạt</v>
          </cell>
          <cell r="S778">
            <v>42108</v>
          </cell>
          <cell r="T778" t="str">
            <v>-</v>
          </cell>
          <cell r="X778" t="str">
            <v>Trần Thị Phương Thanh</v>
          </cell>
          <cell r="Y778" t="str">
            <v>-</v>
          </cell>
          <cell r="Z778" t="str">
            <v>-</v>
          </cell>
          <cell r="AA778" t="str">
            <v>-</v>
          </cell>
          <cell r="AB778" t="str">
            <v>Đạt</v>
          </cell>
          <cell r="AF778" t="str">
            <v>Hoàn thành</v>
          </cell>
          <cell r="AG778">
            <v>721</v>
          </cell>
          <cell r="AI778" t="str">
            <v>o</v>
          </cell>
          <cell r="AJ778" t="str">
            <v>GMPbb-235</v>
          </cell>
          <cell r="AK778" t="str">
            <v>Bộ nắp nút đôi Polypropylene dùng cho chai dung dịch tiêm truyền</v>
          </cell>
          <cell r="AL778">
            <v>1</v>
          </cell>
          <cell r="AM778">
            <v>191</v>
          </cell>
          <cell r="AN778">
            <v>0</v>
          </cell>
          <cell r="AO778">
            <v>152</v>
          </cell>
          <cell r="AP778" t="str">
            <v>\</v>
          </cell>
          <cell r="AQ778" t="str">
            <v>\</v>
          </cell>
          <cell r="AR778">
            <v>232</v>
          </cell>
          <cell r="AS778" t="str">
            <v>\</v>
          </cell>
          <cell r="AT778" t="str">
            <v>Hoàn thành</v>
          </cell>
          <cell r="AU778" t="str">
            <v>Hoàn thành</v>
          </cell>
          <cell r="AV778" t="str">
            <v>Hoàn thành</v>
          </cell>
          <cell r="AW778" t="str">
            <v>Hoàn thành</v>
          </cell>
          <cell r="AX778" t="str">
            <v>Chờ cơ sở nộp báo cáo khắc phục lần 2 ...</v>
          </cell>
          <cell r="AY778" t="str">
            <v>Hoàn thành</v>
          </cell>
          <cell r="AZ778" t="str">
            <v>Hoàn thành</v>
          </cell>
          <cell r="BA778" t="str">
            <v>Hoàn thành</v>
          </cell>
          <cell r="BB778" t="str">
            <v>Chờ cấp giấy ĐĐKKDD</v>
          </cell>
          <cell r="BY778" t="str">
            <v>361/GCN-QLD</v>
          </cell>
          <cell r="BZ778" t="str">
            <v/>
          </cell>
          <cell r="CA778" t="str">
            <v/>
          </cell>
          <cell r="CB778">
            <v>710</v>
          </cell>
          <cell r="CC778" t="str">
            <v>-</v>
          </cell>
          <cell r="CD778" t="str">
            <v>-</v>
          </cell>
          <cell r="CE778" t="str">
            <v>-</v>
          </cell>
        </row>
        <row r="779">
          <cell r="A779">
            <v>776</v>
          </cell>
          <cell r="B779" t="str">
            <v>GMPbb</v>
          </cell>
          <cell r="C779">
            <v>236</v>
          </cell>
          <cell r="E779" t="str">
            <v>* Bao bì vô trùng từ nhựa: Chai, nút, nắp đóng thuốc nhỏ mắt;_x000D_
* Bao bì không vô trùng từ nhựa: Chai, nút, nắp.</v>
          </cell>
          <cell r="F779" t="str">
            <v>GMP bao bì</v>
          </cell>
          <cell r="G779" t="str">
            <v>Tái</v>
          </cell>
          <cell r="H779">
            <v>43236</v>
          </cell>
          <cell r="I779" t="str">
            <v>94/GPs</v>
          </cell>
          <cell r="J779">
            <v>43251</v>
          </cell>
          <cell r="K779" t="str">
            <v>Trần Thị Phương Thanh</v>
          </cell>
          <cell r="L779" t="str">
            <v>Đạt</v>
          </cell>
          <cell r="M779">
            <v>43350</v>
          </cell>
          <cell r="N779" t="str">
            <v>556/QĐ-QLD ngày 21/8/2018</v>
          </cell>
          <cell r="O779">
            <v>43350</v>
          </cell>
          <cell r="P779" t="str">
            <v>Lê Thị Cẩm Hương, Đỗ Thị Ngọc Lan, Trần Thị Thu Hà, Vũ Thị Thanh Thúy</v>
          </cell>
          <cell r="S779">
            <v>43382</v>
          </cell>
          <cell r="T779">
            <v>43398</v>
          </cell>
          <cell r="X779" t="str">
            <v>Đỗ Thị Ngọc Lan</v>
          </cell>
          <cell r="Y779" t="str">
            <v>-</v>
          </cell>
          <cell r="Z779" t="str">
            <v>-</v>
          </cell>
          <cell r="AA779" t="str">
            <v>-</v>
          </cell>
          <cell r="AB779" t="str">
            <v>Đạt</v>
          </cell>
          <cell r="AE779" t="str">
            <v>-</v>
          </cell>
          <cell r="AF779" t="str">
            <v>Hoàn thành</v>
          </cell>
          <cell r="AG779">
            <v>722</v>
          </cell>
          <cell r="AI779" t="str">
            <v>o</v>
          </cell>
          <cell r="AJ779" t="str">
            <v>GMPbb-236</v>
          </cell>
          <cell r="AK779" t="str">
            <v>* Bao bì vô trùng từ nhựa: Chai, nút, nắp đóng thuốc nhỏ mắt;_x000D_
* Bao bì không vô trùng từ nhựa: Chai, nút, nắp.</v>
          </cell>
          <cell r="AL779">
            <v>15</v>
          </cell>
          <cell r="AM779">
            <v>114</v>
          </cell>
          <cell r="AN779">
            <v>0</v>
          </cell>
          <cell r="AO779">
            <v>32</v>
          </cell>
          <cell r="AP779">
            <v>16</v>
          </cell>
          <cell r="AQ779" t="str">
            <v>\</v>
          </cell>
          <cell r="AR779">
            <v>56</v>
          </cell>
          <cell r="AS779" t="str">
            <v>\</v>
          </cell>
          <cell r="AT779" t="str">
            <v>Hoàn thành</v>
          </cell>
          <cell r="AU779" t="str">
            <v>Hoàn thành</v>
          </cell>
          <cell r="AV779" t="str">
            <v>Chờ đánh giá kết quả báo cáo ...</v>
          </cell>
          <cell r="AW779" t="str">
            <v>Hoàn thành</v>
          </cell>
          <cell r="AX779" t="str">
            <v>Chờ cơ sở nộp báo cáo khắc phục lần 2 ...</v>
          </cell>
          <cell r="AY779" t="str">
            <v>Hoàn thành</v>
          </cell>
          <cell r="AZ779" t="str">
            <v>Hoàn thành</v>
          </cell>
          <cell r="BA779" t="str">
            <v>Hoàn thành</v>
          </cell>
          <cell r="BB779" t="str">
            <v>Chờ cấp giấy ĐĐKKDD</v>
          </cell>
          <cell r="BY779" t="str">
            <v>844/GCN-QLD</v>
          </cell>
          <cell r="BZ779" t="str">
            <v/>
          </cell>
          <cell r="CA779" t="str">
            <v/>
          </cell>
          <cell r="CB779">
            <v>711</v>
          </cell>
          <cell r="CC779">
            <v>712</v>
          </cell>
          <cell r="CD779">
            <v>43284</v>
          </cell>
          <cell r="CE779">
            <v>66</v>
          </cell>
        </row>
        <row r="780">
          <cell r="A780">
            <v>777</v>
          </cell>
          <cell r="B780" t="str">
            <v>GMPbb</v>
          </cell>
          <cell r="C780">
            <v>236</v>
          </cell>
          <cell r="E780" t="str">
            <v>* Bao bì vô trùng từ nhựa: Chai, nút, nắp đóng thuốc nhỏ mắt;_x000D_
* Bao bì không vô trùng từ nhựa: Chai, nút, nắp.</v>
          </cell>
          <cell r="F780" t="str">
            <v>GMP bao bì</v>
          </cell>
          <cell r="G780" t="str">
            <v>Đổi tên</v>
          </cell>
          <cell r="H780" t="str">
            <v>31/03/2016 (Công văn số 06/CV-ATP ngày 22/3/2016)</v>
          </cell>
          <cell r="I780" t="str">
            <v>3108 ngày 31/3/2016</v>
          </cell>
          <cell r="J780" t="str">
            <v>-</v>
          </cell>
          <cell r="K780" t="str">
            <v>Nguyễn Đức Toàn</v>
          </cell>
          <cell r="L780" t="str">
            <v>-</v>
          </cell>
          <cell r="M780" t="str">
            <v>-</v>
          </cell>
          <cell r="N780" t="str">
            <v>-</v>
          </cell>
          <cell r="O780" t="str">
            <v>-</v>
          </cell>
          <cell r="P780" t="str">
            <v>-</v>
          </cell>
          <cell r="Q780" t="str">
            <v>-</v>
          </cell>
          <cell r="S780" t="str">
            <v>-</v>
          </cell>
          <cell r="T780" t="str">
            <v>-</v>
          </cell>
          <cell r="X780" t="str">
            <v>-</v>
          </cell>
          <cell r="Y780" t="str">
            <v>-</v>
          </cell>
          <cell r="Z780" t="str">
            <v>-</v>
          </cell>
          <cell r="AA780" t="str">
            <v>-</v>
          </cell>
          <cell r="AB780" t="str">
            <v>Đạt</v>
          </cell>
          <cell r="AF780" t="str">
            <v>Hoàn thành</v>
          </cell>
          <cell r="AG780">
            <v>723</v>
          </cell>
          <cell r="AJ780" t="str">
            <v/>
          </cell>
          <cell r="AK780" t="str">
            <v>* Bao bì vô trùng từ nhựa: Chai, nút, nắp đóng thuốc nhỏ mắt;_x000D_
* Bao bì không vô trùng từ nhựa: Chai, nút, nắp.</v>
          </cell>
          <cell r="AL780" t="str">
            <v>\</v>
          </cell>
          <cell r="AM780" t="str">
            <v>\</v>
          </cell>
          <cell r="AN780" t="str">
            <v>\</v>
          </cell>
          <cell r="AO780" t="str">
            <v>\</v>
          </cell>
          <cell r="AP780" t="str">
            <v>\</v>
          </cell>
          <cell r="AQ780" t="str">
            <v>\</v>
          </cell>
          <cell r="AR780" t="str">
            <v>\</v>
          </cell>
          <cell r="AS780" t="str">
            <v>\</v>
          </cell>
          <cell r="AT780" t="str">
            <v>Hoàn thành</v>
          </cell>
          <cell r="AU780" t="str">
            <v>Hoàn thành</v>
          </cell>
          <cell r="AV780" t="str">
            <v>Hoàn thành</v>
          </cell>
          <cell r="AW780" t="str">
            <v>Hoàn thành</v>
          </cell>
          <cell r="AX780" t="str">
            <v>Chờ cơ sở nộp báo cáo khắc phục lần 2 ...</v>
          </cell>
          <cell r="AY780" t="str">
            <v>Hoàn thành</v>
          </cell>
          <cell r="AZ780" t="str">
            <v>Hoàn thành</v>
          </cell>
          <cell r="BA780" t="str">
            <v>Hoàn thành</v>
          </cell>
          <cell r="BB780" t="str">
            <v>Chờ cấp giấy ĐĐKKDD</v>
          </cell>
          <cell r="BY780" t="str">
            <v>360/GCN-QLD</v>
          </cell>
          <cell r="BZ780" t="str">
            <v/>
          </cell>
          <cell r="CA780" t="str">
            <v/>
          </cell>
          <cell r="CB780">
            <v>712</v>
          </cell>
          <cell r="CD780" t="str">
            <v>-</v>
          </cell>
          <cell r="CE780" t="str">
            <v>-</v>
          </cell>
        </row>
        <row r="781">
          <cell r="A781">
            <v>778</v>
          </cell>
          <cell r="B781" t="str">
            <v>GMPbb</v>
          </cell>
          <cell r="C781">
            <v>236</v>
          </cell>
          <cell r="E781" t="str">
            <v>* Bao bì vô trùng từ nhựa: Chai, nút, nắp đóng thuốc nhỏ mắt;
* Bao bì không vô trùng từ nhựa: Chai, nút, nắp.</v>
          </cell>
          <cell r="F781" t="str">
            <v>GMP bao bì</v>
          </cell>
          <cell r="G781" t="str">
            <v>Mới</v>
          </cell>
          <cell r="H781">
            <v>41775</v>
          </cell>
          <cell r="I781" t="str">
            <v>30/GPs</v>
          </cell>
          <cell r="J781" t="str">
            <v>-</v>
          </cell>
          <cell r="K781" t="str">
            <v>Lưu Đức Du</v>
          </cell>
          <cell r="L781" t="str">
            <v>Đạt</v>
          </cell>
          <cell r="M781" t="str">
            <v>01-02/04/2014
07/08/2014</v>
          </cell>
          <cell r="N781" t="str">
            <v>169/QĐ-QLD 21/03/2014; 
303/QĐ-QLD  19/6/2014</v>
          </cell>
          <cell r="O781">
            <v>41858</v>
          </cell>
          <cell r="P781" t="str">
            <v>Nguyễn Việt Hùng, Đặng Thị Minh Hằng, Lưu Đức Du, Đỗ Thị Thu Hương</v>
          </cell>
          <cell r="Q781" t="str">
            <v>Đạt</v>
          </cell>
          <cell r="S781">
            <v>41762</v>
          </cell>
          <cell r="T781" t="str">
            <v>-</v>
          </cell>
          <cell r="X781" t="str">
            <v>-</v>
          </cell>
          <cell r="Y781" t="str">
            <v>-</v>
          </cell>
          <cell r="Z781" t="str">
            <v>-</v>
          </cell>
          <cell r="AA781" t="str">
            <v>-</v>
          </cell>
          <cell r="AB781" t="str">
            <v>Đạt</v>
          </cell>
          <cell r="AF781" t="str">
            <v>Hoàn thành</v>
          </cell>
          <cell r="AG781">
            <v>724</v>
          </cell>
          <cell r="AJ781" t="str">
            <v/>
          </cell>
          <cell r="AK781" t="str">
            <v>* Bao bì vô trùng từ nhựa: Chai, nút, nắp đóng thuốc nhỏ mắt;
* Bao bì không vô trùng từ nhựa: Chai, nút, nắp.</v>
          </cell>
          <cell r="AL781" t="str">
            <v>\</v>
          </cell>
          <cell r="AM781">
            <v>-45</v>
          </cell>
          <cell r="AN781">
            <v>0</v>
          </cell>
          <cell r="AO781">
            <v>-96</v>
          </cell>
          <cell r="AP781" t="str">
            <v>\</v>
          </cell>
          <cell r="AQ781" t="str">
            <v>\</v>
          </cell>
          <cell r="AR781">
            <v>330</v>
          </cell>
          <cell r="AS781" t="str">
            <v>\</v>
          </cell>
          <cell r="AT781" t="str">
            <v>Hoàn thành</v>
          </cell>
          <cell r="AU781" t="str">
            <v>Hoàn thành</v>
          </cell>
          <cell r="AV781" t="str">
            <v>Hoàn thành</v>
          </cell>
          <cell r="AW781" t="str">
            <v>Hoàn thành</v>
          </cell>
          <cell r="AX781" t="str">
            <v>Chờ cơ sở nộp báo cáo khắc phục lần 2 ...</v>
          </cell>
          <cell r="AY781" t="str">
            <v>Hoàn thành</v>
          </cell>
          <cell r="AZ781" t="str">
            <v>Hoàn thành</v>
          </cell>
          <cell r="BA781" t="str">
            <v>Hoàn thành</v>
          </cell>
          <cell r="BB781" t="str">
            <v>Chờ cấp giấy ĐĐKKDD</v>
          </cell>
          <cell r="BY781" t="str">
            <v>360/GCN-QLD</v>
          </cell>
          <cell r="BZ781" t="str">
            <v/>
          </cell>
          <cell r="CA781" t="str">
            <v/>
          </cell>
          <cell r="CB781">
            <v>713</v>
          </cell>
          <cell r="CD781" t="str">
            <v>-</v>
          </cell>
          <cell r="CE781" t="str">
            <v>-</v>
          </cell>
        </row>
        <row r="782">
          <cell r="A782">
            <v>779</v>
          </cell>
          <cell r="B782" t="str">
            <v>GMPbb</v>
          </cell>
          <cell r="C782">
            <v>237</v>
          </cell>
          <cell r="E782" t="str">
            <v>…</v>
          </cell>
          <cell r="F782" t="str">
            <v>GMP bao bì</v>
          </cell>
          <cell r="G782" t="str">
            <v>Mới</v>
          </cell>
          <cell r="H782">
            <v>41806</v>
          </cell>
          <cell r="I782" t="str">
            <v>42/GPs</v>
          </cell>
          <cell r="J782" t="str">
            <v>-</v>
          </cell>
          <cell r="O782" t="str">
            <v>-</v>
          </cell>
          <cell r="P782" t="str">
            <v>Nguyễn Việt Hùng, Lưu Đức Du</v>
          </cell>
          <cell r="S782" t="str">
            <v>-</v>
          </cell>
          <cell r="T782" t="str">
            <v>-</v>
          </cell>
          <cell r="X782" t="str">
            <v>-</v>
          </cell>
          <cell r="AF782" t="str">
            <v>Chờ cơ sở nộp báo cáo khắc phục lần 2 ...</v>
          </cell>
          <cell r="AG782" t="str">
            <v/>
          </cell>
          <cell r="AI782" t="str">
            <v>o</v>
          </cell>
          <cell r="AJ782" t="str">
            <v>GMPbb-237</v>
          </cell>
          <cell r="AK782" t="str">
            <v>…</v>
          </cell>
          <cell r="AL782" t="str">
            <v>\</v>
          </cell>
          <cell r="AM782" t="str">
            <v>\</v>
          </cell>
          <cell r="AN782" t="str">
            <v>\</v>
          </cell>
          <cell r="AO782" t="str">
            <v>\</v>
          </cell>
          <cell r="AP782" t="str">
            <v>\</v>
          </cell>
          <cell r="AQ782" t="str">
            <v>\</v>
          </cell>
          <cell r="AR782" t="str">
            <v>\</v>
          </cell>
          <cell r="AS782" t="str">
            <v>\</v>
          </cell>
          <cell r="AT782" t="str">
            <v>Chờ thẩm định hồ sơ ...</v>
          </cell>
          <cell r="AU782" t="str">
            <v>Chờ thẩm định hồ sơ ...</v>
          </cell>
          <cell r="AV782" t="str">
            <v>Chờ đánh giá kết quả báo cáo ...</v>
          </cell>
          <cell r="AW782" t="str">
            <v>Hoàn thành</v>
          </cell>
          <cell r="AX782" t="str">
            <v>Chờ cơ sở nộp báo cáo khắc phục lần 2 ...</v>
          </cell>
          <cell r="AY782" t="str">
            <v>Chờ cơ sở nộp báo cáo khắc phục lần 2 ...</v>
          </cell>
          <cell r="AZ782" t="str">
            <v>Chờ cơ sở nộp báo cáo khắc phục lần 2 ...</v>
          </cell>
          <cell r="BA782" t="str">
            <v>Chờ cơ sở nộp báo cáo khắc phục lần 2 ...</v>
          </cell>
          <cell r="BB782" t="str">
            <v>Chờ cơ sở nộp báo cáo khắc phục lần 2 ...</v>
          </cell>
          <cell r="BY782" t="str">
            <v/>
          </cell>
          <cell r="BZ782" t="str">
            <v/>
          </cell>
          <cell r="CA782" t="str">
            <v/>
          </cell>
          <cell r="CB782" t="str">
            <v>-</v>
          </cell>
          <cell r="CC782" t="str">
            <v>-</v>
          </cell>
          <cell r="CD782" t="str">
            <v>-</v>
          </cell>
          <cell r="CE782" t="str">
            <v>-</v>
          </cell>
        </row>
        <row r="783">
          <cell r="A783">
            <v>780</v>
          </cell>
          <cell r="B783" t="str">
            <v>GMPbb</v>
          </cell>
          <cell r="C783">
            <v>238</v>
          </cell>
          <cell r="E783" t="str">
            <v>Bao bì dược phẩm từ nhựa: Chai, nắp, bông, ly</v>
          </cell>
          <cell r="F783" t="str">
            <v>GMP bao bì</v>
          </cell>
          <cell r="G783" t="str">
            <v>Mới</v>
          </cell>
          <cell r="H783">
            <v>41822</v>
          </cell>
          <cell r="I783" t="str">
            <v>43/GPs</v>
          </cell>
          <cell r="J783">
            <v>41866</v>
          </cell>
          <cell r="K783" t="str">
            <v>Đỗ Thị Thu Hương</v>
          </cell>
          <cell r="L783" t="str">
            <v>Đạt</v>
          </cell>
          <cell r="M783">
            <v>41866</v>
          </cell>
          <cell r="N783" t="str">
            <v>363/QĐ-QLD
21/07/2014</v>
          </cell>
          <cell r="O783">
            <v>41866</v>
          </cell>
          <cell r="P783" t="str">
            <v>Đỗ Văn Đông, Lê Thị Cẩm Hương</v>
          </cell>
          <cell r="Q783" t="str">
            <v>Kh. Đạt</v>
          </cell>
          <cell r="S783">
            <v>41940</v>
          </cell>
          <cell r="T783" t="str">
            <v>-</v>
          </cell>
          <cell r="X783" t="str">
            <v>-</v>
          </cell>
          <cell r="Y783" t="str">
            <v>-</v>
          </cell>
          <cell r="Z783" t="str">
            <v>-</v>
          </cell>
          <cell r="AA783" t="str">
            <v>-</v>
          </cell>
          <cell r="AB783" t="str">
            <v>Đạt</v>
          </cell>
          <cell r="AF783" t="str">
            <v>Hoàn thành</v>
          </cell>
          <cell r="AG783">
            <v>725</v>
          </cell>
          <cell r="AI783" t="str">
            <v>o</v>
          </cell>
          <cell r="AJ783" t="str">
            <v>GMPbb-238</v>
          </cell>
          <cell r="AK783" t="str">
            <v>Bao bì dược phẩm từ nhựa: Chai, nắp, bông, ly</v>
          </cell>
          <cell r="AL783">
            <v>44</v>
          </cell>
          <cell r="AM783">
            <v>44</v>
          </cell>
          <cell r="AN783">
            <v>0</v>
          </cell>
          <cell r="AO783">
            <v>74</v>
          </cell>
          <cell r="AP783" t="str">
            <v>\</v>
          </cell>
          <cell r="AQ783" t="str">
            <v>\</v>
          </cell>
          <cell r="AR783">
            <v>322</v>
          </cell>
          <cell r="AS783" t="str">
            <v>\</v>
          </cell>
          <cell r="AT783" t="str">
            <v>Hoàn thành</v>
          </cell>
          <cell r="AU783" t="str">
            <v>Hoàn thành</v>
          </cell>
          <cell r="AV783" t="str">
            <v>Hoàn thành</v>
          </cell>
          <cell r="AW783" t="str">
            <v>Hoàn thành</v>
          </cell>
          <cell r="AX783" t="str">
            <v>Chờ cơ sở nộp báo cáo khắc phục lần 2 ...</v>
          </cell>
          <cell r="AY783" t="str">
            <v>Hoàn thành</v>
          </cell>
          <cell r="AZ783" t="str">
            <v>Hoàn thành</v>
          </cell>
          <cell r="BA783" t="str">
            <v>Hoàn thành</v>
          </cell>
          <cell r="BB783" t="str">
            <v>Chờ cấp giấy ĐĐKKDD</v>
          </cell>
          <cell r="BY783" t="str">
            <v>362/GCN-QLD</v>
          </cell>
          <cell r="BZ783" t="str">
            <v/>
          </cell>
          <cell r="CA783" t="str">
            <v/>
          </cell>
          <cell r="CB783">
            <v>714</v>
          </cell>
          <cell r="CC783" t="str">
            <v>-</v>
          </cell>
          <cell r="CD783" t="str">
            <v>-</v>
          </cell>
          <cell r="CE783" t="str">
            <v>-</v>
          </cell>
        </row>
        <row r="784">
          <cell r="A784">
            <v>781</v>
          </cell>
          <cell r="B784" t="str">
            <v>GMPbb</v>
          </cell>
          <cell r="C784">
            <v>239</v>
          </cell>
          <cell r="E784" t="str">
            <v>Các dạng bao bì đóng gói dược phẩm : Màng nhôm đã in và chưa in, màng PVC đơn lớp và đa lớp, màng PVDC, màng nhôm cold forming, màng phức hợp</v>
          </cell>
          <cell r="F784" t="str">
            <v>GMP bao bì</v>
          </cell>
          <cell r="G784" t="str">
            <v>Mới</v>
          </cell>
          <cell r="H784">
            <v>41841</v>
          </cell>
          <cell r="I784" t="str">
            <v>58/GPs</v>
          </cell>
          <cell r="J784">
            <v>41867</v>
          </cell>
          <cell r="K784" t="str">
            <v>Đỗ Thị Ngọc Lan</v>
          </cell>
          <cell r="L784" t="str">
            <v>Đạt</v>
          </cell>
          <cell r="M784">
            <v>41867</v>
          </cell>
          <cell r="N784" t="str">
            <v>421/QĐ-QLD
08/08/2014</v>
          </cell>
          <cell r="O784">
            <v>41867</v>
          </cell>
          <cell r="P784" t="str">
            <v>Nguyễn Văn Viên, Đỗ Thị Thu Hương, Đỗ Thị Ngọc Lan</v>
          </cell>
          <cell r="Q784" t="str">
            <v>Kh. Đạt</v>
          </cell>
          <cell r="S784" t="str">
            <v>-</v>
          </cell>
          <cell r="T784" t="str">
            <v>-</v>
          </cell>
          <cell r="X784" t="str">
            <v>-</v>
          </cell>
          <cell r="Y784" t="str">
            <v>-</v>
          </cell>
          <cell r="Z784" t="str">
            <v>-</v>
          </cell>
          <cell r="AA784" t="str">
            <v>-</v>
          </cell>
          <cell r="AB784" t="str">
            <v>Đạt</v>
          </cell>
          <cell r="AF784" t="str">
            <v>Hoàn thành</v>
          </cell>
          <cell r="AG784">
            <v>726</v>
          </cell>
          <cell r="AI784" t="str">
            <v>o</v>
          </cell>
          <cell r="AJ784" t="str">
            <v>GMPbb-239</v>
          </cell>
          <cell r="AK784" t="str">
            <v>Các dạng bao bì đóng gói dược phẩm : Màng nhôm đã in và chưa in, màng PVC đơn lớp và đa lớp, màng PVDC, màng nhôm cold forming, màng phức hợp</v>
          </cell>
          <cell r="AL784">
            <v>26</v>
          </cell>
          <cell r="AM784">
            <v>26</v>
          </cell>
          <cell r="AN784">
            <v>0</v>
          </cell>
          <cell r="AO784" t="str">
            <v>\</v>
          </cell>
          <cell r="AP784" t="str">
            <v>\</v>
          </cell>
          <cell r="AQ784" t="str">
            <v>\</v>
          </cell>
          <cell r="AR784">
            <v>321</v>
          </cell>
          <cell r="AS784" t="str">
            <v>\</v>
          </cell>
          <cell r="AT784" t="str">
            <v>Hoàn thành</v>
          </cell>
          <cell r="AU784" t="str">
            <v>Hoàn thành</v>
          </cell>
          <cell r="AV784" t="str">
            <v>Hoàn thành</v>
          </cell>
          <cell r="AW784" t="str">
            <v>Hoàn thành</v>
          </cell>
          <cell r="AX784" t="str">
            <v>Chờ cơ sở nộp báo cáo khắc phục lần 2 ...</v>
          </cell>
          <cell r="AY784" t="str">
            <v>Hoàn thành</v>
          </cell>
          <cell r="AZ784" t="str">
            <v>Hoàn thành</v>
          </cell>
          <cell r="BA784" t="str">
            <v>Hoàn thành</v>
          </cell>
          <cell r="BB784" t="str">
            <v>Chờ cấp giấy ĐĐKKDD</v>
          </cell>
          <cell r="BY784" t="str">
            <v>363/GCN-QLD</v>
          </cell>
          <cell r="BZ784" t="str">
            <v/>
          </cell>
          <cell r="CA784" t="str">
            <v/>
          </cell>
          <cell r="CB784">
            <v>715</v>
          </cell>
          <cell r="CC784" t="str">
            <v>-</v>
          </cell>
          <cell r="CD784" t="str">
            <v>-</v>
          </cell>
          <cell r="CE784" t="str">
            <v>-</v>
          </cell>
        </row>
        <row r="785">
          <cell r="A785">
            <v>782</v>
          </cell>
          <cell r="B785" t="str">
            <v>GMPbb</v>
          </cell>
          <cell r="C785">
            <v>240</v>
          </cell>
          <cell r="E785" t="str">
            <v>…</v>
          </cell>
          <cell r="F785" t="str">
            <v>GMP bao bì</v>
          </cell>
          <cell r="G785" t="str">
            <v>Mới</v>
          </cell>
          <cell r="H785">
            <v>41862</v>
          </cell>
          <cell r="I785" t="str">
            <v>66/GPs</v>
          </cell>
          <cell r="J785" t="str">
            <v>-</v>
          </cell>
          <cell r="K785" t="str">
            <v>Nguyễn Tuấn Anh</v>
          </cell>
          <cell r="N785" t="str">
            <v>334/QĐ-QLD
25/06/2015</v>
          </cell>
          <cell r="O785" t="str">
            <v>-</v>
          </cell>
          <cell r="S785" t="str">
            <v>-</v>
          </cell>
          <cell r="T785" t="str">
            <v>-</v>
          </cell>
          <cell r="X785" t="str">
            <v>-</v>
          </cell>
          <cell r="AF785" t="str">
            <v>Chờ cơ sở nộp báo cáo khắc phục lần 2 ...</v>
          </cell>
          <cell r="AG785" t="str">
            <v/>
          </cell>
          <cell r="AI785" t="str">
            <v>o</v>
          </cell>
          <cell r="AJ785" t="str">
            <v>GMPbb-240</v>
          </cell>
          <cell r="AK785" t="str">
            <v>…</v>
          </cell>
          <cell r="AL785" t="str">
            <v>\</v>
          </cell>
          <cell r="AM785" t="str">
            <v>\</v>
          </cell>
          <cell r="AN785" t="str">
            <v>\</v>
          </cell>
          <cell r="AO785" t="str">
            <v>\</v>
          </cell>
          <cell r="AP785" t="str">
            <v>\</v>
          </cell>
          <cell r="AQ785" t="str">
            <v>\</v>
          </cell>
          <cell r="AR785" t="str">
            <v>\</v>
          </cell>
          <cell r="AS785" t="str">
            <v>\</v>
          </cell>
          <cell r="AT785" t="str">
            <v>Hoàn thành</v>
          </cell>
          <cell r="AU785" t="str">
            <v>Chờ đi kiểm tra ...</v>
          </cell>
          <cell r="AV785" t="str">
            <v>Chờ đánh giá kết quả báo cáo ...</v>
          </cell>
          <cell r="AW785" t="str">
            <v>Hoàn thành</v>
          </cell>
          <cell r="AX785" t="str">
            <v>Chờ cơ sở nộp báo cáo khắc phục lần 2 ...</v>
          </cell>
          <cell r="AY785" t="str">
            <v>Chờ cơ sở nộp báo cáo khắc phục lần 2 ...</v>
          </cell>
          <cell r="AZ785" t="str">
            <v>Chờ cơ sở nộp báo cáo khắc phục lần 2 ...</v>
          </cell>
          <cell r="BA785" t="str">
            <v>Chờ cơ sở nộp báo cáo khắc phục lần 2 ...</v>
          </cell>
          <cell r="BB785" t="str">
            <v>Chờ cơ sở nộp báo cáo khắc phục lần 2 ...</v>
          </cell>
          <cell r="BY785" t="str">
            <v/>
          </cell>
          <cell r="BZ785" t="str">
            <v/>
          </cell>
          <cell r="CA785" t="str">
            <v/>
          </cell>
          <cell r="CB785" t="str">
            <v>-</v>
          </cell>
          <cell r="CC785" t="str">
            <v>-</v>
          </cell>
          <cell r="CD785" t="str">
            <v>-</v>
          </cell>
          <cell r="CE785" t="str">
            <v>-</v>
          </cell>
        </row>
        <row r="786">
          <cell r="A786">
            <v>783</v>
          </cell>
          <cell r="B786" t="str">
            <v>GMPbb</v>
          </cell>
          <cell r="C786">
            <v>241</v>
          </cell>
          <cell r="E786" t="str">
            <v>Bao bì dược phẩm cho thuốc không vô trùng từ nhựa (chai, nút, nắp) và màng seal bằng nhôm/ nhựa</v>
          </cell>
          <cell r="F786" t="str">
            <v>GMP bao bì</v>
          </cell>
          <cell r="G786" t="str">
            <v>Mới</v>
          </cell>
          <cell r="H786">
            <v>41888</v>
          </cell>
          <cell r="I786" t="str">
            <v>70/GPs</v>
          </cell>
          <cell r="J786" t="str">
            <v>-</v>
          </cell>
          <cell r="K786" t="str">
            <v>Nguyễn Đức Toàn</v>
          </cell>
          <cell r="L786" t="str">
            <v>Đạt</v>
          </cell>
          <cell r="M786">
            <v>42216</v>
          </cell>
          <cell r="N786" t="str">
            <v>617/QĐ-QLD_x000D_
27/10/2014</v>
          </cell>
          <cell r="O786">
            <v>42216</v>
          </cell>
          <cell r="P786" t="str">
            <v>Đỗ Văn Đông, Lưu Đức Du, Nguyễn Đức Toàn, Trịnh Hoàng Dương, Đoàn Thanh Chiến</v>
          </cell>
          <cell r="S786" t="str">
            <v>-</v>
          </cell>
          <cell r="T786" t="str">
            <v>-</v>
          </cell>
          <cell r="X786" t="str">
            <v>-</v>
          </cell>
          <cell r="AF786" t="str">
            <v>Chờ cơ sở nộp báo cáo khắc phục lần 2 ...</v>
          </cell>
          <cell r="AG786" t="str">
            <v/>
          </cell>
          <cell r="AI786" t="str">
            <v>o</v>
          </cell>
          <cell r="AJ786" t="str">
            <v>GMPbb-241</v>
          </cell>
          <cell r="AK786" t="str">
            <v>Bao bì dược phẩm cho thuốc không vô trùng từ nhựa (chai, nút, nắp) và màng seal bằng nhôm/ nhựa</v>
          </cell>
          <cell r="AL786" t="str">
            <v>\</v>
          </cell>
          <cell r="AM786">
            <v>328</v>
          </cell>
          <cell r="AN786">
            <v>0</v>
          </cell>
          <cell r="AO786" t="str">
            <v>\</v>
          </cell>
          <cell r="AP786" t="str">
            <v>\</v>
          </cell>
          <cell r="AQ786" t="str">
            <v>\</v>
          </cell>
          <cell r="AR786" t="str">
            <v>\</v>
          </cell>
          <cell r="AS786" t="str">
            <v>\</v>
          </cell>
          <cell r="AT786" t="str">
            <v>Hoàn thành</v>
          </cell>
          <cell r="AU786" t="str">
            <v>Hoàn thành</v>
          </cell>
          <cell r="AV786" t="str">
            <v>Chờ đánh giá kết quả báo cáo ...</v>
          </cell>
          <cell r="AW786" t="str">
            <v>Hoàn thành</v>
          </cell>
          <cell r="AX786" t="str">
            <v>Chờ cơ sở nộp báo cáo khắc phục lần 2 ...</v>
          </cell>
          <cell r="AY786" t="str">
            <v>Chờ cơ sở nộp báo cáo khắc phục lần 2 ...</v>
          </cell>
          <cell r="AZ786" t="str">
            <v>Chờ cơ sở nộp báo cáo khắc phục lần 2 ...</v>
          </cell>
          <cell r="BA786" t="str">
            <v>Chờ cơ sở nộp báo cáo khắc phục lần 2 ...</v>
          </cell>
          <cell r="BB786" t="str">
            <v>Chờ cơ sở nộp báo cáo khắc phục lần 2 ...</v>
          </cell>
          <cell r="BY786" t="str">
            <v/>
          </cell>
          <cell r="BZ786" t="str">
            <v/>
          </cell>
          <cell r="CA786" t="str">
            <v/>
          </cell>
          <cell r="CB786" t="str">
            <v>-</v>
          </cell>
          <cell r="CC786" t="str">
            <v>-</v>
          </cell>
          <cell r="CD786" t="str">
            <v>-</v>
          </cell>
          <cell r="CE786" t="str">
            <v>-</v>
          </cell>
        </row>
        <row r="787">
          <cell r="A787">
            <v>784</v>
          </cell>
          <cell r="B787" t="str">
            <v>GMPbb</v>
          </cell>
          <cell r="C787">
            <v>242</v>
          </cell>
          <cell r="E787" t="str">
            <v>…</v>
          </cell>
          <cell r="F787" t="str">
            <v>GMP bao bì</v>
          </cell>
          <cell r="G787" t="str">
            <v>Mới</v>
          </cell>
          <cell r="H787">
            <v>41906</v>
          </cell>
          <cell r="I787" t="str">
            <v>77/GPs</v>
          </cell>
          <cell r="J787" t="str">
            <v>-</v>
          </cell>
          <cell r="K787" t="str">
            <v>Nguyễn Tuấn Anh</v>
          </cell>
          <cell r="N787" t="str">
            <v>331/QĐ-QLD
25/06/2015</v>
          </cell>
          <cell r="O787" t="str">
            <v>-</v>
          </cell>
          <cell r="P787" t="str">
            <v>Đỗ Văn Đông, Lưu Đức Du, Nguyễn Đức Toàn</v>
          </cell>
          <cell r="S787" t="str">
            <v>-</v>
          </cell>
          <cell r="T787" t="str">
            <v>-</v>
          </cell>
          <cell r="X787" t="str">
            <v>-</v>
          </cell>
          <cell r="AF787" t="str">
            <v>Chờ cơ sở nộp báo cáo khắc phục lần 2 ...</v>
          </cell>
          <cell r="AG787" t="str">
            <v/>
          </cell>
          <cell r="AI787" t="str">
            <v>o</v>
          </cell>
          <cell r="AJ787" t="str">
            <v>GMPbb-242</v>
          </cell>
          <cell r="AK787" t="str">
            <v>…</v>
          </cell>
          <cell r="AL787" t="str">
            <v>\</v>
          </cell>
          <cell r="AM787" t="str">
            <v>\</v>
          </cell>
          <cell r="AN787" t="str">
            <v>\</v>
          </cell>
          <cell r="AO787" t="str">
            <v>\</v>
          </cell>
          <cell r="AP787" t="str">
            <v>\</v>
          </cell>
          <cell r="AQ787" t="str">
            <v>\</v>
          </cell>
          <cell r="AR787" t="str">
            <v>\</v>
          </cell>
          <cell r="AS787" t="str">
            <v>\</v>
          </cell>
          <cell r="AT787" t="str">
            <v>Hoàn thành</v>
          </cell>
          <cell r="AU787" t="str">
            <v>Chờ đi kiểm tra ...</v>
          </cell>
          <cell r="AV787" t="str">
            <v>Chờ đánh giá kết quả báo cáo ...</v>
          </cell>
          <cell r="AW787" t="str">
            <v>Hoàn thành</v>
          </cell>
          <cell r="AX787" t="str">
            <v>Chờ cơ sở nộp báo cáo khắc phục lần 2 ...</v>
          </cell>
          <cell r="AY787" t="str">
            <v>Chờ cơ sở nộp báo cáo khắc phục lần 2 ...</v>
          </cell>
          <cell r="AZ787" t="str">
            <v>Chờ cơ sở nộp báo cáo khắc phục lần 2 ...</v>
          </cell>
          <cell r="BA787" t="str">
            <v>Chờ cơ sở nộp báo cáo khắc phục lần 2 ...</v>
          </cell>
          <cell r="BB787" t="str">
            <v>Chờ cơ sở nộp báo cáo khắc phục lần 2 ...</v>
          </cell>
          <cell r="BY787" t="str">
            <v/>
          </cell>
          <cell r="BZ787" t="str">
            <v/>
          </cell>
          <cell r="CA787" t="str">
            <v/>
          </cell>
          <cell r="CB787" t="str">
            <v>-</v>
          </cell>
          <cell r="CC787" t="str">
            <v>-</v>
          </cell>
          <cell r="CD787" t="str">
            <v>-</v>
          </cell>
          <cell r="CE787" t="str">
            <v>-</v>
          </cell>
        </row>
        <row r="788">
          <cell r="A788">
            <v>785</v>
          </cell>
          <cell r="B788" t="str">
            <v>GMPbb</v>
          </cell>
          <cell r="C788">
            <v>243</v>
          </cell>
          <cell r="E788" t="str">
            <v>Bao bì dược phẩm không vô trùng từ nhựa: chai, nắp, nút</v>
          </cell>
          <cell r="F788" t="str">
            <v>GMP bao bì</v>
          </cell>
          <cell r="G788" t="str">
            <v>Mới</v>
          </cell>
          <cell r="H788">
            <v>41960</v>
          </cell>
          <cell r="I788" t="str">
            <v>98/GPs</v>
          </cell>
          <cell r="J788">
            <v>41969</v>
          </cell>
          <cell r="K788" t="str">
            <v>Hà Hoàng Phương</v>
          </cell>
          <cell r="L788" t="str">
            <v>Đạt</v>
          </cell>
          <cell r="M788">
            <v>42209</v>
          </cell>
          <cell r="N788" t="str">
            <v>330/QĐ-QLD ngày 25/6/2015</v>
          </cell>
          <cell r="O788">
            <v>42209</v>
          </cell>
          <cell r="P788" t="str">
            <v>Đỗ Văn Đông, Lưu Đức Du, Nguyễn Đức Toàn, Lê Thị Thu Cúc, Phan Khắc Hoàng</v>
          </cell>
          <cell r="Q788" t="str">
            <v>Đạt</v>
          </cell>
          <cell r="S788" t="str">
            <v>21/9/2015,
16/12/2015</v>
          </cell>
          <cell r="T788" t="str">
            <v>30/9/2015,
29/12/2015</v>
          </cell>
          <cell r="X788" t="str">
            <v>Nguyễn Đức Toàn</v>
          </cell>
          <cell r="Y788" t="str">
            <v>-</v>
          </cell>
          <cell r="Z788" t="str">
            <v>-</v>
          </cell>
          <cell r="AA788" t="str">
            <v>-</v>
          </cell>
          <cell r="AB788" t="str">
            <v>Đạt</v>
          </cell>
          <cell r="AF788" t="str">
            <v>Hoàn thành</v>
          </cell>
          <cell r="AG788">
            <v>727</v>
          </cell>
          <cell r="AJ788" t="str">
            <v/>
          </cell>
          <cell r="AK788" t="str">
            <v>Bao bì dược phẩm không vô trùng từ nhựa: chai, nắp, nút</v>
          </cell>
          <cell r="AL788">
            <v>9</v>
          </cell>
          <cell r="AM788">
            <v>249</v>
          </cell>
          <cell r="AN788">
            <v>0</v>
          </cell>
          <cell r="AO788" t="str">
            <v>\</v>
          </cell>
          <cell r="AP788" t="str">
            <v>\</v>
          </cell>
          <cell r="AQ788" t="str">
            <v>\</v>
          </cell>
          <cell r="AR788">
            <v>230</v>
          </cell>
          <cell r="AS788" t="str">
            <v>\</v>
          </cell>
          <cell r="AT788" t="str">
            <v>Hoàn thành</v>
          </cell>
          <cell r="AU788" t="str">
            <v>Hoàn thành</v>
          </cell>
          <cell r="AV788" t="str">
            <v>Hoàn thành</v>
          </cell>
          <cell r="AW788" t="str">
            <v>Hoàn thành</v>
          </cell>
          <cell r="AX788" t="str">
            <v>Chờ cơ sở nộp báo cáo khắc phục lần 2 ...</v>
          </cell>
          <cell r="AY788" t="str">
            <v>Hoàn thành</v>
          </cell>
          <cell r="AZ788" t="str">
            <v>Hoàn thành</v>
          </cell>
          <cell r="BA788" t="str">
            <v>Hoàn thành</v>
          </cell>
          <cell r="BB788" t="str">
            <v>Chờ cấp giấy ĐĐKKDD</v>
          </cell>
          <cell r="BY788" t="str">
            <v>73/GCN-QLD</v>
          </cell>
          <cell r="BZ788" t="str">
            <v/>
          </cell>
          <cell r="CA788" t="str">
            <v/>
          </cell>
          <cell r="CB788">
            <v>716</v>
          </cell>
          <cell r="CC788" t="str">
            <v>-</v>
          </cell>
          <cell r="CD788" t="str">
            <v>-</v>
          </cell>
          <cell r="CE788" t="str">
            <v>-</v>
          </cell>
        </row>
        <row r="789">
          <cell r="A789">
            <v>786</v>
          </cell>
          <cell r="B789" t="str">
            <v>GMPbb</v>
          </cell>
          <cell r="C789">
            <v>244</v>
          </cell>
          <cell r="E789" t="str">
            <v>Màng nhôm tráng đã in và chưa in, màng nhôm ghép giấy đã in và chưa in, màng nhôm ghép chất dẻo đã in và chưa in, màng chất dẻo đơn lớp, màng chất dẻo đa lớp</v>
          </cell>
          <cell r="F789" t="str">
            <v>GMP bao bì</v>
          </cell>
          <cell r="G789" t="str">
            <v>Tái</v>
          </cell>
          <cell r="H789">
            <v>43095</v>
          </cell>
          <cell r="I789" t="str">
            <v>184/GPs</v>
          </cell>
          <cell r="J789">
            <v>43096</v>
          </cell>
          <cell r="K789" t="str">
            <v>Đỗ Thị Ngọc Lan</v>
          </cell>
          <cell r="L789" t="str">
            <v>Đạt</v>
          </cell>
          <cell r="M789">
            <v>43125</v>
          </cell>
          <cell r="N789" t="str">
            <v>10/QĐ-QLD ngày 08/01/2018</v>
          </cell>
          <cell r="O789">
            <v>43125</v>
          </cell>
          <cell r="P789" t="str">
            <v>Nguyễn Văn Viên, Lê Xuân Hoành</v>
          </cell>
          <cell r="Q789" t="str">
            <v>Đạt</v>
          </cell>
          <cell r="R789" t="str">
            <v>-</v>
          </cell>
          <cell r="S789" t="str">
            <v>-</v>
          </cell>
          <cell r="T789" t="str">
            <v>-</v>
          </cell>
          <cell r="U789" t="str">
            <v>-</v>
          </cell>
          <cell r="V789" t="str">
            <v>-</v>
          </cell>
          <cell r="W789" t="str">
            <v>-</v>
          </cell>
          <cell r="X789" t="str">
            <v>-</v>
          </cell>
          <cell r="Y789" t="str">
            <v>-</v>
          </cell>
          <cell r="Z789" t="str">
            <v>-</v>
          </cell>
          <cell r="AA789" t="str">
            <v>-</v>
          </cell>
          <cell r="AB789" t="str">
            <v>Đạt</v>
          </cell>
          <cell r="AC789" t="str">
            <v>-</v>
          </cell>
          <cell r="AD789" t="str">
            <v>-</v>
          </cell>
          <cell r="AE789" t="str">
            <v>-</v>
          </cell>
          <cell r="AF789" t="str">
            <v>Hoàn thành</v>
          </cell>
          <cell r="AG789">
            <v>797</v>
          </cell>
          <cell r="AH789" t="str">
            <v>-</v>
          </cell>
          <cell r="AI789" t="str">
            <v>o</v>
          </cell>
          <cell r="AJ789" t="str">
            <v>GMPbb-244</v>
          </cell>
          <cell r="AK789" t="str">
            <v>Màng nhôm tráng đã in và chưa in, màng nhôm ghép giấy đã in và chưa in, màng nhôm ghép chất dẻo đã in và chưa in, màng chất dẻo đơn lớp, màng chất dẻo đa lớp</v>
          </cell>
          <cell r="AL789">
            <v>1</v>
          </cell>
          <cell r="AM789">
            <v>30</v>
          </cell>
          <cell r="AN789">
            <v>0</v>
          </cell>
          <cell r="AO789" t="str">
            <v>\</v>
          </cell>
          <cell r="AP789" t="str">
            <v>\</v>
          </cell>
          <cell r="AQ789" t="str">
            <v>\</v>
          </cell>
          <cell r="AR789">
            <v>46</v>
          </cell>
          <cell r="AS789" t="str">
            <v>\</v>
          </cell>
          <cell r="AT789" t="str">
            <v>Hoàn thành</v>
          </cell>
          <cell r="AU789" t="str">
            <v>Hoàn thành</v>
          </cell>
          <cell r="AV789" t="str">
            <v>Hoàn thành</v>
          </cell>
          <cell r="AW789" t="str">
            <v>Hoàn thành</v>
          </cell>
          <cell r="AX789" t="str">
            <v>Hoàn thành</v>
          </cell>
          <cell r="AY789" t="str">
            <v>Hoàn thành</v>
          </cell>
          <cell r="AZ789" t="str">
            <v>Hoàn thành</v>
          </cell>
          <cell r="BA789" t="str">
            <v>Hoàn thành</v>
          </cell>
          <cell r="BB789" t="str">
            <v>Chờ cấp giấy ĐĐKKDD</v>
          </cell>
          <cell r="BY789" t="str">
            <v>117/GCN-QLD</v>
          </cell>
          <cell r="BZ789" t="str">
            <v/>
          </cell>
          <cell r="CA789" t="str">
            <v/>
          </cell>
          <cell r="CB789">
            <v>786</v>
          </cell>
          <cell r="CC789">
            <v>717</v>
          </cell>
          <cell r="CD789">
            <v>43166</v>
          </cell>
          <cell r="CE789">
            <v>-41</v>
          </cell>
        </row>
        <row r="790">
          <cell r="A790">
            <v>787</v>
          </cell>
          <cell r="B790" t="str">
            <v>GMPbb</v>
          </cell>
          <cell r="C790">
            <v>244</v>
          </cell>
          <cell r="E790" t="str">
            <v>Màng nhôm tráng đã in và chưa in, màng nhôm ghép giấy đã in và chưa in, màng nhôm ghép chất dẻo đã in và chưa in, màng chất dẻo đơn lớp, màng chất dẻo đa lớp</v>
          </cell>
          <cell r="F790" t="str">
            <v>GMP bao bì</v>
          </cell>
          <cell r="G790" t="str">
            <v>Tái</v>
          </cell>
          <cell r="H790">
            <v>42173</v>
          </cell>
          <cell r="I790" t="str">
            <v>34/GPs</v>
          </cell>
          <cell r="J790" t="str">
            <v>24-06/2015</v>
          </cell>
          <cell r="K790" t="str">
            <v>Đỗ Thị Thu Hương</v>
          </cell>
          <cell r="L790" t="str">
            <v>Đạt</v>
          </cell>
          <cell r="M790">
            <v>42179</v>
          </cell>
          <cell r="N790" t="str">
            <v>312/QĐ-QLD</v>
          </cell>
          <cell r="O790" t="str">
            <v>24-6/2015</v>
          </cell>
          <cell r="P790" t="str">
            <v>Lê Thị Cẩm Hương, Đỗ Thị Thu Hương</v>
          </cell>
          <cell r="Q790" t="str">
            <v>Đạt</v>
          </cell>
          <cell r="R790" t="str">
            <v>-</v>
          </cell>
          <cell r="S790">
            <v>42186</v>
          </cell>
          <cell r="T790">
            <v>42186</v>
          </cell>
          <cell r="U790" t="str">
            <v>-</v>
          </cell>
          <cell r="V790" t="str">
            <v>-</v>
          </cell>
          <cell r="W790" t="str">
            <v>-</v>
          </cell>
          <cell r="X790" t="str">
            <v>Đỗ Thị Thu Hương</v>
          </cell>
          <cell r="Y790" t="str">
            <v>-</v>
          </cell>
          <cell r="Z790" t="str">
            <v>-</v>
          </cell>
          <cell r="AA790" t="str">
            <v>-</v>
          </cell>
          <cell r="AB790" t="str">
            <v>Đạt</v>
          </cell>
          <cell r="AC790" t="str">
            <v>-</v>
          </cell>
          <cell r="AD790" t="str">
            <v>-</v>
          </cell>
          <cell r="AE790" t="str">
            <v>-</v>
          </cell>
          <cell r="AF790" t="str">
            <v>Hoàn thành</v>
          </cell>
          <cell r="AG790">
            <v>728</v>
          </cell>
          <cell r="AH790" t="str">
            <v>-</v>
          </cell>
          <cell r="AJ790" t="str">
            <v/>
          </cell>
          <cell r="AK790" t="str">
            <v>Màng nhôm tráng đã in và chưa in, màng nhôm ghép giấy đã in và chưa in, màng nhôm ghép chất dẻo đã in và chưa in, màng chất dẻo đơn lớp, màng chất dẻo đa lớp</v>
          </cell>
          <cell r="AL790" t="str">
            <v>\</v>
          </cell>
          <cell r="AM790">
            <v>6</v>
          </cell>
          <cell r="AN790" t="str">
            <v>\</v>
          </cell>
          <cell r="AO790">
            <v>7</v>
          </cell>
          <cell r="AP790">
            <v>0</v>
          </cell>
          <cell r="AQ790" t="str">
            <v>\</v>
          </cell>
          <cell r="AR790">
            <v>2</v>
          </cell>
          <cell r="AS790" t="str">
            <v>\</v>
          </cell>
          <cell r="AT790" t="str">
            <v>Hoàn thành</v>
          </cell>
          <cell r="AU790" t="str">
            <v>Hoàn thành</v>
          </cell>
          <cell r="AV790" t="str">
            <v>Hoàn thành</v>
          </cell>
          <cell r="AW790" t="str">
            <v>Hoàn thành</v>
          </cell>
          <cell r="AX790" t="str">
            <v>Hoàn thành</v>
          </cell>
          <cell r="AY790" t="str">
            <v>Hoàn thành</v>
          </cell>
          <cell r="AZ790" t="str">
            <v>Hoàn thành</v>
          </cell>
          <cell r="BA790" t="str">
            <v>Hoàn thành</v>
          </cell>
          <cell r="BB790" t="str">
            <v>Chờ cấp giấy ĐĐKKDD</v>
          </cell>
          <cell r="BY790" t="str">
            <v>357/GCN-QLD</v>
          </cell>
          <cell r="BZ790" t="str">
            <v/>
          </cell>
          <cell r="CA790" t="str">
            <v/>
          </cell>
          <cell r="CB790">
            <v>717</v>
          </cell>
          <cell r="CC790">
            <v>718</v>
          </cell>
          <cell r="CD790">
            <v>42366</v>
          </cell>
          <cell r="CE790">
            <v>-187</v>
          </cell>
        </row>
        <row r="791">
          <cell r="A791">
            <v>788</v>
          </cell>
          <cell r="B791" t="str">
            <v>GMPbb</v>
          </cell>
          <cell r="C791">
            <v>244</v>
          </cell>
          <cell r="E791" t="str">
            <v>Màng nhôm trắng đã in và chưa in, màng nhôm ghép giấy đã in và chưa in, màng nhôm ghép chất dẻo đã in và chưa in, màng chất dẻo đơn lớp, màng chất dẻo đa lớp</v>
          </cell>
          <cell r="F791" t="str">
            <v>GMP bao bì</v>
          </cell>
          <cell r="G791" t="str">
            <v>Mới</v>
          </cell>
          <cell r="H791" t="str">
            <v>-</v>
          </cell>
          <cell r="I791" t="str">
            <v>-</v>
          </cell>
          <cell r="J791" t="str">
            <v>-</v>
          </cell>
          <cell r="K791" t="str">
            <v>-</v>
          </cell>
          <cell r="L791" t="str">
            <v>-</v>
          </cell>
          <cell r="M791" t="str">
            <v>07-08/11/2012</v>
          </cell>
          <cell r="N791" t="str">
            <v>312/QĐ-QLD 
04/12/2012</v>
          </cell>
          <cell r="O791" t="str">
            <v>-</v>
          </cell>
          <cell r="P791" t="str">
            <v>Nguyễn Việt Hùng, Lê Thị Cẩm Hương, Lưu Đức Du</v>
          </cell>
          <cell r="Q791" t="str">
            <v>Đạt</v>
          </cell>
          <cell r="R791" t="str">
            <v>-</v>
          </cell>
          <cell r="S791">
            <v>41264</v>
          </cell>
          <cell r="T791" t="str">
            <v>-</v>
          </cell>
          <cell r="U791" t="str">
            <v>-</v>
          </cell>
          <cell r="V791" t="str">
            <v>-</v>
          </cell>
          <cell r="W791" t="str">
            <v>-</v>
          </cell>
          <cell r="X791" t="str">
            <v>-</v>
          </cell>
          <cell r="Y791" t="str">
            <v>-</v>
          </cell>
          <cell r="Z791" t="str">
            <v>-</v>
          </cell>
          <cell r="AA791" t="str">
            <v>-</v>
          </cell>
          <cell r="AB791" t="str">
            <v>Đạt</v>
          </cell>
          <cell r="AC791" t="str">
            <v>-</v>
          </cell>
          <cell r="AD791" t="str">
            <v>-</v>
          </cell>
          <cell r="AE791" t="str">
            <v>-</v>
          </cell>
          <cell r="AF791" t="str">
            <v>Hoàn thành</v>
          </cell>
          <cell r="AG791">
            <v>729</v>
          </cell>
          <cell r="AH791" t="str">
            <v>-</v>
          </cell>
          <cell r="AJ791" t="str">
            <v/>
          </cell>
          <cell r="AK791" t="str">
            <v>Màng nhôm trắng đã in và chưa in, màng nhôm ghép giấy đã in và chưa in, màng nhôm ghép chất dẻo đã in và chưa in, màng chất dẻo đơn lớp, màng chất dẻo đa lớp</v>
          </cell>
          <cell r="AL791" t="str">
            <v>\</v>
          </cell>
          <cell r="AM791" t="str">
            <v>\</v>
          </cell>
          <cell r="AN791" t="str">
            <v>\</v>
          </cell>
          <cell r="AO791">
            <v>43</v>
          </cell>
          <cell r="AP791" t="str">
            <v>\</v>
          </cell>
          <cell r="AQ791" t="str">
            <v>\</v>
          </cell>
          <cell r="AR791" t="str">
            <v>\</v>
          </cell>
          <cell r="AS791" t="str">
            <v>\</v>
          </cell>
          <cell r="AT791" t="str">
            <v>Hoàn thành</v>
          </cell>
          <cell r="AU791" t="str">
            <v>Hoàn thành</v>
          </cell>
          <cell r="AV791" t="str">
            <v>Hoàn thành</v>
          </cell>
          <cell r="AW791" t="str">
            <v>Hoàn thành</v>
          </cell>
          <cell r="AX791" t="str">
            <v>Hoàn thành</v>
          </cell>
          <cell r="AY791" t="str">
            <v>Hoàn thành</v>
          </cell>
          <cell r="AZ791" t="str">
            <v>Hoàn thành</v>
          </cell>
          <cell r="BA791" t="str">
            <v>Hoàn thành</v>
          </cell>
          <cell r="BB791" t="str">
            <v>Chờ cấp giấy ĐĐKKDD</v>
          </cell>
          <cell r="BY791" t="str">
            <v>362/GCN-QLD</v>
          </cell>
          <cell r="BZ791" t="str">
            <v/>
          </cell>
          <cell r="CA791" t="str">
            <v/>
          </cell>
          <cell r="CB791">
            <v>718</v>
          </cell>
          <cell r="CD791" t="str">
            <v>-</v>
          </cell>
          <cell r="CE791" t="str">
            <v>-</v>
          </cell>
        </row>
        <row r="792">
          <cell r="A792">
            <v>789</v>
          </cell>
          <cell r="B792" t="str">
            <v>GMPbb</v>
          </cell>
          <cell r="C792">
            <v>245</v>
          </cell>
          <cell r="E792" t="str">
            <v>Màng nhôm, màng PVC, màng coldforming (alu/alu), màng giấy ghép nhôm, màng phức hợp.</v>
          </cell>
          <cell r="F792" t="str">
            <v>GMP bao bì</v>
          </cell>
          <cell r="G792" t="str">
            <v>Mới</v>
          </cell>
          <cell r="H792">
            <v>41997</v>
          </cell>
          <cell r="I792" t="str">
            <v>112/GPs</v>
          </cell>
          <cell r="J792">
            <v>41999</v>
          </cell>
          <cell r="K792" t="str">
            <v>Lưu Đức Du</v>
          </cell>
          <cell r="L792" t="str">
            <v>Đạt</v>
          </cell>
          <cell r="M792">
            <v>42210</v>
          </cell>
          <cell r="N792" t="str">
            <v>333/QD-QLD
25/6/2015</v>
          </cell>
          <cell r="O792">
            <v>42210</v>
          </cell>
          <cell r="P792" t="str">
            <v>Lê Thị Cẩm Hương, Trần Thị Phương Thanh</v>
          </cell>
          <cell r="Q792" t="str">
            <v>Kh. Đạt</v>
          </cell>
          <cell r="S792">
            <v>42269</v>
          </cell>
          <cell r="T792">
            <v>42444</v>
          </cell>
          <cell r="X792" t="str">
            <v>Trần Thị Phương Thanh</v>
          </cell>
          <cell r="Y792" t="str">
            <v>-</v>
          </cell>
          <cell r="Z792" t="str">
            <v>-</v>
          </cell>
          <cell r="AA792" t="str">
            <v>-</v>
          </cell>
          <cell r="AB792" t="str">
            <v>Đạt</v>
          </cell>
          <cell r="AC792" t="str">
            <v>-</v>
          </cell>
          <cell r="AD792" t="str">
            <v>-</v>
          </cell>
          <cell r="AE792" t="str">
            <v>-</v>
          </cell>
          <cell r="AF792" t="str">
            <v>Hoàn thành</v>
          </cell>
          <cell r="AG792">
            <v>730</v>
          </cell>
          <cell r="AH792" t="str">
            <v>-</v>
          </cell>
          <cell r="AI792" t="str">
            <v>o</v>
          </cell>
          <cell r="AJ792" t="str">
            <v>GMPbb-245</v>
          </cell>
          <cell r="AK792" t="str">
            <v>Màng nhôm, màng PVC, màng coldforming (alu/alu), màng giấy ghép nhôm, màng phức hợp.</v>
          </cell>
          <cell r="AL792">
            <v>2</v>
          </cell>
          <cell r="AM792">
            <v>213</v>
          </cell>
          <cell r="AN792">
            <v>0</v>
          </cell>
          <cell r="AO792">
            <v>59</v>
          </cell>
          <cell r="AP792">
            <v>175</v>
          </cell>
          <cell r="AQ792" t="str">
            <v>\</v>
          </cell>
          <cell r="AR792">
            <v>14</v>
          </cell>
          <cell r="AS792" t="str">
            <v>\</v>
          </cell>
          <cell r="AT792" t="str">
            <v>Hoàn thành</v>
          </cell>
          <cell r="AU792" t="str">
            <v>Hoàn thành</v>
          </cell>
          <cell r="AV792" t="str">
            <v>Hoàn thành</v>
          </cell>
          <cell r="AW792" t="str">
            <v>Hoàn thành</v>
          </cell>
          <cell r="AX792" t="str">
            <v>Chờ cơ sở nộp báo cáo khắc phục lần 2 ...</v>
          </cell>
          <cell r="AY792" t="str">
            <v>Hoàn thành</v>
          </cell>
          <cell r="AZ792" t="str">
            <v>Hoàn thành</v>
          </cell>
          <cell r="BA792" t="str">
            <v>Hoàn thành</v>
          </cell>
          <cell r="BB792" t="str">
            <v>Chờ cấp giấy ĐĐKKDD</v>
          </cell>
          <cell r="BY792" t="str">
            <v>113/GCN-QLD</v>
          </cell>
          <cell r="BZ792" t="str">
            <v/>
          </cell>
          <cell r="CA792" t="str">
            <v/>
          </cell>
          <cell r="CB792">
            <v>719</v>
          </cell>
          <cell r="CC792" t="str">
            <v>-</v>
          </cell>
          <cell r="CD792" t="str">
            <v>-</v>
          </cell>
          <cell r="CE792" t="str">
            <v>-</v>
          </cell>
        </row>
        <row r="793">
          <cell r="A793">
            <v>790</v>
          </cell>
          <cell r="B793" t="str">
            <v>GMPbb</v>
          </cell>
          <cell r="C793">
            <v>246</v>
          </cell>
          <cell r="E793" t="str">
            <v>Gói hút ẩm Silicagel</v>
          </cell>
          <cell r="F793" t="str">
            <v>GMP bao bì</v>
          </cell>
          <cell r="G793" t="str">
            <v>Tái</v>
          </cell>
          <cell r="H793">
            <v>43222</v>
          </cell>
          <cell r="I793" t="str">
            <v>72/GPs</v>
          </cell>
          <cell r="K793" t="str">
            <v>Lê Thị Cẩm Hương</v>
          </cell>
          <cell r="L793" t="str">
            <v>Đạt</v>
          </cell>
          <cell r="M793">
            <v>43349</v>
          </cell>
          <cell r="N793" t="str">
            <v>557/QĐ-QLD ngày 21/8/2018</v>
          </cell>
          <cell r="P793" t="str">
            <v>Lê Thị Cẩm Hương, Đỗ Thị Ngọc Lan</v>
          </cell>
          <cell r="S793" t="str">
            <v>-</v>
          </cell>
          <cell r="T793" t="str">
            <v>-</v>
          </cell>
          <cell r="X793" t="str">
            <v>-</v>
          </cell>
          <cell r="Y793" t="str">
            <v>-</v>
          </cell>
          <cell r="Z793" t="str">
            <v>-</v>
          </cell>
          <cell r="AA793" t="str">
            <v>-</v>
          </cell>
          <cell r="AB793" t="str">
            <v>Đạt</v>
          </cell>
          <cell r="AE793" t="str">
            <v>-</v>
          </cell>
          <cell r="AF793" t="str">
            <v>Hoàn thành</v>
          </cell>
          <cell r="AG793">
            <v>731</v>
          </cell>
          <cell r="AI793" t="str">
            <v>o</v>
          </cell>
          <cell r="AJ793" t="str">
            <v>GMPbb-246</v>
          </cell>
          <cell r="AK793" t="str">
            <v>Gói hút ẩm Silicagel</v>
          </cell>
          <cell r="AL793" t="str">
            <v>\</v>
          </cell>
          <cell r="AM793">
            <v>127</v>
          </cell>
          <cell r="AN793" t="str">
            <v>\</v>
          </cell>
          <cell r="AO793" t="str">
            <v>\</v>
          </cell>
          <cell r="AP793" t="str">
            <v>\</v>
          </cell>
          <cell r="AQ793" t="str">
            <v>\</v>
          </cell>
          <cell r="AR793" t="str">
            <v>\</v>
          </cell>
          <cell r="AS793" t="str">
            <v>\</v>
          </cell>
          <cell r="AT793" t="str">
            <v>Hoàn thành</v>
          </cell>
          <cell r="AU793" t="str">
            <v>Hoàn thành</v>
          </cell>
          <cell r="AV793" t="str">
            <v>Chờ hoàn thiện báo cáo ...</v>
          </cell>
          <cell r="AW793" t="str">
            <v>Hoàn thành</v>
          </cell>
          <cell r="AX793" t="str">
            <v>Chờ cơ sở nộp báo cáo khắc phục lần 2 ...</v>
          </cell>
          <cell r="AY793" t="str">
            <v>Hoàn thành</v>
          </cell>
          <cell r="AZ793" t="str">
            <v>Hoàn thành</v>
          </cell>
          <cell r="BA793" t="str">
            <v>Hoàn thành</v>
          </cell>
          <cell r="BB793" t="str">
            <v>Chờ cấp giấy ĐĐKKDD</v>
          </cell>
          <cell r="BY793" t="str">
            <v>11/QĐ-QLD</v>
          </cell>
          <cell r="BZ793" t="str">
            <v/>
          </cell>
          <cell r="CA793" t="str">
            <v/>
          </cell>
          <cell r="CB793">
            <v>720</v>
          </cell>
          <cell r="CC793">
            <v>721</v>
          </cell>
          <cell r="CD793">
            <v>43284</v>
          </cell>
          <cell r="CE793">
            <v>65</v>
          </cell>
        </row>
        <row r="794">
          <cell r="A794">
            <v>791</v>
          </cell>
          <cell r="B794" t="str">
            <v>GMPbb</v>
          </cell>
          <cell r="C794">
            <v>246</v>
          </cell>
          <cell r="E794" t="str">
            <v>Gói hút ẩm Silicagel</v>
          </cell>
          <cell r="F794" t="str">
            <v>GMP bao bì</v>
          </cell>
          <cell r="G794" t="str">
            <v>Mới</v>
          </cell>
          <cell r="H794" t="str">
            <v>-</v>
          </cell>
          <cell r="I794" t="str">
            <v>-</v>
          </cell>
          <cell r="J794" t="str">
            <v>-</v>
          </cell>
          <cell r="K794" t="str">
            <v>-</v>
          </cell>
          <cell r="L794" t="str">
            <v>-</v>
          </cell>
          <cell r="M794">
            <v>41615</v>
          </cell>
          <cell r="N794" t="str">
            <v>273/QĐ-QLD
05/11/2013</v>
          </cell>
          <cell r="O794">
            <v>41615</v>
          </cell>
          <cell r="P794" t="str">
            <v>Đỗ Văn Đông, Lê Thị Cẩm Hương, Đỗ Thị Ngọc Lan</v>
          </cell>
          <cell r="Q794" t="str">
            <v>Kh. Đạt</v>
          </cell>
          <cell r="S794">
            <v>41692</v>
          </cell>
          <cell r="T794" t="str">
            <v>-</v>
          </cell>
          <cell r="X794" t="str">
            <v>Lê Thị Cẩm Hương</v>
          </cell>
          <cell r="Y794" t="str">
            <v>-</v>
          </cell>
          <cell r="Z794" t="str">
            <v>-</v>
          </cell>
          <cell r="AA794" t="str">
            <v>-</v>
          </cell>
          <cell r="AB794" t="str">
            <v>Đạt</v>
          </cell>
          <cell r="AF794" t="str">
            <v>Hoàn thành</v>
          </cell>
          <cell r="AG794">
            <v>732</v>
          </cell>
          <cell r="AJ794" t="str">
            <v/>
          </cell>
          <cell r="AK794" t="str">
            <v>Gói hút ẩm Silicagel</v>
          </cell>
          <cell r="AL794" t="str">
            <v>\</v>
          </cell>
          <cell r="AM794" t="str">
            <v>\</v>
          </cell>
          <cell r="AN794">
            <v>0</v>
          </cell>
          <cell r="AO794">
            <v>77</v>
          </cell>
          <cell r="AP794" t="str">
            <v>\</v>
          </cell>
          <cell r="AQ794" t="str">
            <v>\</v>
          </cell>
          <cell r="AR794">
            <v>573</v>
          </cell>
          <cell r="AS794" t="str">
            <v>\</v>
          </cell>
          <cell r="AT794" t="str">
            <v>Hoàn thành</v>
          </cell>
          <cell r="AU794" t="str">
            <v>Hoàn thành</v>
          </cell>
          <cell r="AV794" t="str">
            <v>Hoàn thành</v>
          </cell>
          <cell r="AW794" t="str">
            <v>Hoàn thành</v>
          </cell>
          <cell r="AX794" t="str">
            <v>Chờ cơ sở nộp báo cáo khắc phục lần 2 ...</v>
          </cell>
          <cell r="AY794" t="str">
            <v>Hoàn thành</v>
          </cell>
          <cell r="AZ794" t="str">
            <v>Hoàn thành</v>
          </cell>
          <cell r="BA794" t="str">
            <v>Hoàn thành</v>
          </cell>
          <cell r="BB794" t="str">
            <v>Chờ cấp giấy ĐĐKKDD</v>
          </cell>
          <cell r="BY794" t="str">
            <v>358/GCN-QLD</v>
          </cell>
          <cell r="BZ794" t="str">
            <v/>
          </cell>
          <cell r="CA794" t="str">
            <v/>
          </cell>
          <cell r="CB794">
            <v>721</v>
          </cell>
          <cell r="CC794" t="str">
            <v>-</v>
          </cell>
          <cell r="CD794" t="str">
            <v>-</v>
          </cell>
          <cell r="CE794" t="str">
            <v>-</v>
          </cell>
        </row>
        <row r="795">
          <cell r="A795">
            <v>792</v>
          </cell>
          <cell r="B795" t="str">
            <v>GMPbb</v>
          </cell>
          <cell r="C795">
            <v>247</v>
          </cell>
          <cell r="E795" t="str">
            <v>Chai, nắp (thuốc nhỏ mắt) từ nhựa</v>
          </cell>
          <cell r="F795" t="str">
            <v>GMP bao bì</v>
          </cell>
          <cell r="G795" t="str">
            <v>Mới</v>
          </cell>
          <cell r="H795">
            <v>41543</v>
          </cell>
          <cell r="I795" t="str">
            <v>24/GPs</v>
          </cell>
          <cell r="J795" t="str">
            <v>-</v>
          </cell>
          <cell r="K795" t="str">
            <v>Lê Thị Cẩm Hương</v>
          </cell>
          <cell r="L795" t="str">
            <v>-</v>
          </cell>
          <cell r="M795">
            <v>42251</v>
          </cell>
          <cell r="N795" t="str">
            <v>278/QĐ-QLD _x000D_
05/11/2013; _x000D_
332/QĐ-QLD _x000D_
25/6/2015</v>
          </cell>
          <cell r="O795">
            <v>42251</v>
          </cell>
          <cell r="P795" t="str">
            <v>Đỗ Văn Đông, Lưu Đức Du, Nguyễn Đức Toàn, Phạm Thị Hồng Nhung, Trần Văn Mười</v>
          </cell>
          <cell r="Q795" t="str">
            <v>Kh. Đạt</v>
          </cell>
          <cell r="S795">
            <v>42394</v>
          </cell>
          <cell r="T795" t="str">
            <v>-</v>
          </cell>
          <cell r="Y795" t="str">
            <v>-</v>
          </cell>
          <cell r="Z795" t="str">
            <v>-</v>
          </cell>
          <cell r="AA795" t="str">
            <v>-</v>
          </cell>
          <cell r="AF795" t="str">
            <v>Chờ cơ sở nộp báo cáo khắc phục lần 2 ...</v>
          </cell>
          <cell r="AG795" t="str">
            <v/>
          </cell>
          <cell r="AI795" t="str">
            <v>o</v>
          </cell>
          <cell r="AJ795" t="str">
            <v>GMPbb-247</v>
          </cell>
          <cell r="AK795" t="str">
            <v>Chai, nắp (thuốc nhỏ mắt) từ nhựa</v>
          </cell>
          <cell r="AL795" t="str">
            <v>\</v>
          </cell>
          <cell r="AM795">
            <v>708</v>
          </cell>
          <cell r="AN795">
            <v>0</v>
          </cell>
          <cell r="AO795">
            <v>143</v>
          </cell>
          <cell r="AP795" t="str">
            <v>\</v>
          </cell>
          <cell r="AQ795" t="str">
            <v>\</v>
          </cell>
          <cell r="AR795" t="str">
            <v>\</v>
          </cell>
          <cell r="AS795" t="str">
            <v>\</v>
          </cell>
          <cell r="AT795" t="str">
            <v>Hoàn thành</v>
          </cell>
          <cell r="AU795" t="str">
            <v>Hoàn thành</v>
          </cell>
          <cell r="AV795" t="str">
            <v>Hoàn thành</v>
          </cell>
          <cell r="AW795" t="str">
            <v>Hoàn thành</v>
          </cell>
          <cell r="AX795" t="str">
            <v>Chờ cơ sở nộp báo cáo khắc phục lần 2 ...</v>
          </cell>
          <cell r="AY795" t="str">
            <v>Chờ cơ sở nộp báo cáo khắc phục lần 2 ...</v>
          </cell>
          <cell r="AZ795" t="str">
            <v>Chờ cơ sở nộp báo cáo khắc phục lần 2 ...</v>
          </cell>
          <cell r="BA795" t="str">
            <v>Chờ cơ sở nộp báo cáo khắc phục lần 2 ...</v>
          </cell>
          <cell r="BB795" t="str">
            <v>Chờ cơ sở nộp báo cáo khắc phục lần 2 ...</v>
          </cell>
          <cell r="BY795" t="str">
            <v/>
          </cell>
          <cell r="BZ795" t="str">
            <v/>
          </cell>
          <cell r="CA795" t="str">
            <v/>
          </cell>
          <cell r="CB795" t="str">
            <v>-</v>
          </cell>
          <cell r="CC795" t="str">
            <v>-</v>
          </cell>
          <cell r="CD795" t="str">
            <v>-</v>
          </cell>
          <cell r="CE795" t="str">
            <v>-</v>
          </cell>
        </row>
        <row r="796">
          <cell r="A796">
            <v>793</v>
          </cell>
          <cell r="B796" t="str">
            <v>GMPbb</v>
          </cell>
          <cell r="C796">
            <v>248</v>
          </cell>
          <cell r="E796" t="str">
            <v>Chai nhựa, nút nhựa, nắp nhựa dùng trong dược phẩm</v>
          </cell>
          <cell r="F796" t="str">
            <v>GMP bao bì</v>
          </cell>
          <cell r="G796" t="str">
            <v>Mới</v>
          </cell>
          <cell r="H796" t="str">
            <v>-</v>
          </cell>
          <cell r="I796" t="str">
            <v>-</v>
          </cell>
          <cell r="J796" t="str">
            <v>-</v>
          </cell>
          <cell r="K796" t="str">
            <v>-</v>
          </cell>
          <cell r="L796" t="str">
            <v>-</v>
          </cell>
          <cell r="M796">
            <v>41648</v>
          </cell>
          <cell r="N796" t="str">
            <v>430/QĐ-QLD
31/12/2013</v>
          </cell>
          <cell r="O796">
            <v>41648</v>
          </cell>
          <cell r="P796" t="str">
            <v>Nguyễn Văn Viên, Đỗ Thị Thu Hương, Đỗ Thị Ngọc Lan, Hà Diệu Ly, Đoàn Thanh Chiến</v>
          </cell>
          <cell r="Q796" t="str">
            <v>Kh. Đạt</v>
          </cell>
          <cell r="AF796" t="str">
            <v>Chờ cơ sở nộp báo cáo khắc phục lần 1 ...</v>
          </cell>
          <cell r="AG796" t="str">
            <v/>
          </cell>
          <cell r="AI796" t="str">
            <v>o</v>
          </cell>
          <cell r="AJ796" t="str">
            <v>GMPbb-248</v>
          </cell>
          <cell r="AK796" t="str">
            <v>Chai nhựa, nút nhựa, nắp nhựa dùng trong dược phẩm</v>
          </cell>
          <cell r="AL796" t="str">
            <v>\</v>
          </cell>
          <cell r="AM796" t="str">
            <v>\</v>
          </cell>
          <cell r="AN796">
            <v>0</v>
          </cell>
          <cell r="AO796" t="str">
            <v>\</v>
          </cell>
          <cell r="AP796" t="str">
            <v>\</v>
          </cell>
          <cell r="AQ796" t="str">
            <v>\</v>
          </cell>
          <cell r="AR796" t="str">
            <v>\</v>
          </cell>
          <cell r="AS796" t="str">
            <v>\</v>
          </cell>
          <cell r="AT796" t="str">
            <v>Hoàn thành</v>
          </cell>
          <cell r="AU796" t="str">
            <v>Hoàn thành</v>
          </cell>
          <cell r="AV796" t="str">
            <v>Hoàn thành</v>
          </cell>
          <cell r="AW796" t="str">
            <v>Chờ cơ sở nộp báo cáo khắc phục lần 1 ...</v>
          </cell>
          <cell r="AX796" t="str">
            <v>Chờ cơ sở nộp báo cáo khắc phục lần 1 ...</v>
          </cell>
          <cell r="AY796" t="str">
            <v>Chờ cơ sở nộp báo cáo khắc phục lần 1 ...</v>
          </cell>
          <cell r="AZ796" t="str">
            <v>Chờ cơ sở nộp báo cáo khắc phục lần 1 ...</v>
          </cell>
          <cell r="BA796" t="str">
            <v>Chờ cơ sở nộp báo cáo khắc phục lần 1 ...</v>
          </cell>
          <cell r="BB796" t="str">
            <v>Chờ cơ sở nộp báo cáo khắc phục lần 1 ...</v>
          </cell>
          <cell r="BY796" t="str">
            <v/>
          </cell>
          <cell r="BZ796" t="str">
            <v/>
          </cell>
          <cell r="CA796" t="str">
            <v/>
          </cell>
          <cell r="CB796" t="str">
            <v>-</v>
          </cell>
          <cell r="CC796" t="str">
            <v>-</v>
          </cell>
          <cell r="CD796" t="str">
            <v>-</v>
          </cell>
          <cell r="CE796" t="str">
            <v>-</v>
          </cell>
        </row>
        <row r="797">
          <cell r="A797">
            <v>794</v>
          </cell>
          <cell r="B797" t="str">
            <v>GMPbb</v>
          </cell>
          <cell r="C797">
            <v>249</v>
          </cell>
          <cell r="E797" t="str">
            <v>Chai lọ thủy tinh</v>
          </cell>
          <cell r="F797" t="str">
            <v>GMP bao bì</v>
          </cell>
          <cell r="G797" t="str">
            <v>Mới</v>
          </cell>
          <cell r="M797">
            <v>41585</v>
          </cell>
          <cell r="N797" t="str">
            <v>274/QĐ-QLD
2/10/13</v>
          </cell>
          <cell r="O797">
            <v>41585</v>
          </cell>
          <cell r="P797" t="str">
            <v>Nguyễn Văn Viên, Lưu Đức Du</v>
          </cell>
          <cell r="Q797" t="str">
            <v>Kh. Đạt</v>
          </cell>
          <cell r="AF797" t="str">
            <v>Chờ cơ sở nộp báo cáo khắc phục lần 1 ...</v>
          </cell>
          <cell r="AG797" t="str">
            <v/>
          </cell>
          <cell r="AI797" t="str">
            <v>o</v>
          </cell>
          <cell r="AJ797" t="str">
            <v>GMPbb-249</v>
          </cell>
          <cell r="AK797" t="str">
            <v>Chai lọ thủy tinh</v>
          </cell>
          <cell r="AL797" t="str">
            <v>\</v>
          </cell>
          <cell r="AM797" t="str">
            <v>\</v>
          </cell>
          <cell r="AN797">
            <v>0</v>
          </cell>
          <cell r="AO797" t="str">
            <v>\</v>
          </cell>
          <cell r="AP797" t="str">
            <v>\</v>
          </cell>
          <cell r="AQ797" t="str">
            <v>\</v>
          </cell>
          <cell r="AR797" t="str">
            <v>\</v>
          </cell>
          <cell r="AS797" t="str">
            <v>\</v>
          </cell>
          <cell r="AT797" t="str">
            <v>Hoàn thành</v>
          </cell>
          <cell r="AU797" t="str">
            <v>Hoàn thành</v>
          </cell>
          <cell r="AV797" t="str">
            <v>Hoàn thành</v>
          </cell>
          <cell r="AW797" t="str">
            <v>Chờ cơ sở nộp báo cáo khắc phục lần 1 ...</v>
          </cell>
          <cell r="AX797" t="str">
            <v>Chờ cơ sở nộp báo cáo khắc phục lần 1 ...</v>
          </cell>
          <cell r="AY797" t="str">
            <v>Chờ cơ sở nộp báo cáo khắc phục lần 1 ...</v>
          </cell>
          <cell r="AZ797" t="str">
            <v>Chờ cơ sở nộp báo cáo khắc phục lần 1 ...</v>
          </cell>
          <cell r="BA797" t="str">
            <v>Chờ cơ sở nộp báo cáo khắc phục lần 1 ...</v>
          </cell>
          <cell r="BB797" t="str">
            <v>Chờ cơ sở nộp báo cáo khắc phục lần 1 ...</v>
          </cell>
          <cell r="BY797" t="str">
            <v/>
          </cell>
          <cell r="BZ797" t="str">
            <v/>
          </cell>
          <cell r="CA797" t="str">
            <v/>
          </cell>
          <cell r="CB797" t="str">
            <v>-</v>
          </cell>
          <cell r="CC797" t="str">
            <v>-</v>
          </cell>
          <cell r="CD797" t="str">
            <v>-</v>
          </cell>
          <cell r="CE797" t="str">
            <v>-</v>
          </cell>
        </row>
        <row r="798">
          <cell r="A798">
            <v>795</v>
          </cell>
          <cell r="B798" t="str">
            <v>GMPbb</v>
          </cell>
          <cell r="C798">
            <v>250</v>
          </cell>
          <cell r="E798" t="str">
            <v>Bao bì tuýp nhôm dùng cho dược phẩm</v>
          </cell>
          <cell r="F798" t="str">
            <v>GMP bao bì</v>
          </cell>
          <cell r="G798" t="str">
            <v>Mới</v>
          </cell>
          <cell r="H798" t="str">
            <v>-</v>
          </cell>
          <cell r="I798" t="str">
            <v>-</v>
          </cell>
          <cell r="J798" t="str">
            <v>-</v>
          </cell>
          <cell r="K798" t="str">
            <v>-</v>
          </cell>
          <cell r="L798" t="str">
            <v>-</v>
          </cell>
          <cell r="M798">
            <v>41616</v>
          </cell>
          <cell r="N798" t="str">
            <v>272/QĐ-QLD
05/11/2013</v>
          </cell>
          <cell r="O798">
            <v>41616</v>
          </cell>
          <cell r="P798" t="str">
            <v>Đỗ Văn Đông, Lê Thị Cẩm Hương, Đỗ Thị Ngọc Lan</v>
          </cell>
          <cell r="Q798" t="str">
            <v>Kh. Đạt</v>
          </cell>
          <cell r="S798" t="str">
            <v>-</v>
          </cell>
          <cell r="T798" t="str">
            <v>-</v>
          </cell>
          <cell r="X798" t="str">
            <v>-</v>
          </cell>
          <cell r="Y798" t="str">
            <v>-</v>
          </cell>
          <cell r="Z798" t="str">
            <v>-</v>
          </cell>
          <cell r="AA798" t="str">
            <v>-</v>
          </cell>
          <cell r="AF798" t="str">
            <v>Chờ cơ sở nộp báo cáo khắc phục lần 2 ...</v>
          </cell>
          <cell r="AG798" t="str">
            <v/>
          </cell>
          <cell r="AI798" t="str">
            <v>o</v>
          </cell>
          <cell r="AJ798" t="str">
            <v>GMPbb-250</v>
          </cell>
          <cell r="AK798" t="str">
            <v>Bao bì tuýp nhôm dùng cho dược phẩm</v>
          </cell>
          <cell r="AL798" t="str">
            <v>\</v>
          </cell>
          <cell r="AM798" t="str">
            <v>\</v>
          </cell>
          <cell r="AN798">
            <v>0</v>
          </cell>
          <cell r="AO798" t="str">
            <v>\</v>
          </cell>
          <cell r="AP798" t="str">
            <v>\</v>
          </cell>
          <cell r="AQ798" t="str">
            <v>\</v>
          </cell>
          <cell r="AR798" t="str">
            <v>\</v>
          </cell>
          <cell r="AS798" t="str">
            <v>\</v>
          </cell>
          <cell r="AT798" t="str">
            <v>Hoàn thành</v>
          </cell>
          <cell r="AU798" t="str">
            <v>Hoàn thành</v>
          </cell>
          <cell r="AV798" t="str">
            <v>Hoàn thành</v>
          </cell>
          <cell r="AW798" t="str">
            <v>Hoàn thành</v>
          </cell>
          <cell r="AX798" t="str">
            <v>Chờ cơ sở nộp báo cáo khắc phục lần 2 ...</v>
          </cell>
          <cell r="AY798" t="str">
            <v>Chờ cơ sở nộp báo cáo khắc phục lần 2 ...</v>
          </cell>
          <cell r="AZ798" t="str">
            <v>Chờ cơ sở nộp báo cáo khắc phục lần 2 ...</v>
          </cell>
          <cell r="BA798" t="str">
            <v>Chờ cơ sở nộp báo cáo khắc phục lần 2 ...</v>
          </cell>
          <cell r="BB798" t="str">
            <v>Chờ cơ sở nộp báo cáo khắc phục lần 2 ...</v>
          </cell>
          <cell r="BY798" t="str">
            <v/>
          </cell>
          <cell r="BZ798" t="str">
            <v/>
          </cell>
          <cell r="CA798" t="str">
            <v/>
          </cell>
          <cell r="CB798" t="str">
            <v>-</v>
          </cell>
          <cell r="CC798" t="str">
            <v>-</v>
          </cell>
          <cell r="CD798" t="str">
            <v>-</v>
          </cell>
          <cell r="CE798" t="str">
            <v>-</v>
          </cell>
        </row>
        <row r="799">
          <cell r="A799">
            <v>796</v>
          </cell>
          <cell r="B799" t="str">
            <v>GMPbb</v>
          </cell>
          <cell r="C799">
            <v>251</v>
          </cell>
          <cell r="E799" t="str">
            <v>Màng nhôm và màng ghép có in và không in, màng chất dẻo</v>
          </cell>
          <cell r="F799" t="str">
            <v>GMP bao bì</v>
          </cell>
          <cell r="G799" t="str">
            <v>Mới</v>
          </cell>
          <cell r="H799">
            <v>42258</v>
          </cell>
          <cell r="I799" t="str">
            <v>44GPs</v>
          </cell>
          <cell r="J799">
            <v>42310</v>
          </cell>
          <cell r="K799" t="str">
            <v>Đào</v>
          </cell>
          <cell r="L799" t="str">
            <v>Đạt</v>
          </cell>
          <cell r="M799" t="str">
            <v>06-07/11/2015</v>
          </cell>
          <cell r="N799" t="str">
            <v>579/QĐ-QLD_x000D_
28/10/2015</v>
          </cell>
          <cell r="O799">
            <v>42315</v>
          </cell>
          <cell r="P799" t="str">
            <v>Đỗ Văn Đông, Nguyễn Đức Toàn, Dương Công Minh, Trần Văn Mười</v>
          </cell>
          <cell r="S799" t="str">
            <v>-</v>
          </cell>
          <cell r="T799" t="str">
            <v>-</v>
          </cell>
          <cell r="X799" t="str">
            <v>-</v>
          </cell>
          <cell r="Y799" t="str">
            <v>-</v>
          </cell>
          <cell r="Z799" t="str">
            <v>-</v>
          </cell>
          <cell r="AA799" t="str">
            <v>-</v>
          </cell>
          <cell r="AF799" t="str">
            <v>Chờ cơ sở nộp báo cáo khắc phục lần 2 ...</v>
          </cell>
          <cell r="AG799" t="str">
            <v/>
          </cell>
          <cell r="AI799" t="str">
            <v>o</v>
          </cell>
          <cell r="AJ799" t="str">
            <v>GMPbb-251</v>
          </cell>
          <cell r="AK799" t="str">
            <v>Màng nhôm và màng ghép có in và không in, màng chất dẻo</v>
          </cell>
          <cell r="AL799">
            <v>52</v>
          </cell>
          <cell r="AM799">
            <v>56</v>
          </cell>
          <cell r="AN799">
            <v>0</v>
          </cell>
          <cell r="AO799" t="str">
            <v>\</v>
          </cell>
          <cell r="AP799" t="str">
            <v>\</v>
          </cell>
          <cell r="AQ799" t="str">
            <v>\</v>
          </cell>
          <cell r="AR799" t="str">
            <v>\</v>
          </cell>
          <cell r="AS799" t="str">
            <v>\</v>
          </cell>
          <cell r="AT799" t="str">
            <v>Hoàn thành</v>
          </cell>
          <cell r="AU799" t="str">
            <v>Hoàn thành</v>
          </cell>
          <cell r="AV799" t="str">
            <v>Chờ đánh giá kết quả báo cáo ...</v>
          </cell>
          <cell r="AW799" t="str">
            <v>Hoàn thành</v>
          </cell>
          <cell r="AX799" t="str">
            <v>Chờ cơ sở nộp báo cáo khắc phục lần 2 ...</v>
          </cell>
          <cell r="AY799" t="str">
            <v>Chờ cơ sở nộp báo cáo khắc phục lần 2 ...</v>
          </cell>
          <cell r="AZ799" t="str">
            <v>Chờ cơ sở nộp báo cáo khắc phục lần 2 ...</v>
          </cell>
          <cell r="BA799" t="str">
            <v>Chờ cơ sở nộp báo cáo khắc phục lần 2 ...</v>
          </cell>
          <cell r="BB799" t="str">
            <v>Chờ cơ sở nộp báo cáo khắc phục lần 2 ...</v>
          </cell>
          <cell r="BY799" t="str">
            <v/>
          </cell>
          <cell r="BZ799" t="str">
            <v/>
          </cell>
          <cell r="CA799" t="str">
            <v/>
          </cell>
          <cell r="CB799" t="str">
            <v>-</v>
          </cell>
          <cell r="CC799" t="str">
            <v>-</v>
          </cell>
          <cell r="CD799" t="str">
            <v>-</v>
          </cell>
          <cell r="CE799" t="str">
            <v>-</v>
          </cell>
        </row>
        <row r="800">
          <cell r="A800">
            <v>797</v>
          </cell>
          <cell r="B800" t="str">
            <v>GMPbb</v>
          </cell>
          <cell r="C800">
            <v>251</v>
          </cell>
          <cell r="E800" t="str">
            <v>Màng nhôm và màng nhôm ghép giấy đã in và chưa in, màng PVC, màng PVDC</v>
          </cell>
          <cell r="F800" t="str">
            <v>GMP bao bì</v>
          </cell>
          <cell r="G800" t="str">
            <v>Mới</v>
          </cell>
          <cell r="M800">
            <v>41300</v>
          </cell>
          <cell r="N800" t="str">
            <v>19/QĐ-QLD
22/01/2013</v>
          </cell>
          <cell r="O800">
            <v>41300</v>
          </cell>
          <cell r="P800" t="str">
            <v>Nguyễn Việt Hùng, Lưu Đức Du</v>
          </cell>
          <cell r="Q800" t="str">
            <v>Kh. Đạt</v>
          </cell>
          <cell r="S800" t="str">
            <v>-</v>
          </cell>
          <cell r="T800" t="str">
            <v>-</v>
          </cell>
          <cell r="Y800" t="str">
            <v>18-19/10/2013</v>
          </cell>
          <cell r="Z800">
            <v>41566</v>
          </cell>
          <cell r="AA800" t="str">
            <v>Nguyễn Việt Hùng, Lưu Đức Du</v>
          </cell>
          <cell r="AF800" t="str">
            <v>Chờ cơ sở nộp báo cáo khắc phục lần 2 ...</v>
          </cell>
          <cell r="AG800" t="str">
            <v/>
          </cell>
          <cell r="AJ800" t="str">
            <v/>
          </cell>
          <cell r="AK800" t="str">
            <v>Màng nhôm và màng nhôm ghép giấy đã in và chưa in, màng PVC, màng PVDC</v>
          </cell>
          <cell r="AL800" t="str">
            <v>\</v>
          </cell>
          <cell r="AM800" t="str">
            <v>\</v>
          </cell>
          <cell r="AN800">
            <v>0</v>
          </cell>
          <cell r="AO800" t="str">
            <v>\</v>
          </cell>
          <cell r="AP800" t="str">
            <v>\</v>
          </cell>
          <cell r="AQ800" t="str">
            <v>\</v>
          </cell>
          <cell r="AR800" t="str">
            <v>\</v>
          </cell>
          <cell r="AS800" t="str">
            <v>\</v>
          </cell>
          <cell r="AT800" t="str">
            <v>Hoàn thành</v>
          </cell>
          <cell r="AU800" t="str">
            <v>Hoàn thành</v>
          </cell>
          <cell r="AV800" t="str">
            <v>Hoàn thành</v>
          </cell>
          <cell r="AW800" t="str">
            <v>Hoàn thành</v>
          </cell>
          <cell r="AX800" t="str">
            <v>Chờ cơ sở nộp báo cáo khắc phục lần 2 ...</v>
          </cell>
          <cell r="AY800" t="str">
            <v>Chờ cơ sở nộp báo cáo khắc phục lần 2 ...</v>
          </cell>
          <cell r="AZ800" t="str">
            <v>Chờ cơ sở nộp báo cáo khắc phục lần 2 ...</v>
          </cell>
          <cell r="BA800" t="str">
            <v>Chờ cơ sở nộp báo cáo khắc phục lần 2 ...</v>
          </cell>
          <cell r="BB800" t="str">
            <v>Chờ cơ sở nộp báo cáo khắc phục lần 2 ...</v>
          </cell>
          <cell r="BY800" t="str">
            <v/>
          </cell>
          <cell r="BZ800" t="str">
            <v/>
          </cell>
          <cell r="CA800" t="str">
            <v/>
          </cell>
          <cell r="CB800" t="str">
            <v>-</v>
          </cell>
          <cell r="CC800" t="str">
            <v>-</v>
          </cell>
          <cell r="CD800" t="str">
            <v>-</v>
          </cell>
          <cell r="CE800" t="str">
            <v>-</v>
          </cell>
        </row>
        <row r="801">
          <cell r="A801">
            <v>798</v>
          </cell>
          <cell r="B801" t="str">
            <v>GMPbb</v>
          </cell>
          <cell r="C801">
            <v>252</v>
          </cell>
          <cell r="E801" t="str">
            <v>Màng nhôm, màng PVC, màng giấy ghép nhôm</v>
          </cell>
          <cell r="F801" t="str">
            <v>GMP bao bì</v>
          </cell>
          <cell r="G801" t="str">
            <v>Mới</v>
          </cell>
          <cell r="H801">
            <v>42382</v>
          </cell>
          <cell r="I801" t="str">
            <v>03/GPs</v>
          </cell>
          <cell r="J801">
            <v>42395</v>
          </cell>
          <cell r="K801" t="str">
            <v>Nguyễn Tuấn Anh</v>
          </cell>
          <cell r="L801" t="str">
            <v>Đạt</v>
          </cell>
          <cell r="M801">
            <v>42488</v>
          </cell>
          <cell r="N801" t="str">
            <v>152/QĐ-QLD_x000D_
ngày 25/04/2016</v>
          </cell>
          <cell r="O801">
            <v>42488</v>
          </cell>
          <cell r="P801" t="str">
            <v>Lê Thị Cẩm Hương, Trần Thị Phương Thanh</v>
          </cell>
          <cell r="S801" t="str">
            <v>20/06/2016_x000D_
16/08/2016</v>
          </cell>
          <cell r="Y801" t="str">
            <v>-</v>
          </cell>
          <cell r="Z801" t="str">
            <v>-</v>
          </cell>
          <cell r="AA801" t="str">
            <v>-</v>
          </cell>
          <cell r="AB801" t="str">
            <v>Đạt</v>
          </cell>
          <cell r="AF801" t="str">
            <v>Hoàn thành</v>
          </cell>
          <cell r="AG801">
            <v>733</v>
          </cell>
          <cell r="AJ801" t="str">
            <v/>
          </cell>
          <cell r="AK801" t="str">
            <v>Màng nhôm, màng PVC, màng giấy ghép nhôm</v>
          </cell>
          <cell r="AL801">
            <v>13</v>
          </cell>
          <cell r="AM801">
            <v>106</v>
          </cell>
          <cell r="AN801">
            <v>0</v>
          </cell>
          <cell r="AO801" t="str">
            <v>\</v>
          </cell>
          <cell r="AP801" t="str">
            <v>\</v>
          </cell>
          <cell r="AQ801" t="str">
            <v>\</v>
          </cell>
          <cell r="AR801">
            <v>148</v>
          </cell>
          <cell r="AS801" t="str">
            <v>\</v>
          </cell>
          <cell r="AT801" t="str">
            <v>Hoàn thành</v>
          </cell>
          <cell r="AU801" t="str">
            <v>Hoàn thành</v>
          </cell>
          <cell r="AV801" t="str">
            <v>Chờ đánh giá kết quả báo cáo ...</v>
          </cell>
          <cell r="AW801" t="str">
            <v>Chờ đánh giá kết quả báo cáo ...</v>
          </cell>
          <cell r="AX801" t="str">
            <v>Chờ đánh giá kết quả báo cáo ...</v>
          </cell>
          <cell r="AY801" t="str">
            <v>Hoàn thành</v>
          </cell>
          <cell r="AZ801" t="str">
            <v>Hoàn thành</v>
          </cell>
          <cell r="BA801" t="str">
            <v>Hoàn thành</v>
          </cell>
          <cell r="BB801" t="str">
            <v>Chờ cấp giấy ĐĐKKDD</v>
          </cell>
          <cell r="BY801" t="str">
            <v>470/GCN-QLD</v>
          </cell>
          <cell r="BZ801" t="str">
            <v/>
          </cell>
          <cell r="CA801" t="str">
            <v/>
          </cell>
          <cell r="CB801">
            <v>722</v>
          </cell>
          <cell r="CC801" t="str">
            <v>-</v>
          </cell>
          <cell r="CD801" t="str">
            <v>-</v>
          </cell>
          <cell r="CE801" t="str">
            <v>-</v>
          </cell>
        </row>
        <row r="802">
          <cell r="A802">
            <v>799</v>
          </cell>
          <cell r="B802" t="str">
            <v>GMPbb</v>
          </cell>
          <cell r="C802">
            <v>253</v>
          </cell>
          <cell r="E802" t="str">
            <v>Bao bì dược phẩm không vô trùng từ nhựa: chai, nắp, nút</v>
          </cell>
          <cell r="F802" t="str">
            <v>GMP bao bì</v>
          </cell>
          <cell r="G802" t="str">
            <v>Tái</v>
          </cell>
          <cell r="H802">
            <v>43479</v>
          </cell>
          <cell r="I802" t="str">
            <v>13/GPs</v>
          </cell>
          <cell r="J802">
            <v>43509</v>
          </cell>
          <cell r="K802" t="str">
            <v>Nguyễn Đức Toàn</v>
          </cell>
          <cell r="L802" t="str">
            <v>Đạt</v>
          </cell>
          <cell r="M802">
            <v>43543</v>
          </cell>
          <cell r="N802" t="str">
            <v>133/QĐ-QLD ngày 6/3/2019</v>
          </cell>
          <cell r="O802" t="str">
            <v>-</v>
          </cell>
          <cell r="P802" t="str">
            <v>Lê Thị Cẩm Hương, Lê Xuân Hoành</v>
          </cell>
          <cell r="Q802" t="str">
            <v>-</v>
          </cell>
          <cell r="R802" t="str">
            <v>-</v>
          </cell>
          <cell r="S802" t="str">
            <v>-</v>
          </cell>
          <cell r="T802" t="str">
            <v>-</v>
          </cell>
          <cell r="U802" t="str">
            <v>-</v>
          </cell>
          <cell r="V802" t="str">
            <v>-</v>
          </cell>
          <cell r="W802" t="str">
            <v>-</v>
          </cell>
          <cell r="X802" t="str">
            <v>-</v>
          </cell>
          <cell r="Y802" t="str">
            <v>-</v>
          </cell>
          <cell r="Z802" t="str">
            <v>-</v>
          </cell>
          <cell r="AA802" t="str">
            <v>-</v>
          </cell>
          <cell r="AB802" t="str">
            <v>-</v>
          </cell>
          <cell r="AC802" t="str">
            <v>-</v>
          </cell>
          <cell r="AD802" t="str">
            <v>-</v>
          </cell>
          <cell r="AE802" t="str">
            <v>-</v>
          </cell>
          <cell r="AF802" t="str">
            <v>Hoàn thành</v>
          </cell>
          <cell r="AG802" t="str">
            <v>-</v>
          </cell>
          <cell r="AH802" t="str">
            <v>Cơ sở không tái đăng ký</v>
          </cell>
          <cell r="AI802" t="str">
            <v>o</v>
          </cell>
          <cell r="AJ802" t="str">
            <v>GMPbb-253</v>
          </cell>
          <cell r="AK802" t="str">
            <v>Bao bì dược phẩm không vô trùng từ nhựa: chai, nắp, nút</v>
          </cell>
          <cell r="AL802">
            <v>30</v>
          </cell>
          <cell r="AM802">
            <v>64</v>
          </cell>
          <cell r="AN802" t="str">
            <v>\</v>
          </cell>
          <cell r="AO802" t="str">
            <v>\</v>
          </cell>
          <cell r="AP802" t="str">
            <v>\</v>
          </cell>
          <cell r="AQ802" t="str">
            <v>\</v>
          </cell>
          <cell r="AR802" t="str">
            <v>\</v>
          </cell>
          <cell r="AS802" t="str">
            <v>\</v>
          </cell>
          <cell r="AT802" t="str">
            <v>Hoàn thành</v>
          </cell>
          <cell r="AU802" t="str">
            <v>Hoàn thành</v>
          </cell>
          <cell r="AV802" t="str">
            <v>Hoàn thành</v>
          </cell>
          <cell r="AW802" t="str">
            <v>Hoàn thành</v>
          </cell>
          <cell r="AX802" t="str">
            <v>Hoàn thành</v>
          </cell>
          <cell r="AY802" t="str">
            <v>Hoàn thành</v>
          </cell>
          <cell r="AZ802" t="str">
            <v>Hoàn thành</v>
          </cell>
          <cell r="BA802" t="str">
            <v>Hoàn thành</v>
          </cell>
          <cell r="BB802" t="str">
            <v>Hoàn thành</v>
          </cell>
          <cell r="BY802" t="str">
            <v/>
          </cell>
          <cell r="BZ802" t="str">
            <v/>
          </cell>
          <cell r="CA802" t="str">
            <v/>
          </cell>
          <cell r="CB802" t="str">
            <v>-</v>
          </cell>
          <cell r="CC802">
            <v>723</v>
          </cell>
          <cell r="CD802">
            <v>43553</v>
          </cell>
          <cell r="CE802">
            <v>-10</v>
          </cell>
        </row>
        <row r="803">
          <cell r="A803">
            <v>800</v>
          </cell>
          <cell r="B803" t="str">
            <v>GMPbb</v>
          </cell>
          <cell r="C803">
            <v>253</v>
          </cell>
          <cell r="E803" t="str">
            <v>Bao bì dược phẩm không vô trùng từ nhựa: chai, nắp, nút</v>
          </cell>
          <cell r="F803" t="str">
            <v>GMP bao bì</v>
          </cell>
          <cell r="G803" t="str">
            <v>Mới</v>
          </cell>
          <cell r="H803">
            <v>41527</v>
          </cell>
          <cell r="I803" t="str">
            <v>-</v>
          </cell>
          <cell r="J803" t="str">
            <v>-</v>
          </cell>
          <cell r="K803" t="str">
            <v>-</v>
          </cell>
          <cell r="L803" t="str">
            <v>-</v>
          </cell>
          <cell r="M803" t="str">
            <v>03/9/2015,_x000D_
13/12/2013</v>
          </cell>
          <cell r="N803" t="str">
            <v>284/QĐ-QLD
05/11/2013</v>
          </cell>
          <cell r="O803">
            <v>41621</v>
          </cell>
          <cell r="P803" t="str">
            <v>Đặng Thị Minh Hằng, Lưu Đức Du, Đỗ Thị Ngọc Lan</v>
          </cell>
          <cell r="Q803" t="str">
            <v>Kh. Đạt</v>
          </cell>
          <cell r="S803" t="str">
            <v>21/02/2014, 18/12/2014, 23/12/2015</v>
          </cell>
          <cell r="T803" t="str">
            <v>-</v>
          </cell>
          <cell r="X803" t="str">
            <v>Nguyễn Đức Toàn</v>
          </cell>
          <cell r="Y803" t="str">
            <v>-</v>
          </cell>
          <cell r="Z803" t="str">
            <v>-</v>
          </cell>
          <cell r="AA803" t="str">
            <v>-</v>
          </cell>
          <cell r="AB803" t="str">
            <v>Đạt</v>
          </cell>
          <cell r="AF803" t="str">
            <v>Hoàn thành</v>
          </cell>
          <cell r="AG803">
            <v>734</v>
          </cell>
          <cell r="AJ803" t="str">
            <v/>
          </cell>
          <cell r="AK803" t="str">
            <v>Bao bì dược phẩm không vô trùng từ nhựa: chai, nắp, nút</v>
          </cell>
          <cell r="AL803" t="str">
            <v>\</v>
          </cell>
          <cell r="AM803">
            <v>723</v>
          </cell>
          <cell r="AN803">
            <v>0</v>
          </cell>
          <cell r="AO803" t="str">
            <v>\</v>
          </cell>
          <cell r="AP803" t="str">
            <v>\</v>
          </cell>
          <cell r="AQ803" t="str">
            <v>\</v>
          </cell>
          <cell r="AR803">
            <v>837</v>
          </cell>
          <cell r="AS803" t="str">
            <v>\</v>
          </cell>
          <cell r="AT803" t="str">
            <v>Hoàn thành</v>
          </cell>
          <cell r="AU803" t="str">
            <v>Hoàn thành</v>
          </cell>
          <cell r="AV803" t="str">
            <v>Hoàn thành</v>
          </cell>
          <cell r="AW803" t="str">
            <v>Hoàn thành</v>
          </cell>
          <cell r="AX803" t="str">
            <v>Chờ cơ sở nộp báo cáo khắc phục lần 2 ...</v>
          </cell>
          <cell r="AY803" t="str">
            <v>Hoàn thành</v>
          </cell>
          <cell r="AZ803" t="str">
            <v>Hoàn thành</v>
          </cell>
          <cell r="BA803" t="str">
            <v>Hoàn thành</v>
          </cell>
          <cell r="BB803" t="str">
            <v>Chờ cấp giấy ĐĐKKDD</v>
          </cell>
          <cell r="BY803" t="str">
            <v>112/GCN-QLD</v>
          </cell>
          <cell r="BZ803" t="str">
            <v/>
          </cell>
          <cell r="CA803" t="str">
            <v/>
          </cell>
          <cell r="CB803">
            <v>723</v>
          </cell>
          <cell r="CC803" t="str">
            <v>-</v>
          </cell>
          <cell r="CD803" t="str">
            <v>-</v>
          </cell>
          <cell r="CE803" t="str">
            <v>-</v>
          </cell>
        </row>
        <row r="804">
          <cell r="A804">
            <v>801</v>
          </cell>
          <cell r="B804" t="str">
            <v>GMPbb</v>
          </cell>
          <cell r="C804">
            <v>92</v>
          </cell>
          <cell r="E804" t="str">
            <v>Ống nhựa dạng lỏng</v>
          </cell>
          <cell r="F804" t="str">
            <v>GMP bao bì</v>
          </cell>
          <cell r="G804" t="str">
            <v>Mới</v>
          </cell>
          <cell r="H804">
            <v>42517</v>
          </cell>
          <cell r="I804" t="str">
            <v>31/GPs</v>
          </cell>
          <cell r="J804">
            <v>42527</v>
          </cell>
          <cell r="K804" t="str">
            <v>Nguyễn Anh Đào</v>
          </cell>
          <cell r="Y804" t="str">
            <v>-</v>
          </cell>
          <cell r="Z804" t="str">
            <v>-</v>
          </cell>
          <cell r="AA804" t="str">
            <v>-</v>
          </cell>
          <cell r="AF804" t="str">
            <v>Chờ bổ sung hồ sơ ...</v>
          </cell>
          <cell r="AG804" t="str">
            <v/>
          </cell>
          <cell r="AI804" t="str">
            <v>o</v>
          </cell>
          <cell r="AJ804" t="str">
            <v>GMPbb-92</v>
          </cell>
          <cell r="AK804" t="str">
            <v>Ống nhựa dạng lỏng</v>
          </cell>
          <cell r="AL804">
            <v>10</v>
          </cell>
          <cell r="AM804" t="str">
            <v>\</v>
          </cell>
          <cell r="AN804" t="str">
            <v>\</v>
          </cell>
          <cell r="AO804" t="str">
            <v>\</v>
          </cell>
          <cell r="AP804" t="str">
            <v>\</v>
          </cell>
          <cell r="AQ804" t="str">
            <v>\</v>
          </cell>
          <cell r="AR804" t="str">
            <v>\</v>
          </cell>
          <cell r="AS804" t="str">
            <v>\</v>
          </cell>
          <cell r="AT804" t="str">
            <v>Chờ bổ sung hồ sơ ...</v>
          </cell>
          <cell r="AU804" t="str">
            <v>Chờ bổ sung hồ sơ ...</v>
          </cell>
          <cell r="AV804" t="str">
            <v>Chờ bổ sung hồ sơ ...</v>
          </cell>
          <cell r="AW804" t="str">
            <v>Chờ bổ sung hồ sơ ...</v>
          </cell>
          <cell r="AX804" t="str">
            <v>Chờ bổ sung hồ sơ ...</v>
          </cell>
          <cell r="AY804" t="str">
            <v>Chờ bổ sung hồ sơ ...</v>
          </cell>
          <cell r="AZ804" t="str">
            <v>Chờ bổ sung hồ sơ ...</v>
          </cell>
          <cell r="BA804" t="str">
            <v>Chờ bổ sung hồ sơ ...</v>
          </cell>
          <cell r="BB804" t="str">
            <v>Chờ bổ sung hồ sơ ...</v>
          </cell>
          <cell r="BY804" t="str">
            <v/>
          </cell>
          <cell r="BZ804" t="str">
            <v/>
          </cell>
          <cell r="CA804" t="str">
            <v/>
          </cell>
          <cell r="CB804" t="str">
            <v>-</v>
          </cell>
          <cell r="CC804" t="str">
            <v>-</v>
          </cell>
          <cell r="CD804" t="str">
            <v>-</v>
          </cell>
          <cell r="CE804" t="str">
            <v>-</v>
          </cell>
        </row>
        <row r="805">
          <cell r="A805">
            <v>802</v>
          </cell>
          <cell r="B805" t="str">
            <v>GMP</v>
          </cell>
          <cell r="C805">
            <v>254</v>
          </cell>
          <cell r="D805" t="str">
            <v>A</v>
          </cell>
          <cell r="E805" t="str">
            <v>* Thuốc không vô trùng: Thuốc dùng ngoài dạng lỏng; Thuốc uống dạng lỏng; Dạng bào chế rắn khác (Thuốc bột); Thuốc dạng bán rắn (Thuốc kem, thuốc gel, thuốc mỡ); Viên nén._x000D_
{2.1.5: _x000D_
2.1.6: _x000D_
2.1.8: Thuốc bột;_x000D_
2.1.11: Thuốc kem, thuốc gel, thuốc mỡ;_x000D_
2.1.13: }*</v>
          </cell>
          <cell r="F805" t="str">
            <v>WHO-GMP</v>
          </cell>
          <cell r="G805" t="str">
            <v>Mới</v>
          </cell>
          <cell r="H805">
            <v>43455</v>
          </cell>
          <cell r="I805" t="str">
            <v>213/Gps</v>
          </cell>
          <cell r="J805">
            <v>43522</v>
          </cell>
          <cell r="K805" t="str">
            <v>Lê Xuân Hoành</v>
          </cell>
          <cell r="L805" t="str">
            <v>Đạt</v>
          </cell>
          <cell r="N805" t="str">
            <v>126/QĐ-QLD ngày 06/3/2019</v>
          </cell>
          <cell r="P805" t="str">
            <v>Hoàng Văn Đức, Nguyễn Đức Toàn</v>
          </cell>
          <cell r="AF805" t="str">
            <v>Chờ đi kiểm tra ...</v>
          </cell>
          <cell r="AG805" t="str">
            <v/>
          </cell>
          <cell r="AH805" t="str">
            <v>Công ty xin lùi kiểm tra đến tháng 5/2019 (cv số 18/CV ngày 02/4/2019)</v>
          </cell>
          <cell r="AI805" t="str">
            <v>o</v>
          </cell>
          <cell r="AJ805" t="str">
            <v>GMP-254A</v>
          </cell>
          <cell r="AK805" t="str">
            <v>* Không vô trùng (viên, kem, gel, mỡ)</v>
          </cell>
          <cell r="AL805">
            <v>67</v>
          </cell>
          <cell r="AM805" t="str">
            <v>\</v>
          </cell>
          <cell r="AN805" t="str">
            <v>\</v>
          </cell>
          <cell r="AO805" t="str">
            <v>\</v>
          </cell>
          <cell r="AP805" t="str">
            <v>\</v>
          </cell>
          <cell r="AQ805" t="str">
            <v>\</v>
          </cell>
          <cell r="AR805" t="str">
            <v>\</v>
          </cell>
          <cell r="AS805" t="str">
            <v>\</v>
          </cell>
          <cell r="AT805" t="str">
            <v>Hoàn thành</v>
          </cell>
          <cell r="AU805" t="str">
            <v>Chờ đi kiểm tra ...</v>
          </cell>
          <cell r="AV805" t="str">
            <v>Chờ đi kiểm tra ...</v>
          </cell>
          <cell r="AW805" t="str">
            <v>Chờ đi kiểm tra ...</v>
          </cell>
          <cell r="AX805" t="str">
            <v>Chờ đi kiểm tra ...</v>
          </cell>
          <cell r="AY805" t="str">
            <v>Chờ đi kiểm tra ...</v>
          </cell>
          <cell r="AZ805" t="str">
            <v>Chờ đi kiểm tra ...</v>
          </cell>
          <cell r="BA805" t="str">
            <v>Chờ đi kiểm tra ...</v>
          </cell>
          <cell r="BB805" t="str">
            <v>Chờ đi kiểm tra ...</v>
          </cell>
          <cell r="BC805" t="str">
            <v>x</v>
          </cell>
          <cell r="BD805" t="str">
            <v/>
          </cell>
          <cell r="BE805" t="str">
            <v/>
          </cell>
          <cell r="BF805" t="str">
            <v/>
          </cell>
          <cell r="BG805" t="str">
            <v/>
          </cell>
          <cell r="BH805" t="str">
            <v/>
          </cell>
          <cell r="BI805" t="str">
            <v/>
          </cell>
          <cell r="BJ805" t="str">
            <v/>
          </cell>
          <cell r="BK805" t="str">
            <v>N</v>
          </cell>
          <cell r="BL805" t="str">
            <v/>
          </cell>
          <cell r="BM805" t="str">
            <v/>
          </cell>
          <cell r="BN805" t="str">
            <v/>
          </cell>
          <cell r="BO805" t="str">
            <v>N</v>
          </cell>
          <cell r="BP805" t="str">
            <v/>
          </cell>
          <cell r="BQ805" t="str">
            <v>N</v>
          </cell>
          <cell r="BR805" t="str">
            <v/>
          </cell>
          <cell r="BS805" t="str">
            <v/>
          </cell>
          <cell r="BT805" t="str">
            <v/>
          </cell>
          <cell r="BU805" t="str">
            <v/>
          </cell>
          <cell r="BV805" t="str">
            <v/>
          </cell>
          <cell r="BW805" t="str">
            <v/>
          </cell>
          <cell r="BX805" t="str">
            <v/>
          </cell>
          <cell r="BY805" t="str">
            <v/>
          </cell>
          <cell r="BZ805" t="str">
            <v/>
          </cell>
          <cell r="CA805" t="str">
            <v/>
          </cell>
          <cell r="CB805" t="str">
            <v>-</v>
          </cell>
          <cell r="CD805" t="str">
            <v>-</v>
          </cell>
          <cell r="CE805" t="str">
            <v>-</v>
          </cell>
        </row>
        <row r="806">
          <cell r="A806">
            <v>803</v>
          </cell>
          <cell r="B806" t="str">
            <v>GMP</v>
          </cell>
          <cell r="C806">
            <v>255</v>
          </cell>
          <cell r="D806" t="str">
            <v>A</v>
          </cell>
          <cell r="E806"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 _x000D_
2.1.1: _x000D_
2.1.8: Thuốc bột, thuốc cốm; _x000D_
2.1.13: Viên nén, viên nén bao phim, viên nén bao đường;_x000D_
2.1.15: viên nén sủi bọt, thuốc bột sủi bọt, thuốc cốm sủi bọt;_x000D_
2.2: _x000D_
6.1.1: 2.1_x000D_
6.2: _x000D_
6.2.1: 2.1_x000D_
7.1.2: _x000D_
7.1.3: _x000D_
7.2:}*</v>
          </cell>
          <cell r="F806" t="str">
            <v>WHO-GMP</v>
          </cell>
          <cell r="G806" t="str">
            <v>Mới</v>
          </cell>
          <cell r="H806">
            <v>43496</v>
          </cell>
          <cell r="I806" t="str">
            <v>26/GPs</v>
          </cell>
          <cell r="J806">
            <v>43522</v>
          </cell>
          <cell r="K806" t="str">
            <v>Lê Xuân Hoành</v>
          </cell>
          <cell r="L806" t="str">
            <v>Đạt</v>
          </cell>
          <cell r="M806" t="str">
            <v>27-28/6/2019</v>
          </cell>
          <cell r="N806" t="str">
            <v>136/QĐ-QLD ngày 06/3/2019</v>
          </cell>
          <cell r="O806">
            <v>43644</v>
          </cell>
          <cell r="P806" t="str">
            <v>Nguyễn Văn Viên, Đỗ Thị Ngọc Lan, Nguyễn Thị Lan Hương, Trần Thị Bích Vân, Phan Vũ Thu Hà</v>
          </cell>
          <cell r="Q806" t="str">
            <v>C</v>
          </cell>
          <cell r="R806">
            <v>8935</v>
          </cell>
          <cell r="S806">
            <v>43697</v>
          </cell>
          <cell r="T806">
            <v>43697</v>
          </cell>
          <cell r="U806" t="str">
            <v>-</v>
          </cell>
          <cell r="V806" t="str">
            <v>-</v>
          </cell>
          <cell r="W806" t="str">
            <v>-</v>
          </cell>
          <cell r="X806" t="str">
            <v>Đỗ Thị Ngọc Lan, Nguyễn Thị Lan Hương</v>
          </cell>
          <cell r="Y806" t="str">
            <v>-</v>
          </cell>
          <cell r="Z806" t="str">
            <v>-</v>
          </cell>
          <cell r="AA806" t="str">
            <v>-</v>
          </cell>
          <cell r="AB806" t="str">
            <v>Đạt</v>
          </cell>
          <cell r="AE806" t="str">
            <v>-</v>
          </cell>
          <cell r="AF806" t="str">
            <v>Hoàn thành</v>
          </cell>
          <cell r="AG806">
            <v>779</v>
          </cell>
          <cell r="AH806" t="str">
            <v>-</v>
          </cell>
          <cell r="AI806" t="str">
            <v>o</v>
          </cell>
          <cell r="AJ806" t="str">
            <v>GMP-255A</v>
          </cell>
          <cell r="AK806" t="str">
            <v>* Không vô trùng (viên, cốm, bột uống)_x000D_
* Xuất xưởng thuốc không vô trùng. _x000D__x000D_
* Đóng gói sơ cấp_x000D_
* Đóng gói thứ cấp_x000D_
* QC</v>
          </cell>
          <cell r="AL806">
            <v>26</v>
          </cell>
          <cell r="AM806">
            <v>147</v>
          </cell>
          <cell r="AN806">
            <v>0</v>
          </cell>
          <cell r="AO806">
            <v>53</v>
          </cell>
          <cell r="AP806">
            <v>0</v>
          </cell>
          <cell r="AQ806" t="str">
            <v>\</v>
          </cell>
          <cell r="AR806">
            <v>38</v>
          </cell>
          <cell r="AS806" t="str">
            <v>\</v>
          </cell>
          <cell r="AT806" t="str">
            <v>Hoàn thành</v>
          </cell>
          <cell r="AU806" t="str">
            <v>Hoàn thành</v>
          </cell>
          <cell r="AV806" t="str">
            <v>Hoàn thành</v>
          </cell>
          <cell r="AW806" t="str">
            <v>Hoàn thành</v>
          </cell>
          <cell r="AX806" t="str">
            <v>Hoàn thành</v>
          </cell>
          <cell r="AY806" t="str">
            <v>Hoàn thành</v>
          </cell>
          <cell r="AZ806" t="str">
            <v>Hoàn thành</v>
          </cell>
          <cell r="BA806" t="str">
            <v>Hoàn thành</v>
          </cell>
          <cell r="BB806" t="str">
            <v>Hoàn thành</v>
          </cell>
          <cell r="BY806" t="str">
            <v>577/GCN-QLD</v>
          </cell>
          <cell r="BZ806">
            <v>136</v>
          </cell>
          <cell r="CA806" t="str">
            <v>309/ĐKKDD-BYT</v>
          </cell>
          <cell r="CB806">
            <v>768</v>
          </cell>
          <cell r="CD806" t="str">
            <v>-</v>
          </cell>
          <cell r="CE806" t="str">
            <v>-</v>
          </cell>
        </row>
        <row r="807">
          <cell r="A807">
            <v>804</v>
          </cell>
          <cell r="B807" t="str">
            <v>GMP</v>
          </cell>
          <cell r="C807">
            <v>178</v>
          </cell>
          <cell r="D807" t="str">
            <v>A</v>
          </cell>
          <cell r="E807" t="str">
            <v>* Thuốc không chứa kháng sinh nhóm β-Lactam: Viên nén, viên bao phim, viên bao đường, viên nang cứng, thuốc bột, thuốc cốm, thuốc nước uống dạng ampoule, thuốc nước dùng ngoài, thuốc kem, thuốc mỡ, thuốc gel, si rô thuốc_x000D_
(bao gồm cả thuốc thuộc Danh mục thuốc, dược chất thuộc Danh mục chất bị cấm sử dụng trong một số ngành, lĩnh vực)</v>
          </cell>
          <cell r="F807" t="str">
            <v>WHO-GMP</v>
          </cell>
          <cell r="G807" t="str">
            <v>Tái + Mới</v>
          </cell>
          <cell r="H807">
            <v>43460</v>
          </cell>
          <cell r="I807" t="str">
            <v>197, 198, 199/GPs</v>
          </cell>
          <cell r="J807">
            <v>43508</v>
          </cell>
          <cell r="K807" t="str">
            <v>Đỗ Thị Ngọc Lan</v>
          </cell>
          <cell r="L807" t="str">
            <v>Đạt</v>
          </cell>
          <cell r="M807" t="str">
            <v>25-26/04/2019</v>
          </cell>
          <cell r="N807" t="str">
            <v>130/QĐ-QLD ngày 06/03/2019</v>
          </cell>
          <cell r="O807">
            <v>43611</v>
          </cell>
          <cell r="P807" t="str">
            <v>Hoàng Văn Đức, Hà Hoàng Phương, Lê Thị Thu Cúc, Hà Song Lam</v>
          </cell>
          <cell r="Q807" t="str">
            <v>A</v>
          </cell>
          <cell r="R807" t="str">
            <v>-</v>
          </cell>
          <cell r="S807" t="str">
            <v>-</v>
          </cell>
          <cell r="T807" t="str">
            <v>-</v>
          </cell>
          <cell r="U807" t="str">
            <v>-</v>
          </cell>
          <cell r="V807" t="str">
            <v>-</v>
          </cell>
          <cell r="W807" t="str">
            <v>-</v>
          </cell>
          <cell r="X807" t="str">
            <v>-</v>
          </cell>
          <cell r="AB807" t="str">
            <v>Đạt</v>
          </cell>
          <cell r="AC807" t="str">
            <v>318/CL ngày 02/07/2019</v>
          </cell>
          <cell r="AD807" t="str">
            <v>345/CL ngày 11/07/2019</v>
          </cell>
          <cell r="AE807">
            <v>44677</v>
          </cell>
          <cell r="AF807" t="str">
            <v>Hoàn thành</v>
          </cell>
          <cell r="AG807">
            <v>763</v>
          </cell>
          <cell r="AH807" t="str">
            <v>Gộp dây chuyền sirô thuốc mã 156.1B và Bổ sung dạng bào chế viên bao đường.</v>
          </cell>
          <cell r="AI807" t="str">
            <v>o</v>
          </cell>
          <cell r="AJ807" t="str">
            <v>GMP-178A</v>
          </cell>
          <cell r="AK807" t="str">
            <v>* Non-β (viên, cốm, bột uống, kem, gel, mỡ, nước uống, nước dùng ngoài)</v>
          </cell>
          <cell r="AL807">
            <v>48</v>
          </cell>
          <cell r="AM807">
            <v>120</v>
          </cell>
          <cell r="AN807">
            <v>30</v>
          </cell>
          <cell r="AO807" t="str">
            <v>\</v>
          </cell>
          <cell r="AP807" t="str">
            <v>\</v>
          </cell>
          <cell r="AQ807" t="str">
            <v>\</v>
          </cell>
          <cell r="AR807">
            <v>51</v>
          </cell>
          <cell r="AS807" t="str">
            <v>\</v>
          </cell>
          <cell r="AT807" t="str">
            <v>Hoàn thành</v>
          </cell>
          <cell r="AU807" t="str">
            <v>Hoàn thành</v>
          </cell>
          <cell r="AV807" t="str">
            <v>Hoàn thành</v>
          </cell>
          <cell r="AW807" t="str">
            <v>Hoàn thành</v>
          </cell>
          <cell r="AX807" t="str">
            <v>Hoàn thành</v>
          </cell>
          <cell r="AY807" t="str">
            <v>Hoàn thành</v>
          </cell>
          <cell r="AZ807" t="str">
            <v>Hoàn thành</v>
          </cell>
          <cell r="BA807" t="str">
            <v>Hoàn thành</v>
          </cell>
          <cell r="BB807" t="str">
            <v>Hoàn thành</v>
          </cell>
          <cell r="BC807" t="str">
            <v>x</v>
          </cell>
          <cell r="BD807" t="str">
            <v/>
          </cell>
          <cell r="BE807" t="str">
            <v/>
          </cell>
          <cell r="BF807" t="str">
            <v/>
          </cell>
          <cell r="BG807" t="str">
            <v/>
          </cell>
          <cell r="BH807" t="str">
            <v/>
          </cell>
          <cell r="BI807" t="str">
            <v/>
          </cell>
          <cell r="BJ807" t="str">
            <v/>
          </cell>
          <cell r="BK807" t="str">
            <v>N D</v>
          </cell>
          <cell r="BL807" t="str">
            <v/>
          </cell>
          <cell r="BM807" t="str">
            <v/>
          </cell>
          <cell r="BN807" t="str">
            <v>N</v>
          </cell>
          <cell r="BO807" t="str">
            <v>N</v>
          </cell>
          <cell r="BP807" t="str">
            <v/>
          </cell>
          <cell r="BQ807" t="str">
            <v>N</v>
          </cell>
          <cell r="BR807" t="str">
            <v/>
          </cell>
          <cell r="BS807" t="str">
            <v/>
          </cell>
          <cell r="BT807" t="str">
            <v/>
          </cell>
          <cell r="BU807" t="str">
            <v/>
          </cell>
          <cell r="BV807" t="str">
            <v/>
          </cell>
          <cell r="BW807" t="str">
            <v/>
          </cell>
          <cell r="BX807" t="str">
            <v/>
          </cell>
          <cell r="BY807" t="str">
            <v>419/GCN-QLD</v>
          </cell>
          <cell r="BZ807">
            <v>100</v>
          </cell>
          <cell r="CA807" t="str">
            <v>307/ĐKKDD-BYT</v>
          </cell>
          <cell r="CB807">
            <v>752</v>
          </cell>
          <cell r="CC807">
            <v>648</v>
          </cell>
          <cell r="CD807">
            <v>43479</v>
          </cell>
          <cell r="CE807">
            <v>101</v>
          </cell>
        </row>
        <row r="808">
          <cell r="A808">
            <v>805</v>
          </cell>
          <cell r="B808" t="str">
            <v>GMP</v>
          </cell>
          <cell r="C808">
            <v>175</v>
          </cell>
          <cell r="D808" t="str">
            <v>A</v>
          </cell>
          <cell r="E808" t="str">
            <v>* Thuốc dược liệu, thuốc cổ truyền: Viên nang cứng; Thuốc uống dạng lỏng (Sirô thuốc, dung dịch thuốc uống); Dạng bào chế rắn khác (Thuốc bột, thuốc cốm); Viên nén (Viên nén, viên bao đường); Viên hoàn (Viên hoàn cứng, viên hoàn mềm); Thuốc khác (Cao lỏng; Trà hòa tan; Trà túi lọc).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{4.1.1: _x000D_
4.1.5: Sirô thuốc, dung dịch thuốc uống;_x000D_
4.1.7: Thuốc bột, thuốc cốm;_x000D_
4.1.11: Viên nén, viên bao đường;_x000D_
4.1.13: Viên hoàn cứng, viên hoàn mềm;_x000D_
4.1.14: Cao lỏng; Trà hòa tan; Trà túi lọc;_x000D_
4.2: _x000D_
6.1.1: 4.1;_x000D_
6.2: _x000D_
6.2.1: 4.1;_x000D_
7.1.2: _x000D_
7.2: _x000D_
- Thuốc dược liệu:  Thuốc từ dược liệu: trà hòa tan, trà túi lọc, ;}*</v>
          </cell>
          <cell r="F808" t="str">
            <v>WHO-GMP</v>
          </cell>
          <cell r="G808" t="str">
            <v>Tái</v>
          </cell>
          <cell r="H808">
            <v>43474</v>
          </cell>
          <cell r="I808" t="str">
            <v>09/GPs</v>
          </cell>
          <cell r="J808">
            <v>43508</v>
          </cell>
          <cell r="K808" t="str">
            <v>Đỗ Thị Ngọc Lan</v>
          </cell>
          <cell r="L808" t="str">
            <v>Đạt</v>
          </cell>
          <cell r="M808" t="str">
            <v>17 - 18/9/2019</v>
          </cell>
          <cell r="N808" t="str">
            <v>137/QĐ-QLD ngày 06/3/2019</v>
          </cell>
          <cell r="O808">
            <v>43726</v>
          </cell>
          <cell r="P808" t="str">
            <v>PCT. Nguyễn Tất Đạt, Nguyễn Đức Toàn, Nguyễn Thị Lan Phương, Trần Viết Huệ, Quách Xuân Kha</v>
          </cell>
          <cell r="Q808" t="str">
            <v>Kh. Đạt</v>
          </cell>
          <cell r="R808">
            <v>2657</v>
          </cell>
          <cell r="S808">
            <v>43907</v>
          </cell>
          <cell r="T808">
            <v>43917</v>
          </cell>
          <cell r="X808" t="str">
            <v>PCT. Nguyễn Tất Đạt, Nguyễn Đức Toàn</v>
          </cell>
          <cell r="Y808">
            <v>43993</v>
          </cell>
          <cell r="Z808">
            <v>43993</v>
          </cell>
          <cell r="AA808" t="str">
            <v>Nguyễn Đức Toàn</v>
          </cell>
          <cell r="AB808" t="str">
            <v>Đạt</v>
          </cell>
          <cell r="AC808" t="str">
            <v>366/CL ngày 08/7/2020</v>
          </cell>
          <cell r="AD808" t="str">
            <v>369/CL ngày 09/7/2020</v>
          </cell>
          <cell r="AE808">
            <v>44822</v>
          </cell>
          <cell r="AF808" t="str">
            <v>Hoàn thành</v>
          </cell>
          <cell r="AG808">
            <v>855</v>
          </cell>
          <cell r="AH808" t="str">
            <v>Không kèm theo Giấy đăng ký kinh doanh</v>
          </cell>
          <cell r="AI808" t="str">
            <v>o</v>
          </cell>
          <cell r="AJ808" t="str">
            <v>GMP-175A</v>
          </cell>
          <cell r="AK808" t="str">
            <v>* Thuốc dược liệu (viên, cốm, bột uống, nước uống, cao)_x000D_
* Xuất xưởng thuốc dược liệu, thuốc cổ truyền. _x000D__x000D_
* Đóng gói sơ cấp_x000D_
* Đóng gói thứ cấp_x000D_
* QC</v>
          </cell>
          <cell r="AL808">
            <v>34</v>
          </cell>
          <cell r="AM808">
            <v>251</v>
          </cell>
          <cell r="AN808">
            <v>0</v>
          </cell>
          <cell r="AO808">
            <v>181</v>
          </cell>
          <cell r="AP808">
            <v>10</v>
          </cell>
          <cell r="AQ808" t="str">
            <v>\</v>
          </cell>
          <cell r="AR808">
            <v>108</v>
          </cell>
          <cell r="AS808" t="str">
            <v>\</v>
          </cell>
          <cell r="AT808" t="str">
            <v>Hoàn thành</v>
          </cell>
          <cell r="AU808" t="str">
            <v>Hoàn thành</v>
          </cell>
          <cell r="AV808" t="str">
            <v>Hoàn thành</v>
          </cell>
          <cell r="AW808" t="str">
            <v>Hoàn thành</v>
          </cell>
          <cell r="AX808" t="str">
            <v>Chờ cơ sở nộp báo cáo khắc phục lần 2 ...</v>
          </cell>
          <cell r="AY808" t="str">
            <v>Hoàn thành</v>
          </cell>
          <cell r="AZ808" t="str">
            <v>Hoàn thành</v>
          </cell>
          <cell r="BA808" t="str">
            <v>Hoàn thành</v>
          </cell>
          <cell r="BB808" t="str">
            <v>Chờ cấp giấy ĐĐKKDD</v>
          </cell>
          <cell r="BD808" t="str">
            <v>x</v>
          </cell>
          <cell r="BK808" t="str">
            <v>D</v>
          </cell>
          <cell r="BN808" t="str">
            <v>D</v>
          </cell>
          <cell r="BY808" t="str">
            <v>318/GCN-QLD</v>
          </cell>
          <cell r="BZ808" t="str">
            <v/>
          </cell>
          <cell r="CA808" t="str">
            <v/>
          </cell>
          <cell r="CB808">
            <v>844</v>
          </cell>
          <cell r="CC808">
            <v>643</v>
          </cell>
          <cell r="CD808">
            <v>43499</v>
          </cell>
          <cell r="CE808">
            <v>226</v>
          </cell>
        </row>
        <row r="809">
          <cell r="A809">
            <v>807</v>
          </cell>
          <cell r="B809" t="str">
            <v>GMP</v>
          </cell>
          <cell r="C809">
            <v>141</v>
          </cell>
          <cell r="D809" t="str">
            <v>A</v>
          </cell>
          <cell r="E809" t="str">
            <v>* Thuốc sản xuất vô trùng: Thuốc dạng rắn và cấy ghép (Thuốc bột pha tiêm chứa kháng sinh nhóm Cephalosporin). _x000D_
     * Xuất xưởng thuốc vô trùng. _x000D_
* Đóng gói thứ cấp.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_x000D_
6.2: _x000D_
7.1.1: _x000D_
7.1.2: _x000D_
7.1.3: _x000D_
7.2: _x000D_
7.3.1: _x000D_
- Cephalosporin:  chứa kháng sinh nhóm Cephalosporin.}*</v>
          </cell>
          <cell r="F809" t="str">
            <v>WHO-GMP</v>
          </cell>
          <cell r="G809" t="str">
            <v>Tái + Mới</v>
          </cell>
          <cell r="H809">
            <v>43511</v>
          </cell>
          <cell r="I809" t="str">
            <v>27/GPs</v>
          </cell>
          <cell r="J809">
            <v>43554</v>
          </cell>
          <cell r="K809" t="str">
            <v>Hà Hoàng Phương</v>
          </cell>
          <cell r="L809" t="str">
            <v>Đạt</v>
          </cell>
          <cell r="M809" t="str">
            <v>02-03/04/2019</v>
          </cell>
          <cell r="N809" t="str">
            <v>180/QĐ-QLD ngày 25/03/2019</v>
          </cell>
          <cell r="O809">
            <v>43558</v>
          </cell>
          <cell r="P809" t="str">
            <v>Lê Thị Cẩm Hương, Hà Hoàng Phương, Huỳnh Ngọc Duy, Trần Văn Mười</v>
          </cell>
          <cell r="Q809" t="str">
            <v>B</v>
          </cell>
          <cell r="R809">
            <v>5894</v>
          </cell>
          <cell r="S809">
            <v>43609</v>
          </cell>
          <cell r="T809">
            <v>43626</v>
          </cell>
          <cell r="U809" t="str">
            <v>-</v>
          </cell>
          <cell r="V809" t="str">
            <v>-</v>
          </cell>
          <cell r="W809" t="str">
            <v>-</v>
          </cell>
          <cell r="X809" t="str">
            <v>Hà Hoàng Phương</v>
          </cell>
          <cell r="Y809" t="str">
            <v>-</v>
          </cell>
          <cell r="Z809" t="str">
            <v>-</v>
          </cell>
          <cell r="AA809" t="str">
            <v>-</v>
          </cell>
          <cell r="AB809" t="str">
            <v>Đạt</v>
          </cell>
          <cell r="AC809" t="str">
            <v>290/CL ngày 13/6/2019</v>
          </cell>
          <cell r="AD809" t="str">
            <v>302/CL ngày 25/6/2019</v>
          </cell>
          <cell r="AE809">
            <v>44107</v>
          </cell>
          <cell r="AF809" t="str">
            <v>Hoàn thành</v>
          </cell>
          <cell r="AG809">
            <v>761</v>
          </cell>
          <cell r="AH809" t="str">
            <v>Thêm 1 dây chuyền mới sản xuất bột pha tiêm Cephalosporin</v>
          </cell>
          <cell r="AJ809" t="str">
            <v/>
          </cell>
          <cell r="AK809" t="str">
            <v>* Vô trùng (Cephalosporin) (tiêm bột)_x000D_
* Xuất xưởng thuốc vô trùng. _x000D__x000D_
* Đóng gói thứ cấp. _x000D__x000D_
* QC</v>
          </cell>
          <cell r="AL809">
            <v>43</v>
          </cell>
          <cell r="AM809">
            <v>46</v>
          </cell>
          <cell r="AN809">
            <v>0</v>
          </cell>
          <cell r="AO809">
            <v>51</v>
          </cell>
          <cell r="AP809">
            <v>17</v>
          </cell>
          <cell r="AQ809" t="str">
            <v>\</v>
          </cell>
          <cell r="AR809">
            <v>21</v>
          </cell>
          <cell r="AS809" t="str">
            <v>\</v>
          </cell>
          <cell r="AT809" t="str">
            <v>Hoàn thành</v>
          </cell>
          <cell r="AU809" t="str">
            <v>Hoàn thành</v>
          </cell>
          <cell r="AV809" t="str">
            <v>Hoàn thành</v>
          </cell>
          <cell r="AW809" t="str">
            <v>Hoàn thành</v>
          </cell>
          <cell r="AX809" t="str">
            <v>Hoàn thành</v>
          </cell>
          <cell r="AY809" t="str">
            <v>Hoàn thành</v>
          </cell>
          <cell r="AZ809" t="str">
            <v>Hoàn thành</v>
          </cell>
          <cell r="BA809" t="str">
            <v>Hoàn thành</v>
          </cell>
          <cell r="BB809" t="str">
            <v>Hoàn thành</v>
          </cell>
          <cell r="BY809" t="str">
            <v>385/GCN-QLD</v>
          </cell>
          <cell r="BZ809">
            <v>116</v>
          </cell>
          <cell r="CA809" t="str">
            <v>294/ĐKKDD-BYT</v>
          </cell>
          <cell r="CB809">
            <v>750</v>
          </cell>
          <cell r="CC809">
            <v>568</v>
          </cell>
          <cell r="CD809">
            <v>43637</v>
          </cell>
          <cell r="CE809">
            <v>-80</v>
          </cell>
        </row>
        <row r="810">
          <cell r="A810">
            <v>808</v>
          </cell>
          <cell r="B810" t="str">
            <v>GMP</v>
          </cell>
          <cell r="C810">
            <v>2</v>
          </cell>
          <cell r="D810" t="str">
            <v>B</v>
          </cell>
          <cell r="E810" t="str">
            <v>* Thuốc sản xuất vô trùng: Thuốc dạng rắn và cấy ghép (Penicillin: Thuốc bột pha tiêm; Cephalosporin: Thuốc bột pha tiêm). _x000D_
     * Xuất xưởng thuốc vô trùng. _x000D_
* Thuốc không vô trùng: Viên nang cứng (Cephalosporin); Dạng bào chế rắn khác (Cephalosporin: Thuốc bột, thuốc cốm); Viên nén (Cephalosporin: Viên nén, viên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Hóa học / Vật lý; Sinh học (Nội độc tố vi khuẩn)._x000D_
{1.1.5: Penicillin: Thuốc bột pha tiêm; Cephalosporin: Thuốc bột pha tiêm;_x000D_
1.3: _x000D_
2.1.1: Cephalosporin;_x000D_
2.1.8: Cephalosporin: Thuốc bột, thuốc cốm;_x000D_
2.1.13: Cephalosporin: Viên nén, viên bao phim;_x000D_
2.2: _x000D_
6.1.1: 2.1;_x000D_
6.2: _x000D_
7.1.1: _x000D_
7.1.2: _x000D_
7.2: _x000D_
7.3.1: _x000D_
- Penicillin:  Thuốc chứa kháng sinh nhóm Penicillin: ._x000D_
- Cephalosporin:  Thuốc chứa kháng sinh nhóm Cephalosporin: thuốc ;_x000D_
- -}*</v>
          </cell>
          <cell r="F810" t="str">
            <v>EU-GMP</v>
          </cell>
          <cell r="G810" t="str">
            <v>Tái</v>
          </cell>
          <cell r="H810">
            <v>43535</v>
          </cell>
          <cell r="I810" t="str">
            <v>36/GPs</v>
          </cell>
          <cell r="J810">
            <v>43539</v>
          </cell>
          <cell r="K810" t="str">
            <v>Nguyễn Đức Toàn</v>
          </cell>
          <cell r="L810" t="str">
            <v>Đạt</v>
          </cell>
          <cell r="M810" t="str">
            <v>16 - 17/5/2019</v>
          </cell>
          <cell r="N810" t="str">
            <v>179/QĐ-QLD ngày 25/3/2019</v>
          </cell>
          <cell r="O810">
            <v>43602</v>
          </cell>
          <cell r="P810" t="str">
            <v>Nguyễn Văn Viên, Nguyễn Đức Toàn, Hà Minh Hiển, Vũ Thị Thanh Thúy</v>
          </cell>
          <cell r="Q810" t="str">
            <v>A</v>
          </cell>
          <cell r="AB810" t="str">
            <v>Đạt</v>
          </cell>
          <cell r="AC810" t="str">
            <v>416/CL ngày 16/8/2019</v>
          </cell>
          <cell r="AD810" t="str">
            <v>424/CL ngày 23/8/2019</v>
          </cell>
          <cell r="AE810">
            <v>44698</v>
          </cell>
          <cell r="AF810" t="str">
            <v>Hoàn thành</v>
          </cell>
          <cell r="AG810">
            <v>774</v>
          </cell>
          <cell r="AH810" t="str">
            <v>-</v>
          </cell>
          <cell r="AI810" t="str">
            <v>o</v>
          </cell>
          <cell r="AJ810" t="str">
            <v>GMP-2B</v>
          </cell>
          <cell r="AK810" t="str">
            <v>* Vô trùng (Penicillin, Cephalosporin) (tiêm bột)_x000D_
* Xuất xưởng thuốc vô trùng. _x000D__x000D_
* Không vô trùng (Cephalosporin) (viên, cốm, bột uống)_x000D_
* Xuất xưởng thuốc không vô trùng. _x000D__x000D_
* Đóng gói sơ cấp_x000D_
* Đóng gói thứ cấp. _x000D__x000D_
* QC</v>
          </cell>
          <cell r="AL810">
            <v>4</v>
          </cell>
          <cell r="AM810">
            <v>66</v>
          </cell>
          <cell r="AN810">
            <v>0</v>
          </cell>
          <cell r="AO810" t="str">
            <v>\</v>
          </cell>
          <cell r="AP810" t="str">
            <v>\</v>
          </cell>
          <cell r="AQ810" t="str">
            <v>\</v>
          </cell>
          <cell r="AR810">
            <v>102</v>
          </cell>
          <cell r="AS810" t="str">
            <v>\</v>
          </cell>
          <cell r="AT810" t="str">
            <v>Hoàn thành</v>
          </cell>
          <cell r="AU810" t="str">
            <v>Hoàn thành</v>
          </cell>
          <cell r="AV810" t="str">
            <v>Hoàn thành</v>
          </cell>
          <cell r="AW810" t="str">
            <v>Chờ cơ sở nộp báo cáo khắc phục lần 1 ...</v>
          </cell>
          <cell r="AX810" t="str">
            <v>Chờ cơ sở nộp báo cáo khắc phục lần 1 ...</v>
          </cell>
          <cell r="AY810" t="str">
            <v>Hoàn thành</v>
          </cell>
          <cell r="AZ810" t="str">
            <v>Hoàn thành</v>
          </cell>
          <cell r="BA810" t="str">
            <v>Hoàn thành</v>
          </cell>
          <cell r="BB810" t="str">
            <v>Hoàn thành</v>
          </cell>
          <cell r="BY810" t="str">
            <v>526/GCN-QLD</v>
          </cell>
          <cell r="BZ810" t="str">
            <v>-</v>
          </cell>
          <cell r="CA810" t="str">
            <v/>
          </cell>
          <cell r="CB810">
            <v>763</v>
          </cell>
          <cell r="CC810">
            <v>12</v>
          </cell>
          <cell r="CD810">
            <v>43581</v>
          </cell>
          <cell r="CE810">
            <v>20</v>
          </cell>
        </row>
        <row r="811">
          <cell r="A811">
            <v>809</v>
          </cell>
          <cell r="B811" t="str">
            <v>GMP</v>
          </cell>
          <cell r="C811">
            <v>37</v>
          </cell>
          <cell r="D811" t="str">
            <v>B</v>
          </cell>
          <cell r="E811" t="str">
            <v>* Thuốc tiệt trùng cuối: Thuốc dạng lỏng thể tích lớn; Thuốc dạng lỏng thể tích nhỏ. _x000D_
* Xuất xưởng thuốc vô trùng (Tất cả các dạng thuốc ở mục: Thuốc tiệt trùng cuối).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{1.2.1: _x000D_
1.2.3: _x000D_
1.3: Tất cả các dạng thuốc ở mục: 1.2;_x000D_
6.2: _x000D_
6.2.1: 1.2;_x000D_
7.1.1: _x000D_
7.1.2: _x000D_
7.1.3: _x000D_
7.2: _x000D_
7.3.1:}*</v>
          </cell>
          <cell r="F811" t="str">
            <v>WHO-GMP</v>
          </cell>
          <cell r="G811" t="str">
            <v>Mới</v>
          </cell>
          <cell r="H811">
            <v>43543</v>
          </cell>
          <cell r="I811" t="str">
            <v>28/GPs</v>
          </cell>
          <cell r="J811">
            <v>43554</v>
          </cell>
          <cell r="K811" t="str">
            <v>Hà Hoàng Phương</v>
          </cell>
          <cell r="L811" t="str">
            <v>Đạt</v>
          </cell>
          <cell r="M811" t="str">
            <v>05-06/11/2019</v>
          </cell>
          <cell r="N811" t="str">
            <v>178/QĐ-QLD ngày 25/03/2019</v>
          </cell>
          <cell r="P811" t="str">
            <v>Lê Thị Cẩm Hương, Hà Hoàng Phương, Hà Minh Hiển, Trần Văn Mười</v>
          </cell>
          <cell r="R811">
            <v>287</v>
          </cell>
          <cell r="S811">
            <v>43844</v>
          </cell>
          <cell r="T811">
            <v>43844</v>
          </cell>
          <cell r="U811" t="str">
            <v>-</v>
          </cell>
          <cell r="V811" t="str">
            <v>-</v>
          </cell>
          <cell r="W811" t="str">
            <v>-</v>
          </cell>
          <cell r="X811" t="str">
            <v>Hà Hoàng Phương</v>
          </cell>
          <cell r="Y811">
            <v>43981</v>
          </cell>
          <cell r="Z811">
            <v>43981</v>
          </cell>
          <cell r="AA811" t="str">
            <v>Lê Thị Cẩm Hương, Hà Hoàng Phương</v>
          </cell>
          <cell r="AB811" t="str">
            <v>Đạt</v>
          </cell>
          <cell r="AC811" t="str">
            <v>351/CL ngày 22/06/2020</v>
          </cell>
          <cell r="AE811">
            <v>44322</v>
          </cell>
          <cell r="AF811" t="str">
            <v>Hoàn thành</v>
          </cell>
          <cell r="AG811">
            <v>850</v>
          </cell>
          <cell r="AI811" t="str">
            <v>o</v>
          </cell>
          <cell r="AJ811" t="str">
            <v>GMP-37B</v>
          </cell>
          <cell r="AK811" t="str">
            <v>* Vô trùng cuối_x000D_
* Xuất xưởng thuốc vô trùng (Tất cả các dạng thuốc ở mục_x000D_
* Đóng gói thứ cấp_x000D_
* QC</v>
          </cell>
          <cell r="AL811">
            <v>11</v>
          </cell>
          <cell r="AM811">
            <v>231</v>
          </cell>
          <cell r="AN811" t="str">
            <v>\</v>
          </cell>
          <cell r="AO811">
            <v>69</v>
          </cell>
          <cell r="AP811">
            <v>0</v>
          </cell>
          <cell r="AQ811" t="str">
            <v>\</v>
          </cell>
          <cell r="AR811">
            <v>164</v>
          </cell>
          <cell r="AS811" t="str">
            <v>\</v>
          </cell>
          <cell r="AT811" t="str">
            <v>Hoàn thành</v>
          </cell>
          <cell r="AU811" t="str">
            <v>Hoàn thành</v>
          </cell>
          <cell r="AV811" t="str">
            <v>Chờ hoàn thiện báo cáo ...</v>
          </cell>
          <cell r="AW811" t="str">
            <v>Hoàn thành</v>
          </cell>
          <cell r="AX811" t="str">
            <v>Hoàn thành</v>
          </cell>
          <cell r="AY811" t="str">
            <v>Hoàn thành</v>
          </cell>
          <cell r="AZ811" t="str">
            <v>Hoàn thành</v>
          </cell>
          <cell r="BA811" t="str">
            <v>Hoàn thành</v>
          </cell>
          <cell r="BB811" t="str">
            <v>Hoàn thành</v>
          </cell>
          <cell r="BC811" t="str">
            <v>x</v>
          </cell>
          <cell r="BJ811" t="str">
            <v>N T</v>
          </cell>
          <cell r="BY811" t="str">
            <v>292/GCN-QLD</v>
          </cell>
          <cell r="BZ811">
            <v>248</v>
          </cell>
          <cell r="CA811" t="str">
            <v>482/ĐKKDD-BYT</v>
          </cell>
          <cell r="CB811">
            <v>839</v>
          </cell>
          <cell r="CD811" t="str">
            <v>-</v>
          </cell>
          <cell r="CE811" t="str">
            <v>-</v>
          </cell>
        </row>
        <row r="812">
          <cell r="A812">
            <v>810</v>
          </cell>
          <cell r="B812" t="str">
            <v>GMP</v>
          </cell>
          <cell r="C812">
            <v>256</v>
          </cell>
          <cell r="D812" t="str">
            <v>A</v>
          </cell>
          <cell r="E812" t="str">
            <v>* Thuốc tiêm phóng xạ chứa Fluorin 18 flurodeoxy glucose (18F-FDG)</v>
          </cell>
          <cell r="F812" t="str">
            <v>WHO-GMP</v>
          </cell>
          <cell r="G812" t="str">
            <v>Mới</v>
          </cell>
          <cell r="H812">
            <v>43552</v>
          </cell>
          <cell r="I812" t="str">
            <v>42/GPs</v>
          </cell>
          <cell r="J812">
            <v>43556</v>
          </cell>
          <cell r="K812" t="str">
            <v>Hà Hoàng Phương</v>
          </cell>
          <cell r="L812" t="str">
            <v>Đạt</v>
          </cell>
          <cell r="M812">
            <v>43559</v>
          </cell>
          <cell r="N812" t="str">
            <v>196/QĐ-QLD ngày 01/04/2019</v>
          </cell>
          <cell r="O812">
            <v>43594</v>
          </cell>
          <cell r="P812" t="str">
            <v>Lê Thị Cẩm Hương, Hà Hoàng Phương, Hà Minh Hiển, Trần Văn Mười</v>
          </cell>
          <cell r="Q812" t="str">
            <v>B</v>
          </cell>
          <cell r="R812">
            <v>4597</v>
          </cell>
          <cell r="S812">
            <v>43565</v>
          </cell>
          <cell r="T812" t="str">
            <v>-</v>
          </cell>
          <cell r="U812" t="str">
            <v>-</v>
          </cell>
          <cell r="V812" t="str">
            <v>-</v>
          </cell>
          <cell r="W812" t="str">
            <v>-</v>
          </cell>
          <cell r="X812" t="str">
            <v>Lê Thị Cẩm Hương</v>
          </cell>
          <cell r="Y812" t="str">
            <v>-</v>
          </cell>
          <cell r="Z812" t="str">
            <v>-</v>
          </cell>
          <cell r="AA812" t="str">
            <v>-</v>
          </cell>
          <cell r="AB812" t="str">
            <v>Đạt</v>
          </cell>
          <cell r="AC812" t="str">
            <v>316/CL ngày 02/07/2019</v>
          </cell>
          <cell r="AD812" t="str">
            <v>322/CL ngày 02/07/2019</v>
          </cell>
          <cell r="AE812">
            <v>44108</v>
          </cell>
          <cell r="AF812" t="str">
            <v>Hoàn thành</v>
          </cell>
          <cell r="AG812">
            <v>764</v>
          </cell>
          <cell r="AH812" t="str">
            <v>-</v>
          </cell>
          <cell r="AI812" t="str">
            <v>o</v>
          </cell>
          <cell r="AJ812" t="str">
            <v>GMP-256A</v>
          </cell>
          <cell r="AK812" t="str">
            <v>* Thuốc tiêm phóng xạ chứa Fluorin 18 flurodeoxy glucose (18F-FDG)</v>
          </cell>
          <cell r="AL812">
            <v>4</v>
          </cell>
          <cell r="AM812">
            <v>7</v>
          </cell>
          <cell r="AN812">
            <v>35</v>
          </cell>
          <cell r="AO812">
            <v>6</v>
          </cell>
          <cell r="AP812" t="str">
            <v>\</v>
          </cell>
          <cell r="AQ812" t="str">
            <v>\</v>
          </cell>
          <cell r="AR812">
            <v>55</v>
          </cell>
          <cell r="AS812" t="str">
            <v>\</v>
          </cell>
          <cell r="AT812" t="str">
            <v>Hoàn thành</v>
          </cell>
          <cell r="AU812" t="str">
            <v>Hoàn thành</v>
          </cell>
          <cell r="AV812" t="str">
            <v>Hoàn thành</v>
          </cell>
          <cell r="AW812" t="str">
            <v>Hoàn thành</v>
          </cell>
          <cell r="AX812" t="str">
            <v>Hoàn thành</v>
          </cell>
          <cell r="AY812" t="str">
            <v>Hoàn thành</v>
          </cell>
          <cell r="AZ812" t="str">
            <v>Hoàn thành</v>
          </cell>
          <cell r="BA812" t="str">
            <v>Hoàn thành</v>
          </cell>
          <cell r="BB812" t="str">
            <v>Hoàn thành</v>
          </cell>
          <cell r="BC812" t="str">
            <v>x</v>
          </cell>
          <cell r="BJ812" t="str">
            <v>x</v>
          </cell>
          <cell r="BY812" t="str">
            <v>389/GCN-QLD</v>
          </cell>
          <cell r="BZ812">
            <v>178</v>
          </cell>
          <cell r="CA812" t="str">
            <v>355/ĐKKDD-BYT</v>
          </cell>
          <cell r="CB812">
            <v>753</v>
          </cell>
          <cell r="CC812" t="str">
            <v>-</v>
          </cell>
          <cell r="CD812" t="str">
            <v>-</v>
          </cell>
          <cell r="CE812" t="str">
            <v>-</v>
          </cell>
        </row>
        <row r="813">
          <cell r="A813">
            <v>811</v>
          </cell>
          <cell r="B813" t="str">
            <v>GMP</v>
          </cell>
          <cell r="C813">
            <v>111</v>
          </cell>
          <cell r="D813" t="str">
            <v>A</v>
          </cell>
          <cell r="E813" t="str">
            <v>* Thuốc không chứa các kháng sinh nhóm β-Lactam: Viên nén, viên bao phim, viên bao đường, viên nang cứng, thuốc bột, thuốc cốm, thuốc kem, mỡ và dung dịch thuốc tiêm tiệt trùng cuối.</v>
          </cell>
          <cell r="F813" t="str">
            <v>WHO-GMP</v>
          </cell>
          <cell r="G813" t="str">
            <v>Mới</v>
          </cell>
          <cell r="H813" t="str">
            <v>-</v>
          </cell>
          <cell r="I813" t="str">
            <v>-</v>
          </cell>
          <cell r="J813" t="str">
            <v>-</v>
          </cell>
          <cell r="K813" t="str">
            <v>-</v>
          </cell>
          <cell r="L813" t="str">
            <v>-</v>
          </cell>
          <cell r="M813" t="str">
            <v>16-17/12/2008</v>
          </cell>
          <cell r="N813" t="str">
            <v>301/QĐ-QLD ngày 08/12/2008</v>
          </cell>
          <cell r="O813">
            <v>39799</v>
          </cell>
          <cell r="P813" t="str">
            <v>Đặng Thị Minh Hằng, Lê Thị Cẩm Hương, Lê Thị Hường Hoa</v>
          </cell>
          <cell r="Q813" t="str">
            <v>Đạt</v>
          </cell>
          <cell r="R813" t="str">
            <v>-</v>
          </cell>
          <cell r="S813" t="str">
            <v>-</v>
          </cell>
          <cell r="T813" t="str">
            <v>-</v>
          </cell>
          <cell r="U813" t="str">
            <v>-</v>
          </cell>
          <cell r="V813" t="str">
            <v>-</v>
          </cell>
          <cell r="W813" t="str">
            <v>-</v>
          </cell>
          <cell r="X813" t="str">
            <v>-</v>
          </cell>
          <cell r="Y813" t="str">
            <v>-</v>
          </cell>
          <cell r="Z813" t="str">
            <v>-</v>
          </cell>
          <cell r="AA813" t="str">
            <v>-</v>
          </cell>
          <cell r="AB813" t="str">
            <v>Đạt</v>
          </cell>
          <cell r="AC813" t="str">
            <v>-</v>
          </cell>
          <cell r="AD813" t="str">
            <v>-</v>
          </cell>
          <cell r="AE813" t="str">
            <v>-</v>
          </cell>
          <cell r="AF813" t="str">
            <v>Hoàn thành</v>
          </cell>
          <cell r="AG813">
            <v>756</v>
          </cell>
          <cell r="AH813" t="str">
            <v>-</v>
          </cell>
          <cell r="AJ813" t="str">
            <v/>
          </cell>
          <cell r="AK813" t="str">
            <v>* Non-β (viên, cốm, bột uống, kem, mỡ, tiêm nước)</v>
          </cell>
          <cell r="AL813" t="str">
            <v>\</v>
          </cell>
          <cell r="AM813" t="str">
            <v>\</v>
          </cell>
          <cell r="AN813">
            <v>0</v>
          </cell>
          <cell r="AO813" t="str">
            <v>\</v>
          </cell>
          <cell r="AP813" t="str">
            <v>\</v>
          </cell>
          <cell r="AQ813" t="str">
            <v>\</v>
          </cell>
          <cell r="AR813">
            <v>13</v>
          </cell>
          <cell r="AS813" t="str">
            <v>\</v>
          </cell>
          <cell r="AT813" t="str">
            <v>Hoàn thành</v>
          </cell>
          <cell r="AU813" t="str">
            <v>Hoàn thành</v>
          </cell>
          <cell r="AV813" t="str">
            <v>Hoàn thành</v>
          </cell>
          <cell r="AW813" t="str">
            <v>Hoàn thành</v>
          </cell>
          <cell r="AX813" t="str">
            <v>Hoàn thành</v>
          </cell>
          <cell r="AY813" t="str">
            <v>Hoàn thành</v>
          </cell>
          <cell r="AZ813" t="str">
            <v>Hoàn thành</v>
          </cell>
          <cell r="BA813" t="str">
            <v>Hoàn thành</v>
          </cell>
          <cell r="BB813" t="str">
            <v>Chờ cấp giấy ĐĐKKDD</v>
          </cell>
          <cell r="BY813" t="str">
            <v>3141/CN-QLD</v>
          </cell>
          <cell r="BZ813" t="str">
            <v/>
          </cell>
          <cell r="CA813" t="str">
            <v/>
          </cell>
          <cell r="CB813">
            <v>745</v>
          </cell>
          <cell r="CD813" t="str">
            <v>-</v>
          </cell>
          <cell r="CE813" t="str">
            <v>-</v>
          </cell>
        </row>
        <row r="814">
          <cell r="A814">
            <v>812</v>
          </cell>
          <cell r="B814" t="str">
            <v>GMP</v>
          </cell>
          <cell r="C814">
            <v>182</v>
          </cell>
          <cell r="D814" t="str">
            <v>A</v>
          </cell>
          <cell r="E814" t="str">
            <v>* Thuốc dược liệu, thuốc cổ truyền: Thuốc dạng bán rắn (Thuốc kem, thuốc mỡ).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{4.1.9: Thuốc kem, thuốc mỡ;_x000D_
4.2: _x000D_
6.1.1: 4.1_x000D_
6.2.1: 4.1_x000D_
7.1.2: _x000D_
7.2:}*</v>
          </cell>
          <cell r="F814" t="str">
            <v>WHO-GMP</v>
          </cell>
          <cell r="G814" t="str">
            <v>Tái</v>
          </cell>
          <cell r="H814">
            <v>43557</v>
          </cell>
          <cell r="I814">
            <v>3864</v>
          </cell>
          <cell r="J814">
            <v>43589</v>
          </cell>
          <cell r="K814" t="str">
            <v>Hoàng Văn Đức</v>
          </cell>
          <cell r="L814" t="str">
            <v>Đạt</v>
          </cell>
          <cell r="M814">
            <v>43608</v>
          </cell>
          <cell r="N814" t="str">
            <v>319/QĐ-QLD ngày 15/05/2019</v>
          </cell>
          <cell r="O814">
            <v>43608</v>
          </cell>
          <cell r="P814" t="str">
            <v>Lê Thị Cẩm Hương, Hà Hoàng Phương, Huỳnh Ngọc Duy, Trần Thị Bền</v>
          </cell>
          <cell r="Q814" t="str">
            <v>B</v>
          </cell>
          <cell r="R814">
            <v>8415</v>
          </cell>
          <cell r="S814">
            <v>43677</v>
          </cell>
          <cell r="T814">
            <v>43697</v>
          </cell>
          <cell r="U814" t="str">
            <v>-</v>
          </cell>
          <cell r="V814" t="str">
            <v>-</v>
          </cell>
          <cell r="W814" t="str">
            <v>-</v>
          </cell>
          <cell r="X814" t="str">
            <v>Hà Hoàng Phương</v>
          </cell>
          <cell r="Y814" t="str">
            <v>-</v>
          </cell>
          <cell r="Z814" t="str">
            <v>-</v>
          </cell>
          <cell r="AA814" t="str">
            <v>-</v>
          </cell>
          <cell r="AB814" t="str">
            <v>Đạt</v>
          </cell>
          <cell r="AC814" t="str">
            <v>449/CL ngày 10/9/2019</v>
          </cell>
          <cell r="AD814" t="str">
            <v>457/CL ngày 17/9/2019</v>
          </cell>
          <cell r="AE814" t="str">
            <v>-</v>
          </cell>
          <cell r="AF814" t="str">
            <v>Hoàn thành</v>
          </cell>
          <cell r="AG814">
            <v>778</v>
          </cell>
          <cell r="AH814" t="str">
            <v>Kiểm tra lại Phiếu thu</v>
          </cell>
          <cell r="AJ814" t="str">
            <v/>
          </cell>
          <cell r="AK814" t="str">
            <v>* Thuốc dược liệu (kem, mỡ)_x000D_
* Xuất xưởng thuốc dược liệu, thuốc cổ truyền. _x000D__x000D_
* Đóng gói sơ cấp_x000D_
* Đóng gói thứ cấp_x000D_
* QC</v>
          </cell>
          <cell r="AL814">
            <v>32</v>
          </cell>
          <cell r="AM814">
            <v>51</v>
          </cell>
          <cell r="AN814">
            <v>0</v>
          </cell>
          <cell r="AO814">
            <v>69</v>
          </cell>
          <cell r="AP814">
            <v>20</v>
          </cell>
          <cell r="AQ814" t="str">
            <v>\</v>
          </cell>
          <cell r="AR814">
            <v>30</v>
          </cell>
          <cell r="AS814" t="str">
            <v>\</v>
          </cell>
          <cell r="AT814" t="str">
            <v>Hoàn thành</v>
          </cell>
          <cell r="AU814" t="str">
            <v>Hoàn thành</v>
          </cell>
          <cell r="AV814" t="str">
            <v>Hoàn thành</v>
          </cell>
          <cell r="AW814" t="str">
            <v>Hoàn thành</v>
          </cell>
          <cell r="AX814" t="str">
            <v>Hoàn thành</v>
          </cell>
          <cell r="AY814" t="str">
            <v>Hoàn thành</v>
          </cell>
          <cell r="AZ814" t="str">
            <v>Hoàn thành</v>
          </cell>
          <cell r="BA814" t="str">
            <v>Hoàn thành</v>
          </cell>
          <cell r="BB814" t="str">
            <v>Hoàn thành</v>
          </cell>
          <cell r="BY814" t="str">
            <v>566/GCN-QLD</v>
          </cell>
          <cell r="BZ814">
            <v>128</v>
          </cell>
          <cell r="CA814" t="str">
            <v>342/ĐKKDD-BYT</v>
          </cell>
          <cell r="CB814">
            <v>767</v>
          </cell>
          <cell r="CC814">
            <v>653</v>
          </cell>
          <cell r="CD814">
            <v>43637</v>
          </cell>
          <cell r="CE814">
            <v>-29</v>
          </cell>
        </row>
        <row r="815">
          <cell r="A815">
            <v>813</v>
          </cell>
          <cell r="CD815" t="str">
            <v>-</v>
          </cell>
          <cell r="CE815" t="str">
            <v>-</v>
          </cell>
        </row>
        <row r="816">
          <cell r="A816">
            <v>814</v>
          </cell>
          <cell r="B816" t="str">
            <v>GLP</v>
          </cell>
          <cell r="C816">
            <v>222</v>
          </cell>
          <cell r="E816" t="str">
            <v>Kiểm nghiệm thuốc</v>
          </cell>
          <cell r="F816" t="str">
            <v>WHO-GLP</v>
          </cell>
          <cell r="G816" t="str">
            <v>Tái</v>
          </cell>
          <cell r="H816">
            <v>43588</v>
          </cell>
          <cell r="I816" t="str">
            <v>60/GPs</v>
          </cell>
          <cell r="J816">
            <v>43589</v>
          </cell>
          <cell r="K816" t="str">
            <v>Đỗ Thị Ngọc Lan</v>
          </cell>
          <cell r="L816" t="str">
            <v>Bổ sung Giấy đăng ký kinh doanh cập nhật (nếu có).</v>
          </cell>
          <cell r="M816" t="str">
            <v>30-31/7/2019</v>
          </cell>
          <cell r="N816" t="str">
            <v>412/QĐ-QLD ngày 16/7/2019</v>
          </cell>
          <cell r="O816">
            <v>43682</v>
          </cell>
          <cell r="P816" t="str">
            <v>Hoàng Văn Đức, Lê Xuân Hoành</v>
          </cell>
          <cell r="Q816" t="str">
            <v>Đạt</v>
          </cell>
          <cell r="R816">
            <v>10051</v>
          </cell>
          <cell r="S816">
            <v>43740</v>
          </cell>
          <cell r="T816">
            <v>43742</v>
          </cell>
          <cell r="U816" t="str">
            <v>-</v>
          </cell>
          <cell r="V816" t="str">
            <v>-</v>
          </cell>
          <cell r="W816" t="str">
            <v>-</v>
          </cell>
          <cell r="X816" t="str">
            <v>Lê Xuân Hoành</v>
          </cell>
          <cell r="AB816" t="str">
            <v>Đạt</v>
          </cell>
          <cell r="AC816" t="str">
            <v>506/CL ngày 11/10/2019</v>
          </cell>
          <cell r="AD816" t="str">
            <v>527/CL ngày 25/10/2019</v>
          </cell>
          <cell r="AE816">
            <v>44773</v>
          </cell>
          <cell r="AF816" t="str">
            <v>Hoàn thành</v>
          </cell>
          <cell r="AG816">
            <v>783</v>
          </cell>
          <cell r="AI816" t="str">
            <v>o</v>
          </cell>
          <cell r="AJ816" t="str">
            <v>GLP-222</v>
          </cell>
          <cell r="AK816" t="str">
            <v>Kiểm nghiệm thuốc</v>
          </cell>
          <cell r="AL816">
            <v>1</v>
          </cell>
          <cell r="AM816">
            <v>88</v>
          </cell>
          <cell r="AN816">
            <v>5</v>
          </cell>
          <cell r="AO816">
            <v>63</v>
          </cell>
          <cell r="AP816">
            <v>2</v>
          </cell>
          <cell r="AQ816" t="str">
            <v>\</v>
          </cell>
          <cell r="AR816">
            <v>31</v>
          </cell>
          <cell r="AS816" t="str">
            <v>\</v>
          </cell>
          <cell r="AT816" t="str">
            <v>Hoàn thành</v>
          </cell>
          <cell r="AU816" t="str">
            <v>Hoàn thành</v>
          </cell>
          <cell r="AV816" t="str">
            <v>Hoàn thành</v>
          </cell>
          <cell r="AW816" t="str">
            <v>Hoàn thành</v>
          </cell>
          <cell r="AX816" t="str">
            <v>Hoàn thành</v>
          </cell>
          <cell r="AY816" t="str">
            <v>Hoàn thành</v>
          </cell>
          <cell r="AZ816" t="str">
            <v>Hoàn thành</v>
          </cell>
          <cell r="BA816" t="str">
            <v>Hoàn thành</v>
          </cell>
          <cell r="BB816" t="str">
            <v>Chờ cấp giấy ĐĐKKDD</v>
          </cell>
          <cell r="BY816" t="str">
            <v>676/GCN-QLD</v>
          </cell>
          <cell r="BZ816" t="str">
            <v/>
          </cell>
          <cell r="CA816" t="str">
            <v/>
          </cell>
          <cell r="CB816">
            <v>772</v>
          </cell>
          <cell r="CC816">
            <v>697</v>
          </cell>
          <cell r="CD816">
            <v>43625</v>
          </cell>
          <cell r="CE816">
            <v>51</v>
          </cell>
        </row>
        <row r="817">
          <cell r="A817">
            <v>815</v>
          </cell>
          <cell r="B817" t="str">
            <v>GMPbb</v>
          </cell>
          <cell r="C817">
            <v>243</v>
          </cell>
          <cell r="E817" t="str">
            <v>Bao bì dược phẩm không vô trùng từ nhựa: chai, nắp, nút</v>
          </cell>
          <cell r="F817" t="str">
            <v>GMP bao bì</v>
          </cell>
          <cell r="G817" t="str">
            <v>Tái</v>
          </cell>
          <cell r="H817">
            <v>43550</v>
          </cell>
          <cell r="I817" t="str">
            <v>19/GPs</v>
          </cell>
          <cell r="J817">
            <v>43589</v>
          </cell>
          <cell r="K817" t="str">
            <v>Đỗ Thị Ngọc Lan</v>
          </cell>
          <cell r="M817">
            <v>43778</v>
          </cell>
          <cell r="N817" t="str">
            <v>413/QĐ-QLD ngày 16/7/2019</v>
          </cell>
          <cell r="O817">
            <v>43778</v>
          </cell>
          <cell r="P817" t="str">
            <v>PCT. Đỗ Văn Đông, Nguyễn Đức Toàn, Huỳnh Ngọc Duy</v>
          </cell>
          <cell r="Q817" t="str">
            <v>Đạt</v>
          </cell>
          <cell r="R817">
            <v>1791</v>
          </cell>
          <cell r="S817">
            <v>43881</v>
          </cell>
          <cell r="T817">
            <v>43889</v>
          </cell>
          <cell r="X817" t="str">
            <v>Nguyễn Đức Toàn</v>
          </cell>
          <cell r="AB817" t="str">
            <v>Đạt</v>
          </cell>
          <cell r="AC817" t="str">
            <v>172/CL ngày 23/3/2020</v>
          </cell>
          <cell r="AD817" t="str">
            <v>182/CL ngày 25/3/2020</v>
          </cell>
          <cell r="AE817">
            <v>45012</v>
          </cell>
          <cell r="AF817" t="str">
            <v>Hoàn thành</v>
          </cell>
          <cell r="AG817">
            <v>815</v>
          </cell>
          <cell r="AI817" t="str">
            <v>o</v>
          </cell>
          <cell r="AJ817" t="str">
            <v>GMPbb-243</v>
          </cell>
          <cell r="AK817" t="str">
            <v>Bao bì dược phẩm không vô trùng từ nhựa: chai, nắp, nút</v>
          </cell>
          <cell r="AL817">
            <v>39</v>
          </cell>
          <cell r="AM817">
            <v>228</v>
          </cell>
          <cell r="AN817">
            <v>0</v>
          </cell>
          <cell r="AO817">
            <v>103</v>
          </cell>
          <cell r="AP817">
            <v>8</v>
          </cell>
          <cell r="AQ817" t="str">
            <v>\</v>
          </cell>
          <cell r="AR817">
            <v>28</v>
          </cell>
          <cell r="AS817" t="str">
            <v>\</v>
          </cell>
          <cell r="AT817" t="str">
            <v>Hoàn thành</v>
          </cell>
          <cell r="AU817" t="str">
            <v>Hoàn thành</v>
          </cell>
          <cell r="AV817" t="str">
            <v>Hoàn thành</v>
          </cell>
          <cell r="AW817" t="str">
            <v>Hoàn thành</v>
          </cell>
          <cell r="AX817" t="str">
            <v>Chờ cơ sở nộp báo cáo khắc phục lần 2 ...</v>
          </cell>
          <cell r="AY817" t="str">
            <v>Hoàn thành</v>
          </cell>
          <cell r="AZ817" t="str">
            <v>Hoàn thành</v>
          </cell>
          <cell r="BA817" t="str">
            <v>Hoàn thành</v>
          </cell>
          <cell r="BB817" t="str">
            <v>Hoàn thành</v>
          </cell>
          <cell r="BY817" t="str">
            <v>129/GCN-QLD</v>
          </cell>
          <cell r="BZ817" t="str">
            <v>-</v>
          </cell>
          <cell r="CA817" t="str">
            <v/>
          </cell>
          <cell r="CB817">
            <v>804</v>
          </cell>
          <cell r="CD817" t="str">
            <v>-</v>
          </cell>
          <cell r="CE817" t="str">
            <v>-</v>
          </cell>
        </row>
        <row r="818">
          <cell r="A818">
            <v>816</v>
          </cell>
          <cell r="B818" t="str">
            <v>GMP</v>
          </cell>
          <cell r="C818">
            <v>257</v>
          </cell>
          <cell r="D818" t="str">
            <v>A</v>
          </cell>
          <cell r="E818" t="str">
            <v>* Thuốc dược liệu, thuốc cổ truyền: Thuốc dùng ngoài dạng lỏng (Dầu gió).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{4.1.4: Dầu gió;_x000D_
4.2: _x000D_
6.1.1: 4.1_x000D_
6.2.1: 4.1_x000D_
7.1.2: _x000D_
7.2:}*</v>
          </cell>
          <cell r="F818" t="str">
            <v>WHO-GMP</v>
          </cell>
          <cell r="G818" t="str">
            <v>Mới</v>
          </cell>
          <cell r="H818">
            <v>43524</v>
          </cell>
          <cell r="I818" t="str">
            <v>190/GPs</v>
          </cell>
          <cell r="J818">
            <v>43599</v>
          </cell>
          <cell r="K818" t="str">
            <v>Lê Xuân Hoành</v>
          </cell>
          <cell r="L818" t="str">
            <v>Đạt</v>
          </cell>
          <cell r="M818">
            <v>43776</v>
          </cell>
          <cell r="N818" t="str">
            <v>318/QĐ-QLD ngày 15/05/2019</v>
          </cell>
          <cell r="O818">
            <v>43776</v>
          </cell>
          <cell r="P818" t="str">
            <v>Lê Thị Cẩm Hương, Hà Hoàng Phương, Hà Minh Hiển, Trần Văn Mười</v>
          </cell>
          <cell r="Q818" t="str">
            <v>B</v>
          </cell>
          <cell r="R818">
            <v>11222</v>
          </cell>
          <cell r="S818">
            <v>43794</v>
          </cell>
          <cell r="T818">
            <v>43796</v>
          </cell>
          <cell r="U818" t="str">
            <v>-</v>
          </cell>
          <cell r="V818" t="str">
            <v>-</v>
          </cell>
          <cell r="W818" t="str">
            <v>-</v>
          </cell>
          <cell r="X818" t="str">
            <v>Hà Hoàng Phương</v>
          </cell>
          <cell r="Y818" t="str">
            <v>-</v>
          </cell>
          <cell r="Z818" t="str">
            <v>-</v>
          </cell>
          <cell r="AA818" t="str">
            <v>-</v>
          </cell>
          <cell r="AB818" t="str">
            <v>Đạt</v>
          </cell>
          <cell r="AC818" t="str">
            <v>80/CL ngày 19/02/2020</v>
          </cell>
          <cell r="AD818" t="str">
            <v>101/CL ngày 27/02/2020</v>
          </cell>
          <cell r="AE818" t="str">
            <v>-</v>
          </cell>
          <cell r="AF818" t="str">
            <v>Hoàn thành</v>
          </cell>
          <cell r="AG818">
            <v>808</v>
          </cell>
          <cell r="AH818" t="str">
            <v>-</v>
          </cell>
          <cell r="AI818" t="str">
            <v>o</v>
          </cell>
          <cell r="AJ818" t="str">
            <v>GMP-257A</v>
          </cell>
          <cell r="AK818" t="str">
            <v>* Thuốc dược liệu_x000D_
* Xuất xưởng thuốc dược liệu, thuốc cổ truyền. _x000D__x000D_
* Đóng gói sơ cấp_x000D_
* Đóng gói thứ cấp_x000D_
* QC</v>
          </cell>
          <cell r="AL818">
            <v>75</v>
          </cell>
          <cell r="AM818">
            <v>252</v>
          </cell>
          <cell r="AN818">
            <v>0</v>
          </cell>
          <cell r="AO818">
            <v>18</v>
          </cell>
          <cell r="AP818">
            <v>2</v>
          </cell>
          <cell r="AQ818" t="str">
            <v>\</v>
          </cell>
          <cell r="AR818">
            <v>97</v>
          </cell>
          <cell r="AS818" t="str">
            <v>\</v>
          </cell>
          <cell r="AT818" t="str">
            <v>Hoàn thành</v>
          </cell>
          <cell r="AU818" t="str">
            <v>Hoàn thành</v>
          </cell>
          <cell r="AV818" t="str">
            <v>Hoàn thành</v>
          </cell>
          <cell r="AW818" t="str">
            <v>Hoàn thành</v>
          </cell>
          <cell r="AX818" t="str">
            <v>Hoàn thành</v>
          </cell>
          <cell r="AY818" t="str">
            <v>Hoàn thành</v>
          </cell>
          <cell r="AZ818" t="str">
            <v>Hoàn thành</v>
          </cell>
          <cell r="BA818" t="str">
            <v>Hoàn thành</v>
          </cell>
          <cell r="BB818" t="str">
            <v>Hoàn thành</v>
          </cell>
          <cell r="BD818" t="str">
            <v>x</v>
          </cell>
          <cell r="BQ818" t="str">
            <v>D</v>
          </cell>
          <cell r="BY818" t="str">
            <v>82/GCN-QLD</v>
          </cell>
          <cell r="BZ818">
            <v>226</v>
          </cell>
          <cell r="CA818" t="str">
            <v>419/ĐKKDD-BYT</v>
          </cell>
          <cell r="CB818">
            <v>797</v>
          </cell>
          <cell r="CC818" t="str">
            <v>-</v>
          </cell>
          <cell r="CD818" t="str">
            <v>-</v>
          </cell>
          <cell r="CE818" t="str">
            <v>-</v>
          </cell>
        </row>
        <row r="819">
          <cell r="A819">
            <v>817</v>
          </cell>
          <cell r="CB819" t="str">
            <v>-</v>
          </cell>
          <cell r="CD819" t="str">
            <v>-</v>
          </cell>
          <cell r="CE819" t="str">
            <v>-</v>
          </cell>
        </row>
        <row r="820">
          <cell r="A820">
            <v>818</v>
          </cell>
          <cell r="CB820" t="str">
            <v>-</v>
          </cell>
          <cell r="CD820" t="str">
            <v>-</v>
          </cell>
          <cell r="CE820" t="str">
            <v>-</v>
          </cell>
        </row>
        <row r="821">
          <cell r="A821">
            <v>820</v>
          </cell>
          <cell r="B821" t="str">
            <v>GMP</v>
          </cell>
          <cell r="C821">
            <v>258</v>
          </cell>
          <cell r="D821" t="str">
            <v>A</v>
          </cell>
          <cell r="E821"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dịch). _x000D_
* Xuất xưởng thuốc vô trùng. _x000D_
* Đóng gói thứ cấp: Tất cả các dạng thuốc ở mục Thuốc sản xuất vô trùng và Thuốc tiệt trùng cuối. _x000D_
* Kiểm tra chất lượng: Vi sinh (Độ vô trùng; Giới hạn nhiễm khuẩn; Định lượng hoạt lực kháng sinh bằng vi sinh vật); Hóa học / Vật lý; Sinh học (Nội độc tố vi khuẩn)._x000D_
(*Phạm vi chứng nhận bao gồm cả thuốc chứa dược chất thuộc Danh mục thuốc, dược chất thuộc Danh mục chất cấm sử dụng trong một số ngành, lĩnh vực.*)_x000D_
{1.1: bao gồm cả thuốc chứa Steroid và không chứa Steroid;_x000D_
1.1.2: _x000D_
1.1.4: Dung dịch, hỗn dịch;_x000D_
1.2.1: Dung dịch;_x000D_
1.2.3: Dung dịch;_x000D_
1.3: _x000D_
6.2: _x000D_
6.2.1: 1.1 và 1.2;_x000D_
7.1: _x000D_
7.1.1: _x000D_
7.1.2: _x000D_
7.1.3: _x000D_
7.2: _x000D_
7.3.1: _x000D_
- Non-β:  Thuốc không chứa kháng sinh nhóm β-Lactam: ; dung dịch thể tích lớn; dung dịch thể tích nhỏ.}*</v>
          </cell>
          <cell r="F821" t="str">
            <v>WHO-GMP</v>
          </cell>
          <cell r="G821" t="str">
            <v>Mới</v>
          </cell>
          <cell r="H821">
            <v>43571</v>
          </cell>
          <cell r="I821" t="str">
            <v>49/GPs</v>
          </cell>
          <cell r="J821">
            <v>43593</v>
          </cell>
          <cell r="K821" t="str">
            <v>Nguyễn Đức Toàn</v>
          </cell>
          <cell r="L821" t="str">
            <v>Bổ sung báo cáo đào tạo.</v>
          </cell>
          <cell r="M821" t="str">
            <v>17-18/07/2019</v>
          </cell>
          <cell r="N821" t="str">
            <v>415/QĐ-QLD ngày 16/07/2019</v>
          </cell>
          <cell r="O821">
            <v>43664</v>
          </cell>
          <cell r="P821" t="str">
            <v>Lê Thị Cẩm Hương, Hà Hoàng Phương, Hà Minh Hiển, Vũ Thị Thanh Thúy</v>
          </cell>
          <cell r="Q821" t="str">
            <v>B</v>
          </cell>
          <cell r="R821">
            <v>9279</v>
          </cell>
          <cell r="S821">
            <v>43711</v>
          </cell>
          <cell r="T821">
            <v>43717</v>
          </cell>
          <cell r="U821" t="str">
            <v>-</v>
          </cell>
          <cell r="V821" t="str">
            <v>-</v>
          </cell>
          <cell r="W821" t="str">
            <v>-</v>
          </cell>
          <cell r="X821" t="str">
            <v>Hà Hoàng Phương</v>
          </cell>
          <cell r="Y821" t="str">
            <v>-</v>
          </cell>
          <cell r="Z821" t="str">
            <v>-</v>
          </cell>
          <cell r="AA821" t="str">
            <v>-</v>
          </cell>
          <cell r="AB821" t="str">
            <v>Đạt</v>
          </cell>
          <cell r="AC821" t="str">
            <v>455/CL ngày 17/09/2019</v>
          </cell>
          <cell r="AD821" t="str">
            <v>467/CL ngày 19/09/2019</v>
          </cell>
          <cell r="AE821" t="str">
            <v>-</v>
          </cell>
          <cell r="AF821" t="str">
            <v>Hoàn thành</v>
          </cell>
          <cell r="AG821">
            <v>776</v>
          </cell>
          <cell r="AH821" t="str">
            <v>-</v>
          </cell>
          <cell r="AI821" t="str">
            <v>o</v>
          </cell>
          <cell r="AJ821" t="str">
            <v>GMP-258A</v>
          </cell>
          <cell r="AK821" t="str">
            <v>* Vô trùng (bao gồm cả thuốc chứa Steroid và không chứa Steroid)_x000D_
* Vô trùng cuối_x000D_
* Xuất xưởng thuốc vô trùng. _x000D__x000D_
* Đóng gói thứ cấp_x000D_
* QC</v>
          </cell>
          <cell r="AL821">
            <v>22</v>
          </cell>
          <cell r="AM821">
            <v>92</v>
          </cell>
          <cell r="AN821">
            <v>0</v>
          </cell>
          <cell r="AO821">
            <v>47</v>
          </cell>
          <cell r="AP821">
            <v>6</v>
          </cell>
          <cell r="AQ821" t="str">
            <v>\</v>
          </cell>
          <cell r="AR821">
            <v>18</v>
          </cell>
          <cell r="AS821" t="str">
            <v>\</v>
          </cell>
          <cell r="AT821" t="str">
            <v>Hoàn thành</v>
          </cell>
          <cell r="AU821" t="str">
            <v>Hoàn thành</v>
          </cell>
          <cell r="AV821" t="str">
            <v>Hoàn thành</v>
          </cell>
          <cell r="AW821" t="str">
            <v>Hoàn thành</v>
          </cell>
          <cell r="AX821" t="str">
            <v>Hoàn thành</v>
          </cell>
          <cell r="AY821" t="str">
            <v>Hoàn thành</v>
          </cell>
          <cell r="AZ821" t="str">
            <v>Hoàn thành</v>
          </cell>
          <cell r="BA821" t="str">
            <v>Hoàn thành</v>
          </cell>
          <cell r="BB821" t="str">
            <v>Hoàn thành</v>
          </cell>
          <cell r="BC821" t="str">
            <v>x</v>
          </cell>
          <cell r="BI821" t="str">
            <v>N K</v>
          </cell>
          <cell r="BJ821" t="str">
            <v>N</v>
          </cell>
          <cell r="BY821" t="str">
            <v>578/GCN-QLD</v>
          </cell>
          <cell r="BZ821">
            <v>132</v>
          </cell>
          <cell r="CA821" t="str">
            <v>328/ĐKKDD-BYT</v>
          </cell>
          <cell r="CB821">
            <v>765</v>
          </cell>
          <cell r="CC821" t="str">
            <v>-</v>
          </cell>
          <cell r="CD821" t="str">
            <v>-</v>
          </cell>
          <cell r="CE821" t="str">
            <v>-</v>
          </cell>
        </row>
        <row r="822">
          <cell r="A822">
            <v>821</v>
          </cell>
          <cell r="B822" t="str">
            <v>GMP</v>
          </cell>
          <cell r="C822">
            <v>184</v>
          </cell>
          <cell r="D822" t="str">
            <v>A</v>
          </cell>
          <cell r="E822" t="str">
            <v>* Thuốc dược liệu, thuốc cổ truyền: Thuốc dùng ngoài dạng lỏng (Cồn xoa bóp).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{4.1.4: Cồn xoa bóp;_x000D_
4.2: _x000D_
6.1: _x000D_
6.1.1: 4.1;_x000D_
6.2: _x000D_
6.2.1: 4.1;_x000D_
7.1: _x000D_
7.1.2: _x000D_
7.2:}*</v>
          </cell>
          <cell r="F822" t="str">
            <v>WHO-GMP</v>
          </cell>
          <cell r="G822" t="str">
            <v>Tái</v>
          </cell>
          <cell r="H822">
            <v>43557</v>
          </cell>
          <cell r="I822" t="str">
            <v>47/GPs</v>
          </cell>
          <cell r="J822">
            <v>43752</v>
          </cell>
          <cell r="K822" t="str">
            <v>Hoàng Văn Đức</v>
          </cell>
          <cell r="L822" t="str">
            <v>Đạt</v>
          </cell>
          <cell r="M822">
            <v>43754</v>
          </cell>
          <cell r="N822" t="str">
            <v>618/QĐ-QLD ngày 08/10/2019</v>
          </cell>
          <cell r="O822">
            <v>43759</v>
          </cell>
          <cell r="P822" t="str">
            <v>Hoàng Văn Đức, Lê Xuân Hoành, Nguyễn Văn Khang, Lữ Thị Kim Chi, Trần Văn Mười</v>
          </cell>
          <cell r="Q822" t="str">
            <v>B</v>
          </cell>
          <cell r="R822">
            <v>11475</v>
          </cell>
          <cell r="S822">
            <v>43804</v>
          </cell>
          <cell r="T822">
            <v>43815</v>
          </cell>
          <cell r="U822" t="str">
            <v>-</v>
          </cell>
          <cell r="V822" t="str">
            <v>-</v>
          </cell>
          <cell r="W822" t="str">
            <v>-</v>
          </cell>
          <cell r="X822" t="str">
            <v>Lê Xuân Hoành</v>
          </cell>
          <cell r="Y822" t="str">
            <v>-</v>
          </cell>
          <cell r="Z822" t="str">
            <v>-</v>
          </cell>
          <cell r="AA822" t="str">
            <v>-</v>
          </cell>
          <cell r="AB822" t="str">
            <v>Đạt</v>
          </cell>
          <cell r="AC822" t="str">
            <v>13/CL ngày 07/01/2020</v>
          </cell>
          <cell r="AD822" t="str">
            <v>29/CL ngày 16/01/2020</v>
          </cell>
          <cell r="AE822">
            <v>44850</v>
          </cell>
          <cell r="AF822" t="str">
            <v>Hoàn thành</v>
          </cell>
          <cell r="AG822">
            <v>802</v>
          </cell>
          <cell r="AH822" t="str">
            <v>-</v>
          </cell>
          <cell r="AI822" t="str">
            <v>o</v>
          </cell>
          <cell r="AJ822" t="str">
            <v>GMP-184A</v>
          </cell>
          <cell r="AK822" t="str">
            <v>* Thuốc dược liệu_x000D_
* Xuất xưởng thuốc dược liệu, thuốc cổ truyền. _x000D__x000D_
* Đóng gói sơ cấp_x000D_
* Đóng gói thứ cấp_x000D_
* QC</v>
          </cell>
          <cell r="AL822">
            <v>195</v>
          </cell>
          <cell r="AM822">
            <v>197</v>
          </cell>
          <cell r="AN822">
            <v>5</v>
          </cell>
          <cell r="AO822">
            <v>50</v>
          </cell>
          <cell r="AP822">
            <v>11</v>
          </cell>
          <cell r="AQ822" t="str">
            <v>\</v>
          </cell>
          <cell r="AR822">
            <v>35</v>
          </cell>
          <cell r="AS822" t="str">
            <v>\</v>
          </cell>
          <cell r="AT822" t="str">
            <v>Hoàn thành</v>
          </cell>
          <cell r="AU822" t="str">
            <v>Hoàn thành</v>
          </cell>
          <cell r="AV822" t="str">
            <v>Hoàn thành</v>
          </cell>
          <cell r="AW822" t="str">
            <v>Hoàn thành</v>
          </cell>
          <cell r="AX822" t="str">
            <v>Hoàn thành</v>
          </cell>
          <cell r="AY822" t="str">
            <v>Hoàn thành</v>
          </cell>
          <cell r="AZ822" t="str">
            <v>Hoàn thành</v>
          </cell>
          <cell r="BA822" t="str">
            <v>Hoàn thành</v>
          </cell>
          <cell r="BB822" t="str">
            <v>Hoàn thành</v>
          </cell>
          <cell r="BY822" t="str">
            <v>23/GCN-QLD</v>
          </cell>
          <cell r="BZ822">
            <v>221</v>
          </cell>
          <cell r="CA822" t="str">
            <v>409/ĐKKDD-BYT</v>
          </cell>
          <cell r="CB822">
            <v>791</v>
          </cell>
          <cell r="CC822">
            <v>655</v>
          </cell>
          <cell r="CD822">
            <v>43729</v>
          </cell>
          <cell r="CE822">
            <v>25</v>
          </cell>
        </row>
        <row r="823">
          <cell r="A823">
            <v>822</v>
          </cell>
          <cell r="B823" t="str">
            <v>GMP</v>
          </cell>
          <cell r="C823">
            <v>138</v>
          </cell>
          <cell r="D823" t="str">
            <v>A</v>
          </cell>
          <cell r="E823" t="str">
            <v>* Thuốc không vô trùng: Thuốc uống dạng lỏng (Hỗn dịch uống, thuốc nước uống, sirô, gel uống). _x000D_
* Xuất xưởng thuốc không vô trùng. _x000D_
* Đóng gói sơ cấp: Tất cả các dạng thuốc ở mục. _x000D_
* Đóng gói thứ cấp: _x000D_
* Kiểm tra chất lượng: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{2.1.6: Hỗn dịch uống, thuốc nước uống, sirô, gel uống; _x000D_
2.2: _x000D_
6.1.1: _x000D_
6.2: _x000D_
7: _x000D_
7.2:}*</v>
          </cell>
          <cell r="F823" t="str">
            <v>WHO-GMP</v>
          </cell>
          <cell r="G823" t="str">
            <v>Tái</v>
          </cell>
          <cell r="H823">
            <v>43531</v>
          </cell>
          <cell r="I823" t="str">
            <v>31/GPs</v>
          </cell>
          <cell r="J823">
            <v>43544</v>
          </cell>
          <cell r="K823" t="str">
            <v>Lê Xuân Hoành</v>
          </cell>
          <cell r="L823" t="str">
            <v>Đạt</v>
          </cell>
          <cell r="M823" t="str">
            <v>22-23/5/2019</v>
          </cell>
          <cell r="N823" t="str">
            <v>181/QĐ-QLD ngày 25/3/2019</v>
          </cell>
          <cell r="O823">
            <v>43613</v>
          </cell>
          <cell r="P823" t="str">
            <v>PCT. Nguyễn Tất Đạt, Lê Xuân Hoành, Hà Minh Hiển, Huỳnh Phước Thiện</v>
          </cell>
          <cell r="Q823" t="str">
            <v>B</v>
          </cell>
          <cell r="R823">
            <v>8206</v>
          </cell>
          <cell r="S823">
            <v>43690</v>
          </cell>
          <cell r="T823">
            <v>43691</v>
          </cell>
          <cell r="U823" t="str">
            <v>-</v>
          </cell>
          <cell r="V823" t="str">
            <v>-</v>
          </cell>
          <cell r="W823" t="str">
            <v>-</v>
          </cell>
          <cell r="X823" t="str">
            <v>Lê Xuân Hoành</v>
          </cell>
          <cell r="Y823" t="str">
            <v>-</v>
          </cell>
          <cell r="Z823" t="str">
            <v>-</v>
          </cell>
          <cell r="AA823" t="str">
            <v>-</v>
          </cell>
          <cell r="AB823" t="str">
            <v>Đạt</v>
          </cell>
          <cell r="AC823" t="str">
            <v>409/CL ngày 14/8/2019</v>
          </cell>
          <cell r="AD823" t="str">
            <v>423/CL ngày 23/8/2019</v>
          </cell>
          <cell r="AE823">
            <v>44704</v>
          </cell>
          <cell r="AF823" t="str">
            <v>Hoàn thành</v>
          </cell>
          <cell r="AG823">
            <v>775</v>
          </cell>
          <cell r="AH823" t="str">
            <v>-</v>
          </cell>
          <cell r="AI823" t="str">
            <v>o</v>
          </cell>
          <cell r="AJ823" t="str">
            <v>GMP-138A</v>
          </cell>
          <cell r="AK823" t="str">
            <v>* Không vô trùng (gel, nước uống)_x000D_
* Xuất xưởng thuốc không vô trùng. _x000D__x000D_
* Đóng gói sơ cấp_x000D_
* Đóng gói thứ cấp_x000D_
* QC</v>
          </cell>
          <cell r="AL823">
            <v>13</v>
          </cell>
          <cell r="AM823">
            <v>76</v>
          </cell>
          <cell r="AN823">
            <v>5</v>
          </cell>
          <cell r="AO823">
            <v>82</v>
          </cell>
          <cell r="AP823">
            <v>1</v>
          </cell>
          <cell r="AQ823" t="str">
            <v>\</v>
          </cell>
          <cell r="AR823">
            <v>13</v>
          </cell>
          <cell r="AS823" t="str">
            <v>\</v>
          </cell>
          <cell r="AT823" t="str">
            <v>Hoàn thành</v>
          </cell>
          <cell r="AU823" t="str">
            <v>Hoàn thành</v>
          </cell>
          <cell r="AV823" t="str">
            <v>Hoàn thành</v>
          </cell>
          <cell r="AW823" t="str">
            <v>Hoàn thành</v>
          </cell>
          <cell r="AX823" t="str">
            <v>Hoàn thành</v>
          </cell>
          <cell r="AY823" t="str">
            <v>Hoàn thành</v>
          </cell>
          <cell r="AZ823" t="str">
            <v>Hoàn thành</v>
          </cell>
          <cell r="BA823" t="str">
            <v>Hoàn thành</v>
          </cell>
          <cell r="BB823" t="str">
            <v>Hoàn thành</v>
          </cell>
          <cell r="BY823" t="str">
            <v>527/QĐ-QLD</v>
          </cell>
          <cell r="BZ823">
            <v>246</v>
          </cell>
          <cell r="CA823" t="str">
            <v>427/ĐKKDD-BYT</v>
          </cell>
          <cell r="CB823">
            <v>764</v>
          </cell>
          <cell r="CC823">
            <v>559</v>
          </cell>
          <cell r="CD823">
            <v>43581</v>
          </cell>
          <cell r="CE823">
            <v>26</v>
          </cell>
        </row>
        <row r="824">
          <cell r="A824">
            <v>824</v>
          </cell>
          <cell r="B824" t="str">
            <v>GMP</v>
          </cell>
          <cell r="C824">
            <v>58</v>
          </cell>
          <cell r="D824" t="str">
            <v>B</v>
          </cell>
          <cell r="E824" t="str">
            <v>* Nguyên liệu dược liệu: Cao khô, cao đặc, cao lỏng, nguyên liệu Mangiferin;_x000D_
* Dược liệu đã chế biến.</v>
          </cell>
          <cell r="F824" t="str">
            <v>WHO-GMP</v>
          </cell>
          <cell r="G824" t="str">
            <v>Tái</v>
          </cell>
          <cell r="H824">
            <v>43552</v>
          </cell>
          <cell r="I824" t="str">
            <v>45/GPs</v>
          </cell>
          <cell r="J824">
            <v>43626</v>
          </cell>
          <cell r="K824" t="str">
            <v>Lê Xuân Hoành</v>
          </cell>
          <cell r="L824" t="str">
            <v>Đạt</v>
          </cell>
          <cell r="M824" t="str">
            <v>17-18/6/2020</v>
          </cell>
          <cell r="N824" t="str">
            <v>411/QĐ-QLD ngày 16/7/2019</v>
          </cell>
          <cell r="P824" t="str">
            <v>Hoàng Văn Đức, Lê Xuân Hoành, Trần Văn Mười</v>
          </cell>
          <cell r="AF824" t="str">
            <v>Chờ hoàn thiện báo cáo ...</v>
          </cell>
          <cell r="AJ824" t="str">
            <v/>
          </cell>
          <cell r="AK824" t="str">
            <v>* Nguyên liệu dược liệu (cao)_x000D_
* Dược liệu (đã chế biến)</v>
          </cell>
          <cell r="AL824">
            <v>74</v>
          </cell>
          <cell r="AM824">
            <v>447</v>
          </cell>
          <cell r="AN824" t="str">
            <v>\</v>
          </cell>
          <cell r="AO824" t="str">
            <v>\</v>
          </cell>
          <cell r="AP824" t="str">
            <v>\</v>
          </cell>
          <cell r="AQ824" t="str">
            <v>\</v>
          </cell>
          <cell r="AR824" t="str">
            <v>\</v>
          </cell>
          <cell r="AS824" t="str">
            <v>\</v>
          </cell>
          <cell r="AT824" t="str">
            <v>Hoàn thành</v>
          </cell>
          <cell r="AU824" t="str">
            <v>Hoàn thành</v>
          </cell>
          <cell r="AV824" t="str">
            <v>Chờ hoàn thiện báo cáo ...</v>
          </cell>
          <cell r="AW824" t="str">
            <v>Chờ hoàn thiện báo cáo ...</v>
          </cell>
          <cell r="AX824" t="str">
            <v>Chờ hoàn thiện báo cáo ...</v>
          </cell>
          <cell r="AY824" t="str">
            <v>Chờ hoàn thiện báo cáo ...</v>
          </cell>
          <cell r="AZ824" t="str">
            <v>Chờ hoàn thiện báo cáo ...</v>
          </cell>
          <cell r="BA824" t="str">
            <v>Chờ hoàn thiện báo cáo ...</v>
          </cell>
          <cell r="BB824" t="str">
            <v>Chờ hoàn thiện báo cáo ...</v>
          </cell>
          <cell r="BY824" t="str">
            <v/>
          </cell>
          <cell r="BZ824" t="str">
            <v/>
          </cell>
          <cell r="CA824" t="str">
            <v/>
          </cell>
          <cell r="CB824" t="str">
            <v>-</v>
          </cell>
          <cell r="CD824" t="str">
            <v>-</v>
          </cell>
          <cell r="CE824" t="str">
            <v>-</v>
          </cell>
        </row>
        <row r="825">
          <cell r="A825">
            <v>825</v>
          </cell>
          <cell r="B825" t="str">
            <v>GMP</v>
          </cell>
          <cell r="C825">
            <v>259</v>
          </cell>
          <cell r="D825" t="str">
            <v>A</v>
          </cell>
          <cell r="E825" t="str">
            <v>* Thuốc tiêm phóng xạ chứa Fluorin 18 flurodeoxy glucose (18F-FDG)</v>
          </cell>
          <cell r="F825" t="str">
            <v>WHO-GMP</v>
          </cell>
          <cell r="G825" t="str">
            <v>Mới</v>
          </cell>
          <cell r="H825">
            <v>43640</v>
          </cell>
          <cell r="I825" t="str">
            <v>76/GPs</v>
          </cell>
          <cell r="J825">
            <v>43671</v>
          </cell>
          <cell r="K825" t="str">
            <v>Hà Hoàng Phương</v>
          </cell>
          <cell r="L825" t="str">
            <v>Đạt</v>
          </cell>
          <cell r="M825">
            <v>43673</v>
          </cell>
          <cell r="N825" t="str">
            <v>416/QĐ-QLD ngày 16/07/2019</v>
          </cell>
          <cell r="O825">
            <v>43673</v>
          </cell>
          <cell r="P825" t="str">
            <v>Nguyễn Văn Viên, Hà Hoàng Phương, Lê Thị Thiên Hương, Lê Quang Thọ</v>
          </cell>
          <cell r="Q825" t="str">
            <v>C</v>
          </cell>
          <cell r="R825">
            <v>10596</v>
          </cell>
          <cell r="S825">
            <v>43766</v>
          </cell>
          <cell r="T825">
            <v>43787</v>
          </cell>
          <cell r="U825" t="str">
            <v>-</v>
          </cell>
          <cell r="V825" t="str">
            <v>-</v>
          </cell>
          <cell r="W825" t="str">
            <v>-</v>
          </cell>
          <cell r="X825" t="str">
            <v>Hà Hoàng Phương</v>
          </cell>
          <cell r="Y825" t="str">
            <v>-</v>
          </cell>
          <cell r="Z825" t="str">
            <v>-</v>
          </cell>
          <cell r="AA825" t="str">
            <v>-</v>
          </cell>
          <cell r="AB825" t="str">
            <v>Đạt</v>
          </cell>
          <cell r="AE825">
            <v>44039</v>
          </cell>
          <cell r="AF825" t="str">
            <v>Hoàn thành</v>
          </cell>
          <cell r="AG825">
            <v>801</v>
          </cell>
          <cell r="AH825" t="str">
            <v>-</v>
          </cell>
          <cell r="AI825" t="str">
            <v>o</v>
          </cell>
          <cell r="AJ825" t="str">
            <v>GMP-259A</v>
          </cell>
          <cell r="AK825" t="str">
            <v>* Thuốc tiêm phóng xạ chứa Fluorin 18 flurodeoxy glucose (18F-FDG)</v>
          </cell>
          <cell r="AL825">
            <v>31</v>
          </cell>
          <cell r="AM825">
            <v>33</v>
          </cell>
          <cell r="AN825">
            <v>0</v>
          </cell>
          <cell r="AO825">
            <v>93</v>
          </cell>
          <cell r="AP825">
            <v>21</v>
          </cell>
          <cell r="AQ825" t="str">
            <v>\</v>
          </cell>
          <cell r="AR825">
            <v>95</v>
          </cell>
          <cell r="AS825" t="str">
            <v>\</v>
          </cell>
          <cell r="AT825" t="str">
            <v>Hoàn thành</v>
          </cell>
          <cell r="AU825" t="str">
            <v>Hoàn thành</v>
          </cell>
          <cell r="AV825" t="str">
            <v>Hoàn thành</v>
          </cell>
          <cell r="AW825" t="str">
            <v>Hoàn thành</v>
          </cell>
          <cell r="AX825" t="str">
            <v>Hoàn thành</v>
          </cell>
          <cell r="AY825" t="str">
            <v>Hoàn thành</v>
          </cell>
          <cell r="AZ825" t="str">
            <v>Hoàn thành</v>
          </cell>
          <cell r="BA825" t="str">
            <v>Hoàn thành</v>
          </cell>
          <cell r="BB825" t="str">
            <v>Hoàn thành</v>
          </cell>
          <cell r="BC825" t="str">
            <v>x</v>
          </cell>
          <cell r="BJ825" t="str">
            <v>x</v>
          </cell>
          <cell r="BY825" t="str">
            <v>61/GCN-QLD</v>
          </cell>
          <cell r="BZ825">
            <v>224</v>
          </cell>
          <cell r="CA825" t="str">
            <v>408/ĐKKDD-BYT</v>
          </cell>
          <cell r="CB825">
            <v>790</v>
          </cell>
          <cell r="CC825" t="str">
            <v>-</v>
          </cell>
          <cell r="CD825" t="str">
            <v>-</v>
          </cell>
          <cell r="CE825" t="str">
            <v>-</v>
          </cell>
        </row>
        <row r="826">
          <cell r="A826">
            <v>826</v>
          </cell>
          <cell r="B826" t="str">
            <v>GMP</v>
          </cell>
          <cell r="C826">
            <v>260</v>
          </cell>
          <cell r="D826" t="str">
            <v>A</v>
          </cell>
          <cell r="E826" t="str">
            <v>* Thuốc không chứa kháng sinh nhóm β-Lactam: kem bôi da</v>
          </cell>
          <cell r="F826" t="str">
            <v>WHO-GMP</v>
          </cell>
          <cell r="G826" t="str">
            <v>Mới</v>
          </cell>
          <cell r="M826" t="str">
            <v>???</v>
          </cell>
          <cell r="AF826" t="str">
            <v>Chờ thẩm định hồ sơ ...</v>
          </cell>
          <cell r="AI826" t="str">
            <v>o</v>
          </cell>
          <cell r="AJ826" t="str">
            <v>GMP-260A</v>
          </cell>
          <cell r="AK826" t="str">
            <v>* Non-β (kem)</v>
          </cell>
          <cell r="AL826" t="str">
            <v>\</v>
          </cell>
          <cell r="AM826" t="str">
            <v>\</v>
          </cell>
          <cell r="AN826" t="str">
            <v>\</v>
          </cell>
          <cell r="AO826" t="str">
            <v>\</v>
          </cell>
          <cell r="AP826" t="str">
            <v>\</v>
          </cell>
          <cell r="AQ826" t="str">
            <v>\</v>
          </cell>
          <cell r="AR826" t="str">
            <v>\</v>
          </cell>
          <cell r="AS826" t="str">
            <v>\</v>
          </cell>
          <cell r="AT826" t="str">
            <v>Chờ thẩm định hồ sơ ...</v>
          </cell>
          <cell r="AU826" t="str">
            <v>Chờ thẩm định hồ sơ ...</v>
          </cell>
          <cell r="AV826" t="str">
            <v>Chờ thẩm định hồ sơ ...</v>
          </cell>
          <cell r="AW826" t="str">
            <v>Chờ thẩm định hồ sơ ...</v>
          </cell>
          <cell r="AX826" t="str">
            <v>Chờ thẩm định hồ sơ ...</v>
          </cell>
          <cell r="AY826" t="str">
            <v>Chờ thẩm định hồ sơ ...</v>
          </cell>
          <cell r="AZ826" t="str">
            <v>Chờ thẩm định hồ sơ ...</v>
          </cell>
          <cell r="BA826" t="str">
            <v>Chờ thẩm định hồ sơ ...</v>
          </cell>
          <cell r="BB826" t="str">
            <v>Chờ thẩm định hồ sơ ...</v>
          </cell>
          <cell r="BC826" t="str">
            <v>x</v>
          </cell>
          <cell r="BQ826" t="str">
            <v>N</v>
          </cell>
          <cell r="BY826" t="str">
            <v/>
          </cell>
          <cell r="BZ826" t="str">
            <v/>
          </cell>
          <cell r="CA826" t="str">
            <v/>
          </cell>
          <cell r="CB826" t="str">
            <v>-</v>
          </cell>
          <cell r="CC826" t="str">
            <v>-</v>
          </cell>
          <cell r="CD826" t="str">
            <v>-</v>
          </cell>
          <cell r="CE826" t="str">
            <v>-</v>
          </cell>
        </row>
        <row r="827">
          <cell r="A827">
            <v>827</v>
          </cell>
          <cell r="CD827" t="str">
            <v>-</v>
          </cell>
          <cell r="CE827" t="str">
            <v>-</v>
          </cell>
        </row>
        <row r="828">
          <cell r="A828">
            <v>828</v>
          </cell>
          <cell r="B828" t="str">
            <v>GMP</v>
          </cell>
          <cell r="C828">
            <v>152</v>
          </cell>
          <cell r="D828" t="str">
            <v>B</v>
          </cell>
          <cell r="E828" t="str">
            <v>* Thuốc sinh học: Thuốc miễn dịch (Vắc xin sởi sống, giảm độc lực, đông khô; Vắc xin rubella sống, giảm độc lực, đông khô; Vắc xin Sởi - Rubella phối hợp sống, giảm độc lực, đông khô)). _x000D_
* Xuất xưởng thuốc sinh học (Tất cả các dạng thuốc ở mục: 3.1). _x000D_
* Đóng gói sơ cấp: Tất cả các dạng thuốc ở mục Thuốc sinh học; Khác: đóng lọ thành phẩm vắc xin Rota uống, sống, giảm độc lực. _x000D_
* Đóng gói thứ cấp: Tất cả các dạng thuốc ở mục Thuốc sinh học; Khác (Đóng lọ vắc xin Rota uống, sống, giảm độc lực). _x000D_
* Kiểm tra chất lượng: Vi sinh (Độ vô trùng; Giới hạn nhiễm khuẩn; Định lượng hoạt lực kháng sinh bằng vi sinh vật); Hóa học / Vật lý; Sinh học (Nội độc tố vi khuẩn; Thử chất gây sốt; Thử độc tính bất thường; Phép thử khác: (Phép thử khác trong kiểm định vắc xin Sởi, vắc xin Rubella và vắc xin Sởi-Rubella phối hợp))._x000D_
{3.1.2: Vắc xin sởi sống, giảm độc lực, đông khô; Vắc xin rubella sống, giảm độc lực, đông khô; Vắc xin Sởi - Rubella phối hợp sống, giảm độc lực, đông khô)._x000D_
3.2: Tất cả các dạng thuốc ở mục: 3.1;_x000D_
6.1: _x000D_
6.1.1: 3.1; Khác: đóng lọ thành phẩm vắc xin Rota uống, sống, giảm độc lực;_x000D_
6.2: _x000D_
6.2.1: 3.1;_x000D_
6.2.2: Đóng lọ vắc xin Rota uống, sống, giảm độc lực;_x000D_
7.1: _x000D_
7.1.1: _x000D_
7.1.2: _x000D_
7.1.3: _x000D_
7.2: _x000D_
7.3: _x000D_
7.3.1: _x000D_
7.3.2: _x000D_
7.3.3: _x000D_
7.3.8: Phép thử khác trong kiểm định vắc xin Sởi, vắc xin Rubella và vắc xin Sởi-Rubella phối hợp; _x000D_
- * Xuất xưởng thuốc sinh học._x000D_
- * Đóng gói sơ cấp: Tất cả các dạng thuốc ở mục Thuốc sinh học._x000D_
- * Đóng gói thứ cấp: Tất cả các dạng thuốc ở mục Thuốc sinh học; Khác (Đóng lọ vắc xin thành phẩm)._x000D_
- * Kiểm tra chất lượng: Vi sinh (Độ vô trùng; Giới hạn nhiễm khuẩn; Định lượng hoạt lực kháng sinh bằng vi sinh vật); Hóa học / Vật lý; Sinh học (Nội độc tố vi khuẩn; Thử chất gây sốt; Thử độc tính bất thường).}*</v>
          </cell>
          <cell r="F828" t="str">
            <v>WHO-GMP</v>
          </cell>
          <cell r="G828" t="str">
            <v>Tái</v>
          </cell>
          <cell r="H828">
            <v>43641</v>
          </cell>
          <cell r="I828" t="str">
            <v>79/GPs</v>
          </cell>
          <cell r="J828">
            <v>43663</v>
          </cell>
          <cell r="K828" t="str">
            <v>Lê Xuân Hoành</v>
          </cell>
          <cell r="L828" t="str">
            <v>Đạt</v>
          </cell>
          <cell r="M828" t="str">
            <v>20-22/02/2020</v>
          </cell>
          <cell r="N828" t="str">
            <v>410/QĐ-QLD ngày  16/7/2019</v>
          </cell>
          <cell r="P828" t="str">
            <v>Lê Thị Cẩm Hương, Lê Xuân Hoành, Nguyễn Thị Lan Hương, Lưu Thị Dung</v>
          </cell>
          <cell r="R828">
            <v>1308</v>
          </cell>
          <cell r="S828">
            <v>43985</v>
          </cell>
          <cell r="T828">
            <v>43987</v>
          </cell>
          <cell r="X828" t="str">
            <v>Lê Xuân Hoành</v>
          </cell>
          <cell r="AF828" t="str">
            <v>Hoàn thành</v>
          </cell>
          <cell r="AG828">
            <v>854</v>
          </cell>
          <cell r="AI828" t="str">
            <v>o</v>
          </cell>
          <cell r="AJ828" t="str">
            <v>GMP-152B</v>
          </cell>
          <cell r="AK828" t="str">
            <v>* Thuốc sinh học_x000D_
* Xuất xưởng thuốc sinh học (Tất cả các dạng thuốc ở mục_x000D_
* Đóng gói sơ cấp_x000D_
* Đóng gói thứ cấp_x000D_
* QC</v>
          </cell>
          <cell r="AL828">
            <v>22</v>
          </cell>
          <cell r="AM828">
            <v>240</v>
          </cell>
          <cell r="AN828" t="str">
            <v>\</v>
          </cell>
          <cell r="AO828">
            <v>102</v>
          </cell>
          <cell r="AP828">
            <v>2</v>
          </cell>
          <cell r="AQ828" t="str">
            <v>\</v>
          </cell>
          <cell r="AR828">
            <v>40</v>
          </cell>
          <cell r="AS828" t="str">
            <v>\</v>
          </cell>
          <cell r="AT828" t="str">
            <v>Hoàn thành</v>
          </cell>
          <cell r="AU828" t="str">
            <v>Hoàn thành</v>
          </cell>
          <cell r="AV828" t="str">
            <v>Chờ hoàn thiện báo cáo ...</v>
          </cell>
          <cell r="AW828" t="str">
            <v>Hoàn thành</v>
          </cell>
          <cell r="AX828" t="str">
            <v>Chờ cơ sở nộp báo cáo khắc phục lần 2 ...</v>
          </cell>
          <cell r="AY828" t="str">
            <v>Chờ cơ sở nộp báo cáo khắc phục lần 2 ...</v>
          </cell>
          <cell r="AZ828" t="str">
            <v>Hoàn thành</v>
          </cell>
          <cell r="BA828" t="str">
            <v>Hoàn thành</v>
          </cell>
          <cell r="BB828" t="str">
            <v>Chờ cấp giấy ĐĐKKDD</v>
          </cell>
          <cell r="BE828" t="str">
            <v>x</v>
          </cell>
          <cell r="BY828" t="str">
            <v>323/QĐ-QLD</v>
          </cell>
          <cell r="BZ828" t="str">
            <v/>
          </cell>
          <cell r="CA828" t="str">
            <v/>
          </cell>
          <cell r="CB828">
            <v>843</v>
          </cell>
          <cell r="CD828" t="str">
            <v>-</v>
          </cell>
          <cell r="CE828" t="str">
            <v>-</v>
          </cell>
        </row>
        <row r="829">
          <cell r="A829">
            <v>829</v>
          </cell>
          <cell r="B829" t="str">
            <v>GLP</v>
          </cell>
          <cell r="C829">
            <v>226</v>
          </cell>
          <cell r="E829" t="str">
            <v>Kiểm nghiệm thuốc</v>
          </cell>
          <cell r="F829" t="str">
            <v>WHO-GLP</v>
          </cell>
          <cell r="G829" t="str">
            <v>Tái</v>
          </cell>
          <cell r="H829">
            <v>43451</v>
          </cell>
          <cell r="I829" t="str">
            <v>210/GPs</v>
          </cell>
          <cell r="J829">
            <v>43605</v>
          </cell>
          <cell r="K829" t="str">
            <v>Lê Xuân Hoành</v>
          </cell>
          <cell r="L829" t="str">
            <v>Đạt</v>
          </cell>
          <cell r="M829" t="str">
            <v>???</v>
          </cell>
          <cell r="AF829" t="str">
            <v>Chờ Quyết định kiểm tra ...</v>
          </cell>
          <cell r="AI829" t="str">
            <v>o</v>
          </cell>
          <cell r="AJ829" t="str">
            <v>GLP-226</v>
          </cell>
          <cell r="AK829" t="str">
            <v>Kiểm nghiệm thuốc</v>
          </cell>
          <cell r="AL829">
            <v>154</v>
          </cell>
          <cell r="AM829" t="str">
            <v>\</v>
          </cell>
          <cell r="AN829" t="str">
            <v>\</v>
          </cell>
          <cell r="AO829" t="str">
            <v>\</v>
          </cell>
          <cell r="AP829" t="str">
            <v>\</v>
          </cell>
          <cell r="AQ829" t="str">
            <v>\</v>
          </cell>
          <cell r="AR829" t="str">
            <v>\</v>
          </cell>
          <cell r="AS829" t="str">
            <v>\</v>
          </cell>
          <cell r="AT829" t="str">
            <v>Hoàn thành</v>
          </cell>
          <cell r="AU829" t="str">
            <v>Chờ Quyết định kiểm tra ...</v>
          </cell>
          <cell r="AV829" t="str">
            <v>Chờ Quyết định kiểm tra ...</v>
          </cell>
          <cell r="AW829" t="str">
            <v>Chờ Quyết định kiểm tra ...</v>
          </cell>
          <cell r="AX829" t="str">
            <v>Chờ Quyết định kiểm tra ...</v>
          </cell>
          <cell r="AY829" t="str">
            <v>Chờ Quyết định kiểm tra ...</v>
          </cell>
          <cell r="AZ829" t="str">
            <v>Chờ Quyết định kiểm tra ...</v>
          </cell>
          <cell r="BA829" t="str">
            <v>Chờ Quyết định kiểm tra ...</v>
          </cell>
          <cell r="BB829" t="str">
            <v>Chờ Quyết định kiểm tra ...</v>
          </cell>
          <cell r="BY829" t="str">
            <v/>
          </cell>
          <cell r="BZ829" t="str">
            <v/>
          </cell>
          <cell r="CA829" t="str">
            <v/>
          </cell>
          <cell r="CB829" t="str">
            <v>-</v>
          </cell>
          <cell r="CC829">
            <v>704</v>
          </cell>
          <cell r="CD829">
            <v>43479</v>
          </cell>
          <cell r="CE829" t="str">
            <v>-</v>
          </cell>
        </row>
        <row r="830">
          <cell r="A830">
            <v>830</v>
          </cell>
          <cell r="B830" t="str">
            <v>GLP</v>
          </cell>
          <cell r="C830">
            <v>261</v>
          </cell>
          <cell r="D830" t="str">
            <v>A</v>
          </cell>
          <cell r="E830" t="str">
            <v>Kiểm nghiệm thuốc, nguyên liệu làm thuốc</v>
          </cell>
          <cell r="F830" t="str">
            <v>WHO-GLP</v>
          </cell>
          <cell r="G830" t="str">
            <v>Mới</v>
          </cell>
          <cell r="H830">
            <v>43643</v>
          </cell>
          <cell r="I830" t="str">
            <v>84/GPs</v>
          </cell>
          <cell r="J830">
            <v>43665</v>
          </cell>
          <cell r="K830" t="str">
            <v>-</v>
          </cell>
          <cell r="L830" t="str">
            <v>Đạt</v>
          </cell>
          <cell r="M830" t="str">
            <v>20 - 21/9/2019</v>
          </cell>
          <cell r="N830" t="str">
            <v>474/QĐ-QLD ngày 12/8/2019</v>
          </cell>
          <cell r="O830">
            <v>43729</v>
          </cell>
          <cell r="P830" t="str">
            <v>Hoàng Văn Đức, Đỗ Thị Ngọc Lan, Nguyễn Đức Toàn, Nguyễn Thị Thu Hường</v>
          </cell>
          <cell r="Q830" t="str">
            <v>B</v>
          </cell>
          <cell r="R830" t="str">
            <v>271/TTKN</v>
          </cell>
          <cell r="S830">
            <v>43780</v>
          </cell>
          <cell r="T830">
            <v>43781</v>
          </cell>
          <cell r="X830" t="str">
            <v>Nguyễn Đức Toàn, Đỗ Thị Ngọc Lan</v>
          </cell>
          <cell r="AB830" t="str">
            <v>Đạt</v>
          </cell>
          <cell r="AC830" t="str">
            <v>594/CL ngày 15/11/2019</v>
          </cell>
          <cell r="AD830" t="str">
            <v>603/CL ngày 21/11/2019</v>
          </cell>
          <cell r="AE830">
            <v>44825</v>
          </cell>
          <cell r="AF830" t="str">
            <v>Hoàn thành</v>
          </cell>
          <cell r="AG830">
            <v>795</v>
          </cell>
          <cell r="AI830" t="str">
            <v>o</v>
          </cell>
          <cell r="AJ830" t="str">
            <v>GLP-261A</v>
          </cell>
          <cell r="AK830" t="str">
            <v>???</v>
          </cell>
          <cell r="AL830">
            <v>22</v>
          </cell>
          <cell r="AM830">
            <v>85</v>
          </cell>
          <cell r="AN830">
            <v>0</v>
          </cell>
          <cell r="AO830">
            <v>51</v>
          </cell>
          <cell r="AP830">
            <v>1</v>
          </cell>
          <cell r="AQ830" t="str">
            <v>\</v>
          </cell>
          <cell r="AR830">
            <v>14</v>
          </cell>
          <cell r="AS830" t="str">
            <v>\</v>
          </cell>
          <cell r="AT830" t="str">
            <v>Hoàn thành</v>
          </cell>
          <cell r="AU830" t="str">
            <v>Hoàn thành</v>
          </cell>
          <cell r="AV830" t="str">
            <v>Hoàn thành</v>
          </cell>
          <cell r="AW830" t="str">
            <v>Hoàn thành</v>
          </cell>
          <cell r="AX830" t="str">
            <v>Chờ cơ sở nộp báo cáo khắc phục lần 2 ...</v>
          </cell>
          <cell r="AY830" t="str">
            <v>Hoàn thành</v>
          </cell>
          <cell r="AZ830" t="str">
            <v>Hoàn thành</v>
          </cell>
          <cell r="BA830" t="str">
            <v>Hoàn thành</v>
          </cell>
          <cell r="BB830" t="str">
            <v>Hoàn thành</v>
          </cell>
          <cell r="BY830" t="str">
            <v>732/GCN-QLD</v>
          </cell>
          <cell r="BZ830" t="str">
            <v>-</v>
          </cell>
          <cell r="CA830" t="str">
            <v/>
          </cell>
          <cell r="CB830">
            <v>784</v>
          </cell>
          <cell r="CC830" t="str">
            <v>-</v>
          </cell>
          <cell r="CD830" t="str">
            <v>-</v>
          </cell>
          <cell r="CE830" t="str">
            <v>-</v>
          </cell>
        </row>
        <row r="831">
          <cell r="A831">
            <v>831</v>
          </cell>
          <cell r="B831" t="str">
            <v>GMP</v>
          </cell>
          <cell r="C831">
            <v>262</v>
          </cell>
          <cell r="D831" t="str">
            <v>A</v>
          </cell>
          <cell r="E831" t="str">
            <v>* Thuốc dược liệu, thuốc cổ truyền: Thuốc uống dạng lỏng (Sirô uống).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{4.1.5: Sirô uống;_x000D_
4.2: _x000D_
6.1.1: 4.1_x000D_
6.2.1: 4.1_x000D_
7.1.2: _x000D_
7.2: _x000D_
- Thuốc dược liệu: thuốc dược liệu: Siro uống}*</v>
          </cell>
          <cell r="F831" t="str">
            <v>WHO-GMP</v>
          </cell>
          <cell r="G831" t="str">
            <v>Mới</v>
          </cell>
          <cell r="I831" t="str">
            <v>109/GPs</v>
          </cell>
          <cell r="M831">
            <v>43706</v>
          </cell>
          <cell r="N831" t="str">
            <v>475/QĐ-QLD ngày 12/8/2019</v>
          </cell>
          <cell r="O831">
            <v>43706</v>
          </cell>
          <cell r="P831" t="str">
            <v>Lê Thị Cẩm Hương, Đỗ Thị Ngọc Lan, Phạm Văn Hải, Nguyễn Thị Lan Phương, Hứa Thanh Hương</v>
          </cell>
          <cell r="Q831" t="str">
            <v>C</v>
          </cell>
          <cell r="R831">
            <v>9879</v>
          </cell>
          <cell r="S831">
            <v>43733</v>
          </cell>
          <cell r="T831">
            <v>43739</v>
          </cell>
          <cell r="U831" t="str">
            <v>-</v>
          </cell>
          <cell r="V831" t="str">
            <v>-</v>
          </cell>
          <cell r="W831" t="str">
            <v>-</v>
          </cell>
          <cell r="X831" t="str">
            <v>Đỗ Thị Ngọc Lan</v>
          </cell>
          <cell r="Y831" t="str">
            <v>-</v>
          </cell>
          <cell r="Z831" t="str">
            <v>-</v>
          </cell>
          <cell r="AA831" t="str">
            <v>-</v>
          </cell>
          <cell r="AB831" t="str">
            <v>Đạt</v>
          </cell>
          <cell r="AC831" t="str">
            <v>529/CL ngày 25/10/2019</v>
          </cell>
          <cell r="AD831" t="str">
            <v>534/CL ngày 29/10/2019</v>
          </cell>
          <cell r="AE831">
            <v>44802</v>
          </cell>
          <cell r="AF831" t="str">
            <v>Hoàn thành</v>
          </cell>
          <cell r="AG831">
            <v>789</v>
          </cell>
          <cell r="AH831" t="str">
            <v>-</v>
          </cell>
          <cell r="AI831" t="str">
            <v>o</v>
          </cell>
          <cell r="AJ831" t="str">
            <v>GMP-262A</v>
          </cell>
          <cell r="AK831" t="str">
            <v>* Thuốc dược liệu_x000D_
* Xuất xưởng thuốc dược liệu, thuốc cổ truyền. _x000D__x000D_
* Đóng gói sơ cấp_x000D_
* Đóng gói thứ cấp_x000D_
* QC</v>
          </cell>
          <cell r="AL831" t="str">
            <v>\</v>
          </cell>
          <cell r="AM831" t="str">
            <v>\</v>
          </cell>
          <cell r="AN831">
            <v>0</v>
          </cell>
          <cell r="AO831">
            <v>27</v>
          </cell>
          <cell r="AP831">
            <v>6</v>
          </cell>
          <cell r="AQ831" t="str">
            <v>\</v>
          </cell>
          <cell r="AR831">
            <v>34</v>
          </cell>
          <cell r="AS831" t="str">
            <v>\</v>
          </cell>
          <cell r="AT831" t="str">
            <v>Hoàn thành</v>
          </cell>
          <cell r="AU831" t="str">
            <v>Hoàn thành</v>
          </cell>
          <cell r="AV831" t="str">
            <v>Hoàn thành</v>
          </cell>
          <cell r="AW831" t="str">
            <v>Hoàn thành</v>
          </cell>
          <cell r="AX831" t="str">
            <v>Hoàn thành</v>
          </cell>
          <cell r="AY831" t="str">
            <v>Hoàn thành</v>
          </cell>
          <cell r="AZ831" t="str">
            <v>Hoàn thành</v>
          </cell>
          <cell r="BA831" t="str">
            <v>Hoàn thành</v>
          </cell>
          <cell r="BB831" t="str">
            <v>Hoàn thành</v>
          </cell>
          <cell r="BD831" t="str">
            <v>x</v>
          </cell>
          <cell r="BN831" t="str">
            <v>D</v>
          </cell>
          <cell r="BY831" t="str">
            <v>677/GCN-QLD</v>
          </cell>
          <cell r="BZ831">
            <v>155</v>
          </cell>
          <cell r="CA831" t="str">
            <v>349/ĐKKDD-BYT</v>
          </cell>
          <cell r="CB831">
            <v>778</v>
          </cell>
          <cell r="CC831" t="str">
            <v>-</v>
          </cell>
          <cell r="CD831" t="str">
            <v>-</v>
          </cell>
          <cell r="CE831" t="str">
            <v>-</v>
          </cell>
        </row>
        <row r="832">
          <cell r="A832">
            <v>832</v>
          </cell>
          <cell r="B832" t="str">
            <v>GMP</v>
          </cell>
          <cell r="C832">
            <v>140</v>
          </cell>
          <cell r="D832" t="str">
            <v>A</v>
          </cell>
          <cell r="E832" t="str">
            <v>* Thuốc tiệt trùng cuối: Thuốc dạng lỏng thể tích nhỏ. _x000D_
* Xuất xưởng thuốc vô trùng (Tất cả các dạng thuốc ở mục: Thuốc tiệt trùng cuối). _x000D_
* Thuốc không vô trùng: Viên nang cứng (bao gồm cả thuốc chứa kháng sinh nhóm Cephalosporin và Penicillin); Dạng bào chế rắn khác (Thuốc bột, thuốc cốm (bao gồm cả thuốc chứa kháng sinh nhóm Cephalosporin và Penicillin)); Thuốc dạng bán rắn (Thuốc kem, gel, mỡ); Viên nén (Viên nén, viên nén bao phim (bao gồm cả thuốc chứa kháng sinh nhóm Cephalosporin và Penicillin);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khuẩn)._x000D_
(*Phạm vi chứng nhận bao gồm cả thuốc gây nghiện, hướng thần, tiền chất;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{1.2.3: _x000D_
1.3: Tất cả các dạng thuốc ở mục: 1.2;_x000D_
2.1.1: bao gồm cả thuốc chứa kháng sinh nhóm Cephalosporin và Penicillin;_x000D_
2.1.8: Thuốc bột, thuốc cốm (bao gồm cả thuốc chứa kháng sinh nhóm Cephalosporin và Penicillin);_x000D_
2.1.11: Thuốc kem, gel, mỡ;_x000D_
2.1.13: Viên nén, viên nén bao phim (bao gồm cả thuốc chứa kháng sinh nhóm Cephalosporin và Penicillin); Viên nén bao đường;_x000D_
2.2: Tất cả các dạng thuốc ở mục: 2.1;_x000D_
6.1.1: 2.1;_x000D_
6.2.1: 1.1, 1.2, 2.1;_x000D_
7: _x000D_
7.1: _x000D_
7.1.1: _x000D_
7.1.2: _x000D_
7.1.3: _x000D_
7.2: _x000D_
7.3.1:}*</v>
          </cell>
          <cell r="F832" t="str">
            <v>WHO-GMP</v>
          </cell>
          <cell r="G832" t="str">
            <v>Tái</v>
          </cell>
          <cell r="H832">
            <v>43655</v>
          </cell>
          <cell r="I832" t="str">
            <v>88/GPs</v>
          </cell>
          <cell r="K832" t="str">
            <v>Hà Hoàng Phương</v>
          </cell>
          <cell r="M832" t="str">
            <v>14-16/11/2019</v>
          </cell>
          <cell r="N832" t="str">
            <v>477/QĐ-QLD ngày 12/8/2019</v>
          </cell>
          <cell r="O832">
            <v>43785</v>
          </cell>
          <cell r="P832" t="str">
            <v>Nguyễn Văn Viên, Hà Hoàng Phương, Nguyễn Thị Lan Hương, Trần Thị Hồng Anh, Điều Huy Quân Anh</v>
          </cell>
          <cell r="Q832" t="str">
            <v>C</v>
          </cell>
          <cell r="R832">
            <v>2520</v>
          </cell>
          <cell r="S832">
            <v>43902</v>
          </cell>
          <cell r="T832">
            <v>43915</v>
          </cell>
          <cell r="U832">
            <v>5308</v>
          </cell>
          <cell r="V832">
            <v>44011</v>
          </cell>
          <cell r="W832">
            <v>44022</v>
          </cell>
          <cell r="X832" t="str">
            <v>Hà Hoàng Phương</v>
          </cell>
          <cell r="Y832" t="str">
            <v>-</v>
          </cell>
          <cell r="Z832" t="str">
            <v>-</v>
          </cell>
          <cell r="AA832" t="str">
            <v>-</v>
          </cell>
          <cell r="AB832" t="str">
            <v>Đạt</v>
          </cell>
          <cell r="AF832" t="str">
            <v>Hoàn thành</v>
          </cell>
          <cell r="AG832">
            <v>862</v>
          </cell>
          <cell r="AI832" t="str">
            <v>o</v>
          </cell>
          <cell r="AJ832" t="str">
            <v>GMP-140A</v>
          </cell>
          <cell r="AK832" t="str">
            <v>* Vô trùng cuối_x000D_
* Xuất xưởng thuốc vô trùng (Tất cả các dạng thuốc ở mục_x000D_
* Không vô trùng (+Penicillin &amp; Cephalosporin) (viên, cốm, bột uống, kem, gel, mỡ)_x000D_
* Xuất xưởng Không vô trùng (Tất cả các dạng thuốc ở mục_x000D_
* Đóng gói sơ cấp_x000D_
* Đóng gói thứ cấp_x000D_
* QC</v>
          </cell>
          <cell r="AL832" t="str">
            <v>\</v>
          </cell>
          <cell r="AM832">
            <v>128</v>
          </cell>
          <cell r="AN832">
            <v>0</v>
          </cell>
          <cell r="AO832">
            <v>117</v>
          </cell>
          <cell r="AP832">
            <v>13</v>
          </cell>
          <cell r="AQ832">
            <v>11</v>
          </cell>
          <cell r="AR832">
            <v>35</v>
          </cell>
          <cell r="AS832" t="str">
            <v>\</v>
          </cell>
          <cell r="AT832" t="str">
            <v>Hoàn thành</v>
          </cell>
          <cell r="AU832" t="str">
            <v>Hoàn thành</v>
          </cell>
          <cell r="AV832" t="str">
            <v>Hoàn thành</v>
          </cell>
          <cell r="AW832" t="str">
            <v>Hoàn thành</v>
          </cell>
          <cell r="AX832" t="str">
            <v>Hoàn thành</v>
          </cell>
          <cell r="AY832" t="str">
            <v>Hoàn thành</v>
          </cell>
          <cell r="AZ832" t="str">
            <v>Hoàn thành</v>
          </cell>
          <cell r="BA832" t="str">
            <v>Hoàn thành</v>
          </cell>
          <cell r="BB832" t="str">
            <v>Hoàn thành</v>
          </cell>
          <cell r="BC832" t="str">
            <v>x</v>
          </cell>
          <cell r="BJ832" t="str">
            <v>N</v>
          </cell>
          <cell r="BK832" t="str">
            <v>N P C</v>
          </cell>
          <cell r="BQ832" t="str">
            <v>N</v>
          </cell>
          <cell r="BY832" t="str">
            <v>373/GCN-QLD</v>
          </cell>
          <cell r="BZ832" t="str">
            <v>-</v>
          </cell>
          <cell r="CA832" t="str">
            <v/>
          </cell>
          <cell r="CB832">
            <v>851</v>
          </cell>
          <cell r="CC832">
            <v>563</v>
          </cell>
          <cell r="CD832">
            <v>43681</v>
          </cell>
          <cell r="CE832">
            <v>102</v>
          </cell>
        </row>
        <row r="833">
          <cell r="A833">
            <v>833</v>
          </cell>
          <cell r="B833" t="str">
            <v>GMP</v>
          </cell>
          <cell r="C833">
            <v>69</v>
          </cell>
          <cell r="D833" t="str">
            <v>A</v>
          </cell>
          <cell r="E833" t="str">
            <v>* Thuốc sản xuất vô trùng: Thuốc dạng rắn và cấy ghép (Thuốc bột pha tiêm chứa kháng sinh nhóm Cephalosporin - nhà máy 2). _x000D_
* Thuốc không vô trùng: Viên nang cứng (chứa kháng sinh nhóm Cephalosporin - nhà máy 2); Viên nang mềm (nhà máy 1 và nhà máy 2); Dạng bào chế rắn khác (Thuốc bột chứa kháng sinh nhóm Cephalosporin - nhà máy 2); Thuốc dạng bán rắn (Thuốc kem, thuốc gel, thuốc mỡ - nhà máy 1). _x000D_
* Đóng gói sơ cấp: Tất cả các dạng thuốc ở mục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{1.1.5: Thuốc bột pha tiêm chứa kháng sinh nhóm Cephalosporin - nhà máy 2; _x000D_
2.1.1: chứa kháng sinh nhóm Cephalosporin - nhà máy 2;_x000D_
2.1.2: nhà máy 1 và nhà máy 2;_x000D_
2.1.8: Thuốc bột chứa kháng sinh nhóm Cephalosporin - nhà máy 2; _x000D_
2.1.11: Thuốc kem, thuốc gel, thuốc mỡ - nhà máy 1;_x000D_
6.1: _x000D_
6.1.1: 2;_x000D_
6.2: _x000D_
6.2.1: 1 và 2;_x000D_
7: _x000D_
7.1: _x000D_
7.1.1: _x000D_
7.1.2: _x000D_
7.1.3: _x000D_
7.2: _x000D_
- Non-β:  Nhà máy số 25, Đường số 8, Khu công nghiệp Việt Nam - Singapore (VSIP), Thị xã Thuận An, Tỉnh Bình Dương:_x000D_
- Thuốc không chứa kháng sinh β-Lactam: ._x000D_
- -_x000D_
-  Nhà máy số 20, Đại lộ Hữu Nghị, Khu công nghiệp Việt Nam - Singapore (VSIP), Thị xã Thuận An, Tỉnh Bình Dương:_x000D_
- + Thuốc không chứa kháng sinh β-Lactam: Viên nang mềm;_x000D_
- + Thuốc chứa kháng sinh nhóm Cephalosporin: .}*</v>
          </cell>
          <cell r="F833" t="str">
            <v>WHO-GMP</v>
          </cell>
          <cell r="G833" t="str">
            <v>Tái</v>
          </cell>
          <cell r="M833" t="str">
            <v>20-21/8/2019</v>
          </cell>
          <cell r="N833" t="str">
            <v>473/QĐ-QLD ngày 12/8/2019</v>
          </cell>
          <cell r="O833">
            <v>43703</v>
          </cell>
          <cell r="P833" t="str">
            <v>Lê Thị Cẩm Hương, Lê Xuân Hoành, Lữ Thị Kim Chi, Vũ Thị Thanh Thúy</v>
          </cell>
          <cell r="Q833" t="str">
            <v>C</v>
          </cell>
          <cell r="R833">
            <v>9742</v>
          </cell>
          <cell r="S833">
            <v>43728</v>
          </cell>
          <cell r="T833">
            <v>43767</v>
          </cell>
          <cell r="U833" t="str">
            <v>-</v>
          </cell>
          <cell r="V833" t="str">
            <v>-</v>
          </cell>
          <cell r="W833" t="str">
            <v>-</v>
          </cell>
          <cell r="X833" t="str">
            <v>Lê Xuân Hoành</v>
          </cell>
          <cell r="Y833" t="str">
            <v>-</v>
          </cell>
          <cell r="Z833" t="str">
            <v>-</v>
          </cell>
          <cell r="AA833" t="str">
            <v>-</v>
          </cell>
          <cell r="AB833" t="str">
            <v>Đạt</v>
          </cell>
          <cell r="AC833" t="str">
            <v>541/CL ngày 01/11/2019</v>
          </cell>
          <cell r="AD833" t="str">
            <v>550/CL ngày 05/11/2019</v>
          </cell>
          <cell r="AE833">
            <v>44794</v>
          </cell>
          <cell r="AF833" t="str">
            <v>Hoàn thành</v>
          </cell>
          <cell r="AG833">
            <v>790</v>
          </cell>
          <cell r="AH833" t="str">
            <v>-</v>
          </cell>
          <cell r="AI833" t="str">
            <v>o</v>
          </cell>
          <cell r="AJ833" t="str">
            <v>GMP-69A</v>
          </cell>
          <cell r="AK833" t="str">
            <v>* Vô trùng (Cephalosporin) (tiêm bột)_x000D_
* Không vô trùng (+Cephalosporin) (viên, nang mềm, kem, gel, mỡ)_x000D_
* Đóng gói sơ cấp_x000D_
* Đóng gói thứ cấp_x000D_
* QC</v>
          </cell>
          <cell r="AL833" t="str">
            <v>\</v>
          </cell>
          <cell r="AM833" t="str">
            <v>\</v>
          </cell>
          <cell r="AN833">
            <v>5</v>
          </cell>
          <cell r="AO833">
            <v>30</v>
          </cell>
          <cell r="AP833">
            <v>39</v>
          </cell>
          <cell r="AQ833" t="str">
            <v>\</v>
          </cell>
          <cell r="AR833">
            <v>10</v>
          </cell>
          <cell r="AS833" t="str">
            <v>\</v>
          </cell>
          <cell r="AT833" t="str">
            <v>Hoàn thành</v>
          </cell>
          <cell r="AU833" t="str">
            <v>Hoàn thành</v>
          </cell>
          <cell r="AV833" t="str">
            <v>Hoàn thành</v>
          </cell>
          <cell r="AW833" t="str">
            <v>Hoàn thành</v>
          </cell>
          <cell r="AX833" t="str">
            <v>Hoàn thành</v>
          </cell>
          <cell r="AY833" t="str">
            <v>Hoàn thành</v>
          </cell>
          <cell r="AZ833" t="str">
            <v>Hoàn thành</v>
          </cell>
          <cell r="BA833" t="str">
            <v>Hoàn thành</v>
          </cell>
          <cell r="BB833" t="str">
            <v>Hoàn thành</v>
          </cell>
          <cell r="BY833" t="str">
            <v>691/GCN-QLD</v>
          </cell>
          <cell r="BZ833">
            <v>160</v>
          </cell>
          <cell r="CA833" t="str">
            <v>428/ĐKKDD-BYT</v>
          </cell>
          <cell r="CB833">
            <v>779</v>
          </cell>
          <cell r="CC833">
            <v>361</v>
          </cell>
          <cell r="CD833">
            <v>43630</v>
          </cell>
          <cell r="CE833">
            <v>67</v>
          </cell>
        </row>
        <row r="834">
          <cell r="A834">
            <v>834</v>
          </cell>
          <cell r="B834" t="str">
            <v>GLP</v>
          </cell>
          <cell r="C834">
            <v>220</v>
          </cell>
          <cell r="E834" t="str">
            <v>Kiểm nghiệm thuốc</v>
          </cell>
          <cell r="F834" t="str">
            <v>WHO-GLP</v>
          </cell>
          <cell r="G834" t="str">
            <v>Tái</v>
          </cell>
          <cell r="M834" t="str">
            <v>???</v>
          </cell>
          <cell r="N834" t="str">
            <v>480/QĐ-QLD ngày 12/8/2019</v>
          </cell>
          <cell r="P834" t="str">
            <v>Lê Thị Cẩm Hương, Lê Xuân Hoành</v>
          </cell>
          <cell r="AF834" t="str">
            <v>Chờ đi kiểm tra ...</v>
          </cell>
          <cell r="AI834" t="str">
            <v>o</v>
          </cell>
          <cell r="AJ834" t="str">
            <v>GLP-220</v>
          </cell>
          <cell r="AK834" t="str">
            <v>Kiểm nghiệm thuốc</v>
          </cell>
          <cell r="AL834" t="str">
            <v>\</v>
          </cell>
          <cell r="AM834" t="str">
            <v>\</v>
          </cell>
          <cell r="AN834" t="str">
            <v>\</v>
          </cell>
          <cell r="AO834" t="str">
            <v>\</v>
          </cell>
          <cell r="AP834" t="str">
            <v>\</v>
          </cell>
          <cell r="AQ834" t="str">
            <v>\</v>
          </cell>
          <cell r="AR834" t="str">
            <v>\</v>
          </cell>
          <cell r="AS834" t="str">
            <v>\</v>
          </cell>
          <cell r="AT834" t="str">
            <v>Hoàn thành</v>
          </cell>
          <cell r="AU834" t="str">
            <v>Chờ đi kiểm tra ...</v>
          </cell>
          <cell r="AV834" t="str">
            <v>Chờ đi kiểm tra ...</v>
          </cell>
          <cell r="AW834" t="str">
            <v>Chờ đi kiểm tra ...</v>
          </cell>
          <cell r="AX834" t="str">
            <v>Chờ đi kiểm tra ...</v>
          </cell>
          <cell r="AY834" t="str">
            <v>Chờ đi kiểm tra ...</v>
          </cell>
          <cell r="AZ834" t="str">
            <v>Chờ đi kiểm tra ...</v>
          </cell>
          <cell r="BA834" t="str">
            <v>Chờ đi kiểm tra ...</v>
          </cell>
          <cell r="BB834" t="str">
            <v>Chờ đi kiểm tra ...</v>
          </cell>
          <cell r="BY834" t="str">
            <v/>
          </cell>
          <cell r="BZ834" t="str">
            <v/>
          </cell>
          <cell r="CA834" t="str">
            <v/>
          </cell>
          <cell r="CB834" t="str">
            <v>-</v>
          </cell>
          <cell r="CC834">
            <v>693</v>
          </cell>
          <cell r="CD834">
            <v>43706</v>
          </cell>
          <cell r="CE834" t="str">
            <v>-</v>
          </cell>
        </row>
        <row r="835">
          <cell r="A835">
            <v>835</v>
          </cell>
          <cell r="CB835" t="str">
            <v>-</v>
          </cell>
          <cell r="CD835" t="str">
            <v>-</v>
          </cell>
          <cell r="CE835" t="str">
            <v>-</v>
          </cell>
        </row>
        <row r="836">
          <cell r="A836">
            <v>836</v>
          </cell>
          <cell r="B836" t="str">
            <v>GMP</v>
          </cell>
          <cell r="C836">
            <v>263</v>
          </cell>
          <cell r="D836" t="str">
            <v>A</v>
          </cell>
          <cell r="E836" t="str">
            <v>* Thuốc tiệt trùng cuối: Thuốc dạng lỏng thể tích lớn. _x000D_
* Xuất xưởng thuốc vô trùng (Tất cả các dạng thuốc ở mục: 1.2). _x000D_
* Đóng gói thứ cấp: Tất cả các dạng thuốc ở mục Thuốc không vô trùng. _x000D_
* Kiểm tra chất lượng: Vi sinh (Độ vô trùng; Giới hạn nhiễm khuẩn); Hóa học / Vật lý; Sinh học (Nội độc tố vi khuẩn)._x000D_
{1.2.1: _x000D_
1.3: Tất cả các dạng thuốc ở mục: 1.2;_x000D_
6.2.1: 2.1;_x000D_
7.1.1: _x000D_
7.1.2: _x000D_
7.2: _x000D_
7.3.1: _x000D_
- Khác: Thuốc tiêm truyền thể tích lớn}*</v>
          </cell>
          <cell r="F836" t="str">
            <v>WHO-GMP, PIC/S-GMP</v>
          </cell>
          <cell r="G836" t="str">
            <v>Mới</v>
          </cell>
          <cell r="H836">
            <v>43705</v>
          </cell>
          <cell r="I836" t="str">
            <v>116/GPs</v>
          </cell>
          <cell r="J836">
            <v>43714</v>
          </cell>
          <cell r="K836" t="str">
            <v>Nguyễn Thị Lan Hương</v>
          </cell>
          <cell r="L836" t="str">
            <v>Đạt</v>
          </cell>
          <cell r="M836" t="str">
            <v>06 - 07/02/2020</v>
          </cell>
          <cell r="N836" t="str">
            <v>621/QĐ-QLD ngày 08/10/2019</v>
          </cell>
          <cell r="O836">
            <v>43868</v>
          </cell>
          <cell r="P836" t="str">
            <v>Lê Thị Cẩm Hương, Nguyễn Đức Toàn, Lữ Thị Kim Chi, Trần Ngọc Điệt</v>
          </cell>
          <cell r="Q836" t="str">
            <v>Đạt</v>
          </cell>
          <cell r="AB836" t="str">
            <v>Đạt</v>
          </cell>
          <cell r="AC836" t="str">
            <v>128/CL ngày 09/3/2020</v>
          </cell>
          <cell r="AD836" t="str">
            <v>146/CL ngày 13/3/2020</v>
          </cell>
          <cell r="AE836">
            <v>44964</v>
          </cell>
          <cell r="AF836" t="str">
            <v>Hoàn thành</v>
          </cell>
          <cell r="AG836">
            <v>813</v>
          </cell>
          <cell r="AI836" t="str">
            <v>o</v>
          </cell>
          <cell r="AJ836" t="str">
            <v>GMP-263A</v>
          </cell>
          <cell r="AK836" t="str">
            <v>* Vô trùng cuối_x000D_
* Xuất xưởng thuốc vô trùng (Tất cả các dạng thuốc ở mục_x000D_
* Đóng gói thứ cấp_x000D_
* QC</v>
          </cell>
          <cell r="AL836">
            <v>9</v>
          </cell>
          <cell r="AM836">
            <v>162</v>
          </cell>
          <cell r="AN836">
            <v>0</v>
          </cell>
          <cell r="AO836" t="str">
            <v>\</v>
          </cell>
          <cell r="AP836" t="str">
            <v>\</v>
          </cell>
          <cell r="AQ836" t="str">
            <v>\</v>
          </cell>
          <cell r="AR836">
            <v>39</v>
          </cell>
          <cell r="AS836" t="str">
            <v>\</v>
          </cell>
          <cell r="AT836" t="str">
            <v>Hoàn thành</v>
          </cell>
          <cell r="AU836" t="str">
            <v>Hoàn thành</v>
          </cell>
          <cell r="AV836" t="str">
            <v>Hoàn thành</v>
          </cell>
          <cell r="AW836" t="str">
            <v>Chờ cơ sở nộp báo cáo khắc phục lần 1 ...</v>
          </cell>
          <cell r="AX836" t="str">
            <v>Chờ cơ sở nộp báo cáo khắc phục lần 1 ...</v>
          </cell>
          <cell r="AY836" t="str">
            <v>Hoàn thành</v>
          </cell>
          <cell r="AZ836" t="str">
            <v>Hoàn thành</v>
          </cell>
          <cell r="BA836" t="str">
            <v>Hoàn thành</v>
          </cell>
          <cell r="BB836" t="str">
            <v>Hoàn thành</v>
          </cell>
          <cell r="BY836" t="str">
            <v>116/GCN-QLD</v>
          </cell>
          <cell r="BZ836">
            <v>160</v>
          </cell>
          <cell r="CA836" t="str">
            <v>428/ĐKKDD-BYT</v>
          </cell>
          <cell r="CB836">
            <v>802</v>
          </cell>
          <cell r="CC836" t="str">
            <v>-</v>
          </cell>
          <cell r="CD836" t="str">
            <v>-</v>
          </cell>
          <cell r="CE836" t="str">
            <v>-</v>
          </cell>
        </row>
        <row r="837">
          <cell r="A837">
            <v>837</v>
          </cell>
          <cell r="B837" t="str">
            <v>GMP</v>
          </cell>
          <cell r="C837">
            <v>4</v>
          </cell>
          <cell r="D837" t="str">
            <v>A</v>
          </cell>
          <cell r="E837" t="str">
            <v>* Thuốc sản xuất vô trùng: Thuốc dạng lỏng thể tích nhỏ (Thuốc nhỏ mắt). _x000D_
* Xuất xưởng thuốc vô trùng. _x000D_
* Thuốc không vô trùng: Viên nang mềm; Thuốc dùng ngoài dạng lỏng (Thuốc xịt mũi; Thuốc nhỏ mũi; Dung dịch thuốc dùng ngoài; Dầu gội); Thuốc uống dạng lỏng (Hỗn dịch uống, thuốc nước uống, sirô); Thuốc dạng bán rắn (Thuốc kem, gel). _x000D_
* Xuất xưởng thuốc không vô trùng. _x000D_
* Thuốc dược liệu, thuốc cổ truyền: Thuốc uống dạng lỏng (Dung dịch thuốc uống; Sirô). _x000D_
* Xuất xưởng thuốc dược liệu, thuốc cổ truyền. _x000D_
* Đóng gói sơ cấp: Tất cả các dạng thuốc ở mục Thuốc không vô trùng; Thuốc dược liệu, thuốc cổ truyền; Khác. _x000D_
* Đóng gói thứ cấp: Tất cả các dạng thuốc ở mục Thuốc sản xuất vô trùng; Thuốc không vô trùng; Thuốc dược liệu, thuốc cổ truyền.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2.1.2: _x000D_
2.1.5: Thuốc xịt mũi; Thuốc nhỏ mũi; Dung dịch thuốc dùng ngoài; Dầu gội;_x000D_
2.1.6: Hỗn dịch uống, thuốc nước uống, sirô;_x000D_
2.1.11: Thuốc kem, gel;_x000D_
2.2: _x000D_
4.1.5: Dung dịch thuốc uống; Sirô;_x000D_
4.2: _x000D_
6.1: _x000D_
6.1.1: 2.1; 4.1;_x000D_
6.1.2: _x000D_
6.2.1: 1.1; 2.1; 4.1;_x000D_
7.1: _x000D_
7.1.1: _x000D_
7.1.2: _x000D_
7.1.3: _x000D_
7.2:}*</v>
          </cell>
          <cell r="F837" t="str">
            <v>WHO-GMP</v>
          </cell>
          <cell r="G837" t="str">
            <v>Tái</v>
          </cell>
          <cell r="H837">
            <v>43704</v>
          </cell>
          <cell r="I837" t="str">
            <v>111/GPs</v>
          </cell>
          <cell r="J837">
            <v>43713</v>
          </cell>
          <cell r="K837" t="str">
            <v>Nguyễn Thị Lan Hương</v>
          </cell>
          <cell r="L837" t="str">
            <v>Đạt</v>
          </cell>
          <cell r="M837" t="str">
            <v>19-20/12/2019</v>
          </cell>
          <cell r="N837" t="str">
            <v>717/QĐ-QLD ngày 25/11/2019</v>
          </cell>
          <cell r="O837">
            <v>43819</v>
          </cell>
          <cell r="P837" t="str">
            <v>Hoàng Văn Đức, Lê Xuân Hoành, Huỳnh Ngọc Duy, Nguyễn Phước Tồn</v>
          </cell>
          <cell r="R837">
            <v>404</v>
          </cell>
          <cell r="S837">
            <v>43844</v>
          </cell>
          <cell r="T837">
            <v>43868</v>
          </cell>
          <cell r="U837" t="str">
            <v>-</v>
          </cell>
          <cell r="V837" t="str">
            <v>-</v>
          </cell>
          <cell r="W837" t="str">
            <v>-</v>
          </cell>
          <cell r="X837" t="str">
            <v>Lê Xuân Hoành</v>
          </cell>
          <cell r="Y837" t="str">
            <v>-</v>
          </cell>
          <cell r="Z837" t="str">
            <v>-</v>
          </cell>
          <cell r="AA837" t="str">
            <v>-</v>
          </cell>
          <cell r="AB837" t="str">
            <v>Đạt</v>
          </cell>
          <cell r="AC837" t="str">
            <v>108/CL ngày 04/3/2020</v>
          </cell>
          <cell r="AD837" t="str">
            <v>149/CL ngày 13/3/2020</v>
          </cell>
          <cell r="AE837">
            <v>44915</v>
          </cell>
          <cell r="AF837" t="str">
            <v>Hoàn thành</v>
          </cell>
          <cell r="AG837">
            <v>826</v>
          </cell>
          <cell r="AH837" t="str">
            <v>-</v>
          </cell>
          <cell r="AI837" t="str">
            <v>o</v>
          </cell>
          <cell r="AJ837" t="str">
            <v>GMP-4A</v>
          </cell>
          <cell r="AK837" t="str">
            <v>* Vô trùng (nhỏ mắt)_x000D_
* Xuất xưởng thuốc vô trùng. _x000D__x000D_
* Không vô trùng (viên, nang mềm, kem, gel, nước uống, nước dùng ngoài, nhỏ mũi)_x000D_
* Xuất xưởng thuốc không vô trùng. _x000D__x000D_
* Thuốc dược liệu (nước uống)_x000D_
* Xuất xưởng thuốc dược liệu, thuốc cổ truyền. _x000D__x000D_
* Đóng gói sơ cấp_x000D_
* Đóng gói thứ cấp_x000D_
* QC</v>
          </cell>
          <cell r="AL837">
            <v>9</v>
          </cell>
          <cell r="AM837">
            <v>114</v>
          </cell>
          <cell r="AN837">
            <v>0</v>
          </cell>
          <cell r="AO837">
            <v>25</v>
          </cell>
          <cell r="AP837">
            <v>24</v>
          </cell>
          <cell r="AQ837" t="str">
            <v>\</v>
          </cell>
          <cell r="AR837">
            <v>39</v>
          </cell>
          <cell r="AS837" t="str">
            <v>\</v>
          </cell>
          <cell r="AT837" t="str">
            <v>Hoàn thành</v>
          </cell>
          <cell r="AU837" t="str">
            <v>Hoàn thành</v>
          </cell>
          <cell r="AV837" t="str">
            <v>Chờ đánh giá kết quả báo cáo ...</v>
          </cell>
          <cell r="AW837" t="str">
            <v>Hoàn thành</v>
          </cell>
          <cell r="AX837" t="str">
            <v>Hoàn thành</v>
          </cell>
          <cell r="AY837" t="str">
            <v>Hoàn thành</v>
          </cell>
          <cell r="AZ837" t="str">
            <v>Hoàn thành</v>
          </cell>
          <cell r="BA837" t="str">
            <v>Hoàn thành</v>
          </cell>
          <cell r="BB837" t="str">
            <v>Chờ cấp giấy ĐĐKKDD</v>
          </cell>
          <cell r="BY837" t="str">
            <v>115/GCN-QLD</v>
          </cell>
          <cell r="BZ837" t="str">
            <v/>
          </cell>
          <cell r="CA837" t="str">
            <v/>
          </cell>
          <cell r="CB837">
            <v>815</v>
          </cell>
          <cell r="CC837">
            <v>17</v>
          </cell>
          <cell r="CD837">
            <v>43786</v>
          </cell>
          <cell r="CE837">
            <v>32</v>
          </cell>
        </row>
        <row r="838">
          <cell r="A838">
            <v>838</v>
          </cell>
          <cell r="B838" t="str">
            <v>GMP</v>
          </cell>
          <cell r="C838">
            <v>144</v>
          </cell>
          <cell r="D838" t="str">
            <v>A</v>
          </cell>
          <cell r="E838" t="str">
            <v>* Thuốc không vô trùng: Viên nang cứng; Viên nhai; Dạng bào chế rắn khác (Thuốc bột, thuốc bột pha hỗn dịch uống, thuốc cốm, thuốc cốm pha hỗn dịch uống); Viên nén (Viên nén, viên nén ngậm, viên bao phim);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2.1.3: _x000D_
2.1.8: Thuốc bột, thuốc bột pha hỗn dịch uống, thuốc cốm, thuốc cốm pha hỗn dịch uống;_x000D_
2.1.13: Viên nén, viên nén ngậm, viên bao phim;_x000D_
2.1.15: Viên nén sủi bọt, thuốc bột sủi bọt, thuốc cốm sủi bọt;_x000D_
2.2: _x000D_
6.1.1: 2.1;_x000D_
6.2.1: 2.1;_x000D_
7.1.2: _x000D_
7.1.3: _x000D_
7.2: _x000D_
- Non-β:  Thuốc không chứa kháng sinh nhóm β-Lactam: viên nén nhai, thuốc bột pha thuốc cốm pha hỗn dịch uống, .}*</v>
          </cell>
          <cell r="F838" t="str">
            <v>WHO-GMP</v>
          </cell>
          <cell r="G838" t="str">
            <v>Tái</v>
          </cell>
          <cell r="H838">
            <v>43704</v>
          </cell>
          <cell r="I838" t="str">
            <v>108/GPs</v>
          </cell>
          <cell r="J838">
            <v>43713</v>
          </cell>
          <cell r="K838" t="str">
            <v>Nguyễn Thị Lan Hương</v>
          </cell>
          <cell r="L838" t="str">
            <v>Đạt</v>
          </cell>
          <cell r="M838" t="str">
            <v>14 - 15/10/2019</v>
          </cell>
          <cell r="N838" t="str">
            <v>620/QĐ-QLD ngày 08/10/2019</v>
          </cell>
          <cell r="O838">
            <v>43753</v>
          </cell>
          <cell r="P838" t="str">
            <v>Lê Thị Cẩm Hương, Nguyễn Đức Toàn, Huỳnh Ngọc Duy, Nguyễn Thanh Thế</v>
          </cell>
          <cell r="Q838" t="str">
            <v>A</v>
          </cell>
          <cell r="R838" t="str">
            <v>009/BC.DPDHG</v>
          </cell>
          <cell r="S838">
            <v>43783</v>
          </cell>
          <cell r="T838">
            <v>43787</v>
          </cell>
          <cell r="U838" t="str">
            <v>-</v>
          </cell>
          <cell r="V838" t="str">
            <v>-</v>
          </cell>
          <cell r="W838" t="str">
            <v>-</v>
          </cell>
          <cell r="X838" t="str">
            <v>Nguyễn Đức Toàn</v>
          </cell>
          <cell r="Y838" t="str">
            <v>-</v>
          </cell>
          <cell r="Z838" t="str">
            <v>-</v>
          </cell>
          <cell r="AA838" t="str">
            <v>-</v>
          </cell>
          <cell r="AB838" t="str">
            <v>Đạt</v>
          </cell>
          <cell r="AC838" t="str">
            <v>665/CL ngày 24/12/2019</v>
          </cell>
          <cell r="AD838" t="str">
            <v>16/CL ngày 07/01/2020</v>
          </cell>
          <cell r="AE838">
            <v>44849</v>
          </cell>
          <cell r="AF838" t="str">
            <v>Hoàn thành</v>
          </cell>
          <cell r="AG838">
            <v>798</v>
          </cell>
          <cell r="AH838" t="str">
            <v>-</v>
          </cell>
          <cell r="AJ838" t="str">
            <v/>
          </cell>
          <cell r="AK838" t="str">
            <v>* Không vô trùng (viên, cốm, bột uống, nước uống)_x000D_
* Xuất xưởng thuốc không vô trùng. _x000D__x000D_
* Đóng gói sơ cấp_x000D_
* Đóng gói thứ cấp_x000D_
* QC</v>
          </cell>
          <cell r="AL838">
            <v>9</v>
          </cell>
          <cell r="AM838">
            <v>48</v>
          </cell>
          <cell r="AN838">
            <v>0</v>
          </cell>
          <cell r="AO838">
            <v>30</v>
          </cell>
          <cell r="AP838">
            <v>4</v>
          </cell>
          <cell r="AQ838" t="str">
            <v>\</v>
          </cell>
          <cell r="AR838">
            <v>52</v>
          </cell>
          <cell r="AS838" t="str">
            <v>\</v>
          </cell>
          <cell r="AT838" t="str">
            <v>Hoàn thành</v>
          </cell>
          <cell r="AU838" t="str">
            <v>Hoàn thành</v>
          </cell>
          <cell r="AV838" t="str">
            <v>Hoàn thành</v>
          </cell>
          <cell r="AW838" t="str">
            <v>Hoàn thành</v>
          </cell>
          <cell r="AX838" t="str">
            <v>Hoàn thành</v>
          </cell>
          <cell r="AY838" t="str">
            <v>Hoàn thành</v>
          </cell>
          <cell r="AZ838" t="str">
            <v>Hoàn thành</v>
          </cell>
          <cell r="BA838" t="str">
            <v>Hoàn thành</v>
          </cell>
          <cell r="BB838" t="str">
            <v>Chờ cấp giấy ĐĐKKDD</v>
          </cell>
          <cell r="BY838" t="str">
            <v>09/GCN-QLD</v>
          </cell>
          <cell r="BZ838" t="str">
            <v/>
          </cell>
          <cell r="CA838" t="str">
            <v/>
          </cell>
          <cell r="CB838">
            <v>787</v>
          </cell>
          <cell r="CC838">
            <v>576</v>
          </cell>
          <cell r="CD838">
            <v>43786</v>
          </cell>
          <cell r="CE838">
            <v>-34</v>
          </cell>
        </row>
        <row r="839">
          <cell r="A839">
            <v>839</v>
          </cell>
          <cell r="B839" t="str">
            <v>GLP</v>
          </cell>
          <cell r="C839">
            <v>227</v>
          </cell>
          <cell r="E839" t="str">
            <v>Kiểm nghiệm thuốc</v>
          </cell>
          <cell r="F839" t="str">
            <v>WHO-GLP</v>
          </cell>
          <cell r="G839" t="str">
            <v>Tái</v>
          </cell>
          <cell r="M839" t="str">
            <v>???</v>
          </cell>
          <cell r="N839" t="str">
            <v>407/QĐ-QLD ngày 16/07/2019</v>
          </cell>
          <cell r="P839" t="str">
            <v>Lê Thị Cẩm Hương, Nguyễn Đức Toàn</v>
          </cell>
          <cell r="AF839" t="str">
            <v>Chờ đi kiểm tra ...</v>
          </cell>
          <cell r="AI839" t="str">
            <v>o</v>
          </cell>
          <cell r="AJ839" t="str">
            <v>GLP-227</v>
          </cell>
          <cell r="AK839" t="str">
            <v>Kiểm nghiệm thuốc</v>
          </cell>
          <cell r="AL839" t="str">
            <v>\</v>
          </cell>
          <cell r="AM839" t="str">
            <v>\</v>
          </cell>
          <cell r="AN839" t="str">
            <v>\</v>
          </cell>
          <cell r="AO839" t="str">
            <v>\</v>
          </cell>
          <cell r="AP839" t="str">
            <v>\</v>
          </cell>
          <cell r="AQ839" t="str">
            <v>\</v>
          </cell>
          <cell r="AR839" t="str">
            <v>\</v>
          </cell>
          <cell r="AS839" t="str">
            <v>\</v>
          </cell>
          <cell r="AT839" t="str">
            <v>Hoàn thành</v>
          </cell>
          <cell r="AU839" t="str">
            <v>Chờ đi kiểm tra ...</v>
          </cell>
          <cell r="AV839" t="str">
            <v>Chờ đi kiểm tra ...</v>
          </cell>
          <cell r="AW839" t="str">
            <v>Chờ đi kiểm tra ...</v>
          </cell>
          <cell r="AX839" t="str">
            <v>Chờ đi kiểm tra ...</v>
          </cell>
          <cell r="AY839" t="str">
            <v>Chờ đi kiểm tra ...</v>
          </cell>
          <cell r="AZ839" t="str">
            <v>Chờ đi kiểm tra ...</v>
          </cell>
          <cell r="BA839" t="str">
            <v>Chờ đi kiểm tra ...</v>
          </cell>
          <cell r="BB839" t="str">
            <v>Chờ đi kiểm tra ...</v>
          </cell>
          <cell r="BY839" t="str">
            <v/>
          </cell>
          <cell r="BZ839" t="str">
            <v/>
          </cell>
          <cell r="CA839" t="str">
            <v/>
          </cell>
          <cell r="CB839" t="str">
            <v>-</v>
          </cell>
          <cell r="CC839">
            <v>705</v>
          </cell>
          <cell r="CD839">
            <v>43681</v>
          </cell>
          <cell r="CE839" t="str">
            <v>-</v>
          </cell>
        </row>
        <row r="840">
          <cell r="A840">
            <v>840</v>
          </cell>
          <cell r="B840" t="str">
            <v>GLP</v>
          </cell>
          <cell r="C840">
            <v>216</v>
          </cell>
          <cell r="E840" t="str">
            <v>Kiểm nghiệm thuốc</v>
          </cell>
          <cell r="F840" t="str">
            <v>WHO-GLP</v>
          </cell>
          <cell r="G840" t="str">
            <v>Tái</v>
          </cell>
          <cell r="H840">
            <v>43593</v>
          </cell>
          <cell r="I840" t="str">
            <v>50/GPs</v>
          </cell>
          <cell r="M840" t="str">
            <v>???</v>
          </cell>
          <cell r="N840" t="str">
            <v>249/QĐ-QLD ngày 09/6/2020</v>
          </cell>
          <cell r="P840" t="str">
            <v>PCT. Tạ Mạnh Hùng, Nguyễn Văn Lợi, Nguyễn Đức Toàn</v>
          </cell>
          <cell r="AF840" t="str">
            <v>Chờ đi kiểm tra ...</v>
          </cell>
          <cell r="AI840" t="str">
            <v>o</v>
          </cell>
          <cell r="AJ840" t="str">
            <v>GLP-216</v>
          </cell>
          <cell r="AK840" t="str">
            <v>Kiểm nghiệm thuốc</v>
          </cell>
          <cell r="AL840" t="str">
            <v>\</v>
          </cell>
          <cell r="AM840" t="str">
            <v>\</v>
          </cell>
          <cell r="AN840" t="str">
            <v>\</v>
          </cell>
          <cell r="AO840" t="str">
            <v>\</v>
          </cell>
          <cell r="AP840" t="str">
            <v>\</v>
          </cell>
          <cell r="AQ840" t="str">
            <v>\</v>
          </cell>
          <cell r="AR840" t="str">
            <v>\</v>
          </cell>
          <cell r="AS840" t="str">
            <v>\</v>
          </cell>
          <cell r="AT840" t="str">
            <v>Hoàn thành</v>
          </cell>
          <cell r="AU840" t="str">
            <v>Chờ đi kiểm tra ...</v>
          </cell>
          <cell r="AV840" t="str">
            <v>Chờ đi kiểm tra ...</v>
          </cell>
          <cell r="AW840" t="str">
            <v>Chờ đi kiểm tra ...</v>
          </cell>
          <cell r="AX840" t="str">
            <v>Chờ đi kiểm tra ...</v>
          </cell>
          <cell r="AY840" t="str">
            <v>Chờ đi kiểm tra ...</v>
          </cell>
          <cell r="AZ840" t="str">
            <v>Chờ đi kiểm tra ...</v>
          </cell>
          <cell r="BA840" t="str">
            <v>Chờ đi kiểm tra ...</v>
          </cell>
          <cell r="BB840" t="str">
            <v>Chờ đi kiểm tra ...</v>
          </cell>
          <cell r="BY840" t="str">
            <v/>
          </cell>
          <cell r="BZ840" t="str">
            <v/>
          </cell>
          <cell r="CA840" t="str">
            <v/>
          </cell>
          <cell r="CB840" t="str">
            <v>-</v>
          </cell>
          <cell r="CD840" t="str">
            <v>-</v>
          </cell>
          <cell r="CE840" t="str">
            <v>-</v>
          </cell>
        </row>
        <row r="841">
          <cell r="A841">
            <v>841</v>
          </cell>
          <cell r="B841" t="str">
            <v>GLP</v>
          </cell>
          <cell r="C841">
            <v>215</v>
          </cell>
          <cell r="E841" t="str">
            <v>Kiểm nghiệm thuốc</v>
          </cell>
          <cell r="F841" t="str">
            <v>WHO-GLP</v>
          </cell>
          <cell r="G841" t="str">
            <v>Tái</v>
          </cell>
          <cell r="M841" t="str">
            <v>03-04/09/2020</v>
          </cell>
          <cell r="N841" t="str">
            <v>408/QĐ-QLD ngày 16/7/2019, 251/QĐ-QLD ngày 09/6/2020</v>
          </cell>
          <cell r="P841" t="str">
            <v>Nguyễn Văn Lợi, Hà Hoàng Phương, Nguyễn Đức Toàn</v>
          </cell>
          <cell r="AF841" t="str">
            <v>Chờ hoàn thiện báo cáo ...</v>
          </cell>
          <cell r="AI841" t="str">
            <v>o</v>
          </cell>
          <cell r="AJ841" t="str">
            <v>GLP-215</v>
          </cell>
          <cell r="AK841" t="str">
            <v>Kiểm nghiệm thuốc</v>
          </cell>
          <cell r="AL841" t="str">
            <v>\</v>
          </cell>
          <cell r="AM841" t="str">
            <v>\</v>
          </cell>
          <cell r="AN841" t="str">
            <v>\</v>
          </cell>
          <cell r="AO841" t="str">
            <v>\</v>
          </cell>
          <cell r="AP841" t="str">
            <v>\</v>
          </cell>
          <cell r="AQ841" t="str">
            <v>\</v>
          </cell>
          <cell r="AR841" t="str">
            <v>\</v>
          </cell>
          <cell r="AS841" t="str">
            <v>\</v>
          </cell>
          <cell r="AT841" t="str">
            <v>Hoàn thành</v>
          </cell>
          <cell r="AU841" t="str">
            <v>Hoàn thành</v>
          </cell>
          <cell r="AV841" t="str">
            <v>Chờ hoàn thiện báo cáo ...</v>
          </cell>
          <cell r="AW841" t="str">
            <v>Chờ hoàn thiện báo cáo ...</v>
          </cell>
          <cell r="AX841" t="str">
            <v>Chờ hoàn thiện báo cáo ...</v>
          </cell>
          <cell r="AY841" t="str">
            <v>Chờ hoàn thiện báo cáo ...</v>
          </cell>
          <cell r="AZ841" t="str">
            <v>Chờ hoàn thiện báo cáo ...</v>
          </cell>
          <cell r="BA841" t="str">
            <v>Chờ hoàn thiện báo cáo ...</v>
          </cell>
          <cell r="BB841" t="str">
            <v>Chờ hoàn thiện báo cáo ...</v>
          </cell>
          <cell r="BY841" t="str">
            <v/>
          </cell>
          <cell r="BZ841" t="str">
            <v/>
          </cell>
          <cell r="CA841" t="str">
            <v/>
          </cell>
          <cell r="CB841" t="str">
            <v>-</v>
          </cell>
          <cell r="CD841" t="str">
            <v>-</v>
          </cell>
          <cell r="CE841" t="str">
            <v>-</v>
          </cell>
        </row>
        <row r="842">
          <cell r="A842">
            <v>842</v>
          </cell>
          <cell r="B842" t="str">
            <v>GMPbb</v>
          </cell>
          <cell r="C842">
            <v>252</v>
          </cell>
          <cell r="E842" t="str">
            <v>Màng nhôm, màng PVC, màng giấy ghép nhôm</v>
          </cell>
          <cell r="F842" t="str">
            <v>GMP bao bì</v>
          </cell>
          <cell r="G842" t="str">
            <v>Tái</v>
          </cell>
          <cell r="H842">
            <v>43664</v>
          </cell>
          <cell r="I842" t="str">
            <v>90/GPs</v>
          </cell>
          <cell r="J842">
            <v>43668</v>
          </cell>
          <cell r="K842" t="str">
            <v>Nguyễn Đức Toàn</v>
          </cell>
          <cell r="L842" t="str">
            <v>Đạt</v>
          </cell>
          <cell r="M842">
            <v>43787</v>
          </cell>
          <cell r="N842" t="str">
            <v>479/QĐ-QLD ngày 12/8/2019</v>
          </cell>
          <cell r="O842">
            <v>43787</v>
          </cell>
          <cell r="P842" t="str">
            <v>Hoàng Văn Đức, Nguyễn Đức Toàn, Nguyễn Tuấn Anh*</v>
          </cell>
          <cell r="Q842" t="str">
            <v>Đạt</v>
          </cell>
          <cell r="R842">
            <v>11377</v>
          </cell>
          <cell r="S842">
            <v>43798</v>
          </cell>
          <cell r="T842">
            <v>43804</v>
          </cell>
          <cell r="X842" t="str">
            <v>Nguyễn Đức Toàn</v>
          </cell>
          <cell r="AB842" t="str">
            <v>Đạt</v>
          </cell>
          <cell r="AC842" t="str">
            <v>38/CL ngày 20/01/2020</v>
          </cell>
          <cell r="AD842" t="str">
            <v>42/CL ngày 03/02/2020</v>
          </cell>
          <cell r="AE842">
            <v>44883</v>
          </cell>
          <cell r="AF842" t="str">
            <v>Hoàn thành</v>
          </cell>
          <cell r="AG842">
            <v>810</v>
          </cell>
          <cell r="AI842" t="str">
            <v>o</v>
          </cell>
          <cell r="AJ842" t="str">
            <v>GMPbb-252</v>
          </cell>
          <cell r="AK842" t="str">
            <v>Màng nhôm, màng PVC, màng giấy ghép nhôm</v>
          </cell>
          <cell r="AL842">
            <v>4</v>
          </cell>
          <cell r="AM842">
            <v>123</v>
          </cell>
          <cell r="AN842">
            <v>0</v>
          </cell>
          <cell r="AO842">
            <v>11</v>
          </cell>
          <cell r="AP842">
            <v>6</v>
          </cell>
          <cell r="AQ842" t="str">
            <v>\</v>
          </cell>
          <cell r="AR842">
            <v>67</v>
          </cell>
          <cell r="AS842" t="str">
            <v>\</v>
          </cell>
          <cell r="AT842" t="str">
            <v>Hoàn thành</v>
          </cell>
          <cell r="AU842" t="str">
            <v>Hoàn thành</v>
          </cell>
          <cell r="AV842" t="str">
            <v>Hoàn thành</v>
          </cell>
          <cell r="AW842" t="str">
            <v>Hoàn thành</v>
          </cell>
          <cell r="AX842" t="str">
            <v>Chờ cơ sở nộp báo cáo khắc phục lần 2 ...</v>
          </cell>
          <cell r="AY842" t="str">
            <v>Hoàn thành</v>
          </cell>
          <cell r="AZ842" t="str">
            <v>Hoàn thành</v>
          </cell>
          <cell r="BA842" t="str">
            <v>Hoàn thành</v>
          </cell>
          <cell r="BB842" t="str">
            <v>Chờ cấp giấy ĐĐKKDD</v>
          </cell>
          <cell r="BY842" t="str">
            <v>35/GCN-QLD</v>
          </cell>
          <cell r="BZ842" t="str">
            <v/>
          </cell>
          <cell r="CA842" t="str">
            <v/>
          </cell>
          <cell r="CB842">
            <v>799</v>
          </cell>
          <cell r="CD842" t="str">
            <v>-</v>
          </cell>
          <cell r="CE842" t="str">
            <v>-</v>
          </cell>
        </row>
        <row r="843">
          <cell r="A843">
            <v>843</v>
          </cell>
        </row>
        <row r="844">
          <cell r="A844">
            <v>844</v>
          </cell>
          <cell r="B844" t="str">
            <v>GMP</v>
          </cell>
          <cell r="C844">
            <v>126</v>
          </cell>
          <cell r="D844" t="str">
            <v>A</v>
          </cell>
          <cell r="E844" t="str">
            <v>Thuốc không chứa kháng sinh β-Lactam: Viên nang mềm</v>
          </cell>
          <cell r="F844" t="str">
            <v>WHO-GMP</v>
          </cell>
          <cell r="G844" t="str">
            <v>Tái</v>
          </cell>
          <cell r="H844" t="str">
            <v>-</v>
          </cell>
          <cell r="I844" t="str">
            <v>-</v>
          </cell>
          <cell r="J844" t="str">
            <v>-</v>
          </cell>
          <cell r="K844" t="str">
            <v>-</v>
          </cell>
          <cell r="L844" t="str">
            <v>Đạt</v>
          </cell>
          <cell r="M844">
            <v>41039</v>
          </cell>
          <cell r="N844" t="str">
            <v>71/QĐ-QLD ngày 15/3/2012</v>
          </cell>
          <cell r="O844">
            <v>41039</v>
          </cell>
          <cell r="P844" t="str">
            <v>Đặng Thị Minh Hằng, Lưu Đức Du, Lê Thị Hường Hoa, Bùi Thị Ánh Tuyết</v>
          </cell>
          <cell r="Q844" t="str">
            <v>Đạt</v>
          </cell>
          <cell r="U844" t="str">
            <v>-</v>
          </cell>
          <cell r="V844" t="str">
            <v>-</v>
          </cell>
          <cell r="W844" t="str">
            <v>-</v>
          </cell>
          <cell r="Y844" t="str">
            <v>-</v>
          </cell>
          <cell r="Z844" t="str">
            <v>-</v>
          </cell>
          <cell r="AA844" t="str">
            <v>-</v>
          </cell>
          <cell r="AB844" t="str">
            <v>Đạt</v>
          </cell>
          <cell r="AC844" t="str">
            <v>-</v>
          </cell>
          <cell r="AD844" t="str">
            <v>-</v>
          </cell>
          <cell r="AE844" t="str">
            <v>-</v>
          </cell>
          <cell r="AF844" t="str">
            <v>Chờ cấp chứng chỉ ...</v>
          </cell>
          <cell r="AH844" t="str">
            <v>-</v>
          </cell>
          <cell r="AI844" t="str">
            <v>o</v>
          </cell>
          <cell r="AJ844" t="str">
            <v>GMP-126A</v>
          </cell>
          <cell r="AK844" t="str">
            <v>* Non-β (viên, nang mềm)</v>
          </cell>
          <cell r="AL844" t="str">
            <v>\</v>
          </cell>
          <cell r="AM844" t="str">
            <v>\</v>
          </cell>
          <cell r="AN844">
            <v>0</v>
          </cell>
          <cell r="AO844" t="str">
            <v>\</v>
          </cell>
          <cell r="AP844" t="str">
            <v>\</v>
          </cell>
          <cell r="AQ844" t="str">
            <v>\</v>
          </cell>
          <cell r="AR844" t="str">
            <v>\</v>
          </cell>
          <cell r="AS844" t="str">
            <v>\</v>
          </cell>
          <cell r="AT844" t="str">
            <v>Hoàn thành</v>
          </cell>
          <cell r="AU844" t="str">
            <v>Hoàn thành</v>
          </cell>
          <cell r="AV844" t="str">
            <v>Hoàn thành</v>
          </cell>
          <cell r="AW844" t="str">
            <v>Chờ cơ sở nộp báo cáo khắc phục lần 1 ...</v>
          </cell>
          <cell r="AX844" t="str">
            <v>Hoàn thành</v>
          </cell>
          <cell r="AY844" t="str">
            <v>Hoàn thành</v>
          </cell>
          <cell r="AZ844" t="str">
            <v>Hoàn thành</v>
          </cell>
          <cell r="BA844" t="str">
            <v>Chờ cấp chứng chỉ ...</v>
          </cell>
          <cell r="BB844" t="str">
            <v>Chờ cấp chứng chỉ ...</v>
          </cell>
          <cell r="BY844" t="str">
            <v/>
          </cell>
          <cell r="BZ844" t="str">
            <v/>
          </cell>
          <cell r="CA844" t="str">
            <v/>
          </cell>
          <cell r="CB844" t="str">
            <v>-</v>
          </cell>
          <cell r="CD844" t="str">
            <v>-</v>
          </cell>
          <cell r="CE844" t="str">
            <v>-</v>
          </cell>
        </row>
        <row r="845">
          <cell r="A845">
            <v>845</v>
          </cell>
          <cell r="B845" t="str">
            <v>GMP</v>
          </cell>
          <cell r="C845">
            <v>69</v>
          </cell>
          <cell r="D845" t="str">
            <v>A</v>
          </cell>
          <cell r="E845" t="str">
            <v>* Thuốc bột uống chứa kháng sinh nhóm Cephalosporin.</v>
          </cell>
          <cell r="F845" t="str">
            <v>WHO-GMP</v>
          </cell>
          <cell r="G845" t="str">
            <v>Tái</v>
          </cell>
          <cell r="H845" t="str">
            <v>-</v>
          </cell>
          <cell r="I845" t="str">
            <v>-</v>
          </cell>
          <cell r="J845" t="str">
            <v>-</v>
          </cell>
          <cell r="K845" t="str">
            <v>-</v>
          </cell>
          <cell r="L845" t="str">
            <v>Đạt</v>
          </cell>
          <cell r="M845">
            <v>40997</v>
          </cell>
          <cell r="N845" t="str">
            <v>68/QĐ-QLD ngày 15/3/2012</v>
          </cell>
          <cell r="O845">
            <v>40997</v>
          </cell>
          <cell r="P845" t="str">
            <v>Đặng Thị Minh Hằng, Lưu Đức Du, Hà Minh Hiển, Quán Thị Lệ Hằng</v>
          </cell>
          <cell r="Q845" t="str">
            <v>Đạt</v>
          </cell>
          <cell r="R845" t="str">
            <v>-</v>
          </cell>
          <cell r="S845" t="str">
            <v>-</v>
          </cell>
          <cell r="T845" t="str">
            <v>-</v>
          </cell>
          <cell r="U845" t="str">
            <v>-</v>
          </cell>
          <cell r="V845" t="str">
            <v>-</v>
          </cell>
          <cell r="W845" t="str">
            <v>-</v>
          </cell>
          <cell r="X845" t="str">
            <v>-</v>
          </cell>
          <cell r="AB845" t="str">
            <v>Đạt</v>
          </cell>
          <cell r="AC845" t="str">
            <v>-</v>
          </cell>
          <cell r="AD845" t="str">
            <v>-</v>
          </cell>
          <cell r="AE845" t="str">
            <v>-</v>
          </cell>
          <cell r="AF845" t="str">
            <v>Chờ cấp chứng chỉ ...</v>
          </cell>
          <cell r="AH845" t="str">
            <v>-</v>
          </cell>
          <cell r="AJ845" t="str">
            <v/>
          </cell>
          <cell r="AK845" t="str">
            <v>* Cephalosporin (bột uống)</v>
          </cell>
          <cell r="AL845" t="str">
            <v>\</v>
          </cell>
          <cell r="AM845" t="str">
            <v>\</v>
          </cell>
          <cell r="AN845">
            <v>0</v>
          </cell>
          <cell r="AO845" t="str">
            <v>\</v>
          </cell>
          <cell r="AP845" t="str">
            <v>\</v>
          </cell>
          <cell r="AQ845" t="str">
            <v>\</v>
          </cell>
          <cell r="AR845" t="str">
            <v>\</v>
          </cell>
          <cell r="AS845" t="str">
            <v>\</v>
          </cell>
          <cell r="AT845" t="str">
            <v>Hoàn thành</v>
          </cell>
          <cell r="AU845" t="str">
            <v>Hoàn thành</v>
          </cell>
          <cell r="AV845" t="str">
            <v>Hoàn thành</v>
          </cell>
          <cell r="AW845" t="str">
            <v>Hoàn thành</v>
          </cell>
          <cell r="AX845" t="str">
            <v>Hoàn thành</v>
          </cell>
          <cell r="AY845" t="str">
            <v>Hoàn thành</v>
          </cell>
          <cell r="AZ845" t="str">
            <v>Hoàn thành</v>
          </cell>
          <cell r="BA845" t="str">
            <v>Chờ cấp chứng chỉ ...</v>
          </cell>
          <cell r="BB845" t="str">
            <v>Chờ cấp chứng chỉ ...</v>
          </cell>
          <cell r="BY845" t="str">
            <v/>
          </cell>
          <cell r="BZ845" t="str">
            <v/>
          </cell>
          <cell r="CA845" t="str">
            <v/>
          </cell>
          <cell r="CB845" t="str">
            <v>-</v>
          </cell>
          <cell r="CD845" t="str">
            <v>-</v>
          </cell>
          <cell r="CE845" t="str">
            <v>-</v>
          </cell>
        </row>
        <row r="846">
          <cell r="A846">
            <v>846</v>
          </cell>
          <cell r="B846" t="str">
            <v>GMP</v>
          </cell>
          <cell r="C846">
            <v>123</v>
          </cell>
          <cell r="D846" t="str">
            <v>A</v>
          </cell>
          <cell r="E846" t="str">
            <v>Thuốc viên nén, viên nén bao đường, thuốc bột, thuốc cốm, thuốc kem, mỡ và thuốc nước dùng ngoài không chứa kháng sinh nhóm β-Lactam</v>
          </cell>
          <cell r="F846" t="str">
            <v>WHO-GMP</v>
          </cell>
          <cell r="G846" t="str">
            <v>Tái</v>
          </cell>
          <cell r="H846">
            <v>40543</v>
          </cell>
          <cell r="I846" t="str">
            <v>-</v>
          </cell>
          <cell r="J846" t="str">
            <v>-</v>
          </cell>
          <cell r="K846" t="str">
            <v>-</v>
          </cell>
          <cell r="L846" t="str">
            <v>Đạt</v>
          </cell>
          <cell r="M846" t="str">
            <v>19-20/01/2011</v>
          </cell>
          <cell r="N846" t="str">
            <v>07/QĐ-QLD ngày 12/01/2011</v>
          </cell>
          <cell r="S846">
            <v>40598</v>
          </cell>
          <cell r="Y846" t="str">
            <v>-</v>
          </cell>
          <cell r="Z846" t="str">
            <v>-</v>
          </cell>
          <cell r="AA846" t="str">
            <v>-</v>
          </cell>
          <cell r="AB846" t="str">
            <v>Đạt</v>
          </cell>
          <cell r="AC846" t="str">
            <v>-</v>
          </cell>
          <cell r="AD846" t="str">
            <v>-</v>
          </cell>
          <cell r="AE846" t="str">
            <v>-</v>
          </cell>
          <cell r="AF846" t="str">
            <v>Chờ cấp chứng chỉ ...</v>
          </cell>
          <cell r="AH846" t="str">
            <v>-</v>
          </cell>
          <cell r="AI846" t="str">
            <v>o</v>
          </cell>
          <cell r="AJ846" t="str">
            <v>GMP-123A</v>
          </cell>
          <cell r="AK846" t="str">
            <v>* Non-β (viên, cốm, bột uống, kem, mỡ, nước dùng ngoài)</v>
          </cell>
          <cell r="AL846" t="str">
            <v>\</v>
          </cell>
          <cell r="AM846">
            <v>19</v>
          </cell>
          <cell r="AN846" t="str">
            <v>\</v>
          </cell>
          <cell r="AO846">
            <v>35</v>
          </cell>
          <cell r="AP846" t="str">
            <v>\</v>
          </cell>
          <cell r="AQ846" t="str">
            <v>\</v>
          </cell>
          <cell r="AR846" t="str">
            <v>\</v>
          </cell>
          <cell r="AS846" t="str">
            <v>\</v>
          </cell>
          <cell r="AT846" t="str">
            <v>Hoàn thành</v>
          </cell>
          <cell r="AU846" t="str">
            <v>Hoàn thành</v>
          </cell>
          <cell r="AV846" t="str">
            <v>Chờ hoàn thiện báo cáo ...</v>
          </cell>
          <cell r="AW846" t="str">
            <v>Chờ hoàn thiện báo cáo ...</v>
          </cell>
          <cell r="AX846" t="str">
            <v>Chờ hoàn thiện báo cáo ...</v>
          </cell>
          <cell r="AY846" t="str">
            <v>Hoàn thành</v>
          </cell>
          <cell r="AZ846" t="str">
            <v>Hoàn thành</v>
          </cell>
          <cell r="BA846" t="str">
            <v>Chờ cấp chứng chỉ ...</v>
          </cell>
          <cell r="BB846" t="str">
            <v>Chờ cấp chứng chỉ ...</v>
          </cell>
          <cell r="BY846" t="str">
            <v/>
          </cell>
          <cell r="BZ846" t="str">
            <v/>
          </cell>
          <cell r="CA846" t="str">
            <v/>
          </cell>
          <cell r="CB846" t="str">
            <v>-</v>
          </cell>
          <cell r="CD846" t="str">
            <v>-</v>
          </cell>
          <cell r="CE846" t="str">
            <v>-</v>
          </cell>
        </row>
        <row r="847">
          <cell r="A847">
            <v>847</v>
          </cell>
          <cell r="B847" t="str">
            <v>GMP</v>
          </cell>
          <cell r="C847">
            <v>42</v>
          </cell>
          <cell r="D847" t="str">
            <v>A</v>
          </cell>
          <cell r="E847" t="str">
            <v>* Thuốc viên nén, viên bao, viên nang cứng, thuốc bột và thuốc cốm, thuốc uống dạng lỏng đóng túi, thuốc nhỏ mắt, mỡ tra mắt, thuốc nước dùng ngoài, thuốc kem, mỡ dùng ngoài không chứa kháng sinh nhóm β-Lactam
* Thuốc viên nén, viên bao, viên nang cứng, thuốc bột, thuốc cốm chứa kháng sinh Cephalosporin</v>
          </cell>
          <cell r="F847" t="str">
            <v>WHO-GMP</v>
          </cell>
          <cell r="G847" t="str">
            <v>Tái</v>
          </cell>
          <cell r="H847" t="str">
            <v>-</v>
          </cell>
          <cell r="I847" t="str">
            <v>-</v>
          </cell>
          <cell r="J847" t="str">
            <v>-</v>
          </cell>
          <cell r="K847" t="str">
            <v>-</v>
          </cell>
          <cell r="L847" t="str">
            <v>Đạt</v>
          </cell>
          <cell r="M847" t="str">
            <v>16-17/8/2011</v>
          </cell>
          <cell r="N847" t="str">
            <v>278/QĐ-QLD ngày 08/08/2011</v>
          </cell>
          <cell r="O847">
            <v>40772</v>
          </cell>
          <cell r="P847" t="str">
            <v>Đặng Thị Minh Hằng, Lê Thị Cẩm Hương, Võ Đức Bảo</v>
          </cell>
          <cell r="Q847" t="str">
            <v>Đạt</v>
          </cell>
          <cell r="Y847" t="str">
            <v>-</v>
          </cell>
          <cell r="Z847" t="str">
            <v>-</v>
          </cell>
          <cell r="AA847" t="str">
            <v>-</v>
          </cell>
          <cell r="AB847" t="str">
            <v>Đạt</v>
          </cell>
          <cell r="AC847" t="str">
            <v>-</v>
          </cell>
          <cell r="AD847" t="str">
            <v>-</v>
          </cell>
          <cell r="AE847" t="str">
            <v>-</v>
          </cell>
          <cell r="AF847" t="str">
            <v>Chờ cấp chứng chỉ ...</v>
          </cell>
          <cell r="AH847" t="str">
            <v>-</v>
          </cell>
          <cell r="AI847" t="str">
            <v>o</v>
          </cell>
          <cell r="AJ847" t="str">
            <v>GMP-42A</v>
          </cell>
          <cell r="AK847" t="str">
            <v>* Non-β (viên, cốm, bột uống, kem, mỡ, nước dùng ngoài, nhỏ mắt)_x000D_
* Cephalosporin (viên, cốm, bột uống)</v>
          </cell>
          <cell r="AL847" t="str">
            <v>\</v>
          </cell>
          <cell r="AM847" t="str">
            <v>\</v>
          </cell>
          <cell r="AN847">
            <v>0</v>
          </cell>
          <cell r="AO847" t="str">
            <v>\</v>
          </cell>
          <cell r="AP847" t="str">
            <v>\</v>
          </cell>
          <cell r="AQ847" t="str">
            <v>\</v>
          </cell>
          <cell r="AR847" t="str">
            <v>\</v>
          </cell>
          <cell r="AS847" t="str">
            <v>\</v>
          </cell>
          <cell r="AT847" t="str">
            <v>Hoàn thành</v>
          </cell>
          <cell r="AU847" t="str">
            <v>Hoàn thành</v>
          </cell>
          <cell r="AV847" t="str">
            <v>Hoàn thành</v>
          </cell>
          <cell r="AW847" t="str">
            <v>Chờ cơ sở nộp báo cáo khắc phục lần 1 ...</v>
          </cell>
          <cell r="AX847" t="str">
            <v>Chờ cơ sở nộp báo cáo khắc phục lần 1 ...</v>
          </cell>
          <cell r="AY847" t="str">
            <v>Hoàn thành</v>
          </cell>
          <cell r="AZ847" t="str">
            <v>Hoàn thành</v>
          </cell>
          <cell r="BA847" t="str">
            <v>Chờ cấp chứng chỉ ...</v>
          </cell>
          <cell r="BB847" t="str">
            <v>Chờ cấp chứng chỉ ...</v>
          </cell>
          <cell r="BY847" t="str">
            <v/>
          </cell>
          <cell r="BZ847" t="str">
            <v/>
          </cell>
          <cell r="CA847" t="str">
            <v/>
          </cell>
          <cell r="CB847" t="str">
            <v>-</v>
          </cell>
          <cell r="CD847" t="str">
            <v>-</v>
          </cell>
          <cell r="CE847" t="str">
            <v>-</v>
          </cell>
        </row>
        <row r="848">
          <cell r="A848">
            <v>848</v>
          </cell>
          <cell r="B848" t="str">
            <v>GMP</v>
          </cell>
          <cell r="C848">
            <v>61</v>
          </cell>
          <cell r="D848" t="str">
            <v>A</v>
          </cell>
          <cell r="E848" t="str">
            <v>Thuốc viên nén, viên nén bao phim, viên nang cứng, thuốc bột, thuốc cốm không chứa các kháng sinh nhóm βLactam</v>
          </cell>
          <cell r="F848" t="str">
            <v>WHO-GMP</v>
          </cell>
          <cell r="G848" t="str">
            <v>Tái</v>
          </cell>
          <cell r="M848" t="str">
            <v>01-02/6/2011</v>
          </cell>
          <cell r="N848" t="str">
            <v>156/QĐ-QLD, 157/QĐ-QLD ngày 20/5/2011</v>
          </cell>
          <cell r="P848" t="str">
            <v>Đặng Thị Minh Hằng, Lê Thị Cẩm Hương, Trần Cúc</v>
          </cell>
          <cell r="Q848" t="str">
            <v>Đạt</v>
          </cell>
          <cell r="AF848" t="str">
            <v>Chờ cơ sở nộp báo cáo khắc phục lần 1 ...</v>
          </cell>
          <cell r="AH848" t="str">
            <v>-</v>
          </cell>
          <cell r="AI848" t="str">
            <v>o</v>
          </cell>
          <cell r="AJ848" t="str">
            <v>GMP-61A</v>
          </cell>
          <cell r="AK848" t="str">
            <v>* Non-β (viên, cốm, bột uống)</v>
          </cell>
          <cell r="AL848" t="str">
            <v>\</v>
          </cell>
          <cell r="AM848" t="str">
            <v>\</v>
          </cell>
          <cell r="AN848" t="str">
            <v>\</v>
          </cell>
          <cell r="AO848" t="str">
            <v>\</v>
          </cell>
          <cell r="AP848" t="str">
            <v>\</v>
          </cell>
          <cell r="AQ848" t="str">
            <v>\</v>
          </cell>
          <cell r="AR848" t="str">
            <v>\</v>
          </cell>
          <cell r="AS848" t="str">
            <v>\</v>
          </cell>
          <cell r="AT848" t="str">
            <v>Hoàn thành</v>
          </cell>
          <cell r="AU848" t="str">
            <v>Hoàn thành</v>
          </cell>
          <cell r="AV848" t="str">
            <v>Hoàn thành</v>
          </cell>
          <cell r="AW848" t="str">
            <v>Chờ cơ sở nộp báo cáo khắc phục lần 1 ...</v>
          </cell>
          <cell r="AX848" t="str">
            <v>Chờ cơ sở nộp báo cáo khắc phục lần 1 ...</v>
          </cell>
          <cell r="AY848" t="str">
            <v>Chờ cơ sở nộp báo cáo khắc phục lần 1 ...</v>
          </cell>
          <cell r="AZ848" t="str">
            <v>Chờ cơ sở nộp báo cáo khắc phục lần 1 ...</v>
          </cell>
          <cell r="BA848" t="str">
            <v>Chờ cơ sở nộp báo cáo khắc phục lần 1 ...</v>
          </cell>
          <cell r="BB848" t="str">
            <v>Chờ cơ sở nộp báo cáo khắc phục lần 1 ...</v>
          </cell>
          <cell r="BY848" t="str">
            <v/>
          </cell>
          <cell r="BZ848" t="str">
            <v/>
          </cell>
          <cell r="CA848" t="str">
            <v/>
          </cell>
          <cell r="CB848" t="str">
            <v>-</v>
          </cell>
          <cell r="CD848" t="str">
            <v>-</v>
          </cell>
          <cell r="CE848" t="str">
            <v>-</v>
          </cell>
        </row>
        <row r="849">
          <cell r="A849">
            <v>849</v>
          </cell>
          <cell r="B849" t="str">
            <v>GMP</v>
          </cell>
          <cell r="C849">
            <v>112</v>
          </cell>
          <cell r="D849" t="str">
            <v>A</v>
          </cell>
          <cell r="E849" t="str">
            <v>Thuốc viên nén, viên bao phim, viên bao đường, viên nang cứng, thuốc bột, thuốc cốm, viên nang mềm, thuốc viên nén sủi bọt, thuốc bột, thuốc cốm sủi bọt không chứa kháng sinh nhóm βLactam</v>
          </cell>
          <cell r="F849" t="str">
            <v>WHO-GMP</v>
          </cell>
          <cell r="G849" t="str">
            <v>Tái</v>
          </cell>
          <cell r="H849" t="str">
            <v>-</v>
          </cell>
          <cell r="I849" t="str">
            <v>-</v>
          </cell>
          <cell r="J849" t="str">
            <v>-</v>
          </cell>
          <cell r="K849" t="str">
            <v>-</v>
          </cell>
          <cell r="L849" t="str">
            <v>Đạt</v>
          </cell>
          <cell r="M849" t="str">
            <v>25-26/03/2011</v>
          </cell>
          <cell r="N849" t="str">
            <v>69/QĐ-QLD ngày 16/03/2011</v>
          </cell>
          <cell r="P849" t="str">
            <v>Đặng Thị Minh Hằng, Lê Thị Cẩm Hương, Nguyễn Tuấn Anh*, Ngô Vĩnh Linh</v>
          </cell>
          <cell r="Q849" t="str">
            <v>Đạt</v>
          </cell>
          <cell r="AB849" t="str">
            <v>Đạt</v>
          </cell>
          <cell r="AC849" t="str">
            <v>-</v>
          </cell>
          <cell r="AD849" t="str">
            <v>-</v>
          </cell>
          <cell r="AE849" t="str">
            <v>-</v>
          </cell>
          <cell r="AF849" t="str">
            <v>Chờ cấp chứng chỉ ...</v>
          </cell>
          <cell r="AH849" t="str">
            <v>-</v>
          </cell>
          <cell r="AI849" t="str">
            <v>o</v>
          </cell>
          <cell r="AJ849" t="str">
            <v>GMP-112A</v>
          </cell>
          <cell r="AK849" t="str">
            <v>* Non-β (viên, cốm, bột uống, nang mềm)</v>
          </cell>
          <cell r="AL849" t="str">
            <v>\</v>
          </cell>
          <cell r="AM849" t="str">
            <v>\</v>
          </cell>
          <cell r="AN849" t="str">
            <v>\</v>
          </cell>
          <cell r="AO849" t="str">
            <v>\</v>
          </cell>
          <cell r="AP849" t="str">
            <v>\</v>
          </cell>
          <cell r="AQ849" t="str">
            <v>\</v>
          </cell>
          <cell r="AR849" t="str">
            <v>\</v>
          </cell>
          <cell r="AS849" t="str">
            <v>\</v>
          </cell>
          <cell r="AT849" t="str">
            <v>Hoàn thành</v>
          </cell>
          <cell r="AU849" t="str">
            <v>Hoàn thành</v>
          </cell>
          <cell r="AV849" t="str">
            <v>Hoàn thành</v>
          </cell>
          <cell r="AW849" t="str">
            <v>Chờ cơ sở nộp báo cáo khắc phục lần 1 ...</v>
          </cell>
          <cell r="AX849" t="str">
            <v>Chờ cơ sở nộp báo cáo khắc phục lần 1 ...</v>
          </cell>
          <cell r="AY849" t="str">
            <v>Hoàn thành</v>
          </cell>
          <cell r="AZ849" t="str">
            <v>Hoàn thành</v>
          </cell>
          <cell r="BA849" t="str">
            <v>Chờ cấp chứng chỉ ...</v>
          </cell>
          <cell r="BB849" t="str">
            <v>Chờ cấp chứng chỉ ...</v>
          </cell>
          <cell r="BY849" t="str">
            <v/>
          </cell>
          <cell r="BZ849" t="str">
            <v/>
          </cell>
          <cell r="CA849" t="str">
            <v/>
          </cell>
          <cell r="CB849" t="str">
            <v>-</v>
          </cell>
          <cell r="CD849" t="str">
            <v>-</v>
          </cell>
          <cell r="CE849" t="str">
            <v>-</v>
          </cell>
        </row>
        <row r="850">
          <cell r="A850">
            <v>850</v>
          </cell>
          <cell r="B850" t="str">
            <v>GMP</v>
          </cell>
          <cell r="C850">
            <v>64</v>
          </cell>
          <cell r="D850" t="str">
            <v>A</v>
          </cell>
          <cell r="E850" t="str">
            <v>* Thuốc không vô trùng: Viên nang cứng; Thuốc dùng ngoài dạng lỏng (Dung dịch dùng ngoài; Hỗn dịch dùng ngoài; Nhũ dịch dùng ngoài; Gel dùng ngoài; Dung dịch thụt rửa); Thuốc uống dạng lỏng (Dung dịch uống; Hỗn dịch uống; Nhũ dịch uống; Sirô thuốc); Dạng bào chế rắn khác (Thuốc bột, thuốc cốm); Thuốc dạng bán rắn (Thuốc kem, thuốc mỡ); Thuốc đặt (Thuốc đạn); Viên nén (Viên nén, viên bao phim, viên bao đường); Thuốc không vô trùng khác (Viên nén sủi bọt, thuốc cốm sủi bọt; Thuốc bột sủi bọt). _x000D_
* Xuất xưởng thuốc không vô trùng. _x000D_
* Đóng gói sơ cấp: Tất cả các dạng thuốc ở mục. _x000D_
* Đóng gói thứ cấp: Tất cả các dạng thuốc ở mục.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dùng ngoài; Hỗn dịch dùng ngoài; Nhũ dịch dùng ngoài; Gel dùng ngoài; Dung dịch thụt rửa;_x000D_
2.1.6: Dung dịch uống; Hỗn dịch uống; Nhũ dịch uống; Sirô thuốc;_x000D_
2.1.8: Thuốc bột, thuốc cốm;_x000D_
2.1.11: Thuốc kem, thuốc mỡ;_x000D_
2.1.12: Thuốc đạn;_x000D_
2.1.13: Viên nén, viên bao phim, viên bao đường;_x000D_
2.1.15: Viên nén sủi bọt, thuốc cốm sủi bọt; Thuốc bột sủi bọt;_x000D_
2.2: _x000D_
6.1: _x000D_
6.1.1: _x000D_
6.2: _x000D_
6.2.1: _x000D_
7.1: _x000D_
7.1.2: _x000D_
7.1.3: _x000D_
7.2: _x000D_
- Dung dịch dùng ngoài; Hỗn dịch dùng ngoài; Nhũ dịch dùng ngoài; Gel dùng ngoài; Dung dịch thụt rửa;_x000D_
- Non-β:  Thuốc không chứa kháng sinh nhóm β-Lactam: Thuốc thuốc bột sủi, .}*</v>
          </cell>
          <cell r="F850" t="str">
            <v>WHO-GMP</v>
          </cell>
          <cell r="G850" t="str">
            <v>Tái</v>
          </cell>
          <cell r="H850">
            <v>43700</v>
          </cell>
          <cell r="I850" t="str">
            <v>106/GPs</v>
          </cell>
          <cell r="M850" t="str">
            <v>24-25/12/2019</v>
          </cell>
          <cell r="N850" t="str">
            <v>616/QĐ-QLD ngày 08/10/2019</v>
          </cell>
          <cell r="O850">
            <v>44195</v>
          </cell>
          <cell r="P850" t="str">
            <v>Hoàng Văn Đức, Lê Xuân Hoành, Lục Thị Vân, Lê Thị Cẩm Thạch</v>
          </cell>
          <cell r="R850">
            <v>501</v>
          </cell>
          <cell r="S850">
            <v>43846</v>
          </cell>
          <cell r="T850">
            <v>43877</v>
          </cell>
          <cell r="X850" t="str">
            <v>Lê Xuân Hoành</v>
          </cell>
          <cell r="AB850" t="str">
            <v>Đạt</v>
          </cell>
          <cell r="AC850" t="str">
            <v>123/CL ngày 06/3/2020</v>
          </cell>
          <cell r="AD850" t="str">
            <v>150/CL ngày 13/3/2020</v>
          </cell>
          <cell r="AE850">
            <v>44920</v>
          </cell>
          <cell r="AF850" t="str">
            <v>Hoàn thành</v>
          </cell>
          <cell r="AG850">
            <v>818</v>
          </cell>
          <cell r="AI850" t="str">
            <v>o</v>
          </cell>
          <cell r="AJ850" t="str">
            <v>GMP-64A</v>
          </cell>
          <cell r="AK850" t="str">
            <v>* Không vô trùng (viên, cốm, bột uống, đạn, kem, gel, mỡ, nước uống, nước dùng ngoài)_x000D_
* Xuất xưởng thuốc không vô trùng. _x000D__x000D_
* Đóng gói sơ cấp_x000D_
* Đóng gói thứ cấp_x000D_
* QC</v>
          </cell>
          <cell r="AL850" t="str">
            <v>\</v>
          </cell>
          <cell r="AM850">
            <v>123</v>
          </cell>
          <cell r="AN850">
            <v>371</v>
          </cell>
          <cell r="AO850">
            <v>22</v>
          </cell>
          <cell r="AP850">
            <v>31</v>
          </cell>
          <cell r="AQ850" t="str">
            <v>\</v>
          </cell>
          <cell r="AR850">
            <v>31</v>
          </cell>
          <cell r="AS850" t="str">
            <v>\</v>
          </cell>
          <cell r="AT850" t="str">
            <v>Hoàn thành</v>
          </cell>
          <cell r="AU850" t="str">
            <v>Hoàn thành</v>
          </cell>
          <cell r="AV850" t="str">
            <v>Chờ đánh giá kết quả báo cáo ...</v>
          </cell>
          <cell r="AW850" t="str">
            <v>Hoàn thành</v>
          </cell>
          <cell r="AX850" t="str">
            <v>Chờ cơ sở nộp báo cáo khắc phục lần 2 ...</v>
          </cell>
          <cell r="AY850" t="str">
            <v>Hoàn thành</v>
          </cell>
          <cell r="AZ850" t="str">
            <v>Hoàn thành</v>
          </cell>
          <cell r="BA850" t="str">
            <v>Hoàn thành</v>
          </cell>
          <cell r="BB850" t="str">
            <v>Chờ cấp giấy ĐĐKKDD</v>
          </cell>
          <cell r="BY850" t="str">
            <v>122/GCN-QLD</v>
          </cell>
          <cell r="BZ850">
            <v>241</v>
          </cell>
          <cell r="CA850">
            <v>0</v>
          </cell>
          <cell r="CB850">
            <v>807</v>
          </cell>
          <cell r="CC850">
            <v>344</v>
          </cell>
          <cell r="CD850">
            <v>43729</v>
          </cell>
          <cell r="CE850">
            <v>94</v>
          </cell>
        </row>
        <row r="851">
          <cell r="A851">
            <v>851</v>
          </cell>
          <cell r="B851" t="str">
            <v>GMP</v>
          </cell>
          <cell r="C851">
            <v>181</v>
          </cell>
          <cell r="D851" t="str">
            <v>A</v>
          </cell>
          <cell r="E851"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_x000D_
6.1.1: 2.1_x000D_
6.2.1: 2.1_x000D_
7.1.2: _x000D_
7.1.3: _x000D_
7.2: _x000D_
- Non-β:  Thuốc không chứa kháng sinh nhóm β-Lactam: .}*</v>
          </cell>
          <cell r="F851" t="str">
            <v>WHO-GMP</v>
          </cell>
          <cell r="G851" t="str">
            <v>Tái</v>
          </cell>
          <cell r="H851">
            <v>43529</v>
          </cell>
          <cell r="I851" t="str">
            <v>33/GPs</v>
          </cell>
          <cell r="K851" t="str">
            <v>Hoàng Văn Đức</v>
          </cell>
          <cell r="M851" t="str">
            <v>03-04/10/2019</v>
          </cell>
          <cell r="N851" t="str">
            <v>176/QĐ-QLD ngày 22/3/2019</v>
          </cell>
          <cell r="O851">
            <v>43742</v>
          </cell>
          <cell r="P851" t="str">
            <v>Hoàng Văn Đức, Đỗ Thị Ngọc Lan, Nguyễn Thị Lan Hương, Lục Thị Vân, Nguyễn Văn Lịch</v>
          </cell>
          <cell r="Q851" t="str">
            <v>B</v>
          </cell>
          <cell r="T851">
            <v>43816</v>
          </cell>
          <cell r="X851" t="str">
            <v>Đỗ Thị Ngọc Lan, Nguyễn Thị Lan Hương</v>
          </cell>
          <cell r="Y851" t="str">
            <v>-</v>
          </cell>
          <cell r="Z851" t="str">
            <v>-</v>
          </cell>
          <cell r="AA851" t="str">
            <v>-</v>
          </cell>
          <cell r="AB851" t="str">
            <v>Đạt</v>
          </cell>
          <cell r="AC851" t="str">
            <v>09/CL ngày 06/01/2020</v>
          </cell>
          <cell r="AD851" t="str">
            <v>15/CL ngày 07/01/2020</v>
          </cell>
          <cell r="AE851">
            <v>44838</v>
          </cell>
          <cell r="AF851" t="str">
            <v>Hoàn thành</v>
          </cell>
          <cell r="AG851">
            <v>799</v>
          </cell>
          <cell r="AH851" t="str">
            <v>-</v>
          </cell>
          <cell r="AI851" t="str">
            <v>o</v>
          </cell>
          <cell r="AJ851" t="str">
            <v>GMP-181A</v>
          </cell>
          <cell r="AK851" t="str">
            <v>* Không vô trùng (viên, cốm, bột uống)_x000D_
* Xuất xưởng thuốc không vô trùng. _x000D__x000D_
* Đóng gói sơ cấp_x000D_
* Đóng gói thứ cấp_x000D_
* QC</v>
          </cell>
          <cell r="AL851" t="str">
            <v>\</v>
          </cell>
          <cell r="AM851">
            <v>212</v>
          </cell>
          <cell r="AN851">
            <v>0</v>
          </cell>
          <cell r="AO851" t="str">
            <v>\</v>
          </cell>
          <cell r="AP851" t="str">
            <v>\</v>
          </cell>
          <cell r="AQ851" t="str">
            <v>\</v>
          </cell>
          <cell r="AR851">
            <v>23</v>
          </cell>
          <cell r="AS851" t="str">
            <v>\</v>
          </cell>
          <cell r="AT851" t="str">
            <v>Hoàn thành</v>
          </cell>
          <cell r="AU851" t="str">
            <v>Hoàn thành</v>
          </cell>
          <cell r="AV851" t="str">
            <v>Hoàn thành</v>
          </cell>
          <cell r="AW851" t="str">
            <v>Hoàn thành</v>
          </cell>
          <cell r="AX851" t="str">
            <v>Chờ cơ sở nộp báo cáo khắc phục lần 2 ...</v>
          </cell>
          <cell r="AY851" t="str">
            <v>Hoàn thành</v>
          </cell>
          <cell r="AZ851" t="str">
            <v>Hoàn thành</v>
          </cell>
          <cell r="BA851" t="str">
            <v>Hoàn thành</v>
          </cell>
          <cell r="BB851" t="str">
            <v>Hoàn thành</v>
          </cell>
          <cell r="BY851" t="str">
            <v>10/GCN-QLD</v>
          </cell>
          <cell r="BZ851">
            <v>164</v>
          </cell>
          <cell r="CA851" t="str">
            <v>406/ĐKKDD-BYT</v>
          </cell>
          <cell r="CB851">
            <v>788</v>
          </cell>
          <cell r="CC851">
            <v>652</v>
          </cell>
          <cell r="CD851">
            <v>43581</v>
          </cell>
          <cell r="CE851">
            <v>160</v>
          </cell>
        </row>
        <row r="852">
          <cell r="A852">
            <v>852</v>
          </cell>
        </row>
        <row r="853">
          <cell r="A853">
            <v>853</v>
          </cell>
          <cell r="B853" t="str">
            <v>GMP</v>
          </cell>
          <cell r="C853">
            <v>1</v>
          </cell>
          <cell r="D853" t="str">
            <v>A</v>
          </cell>
          <cell r="E853" t="str">
            <v>* Thuốc không vô trùng: Viên nang cứng (bao gồm cả thuốc chứa kháng sinh nhóm Penicillin); Viên nang mềm; Viên nhai; Thuốc uống dạng lỏng (Dung dịch, hỗn dịch, nhũ dịch, sirô); Dạng bào chế rắn khác (Thuốc bột, thuốc cốm (bao gồm cả thuốc chứa kháng sinh nhóm Penicillin)); Viên nén (Viên nén, viên nén bao phim (bao gồm cả thuốc chứa kháng sinh nhóm Penicillin)); Thuốc không vô trùng khác (Viên nén sủi bọt, Thuốc bột sủi bọt, Thuốc cốm sủi bọt). _x000D_
* Xuất xưởng thuốc không vô trùng. _x000D_
* Thuốc sinh học: Thuốc sinh học khác (Thuốc bột, thuốc cốm chứa sinh phẩm: probiotics (lợi khuẩn), men vi sinh). _x000D_
* Xuất xưởng thuốc sinh học. _x000D_
* Đóng gói sơ cấp: Tất cả các dạng thuốc ở mục Thuốc không vô trùng; Thuốc sinh học. _x000D_
* Đóng gói thứ cấp: Tất cả các dạng thuốc ở mục Thuốc không vô trùng; Thuốc sinh học. _x000D_
* Kiểm tra chất lượng: Vi sinh (Giới hạn nhiễm khuẩn; Định lượng hoạt lực kháng sinh bằng vi sinh vật); Hóa học / Vật lý; Sinh học (Phép thử khác: (Định tính và định lượng vi sinh))._x000D_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bao gồm cả thuốc chứa kháng sinh nhóm Penicillin;_x000D_
2.1.2: _x000D_
2.1.3: _x000D_
2.1.6: Dung dịch, hỗn dịch, nhũ dịch, sirô;_x000D_
2.1.8: Thuốc bột, thuốc cốm (bao gồm cả thuốc chứa kháng sinh nhóm Penicillin);_x000D_
2.1.13: Viên nén, viên nén bao phim (bao gồm cả thuốc chứa kháng sinh nhóm Penicillin);_x000D_
2.1.15: Viên nén sủi bọt, Thuốc bột sủi bọt, Thuốc cốm sủi bọt;_x000D_
2.2: _x000D_
3.1.8: Thuốc bột, thuốc cốm chứa sinh phẩm: probiotics (lợi khuẩn), men vi sinh; _x000D_
3.2: _x000D_
6.1.1: 2.1; 3.1_x000D_
6.2.1: 2.1; 3.1_x000D_
7.1.2: _x000D_
7.1.3: _x000D_
7.2: _x000D_
7.3.8: Định tính và định lượng vi sinh;_x000D_
- Non-β:  Thuốc không chứa kháng sinh nhóm β-Lactam: Thuốc thuốc ;_x000D_
- -_x000D_
- Penicillin:  Thuốc chứa kháng sinh nhóm Penicillin: Thuốc .}*</v>
          </cell>
          <cell r="F853" t="str">
            <v>WHO-GMP</v>
          </cell>
          <cell r="G853" t="str">
            <v>Tái</v>
          </cell>
          <cell r="H853">
            <v>43698</v>
          </cell>
          <cell r="I853" t="str">
            <v>102/GPs</v>
          </cell>
          <cell r="J853">
            <v>43700</v>
          </cell>
          <cell r="K853" t="str">
            <v>Đỗ Thị Ngọc Lan</v>
          </cell>
          <cell r="M853" t="str">
            <v>05-07/12/2019</v>
          </cell>
          <cell r="N853" t="str">
            <v>624/QĐ-QLD ngày 08/10/2019</v>
          </cell>
          <cell r="O853">
            <v>43806</v>
          </cell>
          <cell r="P853" t="str">
            <v>Nguyễn Văn Viên, Đỗ Thị Ngọc Lan, Lữ Thị Kim Chi, Nguyễn Hoàng Trung</v>
          </cell>
          <cell r="Q853" t="str">
            <v>Đạt</v>
          </cell>
          <cell r="R853">
            <v>1954</v>
          </cell>
          <cell r="S853">
            <v>43886</v>
          </cell>
          <cell r="T853">
            <v>43902</v>
          </cell>
          <cell r="U853">
            <v>2397</v>
          </cell>
          <cell r="V853">
            <v>43899</v>
          </cell>
          <cell r="W853">
            <v>43902</v>
          </cell>
          <cell r="X853" t="str">
            <v>Nguyễn Văn Viên, Đỗ Thị Ngọc Lan</v>
          </cell>
          <cell r="AB853" t="str">
            <v>Đạt</v>
          </cell>
          <cell r="AC853" t="str">
            <v>171/CL ngày 19/3/2020</v>
          </cell>
          <cell r="AD853" t="str">
            <v>178/CL ngày 24/3/2020</v>
          </cell>
          <cell r="AE853">
            <v>44902</v>
          </cell>
          <cell r="AF853" t="str">
            <v>Hoàn thành</v>
          </cell>
          <cell r="AG853">
            <v>814</v>
          </cell>
          <cell r="AH853" t="str">
            <v>-</v>
          </cell>
          <cell r="AI853" t="str">
            <v>o</v>
          </cell>
          <cell r="AJ853" t="str">
            <v>GMP-1A</v>
          </cell>
          <cell r="AK853" t="str">
            <v>* Không vô trùng (+Penicillin) (viên, cốm, bột uống, nang mềm)_x000D_
* Xuất xưởng thuốc không vô trùng. _x000D__x000D_
* Thuốc sinh học (cốm, bột uống)_x000D_
* Xuất xưởng thuốc sinh học. _x000D__x000D_
* Đóng gói sơ cấp_x000D_
* Đóng gói thứ cấp_x000D_
* QC</v>
          </cell>
          <cell r="AL853">
            <v>2</v>
          </cell>
          <cell r="AM853">
            <v>106</v>
          </cell>
          <cell r="AN853">
            <v>0</v>
          </cell>
          <cell r="AO853">
            <v>80</v>
          </cell>
          <cell r="AP853">
            <v>16</v>
          </cell>
          <cell r="AQ853">
            <v>3</v>
          </cell>
          <cell r="AR853">
            <v>13</v>
          </cell>
          <cell r="AS853" t="str">
            <v>\</v>
          </cell>
          <cell r="AT853" t="str">
            <v>Hoàn thành</v>
          </cell>
          <cell r="AU853" t="str">
            <v>Hoàn thành</v>
          </cell>
          <cell r="AV853" t="str">
            <v>Hoàn thành</v>
          </cell>
          <cell r="AW853" t="str">
            <v>Hoàn thành</v>
          </cell>
          <cell r="AX853" t="str">
            <v>Hoàn thành</v>
          </cell>
          <cell r="AY853" t="str">
            <v>Hoàn thành</v>
          </cell>
          <cell r="AZ853" t="str">
            <v>Hoàn thành</v>
          </cell>
          <cell r="BA853" t="str">
            <v>Hoàn thành</v>
          </cell>
          <cell r="BB853" t="str">
            <v>Chờ cấp giấy ĐĐKKDD</v>
          </cell>
          <cell r="BY853" t="str">
            <v>128/GCN-QLD</v>
          </cell>
          <cell r="BZ853" t="str">
            <v/>
          </cell>
          <cell r="CA853" t="str">
            <v/>
          </cell>
          <cell r="CB853">
            <v>803</v>
          </cell>
          <cell r="CC853">
            <v>1</v>
          </cell>
          <cell r="CD853">
            <v>43757</v>
          </cell>
          <cell r="CE853">
            <v>47</v>
          </cell>
        </row>
        <row r="854">
          <cell r="A854">
            <v>854</v>
          </cell>
          <cell r="B854" t="str">
            <v>GMP</v>
          </cell>
          <cell r="C854">
            <v>264</v>
          </cell>
          <cell r="D854" t="str">
            <v>A</v>
          </cell>
          <cell r="E85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_x000D_
6.1.1: 2.1_x000D_
6.2.1: 2.1_x000D_
7.1.2: _x000D_
7.1.3: _x000D_
7.2: _x000D_
- Non-β:  Thuốc không chứa kháng sinh nhóm β-Lactam:}*</v>
          </cell>
          <cell r="F854" t="str">
            <v>WHO-GMP</v>
          </cell>
          <cell r="G854" t="str">
            <v>Mới</v>
          </cell>
          <cell r="H854">
            <v>43724</v>
          </cell>
          <cell r="I854" t="str">
            <v>126/GPs</v>
          </cell>
          <cell r="M854" t="str">
            <v>11-12/10/2019</v>
          </cell>
          <cell r="N854" t="str">
            <v>625/QĐ-QLD ngày 08/10/2019</v>
          </cell>
          <cell r="O854">
            <v>43761</v>
          </cell>
          <cell r="P854" t="str">
            <v>Nguyễn Văn Viên, Hà Hoàng Phương, Dương Công Minh, Phạm Ngọc Chương</v>
          </cell>
          <cell r="Q854" t="str">
            <v>A</v>
          </cell>
          <cell r="R854" t="str">
            <v>-</v>
          </cell>
          <cell r="S854" t="str">
            <v>-</v>
          </cell>
          <cell r="T854" t="str">
            <v>-</v>
          </cell>
          <cell r="U854" t="str">
            <v>-</v>
          </cell>
          <cell r="V854" t="str">
            <v>-</v>
          </cell>
          <cell r="W854" t="str">
            <v>-</v>
          </cell>
          <cell r="X854" t="str">
            <v>-</v>
          </cell>
          <cell r="Y854" t="str">
            <v>-</v>
          </cell>
          <cell r="Z854" t="str">
            <v>-</v>
          </cell>
          <cell r="AA854" t="str">
            <v>-</v>
          </cell>
          <cell r="AB854" t="str">
            <v>Đạt</v>
          </cell>
          <cell r="AC854" t="str">
            <v>545/CL ngày 04/11/2019</v>
          </cell>
          <cell r="AD854" t="str">
            <v>569/CL ngày 06/11/2019</v>
          </cell>
          <cell r="AE854" t="str">
            <v>-</v>
          </cell>
          <cell r="AF854" t="str">
            <v>Hoàn thành</v>
          </cell>
          <cell r="AG854">
            <v>791</v>
          </cell>
          <cell r="AH854" t="str">
            <v>-</v>
          </cell>
          <cell r="AI854" t="str">
            <v>o</v>
          </cell>
          <cell r="AJ854" t="str">
            <v>GMP-264A</v>
          </cell>
          <cell r="AK854" t="str">
            <v>* Không vô trùng (viên, cốm, bột uống)_x000D_
* Xuất xưởng thuốc không vô trùng. _x000D__x000D_
* Đóng gói sơ cấp_x000D_
* Đóng gói thứ cấp_x000D_
* QC</v>
          </cell>
          <cell r="AL854" t="str">
            <v>\</v>
          </cell>
          <cell r="AM854">
            <v>25</v>
          </cell>
          <cell r="AN854">
            <v>11</v>
          </cell>
          <cell r="AO854" t="str">
            <v>\</v>
          </cell>
          <cell r="AP854" t="str">
            <v>\</v>
          </cell>
          <cell r="AQ854" t="str">
            <v>\</v>
          </cell>
          <cell r="AR854">
            <v>16</v>
          </cell>
          <cell r="AS854" t="str">
            <v>\</v>
          </cell>
          <cell r="AT854" t="str">
            <v>Hoàn thành</v>
          </cell>
          <cell r="AU854" t="str">
            <v>Hoàn thành</v>
          </cell>
          <cell r="AV854" t="str">
            <v>Hoàn thành</v>
          </cell>
          <cell r="AW854" t="str">
            <v>Hoàn thành</v>
          </cell>
          <cell r="AX854" t="str">
            <v>Hoàn thành</v>
          </cell>
          <cell r="AY854" t="str">
            <v>Hoàn thành</v>
          </cell>
          <cell r="AZ854" t="str">
            <v>Hoàn thành</v>
          </cell>
          <cell r="BA854" t="str">
            <v>Hoàn thành</v>
          </cell>
          <cell r="BB854" t="str">
            <v>Hoàn thành</v>
          </cell>
          <cell r="BY854" t="str">
            <v>692/GCN-QLD</v>
          </cell>
          <cell r="BZ854">
            <v>161</v>
          </cell>
          <cell r="CA854" t="str">
            <v>354/ĐKKDD-BYT</v>
          </cell>
          <cell r="CB854">
            <v>780</v>
          </cell>
          <cell r="CC854" t="str">
            <v>-</v>
          </cell>
          <cell r="CD854" t="str">
            <v>-</v>
          </cell>
          <cell r="CE854" t="str">
            <v>-</v>
          </cell>
        </row>
        <row r="855">
          <cell r="A855">
            <v>855</v>
          </cell>
          <cell r="B855" t="str">
            <v>GMP</v>
          </cell>
          <cell r="C855">
            <v>29</v>
          </cell>
          <cell r="D855" t="str">
            <v>A</v>
          </cell>
          <cell r="E855" t="str">
            <v>* Thuốc không vô trùng: Viên nang cứng; Dạng bào chế rắn khác (Thuốc bột, thuốc cốm); Viên nén (Viên nén, viên nén bao phim). _x000D_
* Đóng gói sơ cấp: Tất cả các dạng thuốc ở mục Thuốc không vô trùng. _x000D_
* Đóng gói thứ cấp: Tất cả các dạng thuốc ở mục.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6.1: _x000D_
6.1.1: 2.1;_x000D_
6.2: _x000D_
6.2.1: _x000D_
7.1: _x000D_
7.1.2: _x000D_
7.1.3: _x000D_
7.2: }*</v>
          </cell>
          <cell r="F855" t="str">
            <v>WHO-GMP</v>
          </cell>
          <cell r="G855" t="str">
            <v>Tái</v>
          </cell>
          <cell r="H855">
            <v>43713</v>
          </cell>
          <cell r="I855" t="str">
            <v>123/GPs</v>
          </cell>
          <cell r="J855">
            <v>43752</v>
          </cell>
          <cell r="K855" t="str">
            <v>Lê Xuân Hoành</v>
          </cell>
          <cell r="L855" t="str">
            <v>Đạt</v>
          </cell>
          <cell r="M855">
            <v>43755</v>
          </cell>
          <cell r="N855" t="str">
            <v>617/QĐ-QLD ngày 08/10/2019</v>
          </cell>
          <cell r="O855">
            <v>43760</v>
          </cell>
          <cell r="P855" t="str">
            <v>Hoàng Văn Đức, Lê Xuân Hoành, Lữ Thị Kim Chi, Vũ Thị Thanh Thúy</v>
          </cell>
          <cell r="Q855" t="str">
            <v>B</v>
          </cell>
          <cell r="R855">
            <v>11215</v>
          </cell>
          <cell r="S855">
            <v>43794</v>
          </cell>
          <cell r="T855">
            <v>43809</v>
          </cell>
          <cell r="U855" t="str">
            <v>-</v>
          </cell>
          <cell r="V855" t="str">
            <v>-</v>
          </cell>
          <cell r="W855" t="str">
            <v>-</v>
          </cell>
          <cell r="X855" t="str">
            <v>Lê Xuân Hoành</v>
          </cell>
          <cell r="Y855" t="str">
            <v>-</v>
          </cell>
          <cell r="Z855" t="str">
            <v>-</v>
          </cell>
          <cell r="AA855" t="str">
            <v>-</v>
          </cell>
          <cell r="AB855" t="str">
            <v>Đạt</v>
          </cell>
          <cell r="AC855" t="str">
            <v>02/CL ngày 02/01/2020</v>
          </cell>
          <cell r="AD855" t="str">
            <v>28/CL ngày 14/01/2020</v>
          </cell>
          <cell r="AE855">
            <v>44851</v>
          </cell>
          <cell r="AF855" t="str">
            <v>Hoàn thành</v>
          </cell>
          <cell r="AG855">
            <v>803</v>
          </cell>
          <cell r="AH855" t="str">
            <v>-</v>
          </cell>
          <cell r="AJ855" t="str">
            <v/>
          </cell>
          <cell r="AK855" t="str">
            <v>* Không vô trùng (viên, cốm, bột uống)_x000D_
* Đóng gói sơ cấp_x000D_
* Đóng gói thứ cấp_x000D_
* QC</v>
          </cell>
          <cell r="AL855">
            <v>39</v>
          </cell>
          <cell r="AM855">
            <v>42</v>
          </cell>
          <cell r="AN855">
            <v>5</v>
          </cell>
          <cell r="AO855">
            <v>39</v>
          </cell>
          <cell r="AP855">
            <v>15</v>
          </cell>
          <cell r="AQ855" t="str">
            <v>\</v>
          </cell>
          <cell r="AR855">
            <v>41</v>
          </cell>
          <cell r="AS855" t="str">
            <v>\</v>
          </cell>
          <cell r="AT855" t="str">
            <v>Hoàn thành</v>
          </cell>
          <cell r="AU855" t="str">
            <v>Hoàn thành</v>
          </cell>
          <cell r="AV855" t="str">
            <v>Hoàn thành</v>
          </cell>
          <cell r="AW855" t="str">
            <v>Hoàn thành</v>
          </cell>
          <cell r="AX855" t="str">
            <v>Hoàn thành</v>
          </cell>
          <cell r="AY855" t="str">
            <v>Hoàn thành</v>
          </cell>
          <cell r="AZ855" t="str">
            <v>Hoàn thành</v>
          </cell>
          <cell r="BA855" t="str">
            <v>Hoàn thành</v>
          </cell>
          <cell r="BB855" t="str">
            <v>Chờ cấp giấy ĐĐKKDD</v>
          </cell>
          <cell r="BY855" t="str">
            <v>24/GCN-QLD</v>
          </cell>
          <cell r="BZ855" t="str">
            <v/>
          </cell>
          <cell r="CA855" t="str">
            <v/>
          </cell>
          <cell r="CB855">
            <v>792</v>
          </cell>
          <cell r="CC855">
            <v>237</v>
          </cell>
          <cell r="CD855">
            <v>43757</v>
          </cell>
          <cell r="CE855">
            <v>-2</v>
          </cell>
        </row>
        <row r="856">
          <cell r="A856">
            <v>856</v>
          </cell>
          <cell r="B856" t="str">
            <v>GMP</v>
          </cell>
          <cell r="C856">
            <v>198</v>
          </cell>
          <cell r="D856" t="str">
            <v>B</v>
          </cell>
          <cell r="E856" t="str">
            <v>* Thuốc không vô trùng: Thuốc uống dạng lỏng (Dung dịch ống uống). _x000D_
* Xuất xưởng thuốc không vô trùng (Tất cả các dạng thuốc ở mục: Thuốc không vô trùng). _x000D_
* Thuốc sinh học: Thuốc sinh học khác (Thuốc uống dạng lỏng chứa vi sinh (dạng ống)). _x000D_
* Xuất xưởng thuốc sinh học (Tất cả các dạng thuốc ở mục: 3.1). _x000D_
* Đóng gói sơ cấp: Tất cả các dạng thuốc ở mục Thuốc không vô trùng; Thuốc sinh học. _x000D_
* Đóng gói thứ cấp: Tất cả các dạng thuốc ở mục Thuốc không vô trùng; Thuốc sinh học. _x000D_
* Kiểm tra chất lượng: Vi sinh (Giới hạn nhiễm khuẩn; Định lượng hoạt lực kháng sinh bằng vi sinh vật); Hóa học / Vật lý; Sinh học (Nội độc tố vi khuẩn; Phép thử khác: (Định tính và định lượng vi sinh))._x000D_
{2.1.6: Dung dịch ống uống;_x000D_
2.2: Tất cả các dạng thuốc ở mục: 2.1;_x000D_
3.1.8: Thuốc uống dạng lỏng chứa vi sinh (dạng ống);_x000D_
3.2: Tất cả các dạng thuốc ở mục: 3.1;_x000D_
6.1.1: 2.1; 3.1_x000D_
6.2.1: 2.1; 3.1_x000D_
7.1.2: _x000D_
7.1.3: _x000D_
7.2: _x000D_
7.3.1: _x000D_
7.3.8: Định tính và định lượng vi sinh;}*</v>
          </cell>
          <cell r="F856" t="str">
            <v>WHO-GMP</v>
          </cell>
          <cell r="G856" t="str">
            <v>Mới</v>
          </cell>
          <cell r="H856">
            <v>43733</v>
          </cell>
          <cell r="I856" t="str">
            <v>131/GPs</v>
          </cell>
          <cell r="J856">
            <v>43738</v>
          </cell>
          <cell r="K856" t="str">
            <v>Đỗ Thị Ngọc Lan</v>
          </cell>
          <cell r="L856" t="str">
            <v>Đạt</v>
          </cell>
          <cell r="M856">
            <v>43757</v>
          </cell>
          <cell r="N856" t="str">
            <v>623/QĐ-QLD ngày 08/10/2019</v>
          </cell>
          <cell r="O856">
            <v>43757</v>
          </cell>
          <cell r="P856" t="str">
            <v>Nguyễn Văn Viên, Đỗ Thị Ngọc Lan</v>
          </cell>
          <cell r="R856">
            <v>2120</v>
          </cell>
          <cell r="S856">
            <v>43889</v>
          </cell>
          <cell r="T856">
            <v>43913</v>
          </cell>
          <cell r="U856" t="str">
            <v>-</v>
          </cell>
          <cell r="V856" t="str">
            <v>-</v>
          </cell>
          <cell r="W856" t="str">
            <v>-</v>
          </cell>
          <cell r="X856" t="str">
            <v>Đỗ Thị Ngọc Lan</v>
          </cell>
          <cell r="Y856" t="str">
            <v>-</v>
          </cell>
          <cell r="Z856" t="str">
            <v>-</v>
          </cell>
          <cell r="AA856" t="str">
            <v>-</v>
          </cell>
          <cell r="AB856" t="str">
            <v>Đạt</v>
          </cell>
          <cell r="AC856" t="str">
            <v>233/CL ngày 13/4/2020</v>
          </cell>
          <cell r="AD856" t="str">
            <v>240/CL ngày 15/4/2020</v>
          </cell>
          <cell r="AE856">
            <v>44853</v>
          </cell>
          <cell r="AF856" t="str">
            <v>Hoàn thành</v>
          </cell>
          <cell r="AG856">
            <v>821</v>
          </cell>
          <cell r="AH856" t="str">
            <v>-</v>
          </cell>
          <cell r="AI856" t="str">
            <v>o</v>
          </cell>
          <cell r="AJ856" t="str">
            <v>GMP-198B</v>
          </cell>
          <cell r="AK856" t="str">
            <v>* Không vô trùng_x000D_
* Xuất xưởng Không vô trùng (Tất cả các dạng thuốc ở mục_x000D_
* Thuốc sinh học_x000D_
* Xuất xưởng thuốc sinh học (Tất cả các dạng thuốc ở mục_x000D_
* Đóng gói sơ cấp_x000D_
* Đóng gói thứ cấp_x000D_
* QC</v>
          </cell>
          <cell r="AL856">
            <v>5</v>
          </cell>
          <cell r="AM856">
            <v>24</v>
          </cell>
          <cell r="AN856">
            <v>0</v>
          </cell>
          <cell r="AO856">
            <v>132</v>
          </cell>
          <cell r="AP856">
            <v>24</v>
          </cell>
          <cell r="AQ856" t="str">
            <v>\</v>
          </cell>
          <cell r="AR856">
            <v>25</v>
          </cell>
          <cell r="AS856" t="str">
            <v>\</v>
          </cell>
          <cell r="AT856" t="str">
            <v>Hoàn thành</v>
          </cell>
          <cell r="AU856" t="str">
            <v>Hoàn thành</v>
          </cell>
          <cell r="AV856" t="str">
            <v>Chờ đánh giá kết quả báo cáo ...</v>
          </cell>
          <cell r="AW856" t="str">
            <v>Hoàn thành</v>
          </cell>
          <cell r="AX856" t="str">
            <v>Hoàn thành</v>
          </cell>
          <cell r="AY856" t="str">
            <v>Hoàn thành</v>
          </cell>
          <cell r="AZ856" t="str">
            <v>Hoàn thành</v>
          </cell>
          <cell r="BA856" t="str">
            <v>Hoàn thành</v>
          </cell>
          <cell r="BB856" t="str">
            <v>Hoàn thành</v>
          </cell>
          <cell r="BC856" t="str">
            <v>x</v>
          </cell>
          <cell r="BN856" t="str">
            <v>N</v>
          </cell>
          <cell r="BU856" t="str">
            <v>x</v>
          </cell>
          <cell r="BY856" t="str">
            <v>159/GCN-QLD</v>
          </cell>
          <cell r="BZ856">
            <v>258</v>
          </cell>
          <cell r="CA856" t="str">
            <v>473/ĐKKDD-BYT</v>
          </cell>
          <cell r="CB856">
            <v>810</v>
          </cell>
          <cell r="CC856" t="str">
            <v>-</v>
          </cell>
          <cell r="CD856" t="str">
            <v>-</v>
          </cell>
          <cell r="CE856" t="str">
            <v>-</v>
          </cell>
        </row>
        <row r="857">
          <cell r="A857">
            <v>857</v>
          </cell>
          <cell r="B857" t="str">
            <v>GLP</v>
          </cell>
          <cell r="C857">
            <v>225</v>
          </cell>
          <cell r="E857" t="str">
            <v>Kiểm nghiệm thuốc, nguyên liệu làm thuốc; thử tương đương sinh học</v>
          </cell>
          <cell r="F857" t="str">
            <v>WHO-GLP + GCP</v>
          </cell>
          <cell r="G857" t="str">
            <v>Tái + Mới</v>
          </cell>
          <cell r="H857">
            <v>43643</v>
          </cell>
          <cell r="I857" t="str">
            <v>85/GPs</v>
          </cell>
          <cell r="K857" t="str">
            <v>Nguyễn Đức Toàn</v>
          </cell>
          <cell r="L857" t="str">
            <v>Đạt</v>
          </cell>
          <cell r="M857" t="str">
            <v>31/10 - 01/11/2019</v>
          </cell>
          <cell r="N857" t="str">
            <v>619/QĐ-QLD ngày 08/10/2019</v>
          </cell>
          <cell r="O857">
            <v>43770</v>
          </cell>
          <cell r="P857" t="str">
            <v>Lê Thị Cẩm Hương, Nguyễn Đức Toàn</v>
          </cell>
          <cell r="Q857" t="str">
            <v>B</v>
          </cell>
          <cell r="R857">
            <v>11146</v>
          </cell>
          <cell r="S857">
            <v>43789</v>
          </cell>
          <cell r="T857">
            <v>43791</v>
          </cell>
          <cell r="X857" t="str">
            <v>Nguyễn Đức Toàn</v>
          </cell>
          <cell r="AB857" t="str">
            <v>Đạt</v>
          </cell>
          <cell r="AC857" t="str">
            <v>202/CL ngày 31/3/2020, 215/CL ngày 07/4/2020</v>
          </cell>
          <cell r="AD857" t="str">
            <v>227/CL ngày 09/4/2020</v>
          </cell>
          <cell r="AE857">
            <v>44866</v>
          </cell>
          <cell r="AF857" t="str">
            <v>Hoàn thành</v>
          </cell>
          <cell r="AG857">
            <v>823</v>
          </cell>
          <cell r="AH857" t="str">
            <v>Thử tương đương sinh học</v>
          </cell>
          <cell r="AI857" t="str">
            <v>o</v>
          </cell>
          <cell r="AJ857" t="str">
            <v>GLP-225</v>
          </cell>
          <cell r="AK857" t="str">
            <v>Kiểm nghiệm thuốc</v>
          </cell>
          <cell r="AL857" t="str">
            <v>\</v>
          </cell>
          <cell r="AM857">
            <v>126</v>
          </cell>
          <cell r="AN857">
            <v>0</v>
          </cell>
          <cell r="AO857">
            <v>19</v>
          </cell>
          <cell r="AP857">
            <v>2</v>
          </cell>
          <cell r="AQ857" t="str">
            <v>\</v>
          </cell>
          <cell r="AR857">
            <v>143</v>
          </cell>
          <cell r="AS857" t="str">
            <v>\</v>
          </cell>
          <cell r="AT857" t="str">
            <v>Hoàn thành</v>
          </cell>
          <cell r="AU857" t="str">
            <v>Hoàn thành</v>
          </cell>
          <cell r="AV857" t="str">
            <v>Hoàn thành</v>
          </cell>
          <cell r="AW857" t="str">
            <v>Hoàn thành</v>
          </cell>
          <cell r="AX857" t="str">
            <v>Chờ cơ sở nộp báo cáo khắc phục lần 2 ...</v>
          </cell>
          <cell r="AY857" t="str">
            <v>Hoàn thành</v>
          </cell>
          <cell r="AZ857" t="str">
            <v>Hoàn thành</v>
          </cell>
          <cell r="BA857" t="str">
            <v>Hoàn thành</v>
          </cell>
          <cell r="BB857" t="str">
            <v>Chờ cấp giấy ĐĐKKDD</v>
          </cell>
          <cell r="BY857" t="str">
            <v>150/GCN-QLD</v>
          </cell>
          <cell r="BZ857" t="str">
            <v/>
          </cell>
          <cell r="CA857" t="str">
            <v/>
          </cell>
          <cell r="CB857">
            <v>812</v>
          </cell>
          <cell r="CC857">
            <v>702</v>
          </cell>
          <cell r="CD857">
            <v>43889</v>
          </cell>
          <cell r="CE857">
            <v>-120</v>
          </cell>
        </row>
        <row r="858">
          <cell r="A858">
            <v>858</v>
          </cell>
          <cell r="CD858" t="str">
            <v>-</v>
          </cell>
          <cell r="CE858" t="str">
            <v>-</v>
          </cell>
        </row>
        <row r="859">
          <cell r="A859">
            <v>859</v>
          </cell>
          <cell r="B859" t="str">
            <v>GMP</v>
          </cell>
          <cell r="C859">
            <v>93</v>
          </cell>
          <cell r="D859" t="str">
            <v>A</v>
          </cell>
          <cell r="E859" t="str">
            <v>* Thuốc không vô trùng: Viên nang cứng; Dạng bào chế rắn khác (Thuốc bột, thuốc cốm); Viên nén (Viên nén, viên nén bao phim,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2.1.8: Thuốc bột, thuốc cốm;_x000D_
2.1.13: Viên nén, viên nén bao phim, viên nén bao đường;_x000D_
2.2: Tất cả các dạng thuốc ở mục: 2.1;_x000D_
6.1.1: 2.1;_x000D_
6.2: _x000D_
6.2.1: 2.1;_x000D_
7.1: _x000D_
7.1.2: _x000D_
7.1.3: _x000D_
7.2: _x000D_
- Non-β:  Thuốc không chứa kháng sinh nhóm β-Lactam: .}*</v>
          </cell>
          <cell r="F859" t="str">
            <v>WHO-GMP</v>
          </cell>
          <cell r="G859" t="str">
            <v>Tái</v>
          </cell>
          <cell r="H859">
            <v>43669</v>
          </cell>
          <cell r="I859" t="str">
            <v>92/GPs</v>
          </cell>
          <cell r="M859" t="str">
            <v>15 - 16/01/2020</v>
          </cell>
          <cell r="N859" t="str">
            <v>478/QĐ-QLD ngày 12/8/2019</v>
          </cell>
          <cell r="P859" t="str">
            <v>Hoàng Văn Đức, Nguyễn Thị Lan Hương, Nguyễn Đức Toàn, Nguyễn Văn Hà</v>
          </cell>
          <cell r="Q859" t="str">
            <v>Đạt</v>
          </cell>
          <cell r="R859">
            <v>5226</v>
          </cell>
          <cell r="S859">
            <v>44007</v>
          </cell>
          <cell r="U859">
            <v>6341</v>
          </cell>
          <cell r="V859">
            <v>44039</v>
          </cell>
          <cell r="X859" t="str">
            <v>Nguyễn Đức Toàn, Nguyễn Thị Lan Hương</v>
          </cell>
          <cell r="Y859" t="str">
            <v>-</v>
          </cell>
          <cell r="Z859" t="str">
            <v>-</v>
          </cell>
          <cell r="AA859" t="str">
            <v>-</v>
          </cell>
          <cell r="AB859" t="str">
            <v>Đạt</v>
          </cell>
          <cell r="AE859">
            <v>44942</v>
          </cell>
          <cell r="AF859" t="str">
            <v>Hoàn thành</v>
          </cell>
          <cell r="AG859">
            <v>861</v>
          </cell>
          <cell r="AI859" t="str">
            <v>o</v>
          </cell>
          <cell r="AJ859" t="str">
            <v>GMP-93A</v>
          </cell>
          <cell r="AK859" t="str">
            <v>* Không vô trùng (viên, cốm, bột uống)_x000D_
* Xuất xưởng Không vô trùng (Tất cả các dạng thuốc ở mục_x000D_
* Đóng gói sơ cấp_x000D_
* Đóng gói thứ cấp_x000D_
* QC</v>
          </cell>
          <cell r="AL859" t="str">
            <v>\</v>
          </cell>
          <cell r="AM859">
            <v>176</v>
          </cell>
          <cell r="AN859" t="str">
            <v>\</v>
          </cell>
          <cell r="AO859">
            <v>161</v>
          </cell>
          <cell r="AP859" t="str">
            <v>\</v>
          </cell>
          <cell r="AQ859" t="str">
            <v>\</v>
          </cell>
          <cell r="AR859" t="str">
            <v>\</v>
          </cell>
          <cell r="AS859" t="str">
            <v>\</v>
          </cell>
          <cell r="AT859" t="str">
            <v>Hoàn thành</v>
          </cell>
          <cell r="AU859" t="str">
            <v>Hoàn thành</v>
          </cell>
          <cell r="AV859" t="str">
            <v>Hoàn thành</v>
          </cell>
          <cell r="AW859" t="str">
            <v>Chờ đánh giá báo cáo khắc phục lần 1 ...</v>
          </cell>
          <cell r="AX859" t="str">
            <v>Chờ đánh giá báo cáo khắc phục lần 1 ...</v>
          </cell>
          <cell r="AY859" t="str">
            <v>Hoàn thành</v>
          </cell>
          <cell r="AZ859" t="str">
            <v>Hoàn thành</v>
          </cell>
          <cell r="BA859" t="str">
            <v>Hoàn thành</v>
          </cell>
          <cell r="BB859" t="str">
            <v>Hoàn thành</v>
          </cell>
          <cell r="BY859" t="str">
            <v>375/GCN-QLD</v>
          </cell>
          <cell r="BZ859">
            <v>260</v>
          </cell>
          <cell r="CA859" t="str">
            <v>484/ĐKKDD-BYT</v>
          </cell>
          <cell r="CB859">
            <v>850</v>
          </cell>
          <cell r="CD859" t="str">
            <v>-</v>
          </cell>
          <cell r="CE859" t="str">
            <v>-</v>
          </cell>
        </row>
        <row r="860">
          <cell r="A860">
            <v>860</v>
          </cell>
          <cell r="B860" t="str">
            <v>GMP</v>
          </cell>
          <cell r="C860">
            <v>121</v>
          </cell>
          <cell r="D860" t="str">
            <v>A</v>
          </cell>
          <cell r="E860" t="str">
            <v>* Thuốc sản xuất vô trùng: Thuốc đông khô; Thuốc dạng lỏng thể tích nhỏ (Dung dịch tiêm đóng lọ; Dung dịch đóng bơm tiêm). _x000D_
* Xuất xưởng thuốc vô trùng. _x000D_
* Thuốc sinh học: Thuốc công nghệ sinh học (Thuốc tiêm bột đông khô; Dung dịch tiêm đóng lọ; Dung dịch đóng bơm tiêm). _x000D_
* Xuất xưởng thuốc sinh học. _x000D_
* Nguyên liệu sinh học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 _x000D_
* Đóng gói sơ cấp: Khác (Nguyên liệu sinh học). _x000D_
* Đóng gói thứ cấp: Tất cả các dạng thuốc ở mục Thuốc sản xuất vô trùng, Thuốc sinh học; Khác (Nguyên liệu sinh học). _x000D_
* Kiểm tra chất lượng (Lab 1 - Sản phẩm sinh học, nguyên liệu sinh học; Lab 2 - Sản phẩm hóa dược): Vi sinh (Độ vô trùng (Lab 1 và Lab 2); Giới hạn nhiễm khuẩn (Lab 1 và Lab 2); Định lượng hoạt lực kháng sinh bằng vi sinh vật (Lab 2)); Hóa học / Vật lý (Lab 1 và Lab 2); Sinh học (Nội độc tố vi khuẩn (Lab 1 và Lab 2); Thử độc tính bất thường (Lab 1); Phép thử khác: (Thử hoạt tính sinh học của các hoạt chất sinh học (Lab 1)))._x000D_
(*Lab 1 kiểm nghiệm cho sản phẩm sinh học, nguyên liệu sinh học; Lab 2 kiểm nghiệm cho sản phẩm hóa dược, bao gồm cả độc tế bào/kìm tế bào.*)_x000D_
{1.1.2: _x000D_
1.1.4: Dung dịch tiêm đóng lọ; Dung dịch đóng bơm tiêm;_x000D_
1.3: _x000D_
3.1.5: Thuốc tiêm bột đông khô; Dung dịch tiêm đóng lọ; Dung dịch đóng bơm tiêm;_x000D_
3.2: _x000D_
5.3: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Alfa);_x000D_
6.1: _x000D_
6.1.2: Nguyên liệu sinh học;_x000D_
6.2: _x000D_
6.2.1: 1.1, 3.1;_x000D_
6.2.2: Nguyên liệu sinh học;_x000D_
7: Lab 1 - Sản phẩm sinh học, nguyên liệu sinh học; Lab 2 - Sản phẩm hóa dược_x000D_
7.1: _x000D_
7.1.1: Lab 1 và Lab 2;_x000D_
7.1.2: Lab 1 và Lab 2;_x000D_
7.1.3: Lab 2;_x000D_
7.2: Lab 1 và Lab 2;_x000D_
7.3.1: Lab 1 và Lab 2;_x000D_
7.3.3: Lab 1;_x000D_
7.3.8: Thử hoạt tính sinh học của các hoạt chất sinh học (Lab 1);}*</v>
          </cell>
          <cell r="F860" t="str">
            <v>WHO-GMP</v>
          </cell>
          <cell r="G860" t="str">
            <v>Tái</v>
          </cell>
          <cell r="H860">
            <v>43746</v>
          </cell>
          <cell r="I860" t="str">
            <v>107/GPs</v>
          </cell>
          <cell r="J860">
            <v>43801</v>
          </cell>
          <cell r="K860" t="str">
            <v>Hà Hoàng Phương</v>
          </cell>
          <cell r="L860" t="str">
            <v>Đạt</v>
          </cell>
          <cell r="M860" t="str">
            <v>02-03/12/2019</v>
          </cell>
          <cell r="N860" t="str">
            <v>714/QĐ-QLD ngày 25/11/2019</v>
          </cell>
          <cell r="O860">
            <v>43802</v>
          </cell>
          <cell r="P860" t="str">
            <v>Lê Thị Cẩm Hương, Hà Hoàng Phương, Huỳnh Ngọc Duy, Trần Văn Mười</v>
          </cell>
          <cell r="Q860" t="str">
            <v>C</v>
          </cell>
          <cell r="R860">
            <v>12017</v>
          </cell>
          <cell r="S860">
            <v>43825</v>
          </cell>
          <cell r="T860">
            <v>43837</v>
          </cell>
          <cell r="U860">
            <v>1353</v>
          </cell>
          <cell r="V860">
            <v>43872</v>
          </cell>
          <cell r="W860">
            <v>43874</v>
          </cell>
          <cell r="X860" t="str">
            <v>Hà Hoàng Phương</v>
          </cell>
          <cell r="Y860" t="str">
            <v>-</v>
          </cell>
          <cell r="Z860" t="str">
            <v>-</v>
          </cell>
          <cell r="AA860" t="str">
            <v>-</v>
          </cell>
          <cell r="AB860" t="str">
            <v>Đạt</v>
          </cell>
          <cell r="AC860" t="str">
            <v>63/CL ngày 20/02/2020</v>
          </cell>
          <cell r="AD860" t="str">
            <v>94/CL ngày 26/02/2020</v>
          </cell>
          <cell r="AE860">
            <v>44168</v>
          </cell>
          <cell r="AF860" t="str">
            <v>Hoàn thành</v>
          </cell>
          <cell r="AG860">
            <v>806</v>
          </cell>
          <cell r="AH860" t="str">
            <v>-</v>
          </cell>
          <cell r="AI860" t="str">
            <v>o</v>
          </cell>
          <cell r="AJ860" t="str">
            <v>GMP-121A</v>
          </cell>
          <cell r="AK860" t="str">
            <v>* Vô trùng (tiêm nước)_x000D_
* Xuất xưởng thuốc vô trùng. _x000D__x000D_
* Thuốc sinh học (tiêm bột, tiêm nước)_x000D_
* Xuất xưởng thuốc sinh học. _x000D__x000D_
* Nguyên liệu sinh học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Alfa))_x000D_
* Đóng gói sơ cấp_x000D_
* Đóng gói thứ cấp_x000D_
* QC (Lab 1 - Sản phẩm sinh học, nguyên liệu sinh học; Lab 2 - Sản phẩm hóa dược)</v>
          </cell>
          <cell r="AL860">
            <v>55</v>
          </cell>
          <cell r="AM860">
            <v>55</v>
          </cell>
          <cell r="AN860">
            <v>0</v>
          </cell>
          <cell r="AO860">
            <v>23</v>
          </cell>
          <cell r="AP860">
            <v>12</v>
          </cell>
          <cell r="AQ860">
            <v>2</v>
          </cell>
          <cell r="AR860">
            <v>14</v>
          </cell>
          <cell r="AS860" t="str">
            <v>\</v>
          </cell>
          <cell r="AT860" t="str">
            <v>Hoàn thành</v>
          </cell>
          <cell r="AU860" t="str">
            <v>Hoàn thành</v>
          </cell>
          <cell r="AV860" t="str">
            <v>Hoàn thành</v>
          </cell>
          <cell r="AW860" t="str">
            <v>Hoàn thành</v>
          </cell>
          <cell r="AX860" t="str">
            <v>Hoàn thành</v>
          </cell>
          <cell r="AY860" t="str">
            <v>Hoàn thành</v>
          </cell>
          <cell r="AZ860" t="str">
            <v>Hoàn thành</v>
          </cell>
          <cell r="BA860" t="str">
            <v>Hoàn thành</v>
          </cell>
          <cell r="BB860" t="str">
            <v>Hoàn thành</v>
          </cell>
          <cell r="BC860" t="str">
            <v>x</v>
          </cell>
          <cell r="BF860" t="str">
            <v>x</v>
          </cell>
          <cell r="BI860" t="str">
            <v>x K</v>
          </cell>
          <cell r="BJ860" t="str">
            <v>x</v>
          </cell>
          <cell r="BY860" t="str">
            <v>72/GCN-QLD</v>
          </cell>
          <cell r="BZ860">
            <v>227</v>
          </cell>
          <cell r="CA860" t="str">
            <v>417/ĐKKDD-BYT</v>
          </cell>
          <cell r="CB860">
            <v>795</v>
          </cell>
          <cell r="CC860">
            <v>509</v>
          </cell>
          <cell r="CD860">
            <v>43758</v>
          </cell>
          <cell r="CE860">
            <v>43</v>
          </cell>
        </row>
        <row r="861">
          <cell r="A861">
            <v>861</v>
          </cell>
          <cell r="B861" t="str">
            <v>GMP</v>
          </cell>
          <cell r="C861">
            <v>162</v>
          </cell>
          <cell r="D861" t="str">
            <v>A</v>
          </cell>
          <cell r="E861" t="str">
            <v>* Thuốc từ dược liệu: viên nén, viên bao, viên nang cứng, viên nang mềm, thuốc bột, thuốc cốm, thuốc nước uống, thuốc nước dùng ngoài, thuốc kem, thuốc mỡ.</v>
          </cell>
          <cell r="F861" t="str">
            <v>WHO-GMP</v>
          </cell>
          <cell r="G861" t="str">
            <v>Mới</v>
          </cell>
          <cell r="H861">
            <v>43703</v>
          </cell>
          <cell r="I861" t="str">
            <v>117/GPs</v>
          </cell>
          <cell r="J861">
            <v>43760</v>
          </cell>
          <cell r="K861" t="str">
            <v>Lê Xuân Hoành</v>
          </cell>
          <cell r="L861" t="str">
            <v>Đạt</v>
          </cell>
          <cell r="M861" t="str">
            <v>???</v>
          </cell>
          <cell r="AF861" t="str">
            <v>Chờ Quyết định kiểm tra ...</v>
          </cell>
          <cell r="AI861" t="str">
            <v>o</v>
          </cell>
          <cell r="AJ861" t="str">
            <v>GMP-162A</v>
          </cell>
          <cell r="AK861" t="str">
            <v>* Dược liệu (viên, cốm, bột uống, nang mềm, kem, mỡ, nước uống, nước dùng ngoài)</v>
          </cell>
          <cell r="AL861">
            <v>57</v>
          </cell>
          <cell r="AM861" t="str">
            <v>\</v>
          </cell>
          <cell r="AN861" t="str">
            <v>\</v>
          </cell>
          <cell r="AO861" t="str">
            <v>\</v>
          </cell>
          <cell r="AP861" t="str">
            <v>\</v>
          </cell>
          <cell r="AQ861" t="str">
            <v>\</v>
          </cell>
          <cell r="AR861" t="str">
            <v>\</v>
          </cell>
          <cell r="AS861" t="str">
            <v>\</v>
          </cell>
          <cell r="AT861" t="str">
            <v>Hoàn thành</v>
          </cell>
          <cell r="AU861" t="str">
            <v>Chờ Quyết định kiểm tra ...</v>
          </cell>
          <cell r="AV861" t="str">
            <v>Chờ Quyết định kiểm tra ...</v>
          </cell>
          <cell r="AW861" t="str">
            <v>Chờ Quyết định kiểm tra ...</v>
          </cell>
          <cell r="AX861" t="str">
            <v>Chờ Quyết định kiểm tra ...</v>
          </cell>
          <cell r="AY861" t="str">
            <v>Chờ Quyết định kiểm tra ...</v>
          </cell>
          <cell r="AZ861" t="str">
            <v>Chờ Quyết định kiểm tra ...</v>
          </cell>
          <cell r="BA861" t="str">
            <v>Chờ Quyết định kiểm tra ...</v>
          </cell>
          <cell r="BB861" t="str">
            <v>Chờ Quyết định kiểm tra ...</v>
          </cell>
          <cell r="BY861" t="str">
            <v/>
          </cell>
          <cell r="BZ861" t="str">
            <v/>
          </cell>
          <cell r="CA861" t="str">
            <v/>
          </cell>
          <cell r="CB861" t="str">
            <v>-</v>
          </cell>
          <cell r="CD861" t="str">
            <v>-</v>
          </cell>
          <cell r="CE861" t="str">
            <v>-</v>
          </cell>
        </row>
        <row r="862">
          <cell r="A862">
            <v>862</v>
          </cell>
          <cell r="B862" t="str">
            <v>GMP</v>
          </cell>
          <cell r="C862">
            <v>99</v>
          </cell>
          <cell r="D862" t="str">
            <v>A</v>
          </cell>
          <cell r="E862"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(Độ vô trùng;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 viên nén bao đường;_x000D_
2.1.15: Viên nén sủi bọt, thuốc bột sủi bọt, thuốc cốm sủi bọt;_x000D_
2.2: Tất cả các dạng thuốc ở mục: 2.1;_x000D_
6.1.1: 2.1;_x000D_
6.2.1: 2.1;_x000D_
7.1: _x000D_
7.1.1: _x000D_
7.1.2: _x000D_
7.1.3: _x000D_
7.2: _x000D_
- Non-β:  Thuốc không chứa kháng sinh nhóm β-Lactam: .}*</v>
          </cell>
          <cell r="F862" t="str">
            <v>WHO-GMP</v>
          </cell>
          <cell r="G862" t="str">
            <v>Tái</v>
          </cell>
          <cell r="H862">
            <v>43686</v>
          </cell>
          <cell r="I862" t="str">
            <v>101/GPs</v>
          </cell>
          <cell r="K862" t="str">
            <v>Trần Thị Phương Thanh</v>
          </cell>
          <cell r="L862" t="str">
            <v>Đạt</v>
          </cell>
          <cell r="M862" t="str">
            <v>18-19/7/2020</v>
          </cell>
          <cell r="N862" t="str">
            <v>718/QĐ-QLD ngày 25/11/2019</v>
          </cell>
          <cell r="O862">
            <v>44031</v>
          </cell>
          <cell r="P862" t="str">
            <v>Lê Thị Cẩm Hương, Đỗ Thị Ngọc Lan, Nguyễn Thị Kim Phương, Nguyễn Thanh Nhàn</v>
          </cell>
          <cell r="AF862" t="str">
            <v>Chờ đánh giá kết quả báo cáo ...</v>
          </cell>
          <cell r="AI862" t="str">
            <v>o</v>
          </cell>
          <cell r="AJ862" t="str">
            <v>GMP-99A</v>
          </cell>
          <cell r="AK862" t="str">
            <v>* Không vô trùng (viên, cốm, bột uống)_x000D_
* Xuất xưởng Không vô trùng (Tất cả các dạng thuốc ở mục_x000D_
* Đóng gói sơ cấp_x000D_
* Đóng gói thứ cấp_x000D_
* QC</v>
          </cell>
          <cell r="AL862" t="str">
            <v>\</v>
          </cell>
          <cell r="AM862">
            <v>344</v>
          </cell>
          <cell r="AN862">
            <v>0</v>
          </cell>
          <cell r="AO862" t="str">
            <v>\</v>
          </cell>
          <cell r="AP862" t="str">
            <v>\</v>
          </cell>
          <cell r="AQ862" t="str">
            <v>\</v>
          </cell>
          <cell r="AR862" t="str">
            <v>\</v>
          </cell>
          <cell r="AS862" t="str">
            <v>\</v>
          </cell>
          <cell r="AT862" t="str">
            <v>Hoàn thành</v>
          </cell>
          <cell r="AU862" t="str">
            <v>Hoàn thành</v>
          </cell>
          <cell r="AV862" t="str">
            <v>Chờ đánh giá kết quả báo cáo ...</v>
          </cell>
          <cell r="AW862" t="str">
            <v>Chờ đánh giá kết quả báo cáo ...</v>
          </cell>
          <cell r="AX862" t="str">
            <v>Chờ đánh giá kết quả báo cáo ...</v>
          </cell>
          <cell r="AY862" t="str">
            <v>Chờ đánh giá kết quả báo cáo ...</v>
          </cell>
          <cell r="AZ862" t="str">
            <v>Chờ đánh giá kết quả báo cáo ...</v>
          </cell>
          <cell r="BA862" t="str">
            <v>Chờ đánh giá kết quả báo cáo ...</v>
          </cell>
          <cell r="BB862" t="str">
            <v>Chờ đánh giá kết quả báo cáo ...</v>
          </cell>
          <cell r="BY862" t="str">
            <v/>
          </cell>
          <cell r="BZ862" t="str">
            <v/>
          </cell>
          <cell r="CA862" t="str">
            <v/>
          </cell>
          <cell r="CB862" t="str">
            <v>-</v>
          </cell>
          <cell r="CD862" t="str">
            <v>-</v>
          </cell>
          <cell r="CE862" t="str">
            <v>-</v>
          </cell>
        </row>
        <row r="863">
          <cell r="A863">
            <v>863</v>
          </cell>
          <cell r="B863" t="str">
            <v>GMP</v>
          </cell>
          <cell r="C863">
            <v>104</v>
          </cell>
          <cell r="D863" t="str">
            <v>A</v>
          </cell>
          <cell r="E863" t="str">
            <v>* Thuốc không vô trùng: Viên nang cứng; Dạng bào chế rắn khác (Thuốc bột, thuốc cốm); Viên nén (Viên nén, viên nén bao phim); Thuốc không vô trùng khác (Viên nén sủi bọt, thuốc bột sủi bọt, thuốc cốm sủi bọt).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2.1.15: Viên nén sủi bọt, thuốc bột sủi bọt, thuốc cốm sủi bọt;_x000D_
2.2: Tất cả các dạng thuốc ở mục: 2.1;_x000D_
6.1.1: 2.1;_x000D_
6.2.1: 2.1;_x000D_
7.1.2: _x000D_
7.1.3: _x000D_
7.2: _x000D_
- Viên nén bao phim;_x000D_
- Viên nén bao phim;}*</v>
          </cell>
          <cell r="F863" t="str">
            <v>EU-GMP, WHO-GMP</v>
          </cell>
          <cell r="G863" t="str">
            <v>Tái</v>
          </cell>
          <cell r="H863">
            <v>43749</v>
          </cell>
          <cell r="I863" t="str">
            <v>130/GPs</v>
          </cell>
          <cell r="M863" t="str">
            <v>08-09/01/2020</v>
          </cell>
          <cell r="N863" t="str">
            <v>725/QĐ-QLD ngày 25/11/2019</v>
          </cell>
          <cell r="O863">
            <v>43839</v>
          </cell>
          <cell r="P863" t="str">
            <v>PCT. Đỗ Văn Đông, Nguyễn Đức Toàn, Huỳnh Ngọc Duy, Trần Văn Mười</v>
          </cell>
          <cell r="Q863" t="str">
            <v>B</v>
          </cell>
          <cell r="R863">
            <v>2549</v>
          </cell>
          <cell r="S863">
            <v>43903</v>
          </cell>
          <cell r="T863">
            <v>43910</v>
          </cell>
          <cell r="U863">
            <v>3512</v>
          </cell>
          <cell r="V863">
            <v>43943</v>
          </cell>
          <cell r="W863">
            <v>43950</v>
          </cell>
          <cell r="X863" t="str">
            <v>Nguyễn Đức Toàn</v>
          </cell>
          <cell r="AB863" t="str">
            <v>Đạt</v>
          </cell>
          <cell r="AC863" t="str">
            <v>292/CL ngày 26/5/2020</v>
          </cell>
          <cell r="AD863" t="str">
            <v>296/CL ngày 01/6/2020</v>
          </cell>
          <cell r="AE863">
            <v>44935</v>
          </cell>
          <cell r="AF863" t="str">
            <v>Hoàn thành</v>
          </cell>
          <cell r="AG863">
            <v>840</v>
          </cell>
          <cell r="AI863" t="str">
            <v>o</v>
          </cell>
          <cell r="AJ863" t="str">
            <v>GMP-104A</v>
          </cell>
          <cell r="AK863" t="str">
            <v>* Không vô trùng (viên, cốm, bột uống)_x000D_
* Xuất xưởng Không vô trùng (Tất cả các dạng thuốc ở mục_x000D_
* Đóng gói sơ cấp_x000D_
* Đóng gói thứ cấp_x000D_
* QC</v>
          </cell>
          <cell r="AL863" t="str">
            <v>\</v>
          </cell>
          <cell r="AM863">
            <v>89</v>
          </cell>
          <cell r="AN863">
            <v>0</v>
          </cell>
          <cell r="AO863">
            <v>64</v>
          </cell>
          <cell r="AP863">
            <v>7</v>
          </cell>
          <cell r="AQ863">
            <v>7</v>
          </cell>
          <cell r="AR863">
            <v>36</v>
          </cell>
          <cell r="AS863" t="str">
            <v>\</v>
          </cell>
          <cell r="AT863" t="str">
            <v>Hoàn thành</v>
          </cell>
          <cell r="AU863" t="str">
            <v>Hoàn thành</v>
          </cell>
          <cell r="AV863" t="str">
            <v>Hoàn thành</v>
          </cell>
          <cell r="AW863" t="str">
            <v>Hoàn thành</v>
          </cell>
          <cell r="AX863" t="str">
            <v>Hoàn thành</v>
          </cell>
          <cell r="AY863" t="str">
            <v>Hoàn thành</v>
          </cell>
          <cell r="AZ863" t="str">
            <v>Hoàn thành</v>
          </cell>
          <cell r="BA863" t="str">
            <v>Hoàn thành</v>
          </cell>
          <cell r="BB863" t="str">
            <v>Chờ cấp giấy ĐĐKKDD</v>
          </cell>
          <cell r="BY863" t="str">
            <v>238/GCN-QLD</v>
          </cell>
          <cell r="BZ863" t="str">
            <v/>
          </cell>
          <cell r="CA863" t="str">
            <v/>
          </cell>
          <cell r="CB863">
            <v>829</v>
          </cell>
          <cell r="CD863" t="str">
            <v>-</v>
          </cell>
          <cell r="CE863" t="str">
            <v>-</v>
          </cell>
        </row>
        <row r="864">
          <cell r="A864">
            <v>864</v>
          </cell>
          <cell r="B864" t="str">
            <v>GMP</v>
          </cell>
          <cell r="C864">
            <v>9</v>
          </cell>
          <cell r="D864" t="str">
            <v>A</v>
          </cell>
          <cell r="E864" t="str">
            <v>* Thuốc không chứa kháng sinh nhóm β-Lactam: Dung dịch thuốc nhỏ mắt, thuốc kem, thuốc gel, thuốc mỡ.</v>
          </cell>
          <cell r="F864" t="str">
            <v>WHO-GMP</v>
          </cell>
          <cell r="G864" t="str">
            <v>Tái</v>
          </cell>
          <cell r="H864">
            <v>43761</v>
          </cell>
          <cell r="I864" t="str">
            <v>145/GPs</v>
          </cell>
          <cell r="J864">
            <v>43910</v>
          </cell>
          <cell r="K864" t="str">
            <v>Lê Xuân Hoành</v>
          </cell>
          <cell r="L864" t="str">
            <v>Đạt</v>
          </cell>
          <cell r="M864" t="str">
            <v>25-26/8/2020</v>
          </cell>
          <cell r="N864" t="str">
            <v>333/QĐ-QLD ngày  27/7/2020</v>
          </cell>
          <cell r="O864">
            <v>44069</v>
          </cell>
          <cell r="P864" t="str">
            <v>Lê Xuân Hoành, Đỗ Thị Ngọc Lan, Hà Minh Hiển, Vũ Thị Thanh Thúy</v>
          </cell>
          <cell r="AF864" t="str">
            <v>Chờ đánh giá kết quả báo cáo ...</v>
          </cell>
          <cell r="AI864" t="str">
            <v>o</v>
          </cell>
          <cell r="AJ864" t="str">
            <v>GMP-9A</v>
          </cell>
          <cell r="AK864" t="str">
            <v>* Non-β (kem, gel, mỡ, nhỏ mắt)</v>
          </cell>
          <cell r="AL864">
            <v>149</v>
          </cell>
          <cell r="AM864">
            <v>307</v>
          </cell>
          <cell r="AN864">
            <v>0</v>
          </cell>
          <cell r="AO864" t="str">
            <v>\</v>
          </cell>
          <cell r="AP864" t="str">
            <v>\</v>
          </cell>
          <cell r="AQ864" t="str">
            <v>\</v>
          </cell>
          <cell r="AR864" t="str">
            <v>\</v>
          </cell>
          <cell r="AS864" t="str">
            <v>\</v>
          </cell>
          <cell r="AT864" t="str">
            <v>Hoàn thành</v>
          </cell>
          <cell r="AU864" t="str">
            <v>Hoàn thành</v>
          </cell>
          <cell r="AV864" t="str">
            <v>Chờ đánh giá kết quả báo cáo ...</v>
          </cell>
          <cell r="AW864" t="str">
            <v>Chờ đánh giá kết quả báo cáo ...</v>
          </cell>
          <cell r="AX864" t="str">
            <v>Chờ đánh giá kết quả báo cáo ...</v>
          </cell>
          <cell r="AY864" t="str">
            <v>Chờ đánh giá kết quả báo cáo ...</v>
          </cell>
          <cell r="AZ864" t="str">
            <v>Chờ đánh giá kết quả báo cáo ...</v>
          </cell>
          <cell r="BA864" t="str">
            <v>Chờ đánh giá kết quả báo cáo ...</v>
          </cell>
          <cell r="BB864" t="str">
            <v>Chờ đánh giá kết quả báo cáo ...</v>
          </cell>
          <cell r="BY864" t="str">
            <v/>
          </cell>
          <cell r="BZ864" t="str">
            <v/>
          </cell>
          <cell r="CA864" t="str">
            <v/>
          </cell>
          <cell r="CB864" t="str">
            <v>-</v>
          </cell>
          <cell r="CD864" t="str">
            <v>-</v>
          </cell>
          <cell r="CE864" t="str">
            <v>-</v>
          </cell>
        </row>
        <row r="865">
          <cell r="A865">
            <v>865</v>
          </cell>
          <cell r="B865" t="str">
            <v>GMP</v>
          </cell>
          <cell r="C865">
            <v>51</v>
          </cell>
          <cell r="D865" t="str">
            <v>A</v>
          </cell>
          <cell r="E865" t="str">
            <v>* Thuốc không vô trùng: Viên nang cứng; Viên nang mềm; Viên nén (Viên nén, viên nén bao phim, viên nén bao đường). _x000D_
* Xuất xưởng thuốc không vô trùng (Tất cả các dạng thuốc ở mục: Thuốc không vô trùng). _x000D_
* Thuốc dược liệu, thuốc cổ truyền: Viên nang mềm; Viên nén (Viên nén, viên nén bao đường). _x000D_
* Xuất xưởng thuốc dược liệu, thuốc cổ truyền (Tất cả các dạng thuốc ở mục: 4.1).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2.1.13: Viên nén, viên nén bao phim, viên nén bao đường;_x000D_
2.2: Tất cả các dạng thuốc ở mục: 2.1;_x000D_
4.1.2: _x000D_
4.1.11: Viên nén, viên nén bao đường;_x000D_
4.2: Tất cả các dạng thuốc ở mục: 4.1;_x000D_
6.1.1: 2.1; 4.1;_x000D_
6.2.1: 2.1; 4.1;_x000D_
7.1.2: _x000D_
7.1.3: _x000D_
7.2: _x000D_
- Non-β:  Thuốc không chứa kháng sinh nhóm β-Lactam: ._x000D_
- -_x000D_
- Thuốc dược liệu:  Thuốc từ : .}*</v>
          </cell>
          <cell r="F865" t="str">
            <v>WHO-GMP</v>
          </cell>
          <cell r="G865" t="str">
            <v>Tái</v>
          </cell>
          <cell r="H865">
            <v>43766</v>
          </cell>
          <cell r="I865" t="str">
            <v>146/GPs</v>
          </cell>
          <cell r="M865" t="str">
            <v>07 - 08/5/2020</v>
          </cell>
          <cell r="N865" t="str">
            <v>724/QĐ-QLD ngày 25/11/2019</v>
          </cell>
          <cell r="O865">
            <v>43959</v>
          </cell>
          <cell r="P865" t="str">
            <v>PCT. Đỗ Văn Đông, Nguyễn Đức Toàn, Hà Minh Hiển, Vũ Thị Thanh Thúy</v>
          </cell>
          <cell r="Q865" t="str">
            <v>B</v>
          </cell>
          <cell r="R865">
            <v>4689</v>
          </cell>
          <cell r="S865">
            <v>43987</v>
          </cell>
          <cell r="T865">
            <v>44012</v>
          </cell>
          <cell r="X865" t="str">
            <v>Nguyễn Đức Toàn</v>
          </cell>
          <cell r="AB865" t="str">
            <v>Đạt</v>
          </cell>
          <cell r="AC865" t="str">
            <v>460/CL ngày 15/8/2020</v>
          </cell>
          <cell r="AD865" t="str">
            <v>468/CL ngày 20/8/2020</v>
          </cell>
          <cell r="AE865">
            <v>45054</v>
          </cell>
          <cell r="AF865" t="str">
            <v>Hoàn thành</v>
          </cell>
          <cell r="AG865">
            <v>865</v>
          </cell>
          <cell r="AI865" t="str">
            <v>o</v>
          </cell>
          <cell r="AJ865" t="str">
            <v>GMP-51A</v>
          </cell>
          <cell r="AK865" t="str">
            <v>* Không vô trùng (viên, nang mềm)_x000D_
* Xuất xưởng Không vô trùng (Tất cả các dạng thuốc ở mục_x000D_
* Thuốc dược liệu (viên, nang mềm)_x000D_
* Xuất xưởng Thuốc dược liệu (Tất cả các dạng thuốc ở mục_x000D_
* Đóng gói sơ cấp_x000D_
* Đóng gói thứ cấp_x000D_
* QC</v>
          </cell>
          <cell r="AL865" t="str">
            <v>\</v>
          </cell>
          <cell r="AM865">
            <v>192</v>
          </cell>
          <cell r="AN865">
            <v>0</v>
          </cell>
          <cell r="AO865">
            <v>28</v>
          </cell>
          <cell r="AP865">
            <v>25</v>
          </cell>
          <cell r="AQ865" t="str">
            <v>\</v>
          </cell>
          <cell r="AR865">
            <v>55</v>
          </cell>
          <cell r="AS865" t="str">
            <v>\</v>
          </cell>
          <cell r="AT865" t="str">
            <v>Hoàn thành</v>
          </cell>
          <cell r="AU865" t="str">
            <v>Hoàn thành</v>
          </cell>
          <cell r="AV865" t="str">
            <v>Hoàn thành</v>
          </cell>
          <cell r="AW865" t="str">
            <v>Hoàn thành</v>
          </cell>
          <cell r="AX865" t="str">
            <v>Chờ cơ sở nộp báo cáo khắc phục lần 2 ...</v>
          </cell>
          <cell r="AY865" t="str">
            <v>Hoàn thành</v>
          </cell>
          <cell r="AZ865" t="str">
            <v>Hoàn thành</v>
          </cell>
          <cell r="BA865" t="str">
            <v>Hoàn thành</v>
          </cell>
          <cell r="BB865" t="str">
            <v>Chờ cấp giấy ĐĐKKDD</v>
          </cell>
          <cell r="BY865" t="str">
            <v>384/GCN-QLD</v>
          </cell>
          <cell r="BZ865" t="str">
            <v/>
          </cell>
          <cell r="CA865" t="str">
            <v/>
          </cell>
          <cell r="CB865">
            <v>854</v>
          </cell>
          <cell r="CD865" t="str">
            <v>-</v>
          </cell>
          <cell r="CE865" t="str">
            <v>-</v>
          </cell>
        </row>
        <row r="866">
          <cell r="A866">
            <v>866</v>
          </cell>
          <cell r="B866" t="str">
            <v>GMP</v>
          </cell>
          <cell r="C866">
            <v>265</v>
          </cell>
          <cell r="D866" t="str">
            <v>A</v>
          </cell>
          <cell r="E866" t="str">
            <v>* Thuốc sinh học: Thuốc sinh học khác (Thuốc uống chứa vi sinh: Thuốc hỗn dịch, viên nang cứng, thuốc bột, thuốc cốm, viên nén, viên nén bao phim). _x000D_
* Xuất xưởng thuốc sinh học (Tất cả các dạng thuốc ở mục: 3.1). _x000D_
* Nguyên liệu sinh học (Nguyên liệu dạng bột chứa vi sinh; Nguyên liệu dạng lỏng chứa vi sinh): _x000D_
_x000D_
* Đóng gói sơ cấp: Tất cả các dạng thuốc ở mục Thuốc sinh học; Khác (Nguyên liệu sinh học). _x000D_
* Đóng gói thứ cấp: Tất cả các dạng thuốc ở mục Thuốc sinh học; Khác (Nguyên liệu sinh học). _x000D_
* Kiểm tra chất lượng: Vi sinh (Độ vô trùng; Giới hạn nhiễm khuẩn); Hóa học / Vật lý; Sinh học (Phép thử khác: (Tạp nhiễm, độ sống, an toàn chung))._x000D_
{3.1.8: Thuốc uống chứa vi sinh: Thuốc hỗn dịch, viên nang cứng, thuốc bột, thuốc cốm, viên nén, viên nén bao phim;_x000D_
3.2: Tất cả các dạng thuốc ở mục: 3.1;_x000D_
5.3: Nguyên liệu dạng bột chứa vi sinh; Nguyên liệu dạng lỏng chứa vi sinh;_x000D_
6: _x000D_
6.1: _x000D_
6.1.1: 3.1;_x000D_
6.1.2: Nguyên liệu sinh học;_x000D_
6.2: _x000D_
6.2.1: 3.1;_x000D_
6.2.2: Nguyên liệu sinh học;_x000D_
7.1: _x000D_
7.1.1: _x000D_
7.1.2: _x000D_
7.2: _x000D_
7.3.8: Tạp nhiễm, độ sống, an toàn chung;}*</v>
          </cell>
          <cell r="F866" t="str">
            <v>WHO-GMP</v>
          </cell>
          <cell r="G866" t="str">
            <v>Mới</v>
          </cell>
          <cell r="H866">
            <v>43766</v>
          </cell>
          <cell r="I866" t="str">
            <v>148/GPs</v>
          </cell>
          <cell r="J866">
            <v>43770</v>
          </cell>
          <cell r="K866" t="str">
            <v>Nguyễn Thị Lan Hương</v>
          </cell>
          <cell r="M866" t="str">
            <v>27-28/11/2019</v>
          </cell>
          <cell r="N866" t="str">
            <v>723/QĐ-QLD ngày 25/11/2019</v>
          </cell>
          <cell r="P866" t="str">
            <v>Lê Thị Cẩm Hương, Nguyễn Thị Lan Hương, Hoàng Thị Tâm, Lưu Thị Ái Vân</v>
          </cell>
          <cell r="R866">
            <v>1592</v>
          </cell>
          <cell r="S866">
            <v>43878</v>
          </cell>
          <cell r="T866">
            <v>43881</v>
          </cell>
          <cell r="U866">
            <v>4550</v>
          </cell>
          <cell r="V866">
            <v>43983</v>
          </cell>
          <cell r="W866">
            <v>43984</v>
          </cell>
          <cell r="X866" t="str">
            <v>Nguyễn Thị Lan Hương</v>
          </cell>
          <cell r="AF866" t="str">
            <v>Hoàn thành</v>
          </cell>
          <cell r="AG866">
            <v>844</v>
          </cell>
          <cell r="AI866" t="str">
            <v>o</v>
          </cell>
          <cell r="AJ866" t="str">
            <v>GMP-265A</v>
          </cell>
          <cell r="AK866" t="str">
            <v>* Thuốc sinh học (viên, cốm, bột uống)_x000D_
* Xuất xưởng thuốc sinh học (Tất cả các dạng thuốc ở mục_x000D_
* Nguyên liệu sinh học (Nguyên liệu dạng bột chứa vi sinh; Nguyên liệu dạng lỏng chứa vi sinh)_x000D_
* Đóng gói sơ cấp_x000D_
* Đóng gói thứ cấp_x000D_
* QC</v>
          </cell>
          <cell r="AL866">
            <v>4</v>
          </cell>
          <cell r="AM866">
            <v>30</v>
          </cell>
          <cell r="AN866" t="str">
            <v>\</v>
          </cell>
          <cell r="AO866">
            <v>81</v>
          </cell>
          <cell r="AP866">
            <v>3</v>
          </cell>
          <cell r="AQ866">
            <v>1</v>
          </cell>
          <cell r="AR866">
            <v>7</v>
          </cell>
          <cell r="AS866" t="str">
            <v>\</v>
          </cell>
          <cell r="AT866" t="str">
            <v>Hoàn thành</v>
          </cell>
          <cell r="AU866" t="str">
            <v>Hoàn thành</v>
          </cell>
          <cell r="AV866" t="str">
            <v>Chờ hoàn thiện báo cáo ...</v>
          </cell>
          <cell r="AW866" t="str">
            <v>Hoàn thành</v>
          </cell>
          <cell r="AX866" t="str">
            <v>Hoàn thành</v>
          </cell>
          <cell r="AY866" t="str">
            <v>Chờ đánh giá cuối cùng ...</v>
          </cell>
          <cell r="AZ866" t="str">
            <v>Hoàn thành</v>
          </cell>
          <cell r="BA866" t="str">
            <v>Hoàn thành</v>
          </cell>
          <cell r="BB866" t="str">
            <v>Chờ cấp giấy ĐĐKKDD</v>
          </cell>
          <cell r="BF866" t="str">
            <v>x</v>
          </cell>
          <cell r="BU866" t="str">
            <v>x</v>
          </cell>
          <cell r="BY866" t="str">
            <v>245/GCN-QLD</v>
          </cell>
          <cell r="BZ866">
            <v>273</v>
          </cell>
          <cell r="CA866" t="str">
            <v>???</v>
          </cell>
          <cell r="CB866">
            <v>833</v>
          </cell>
          <cell r="CC866" t="str">
            <v>-</v>
          </cell>
          <cell r="CD866" t="str">
            <v>-</v>
          </cell>
          <cell r="CE866" t="str">
            <v>-</v>
          </cell>
        </row>
        <row r="867">
          <cell r="A867">
            <v>867</v>
          </cell>
          <cell r="B867" t="str">
            <v>GLP</v>
          </cell>
          <cell r="C867">
            <v>266</v>
          </cell>
          <cell r="D867" t="str">
            <v>A</v>
          </cell>
          <cell r="E867" t="str">
            <v>Kiểm nghiệm thuốc, nguyên liệu làm thuốc</v>
          </cell>
          <cell r="F867" t="str">
            <v>WHO-GLP</v>
          </cell>
          <cell r="G867" t="str">
            <v>Mới</v>
          </cell>
          <cell r="H867">
            <v>43756</v>
          </cell>
          <cell r="I867" t="str">
            <v>136/GPs</v>
          </cell>
          <cell r="M867" t="str">
            <v>???</v>
          </cell>
          <cell r="N867" t="str">
            <v>721/QĐ-QLD ngày 25/11/2019</v>
          </cell>
          <cell r="P867" t="str">
            <v>Lê Thị Cẩm Hương, Nguyễn Đức Toàn, Trần Thúy Hạnh</v>
          </cell>
          <cell r="AF867" t="str">
            <v>Chờ đi kiểm tra ...</v>
          </cell>
          <cell r="AI867" t="str">
            <v>o</v>
          </cell>
          <cell r="AJ867" t="str">
            <v>GLP-266A</v>
          </cell>
          <cell r="AK867" t="str">
            <v>???</v>
          </cell>
          <cell r="AL867" t="str">
            <v>\</v>
          </cell>
          <cell r="AM867" t="str">
            <v>\</v>
          </cell>
          <cell r="AN867" t="str">
            <v>\</v>
          </cell>
          <cell r="AO867" t="str">
            <v>\</v>
          </cell>
          <cell r="AP867" t="str">
            <v>\</v>
          </cell>
          <cell r="AQ867" t="str">
            <v>\</v>
          </cell>
          <cell r="AR867" t="str">
            <v>\</v>
          </cell>
          <cell r="AS867" t="str">
            <v>\</v>
          </cell>
          <cell r="AT867" t="str">
            <v>Hoàn thành</v>
          </cell>
          <cell r="AU867" t="str">
            <v>Chờ đi kiểm tra ...</v>
          </cell>
          <cell r="AV867" t="str">
            <v>Chờ đi kiểm tra ...</v>
          </cell>
          <cell r="AW867" t="str">
            <v>Chờ đi kiểm tra ...</v>
          </cell>
          <cell r="AX867" t="str">
            <v>Chờ đi kiểm tra ...</v>
          </cell>
          <cell r="AY867" t="str">
            <v>Chờ đi kiểm tra ...</v>
          </cell>
          <cell r="AZ867" t="str">
            <v>Chờ đi kiểm tra ...</v>
          </cell>
          <cell r="BA867" t="str">
            <v>Chờ đi kiểm tra ...</v>
          </cell>
          <cell r="BB867" t="str">
            <v>Chờ đi kiểm tra ...</v>
          </cell>
          <cell r="BY867" t="str">
            <v/>
          </cell>
          <cell r="BZ867" t="str">
            <v/>
          </cell>
          <cell r="CA867" t="str">
            <v/>
          </cell>
          <cell r="CB867" t="str">
            <v>-</v>
          </cell>
          <cell r="CC867" t="str">
            <v>-</v>
          </cell>
          <cell r="CD867" t="str">
            <v>-</v>
          </cell>
          <cell r="CE867" t="str">
            <v>-</v>
          </cell>
        </row>
        <row r="868">
          <cell r="A868">
            <v>868</v>
          </cell>
          <cell r="B868" t="str">
            <v>GMP</v>
          </cell>
          <cell r="C868">
            <v>267</v>
          </cell>
          <cell r="D868" t="str">
            <v>A</v>
          </cell>
          <cell r="E868" t="str">
            <v>* Thuốc dược liệu, thuốc cổ truyền: Thuốc dùng ngoài dạng lỏng (Cao thuốc, Cồn thuốc); Thuốc uống dạng lỏng (Dung dịch, Cao thuốc); Miếng dán (Cao dán); Viên hoàn (Viên hoàn cứng, Viên hoàn mềm). _x000D_
* Xuất xưởng thuốc dược liệu, thuốc cổ truyền. _x000D_
* Nguyên liệu từ dược liệu: Cao dược liệu (Cao đặc, Cao lỏng); Phiến (Dược liệu sơ chế, Vị thuốc cổ truyền). _x000D_
* Đóng gói sơ cấp: Tất cả các dạng thuốc ở mục. _x000D_
* Đóng gói thứ cấp: Tất cả các dạng thuốc ở mục; Khác (Nguyên liệu từ dược liệu). _x000D_
* Kiểm tra chất lượng: Vi sinh (Giới hạn nhiễm khuẩn); Hóa học / Vật lý._x000D_
(*Phạm vi chứng nhận bao gồm cả thuốc chứa dược liệu thuộc Danh mục dược liệu độc làm thuốc.*)_x000D_
{4.1.4: Cao thuốc, Cồn thuốc;_x000D_
4.1.5: Dung dịch, Cao thuốc;_x000D_
4.1.12: Cao dán;_x000D_
4.1.13: Viên hoàn cứng, Viên hoàn mềm;_x000D_
4.2: _x000D_
5.2.1: Cao đặc, Cao lỏng;_x000D_
5.2.3: Dược liệu sơ chế, Vị thuốc cổ truyền;_x000D_
6.1.1: _x000D_
6.2.1: _x000D_
6.2.2: Nguyên liệu từ dược liệu;_x000D_
7.1.2: _x000D_
7.2: _x000D_
- Thuốc dược liệu:  Thuốc dược liệu, thuốc cổ truyền: (cồn thuốc), (dung dịch, cao thuốc), (cao dán), (viên hoàn mềm)._x000D_
- -_x000D_
- Dược liệu:  Nguyên liệu từ dược liệu: (cao lỏng), (dược liệu sơ chế, vị thuốc cổ truyền)._x000D_
- -}*</v>
          </cell>
          <cell r="F868" t="str">
            <v>WHO-GMP</v>
          </cell>
          <cell r="G868" t="str">
            <v>Mới</v>
          </cell>
          <cell r="H868">
            <v>43684</v>
          </cell>
          <cell r="I868" t="str">
            <v>97-99/GPs</v>
          </cell>
          <cell r="M868" t="str">
            <v>02-03/12/2019</v>
          </cell>
          <cell r="N868" t="str">
            <v>720/QĐ-QLD ngày 25/11/2019</v>
          </cell>
          <cell r="O868">
            <v>43802</v>
          </cell>
          <cell r="P868" t="str">
            <v>Nguyễn Văn Viên, Trần Thị Phương Thanh, Cao Ngọc Anh</v>
          </cell>
          <cell r="S868">
            <v>43879</v>
          </cell>
          <cell r="V868">
            <v>43899</v>
          </cell>
          <cell r="W868">
            <v>43906</v>
          </cell>
          <cell r="X868" t="str">
            <v>Trần Thị Phương Thanh</v>
          </cell>
          <cell r="AB868" t="str">
            <v>Đạt</v>
          </cell>
          <cell r="AC868" t="str">
            <v>165/CL ngày 17/03/2020</v>
          </cell>
          <cell r="AD868" t="str">
            <v>186/CL ngày 26/03/2020</v>
          </cell>
          <cell r="AE868">
            <v>44898</v>
          </cell>
          <cell r="AF868" t="str">
            <v>Hoàn thành</v>
          </cell>
          <cell r="AG868">
            <v>817</v>
          </cell>
          <cell r="AI868" t="str">
            <v>o</v>
          </cell>
          <cell r="AJ868" t="str">
            <v>GMP-267A</v>
          </cell>
          <cell r="AK868" t="str">
            <v>* Thuốc dược liệu (viên, cao, cao dán)_x000D_
* Xuất xưởng thuốc dược liệu, thuốc cổ truyền. _x000D__x000D_
* Nguyên liệu từ dược liệu (cao)_x000D_
* Đóng gói sơ cấp_x000D_
* Đóng gói thứ cấp_x000D_
* QC</v>
          </cell>
          <cell r="AL868" t="str">
            <v>\</v>
          </cell>
          <cell r="AM868">
            <v>117</v>
          </cell>
          <cell r="AN868">
            <v>0</v>
          </cell>
          <cell r="AO868">
            <v>77</v>
          </cell>
          <cell r="AP868" t="str">
            <v>\</v>
          </cell>
          <cell r="AQ868">
            <v>7</v>
          </cell>
          <cell r="AR868">
            <v>14</v>
          </cell>
          <cell r="AS868" t="str">
            <v>\</v>
          </cell>
          <cell r="AT868" t="str">
            <v>Hoàn thành</v>
          </cell>
          <cell r="AU868" t="str">
            <v>Hoàn thành</v>
          </cell>
          <cell r="AV868" t="str">
            <v>Chờ đánh giá kết quả báo cáo ...</v>
          </cell>
          <cell r="AW868" t="str">
            <v>Chờ đánh giá kết quả báo cáo ...</v>
          </cell>
          <cell r="AX868" t="str">
            <v>Hoàn thành</v>
          </cell>
          <cell r="AY868" t="str">
            <v>Hoàn thành</v>
          </cell>
          <cell r="AZ868" t="str">
            <v>Hoàn thành</v>
          </cell>
          <cell r="BA868" t="str">
            <v>Hoàn thành</v>
          </cell>
          <cell r="BB868" t="str">
            <v>Hoàn thành</v>
          </cell>
          <cell r="BY868" t="str">
            <v>133/GCN-QLD</v>
          </cell>
          <cell r="BZ868">
            <v>231</v>
          </cell>
          <cell r="CA868" t="str">
            <v>420/ĐKKDD-BYT</v>
          </cell>
          <cell r="CB868">
            <v>806</v>
          </cell>
          <cell r="CC868" t="str">
            <v>-</v>
          </cell>
          <cell r="CD868" t="str">
            <v>-</v>
          </cell>
          <cell r="CE868" t="str">
            <v>-</v>
          </cell>
        </row>
        <row r="869">
          <cell r="A869">
            <v>869</v>
          </cell>
          <cell r="B869" t="str">
            <v>GMP</v>
          </cell>
          <cell r="C869">
            <v>173</v>
          </cell>
          <cell r="D869" t="str">
            <v>A</v>
          </cell>
          <cell r="E869"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thuốc từ dược liệu: Cao lỏng, cao đặc, cao khô, bột dược liệu, dược liệu sơ chế, chế biến.</v>
          </cell>
          <cell r="F869" t="str">
            <v>WHO-GMP</v>
          </cell>
          <cell r="G869" t="str">
            <v>Đột xuất</v>
          </cell>
          <cell r="M869">
            <v>43782</v>
          </cell>
          <cell r="N869" t="str">
            <v>675/QĐ-QLD ngày 01/11/2019</v>
          </cell>
          <cell r="O869">
            <v>43782</v>
          </cell>
          <cell r="P869" t="str">
            <v>Nguyễn Đức Toàn</v>
          </cell>
          <cell r="AF869" t="str">
            <v>Chờ đánh giá kết quả báo cáo ...</v>
          </cell>
          <cell r="AJ869" t="str">
            <v/>
          </cell>
          <cell r="AK869" t="str">
            <v>* Non-β (viên, cốm, bột uống, kem, gel, mỡ)_x000D_
* Dược liệu (viên, nang mềm, nước uống)_x000D_
* Nguyên liệu dược liệu (bột uống, cao)</v>
          </cell>
          <cell r="AL869" t="str">
            <v>\</v>
          </cell>
          <cell r="AM869" t="str">
            <v>\</v>
          </cell>
          <cell r="AN869">
            <v>0</v>
          </cell>
          <cell r="AO869" t="str">
            <v>\</v>
          </cell>
          <cell r="AP869" t="str">
            <v>\</v>
          </cell>
          <cell r="AQ869" t="str">
            <v>\</v>
          </cell>
          <cell r="AR869" t="str">
            <v>\</v>
          </cell>
          <cell r="AS869" t="str">
            <v>\</v>
          </cell>
          <cell r="AT869" t="str">
            <v>Hoàn thành</v>
          </cell>
          <cell r="AU869" t="str">
            <v>Hoàn thành</v>
          </cell>
          <cell r="AV869" t="str">
            <v>Chờ đánh giá kết quả báo cáo ...</v>
          </cell>
          <cell r="AW869" t="str">
            <v>Chờ đánh giá kết quả báo cáo ...</v>
          </cell>
          <cell r="AX869" t="str">
            <v>Chờ đánh giá kết quả báo cáo ...</v>
          </cell>
          <cell r="AY869" t="str">
            <v>Chờ đánh giá kết quả báo cáo ...</v>
          </cell>
          <cell r="AZ869" t="str">
            <v>Chờ đánh giá kết quả báo cáo ...</v>
          </cell>
          <cell r="BA869" t="str">
            <v>Chờ đánh giá kết quả báo cáo ...</v>
          </cell>
          <cell r="BB869" t="str">
            <v>Chờ đánh giá kết quả báo cáo ...</v>
          </cell>
          <cell r="BY869" t="str">
            <v/>
          </cell>
          <cell r="BZ869" t="str">
            <v/>
          </cell>
          <cell r="CA869" t="str">
            <v/>
          </cell>
          <cell r="CB869" t="str">
            <v>-</v>
          </cell>
          <cell r="CD869" t="str">
            <v>-</v>
          </cell>
          <cell r="CE869" t="str">
            <v>-</v>
          </cell>
        </row>
        <row r="870">
          <cell r="A870">
            <v>870</v>
          </cell>
          <cell r="B870" t="str">
            <v>GMP</v>
          </cell>
          <cell r="C870">
            <v>73</v>
          </cell>
          <cell r="D870" t="str">
            <v>A</v>
          </cell>
          <cell r="E870" t="str">
            <v>*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F870" t="str">
            <v>WHO-GMP</v>
          </cell>
          <cell r="G870" t="str">
            <v>Đột xuất</v>
          </cell>
          <cell r="H870" t="str">
            <v>-</v>
          </cell>
          <cell r="I870" t="str">
            <v>-</v>
          </cell>
          <cell r="J870" t="str">
            <v>-</v>
          </cell>
          <cell r="K870" t="str">
            <v>-</v>
          </cell>
          <cell r="L870" t="str">
            <v>-</v>
          </cell>
          <cell r="N870" t="str">
            <v>674/QĐ-QLD ngày 01/11/2019</v>
          </cell>
          <cell r="P870" t="str">
            <v>Lê Thị Cẩm Hương, Hà Hoàng Phương, Trần Văn Mười</v>
          </cell>
          <cell r="AF870" t="str">
            <v>Chờ đi kiểm tra ...</v>
          </cell>
          <cell r="AI870" t="str">
            <v>o</v>
          </cell>
          <cell r="AJ870" t="str">
            <v>GMP-73A</v>
          </cell>
          <cell r="AK870" t="str">
            <v>* Non-β (viên, cốm, bột uống, nang mềm, kem, mỡ, nước uống, nước dùng ngoài)</v>
          </cell>
          <cell r="AL870" t="str">
            <v>\</v>
          </cell>
          <cell r="AM870" t="str">
            <v>\</v>
          </cell>
          <cell r="AN870" t="str">
            <v>\</v>
          </cell>
          <cell r="AO870" t="str">
            <v>\</v>
          </cell>
          <cell r="AP870" t="str">
            <v>\</v>
          </cell>
          <cell r="AQ870" t="str">
            <v>\</v>
          </cell>
          <cell r="AR870" t="str">
            <v>\</v>
          </cell>
          <cell r="AS870" t="str">
            <v>\</v>
          </cell>
          <cell r="AT870" t="str">
            <v>Hoàn thành</v>
          </cell>
          <cell r="AU870" t="str">
            <v>Chờ đi kiểm tra ...</v>
          </cell>
          <cell r="AV870" t="str">
            <v>Chờ đi kiểm tra ...</v>
          </cell>
          <cell r="AW870" t="str">
            <v>Chờ đi kiểm tra ...</v>
          </cell>
          <cell r="AX870" t="str">
            <v>Chờ đi kiểm tra ...</v>
          </cell>
          <cell r="AY870" t="str">
            <v>Chờ đi kiểm tra ...</v>
          </cell>
          <cell r="AZ870" t="str">
            <v>Chờ đi kiểm tra ...</v>
          </cell>
          <cell r="BA870" t="str">
            <v>Chờ đi kiểm tra ...</v>
          </cell>
          <cell r="BB870" t="str">
            <v>Chờ đi kiểm tra ...</v>
          </cell>
          <cell r="BY870" t="str">
            <v/>
          </cell>
          <cell r="BZ870" t="str">
            <v/>
          </cell>
          <cell r="CA870" t="str">
            <v/>
          </cell>
          <cell r="CB870" t="str">
            <v>-</v>
          </cell>
          <cell r="CD870" t="str">
            <v>-</v>
          </cell>
          <cell r="CE870" t="str">
            <v>-</v>
          </cell>
        </row>
        <row r="871">
          <cell r="A871">
            <v>871</v>
          </cell>
          <cell r="B871" t="str">
            <v>GMP</v>
          </cell>
          <cell r="C871">
            <v>30</v>
          </cell>
          <cell r="D871" t="str">
            <v>A</v>
          </cell>
          <cell r="E871" t="str">
            <v>_x000D_
* Thuốc sản xuất vô trùng: Thuốc dạng lỏng thể tích nhỏ (Thuốc nhỏ mắt). _x000D_
* Xuất xưởng thuốc vô trùng (Tất cả các dạng thuốc ở mục: Thuốc sản xuất vô trùng). _x000D_
_x000D_
* Thuốc không vô trùng: Viên nang cứng; Viên nang mềm; Thuốc dùng ngoài dạng lỏng (Thuốc nhỏ mũi, thuốc xịt mũi); Thuốc uống dạng lỏng (Dung dịch, hỗn dịch, nhũ dịch); Dạng bào chế rắn khác (Thuốc bột, thuốc cốm); Thuốc dạng bán rắn (Thuốc kem, thuốc gel, thuốc mỡ); Viên nén (Viên nén, viên nén bao phim, viên nén bao đường (bao gồm cả thuốc chứa hormon sinh dục thuộc nhóm có tác dụng tránh thai)); Thuốc không vô trùng khác (Viên nén sủi bọt, thuốc bột sủi bọt, thuốc cốm sủi bọt; Thuốc giun quả núi). _x000D_
* Xuất xưởng thuốc không vô trùng (Tất cả các dạng thuốc ở mục: Thuốc không vô trùng). _x000D_
_x000D_
* Thuốc dược liệu, thuốc cổ truyền: Viên nang cứng; Thuốc uống dạng lỏng (Dung dịch, hỗn dịch, cao lỏng, sirô); Dạng bào chế rắn khác (Thuốc bột, thuốc cốm); Viên nén (Viên nén, viên bao phim, viên bao đường); Viên hoàn (Viên hoàn cứng, viên hoàn mềm). _x000D_
* Xuất xưởng thuốc dược liệu, thuốc cổ truyền (Tất cả các dạng thuốc ở mục: 4.1). _x000D_
_x000D_
* Nguyên liệu từ dược liệu: Cao dược liệu (Cao đặc, cao lỏng, cao khô); Khác (Dược liệu đã chế biến). _x000D_
* Đóng gói sơ cấp: Tất cả các dạng thuốc ở mục Thuốc không vô trùng, Thuốc dược liệu, thuốc cổ truyền và Nguyên liệu từ dược liệu. _x000D_
* Đóng gói thứ cấp: Tất cả các dạng thuốc ở mục Thuốc sản xuất vô trùng, Thuốc không vô trùng, Thuốc dược liệu, thuốc cổ truyền và Nguyên liệu từ dược liệu. _x000D_
* Kiểm tra chất lượng (cơ sở 1): Vi sinh (Độ vô trùng; Giới hạn nhiễm khuẩn; Định lượng hoạt lực kháng sinh bằng vi sinh vật); Hóa học / Vật lý._x000D_
(*1. Cơ sở 1: Phạm vi chứng nhận bao gồm cả thuốc thuộc Danh mục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bào);_x000D_
- Việc kiểm tra chất lượng (mục 7.1, 7.2) cũng được áp dụng cho tất cả các thuốc sản xuất tại cơ sở 2._x000D_
2. Cơ sở 2: Phạm vi chứng nhận bao gồm cả thuốc chứa dược liệu thuộc Danh mục dược liệu độc làm thuốc.*)_x000D_
{1: cơ sở 1_x000D_
1.1.4: Thuốc nhỏ mắt;_x000D_
1.3: Tất cả các dạng thuốc ở mục: 1.1;_x000D_
2: cơ sở 1_x000D_
2.1.1: _x000D_
2.1.2: _x000D_
2.1.5: Thuốc nhỏ mũi, thuốc xịt mũi;_x000D_
2.1.6: Dung dịch, hỗn dịch, nhũ dịch;_x000D_
2.1.8: Thuốc bột, thuốc cốm;_x000D_
2.1.11: Thuốc kem, thuốc gel, thuốc mỡ;_x000D_
2.1.13: Viên nén, viên nén bao phim, viên nén bao đường (bao gồm cả thuốc chứa hormon sinh dục thuộc nhóm có tác dụng tránh thai);_x000D_
2.1.15: Viên nén sủi bọt, thuốc bột sủi bọt, thuốc cốm sủi bọt; Thuốc giun quả núi;_x000D_
2.2: Tất cả các dạng thuốc ở mục: 2.1;_x000D_
4: cơ sở 2;_x000D_
4.1.1: _x000D_
4.1.5: Dung dịch, hỗn dịch, cao lỏng, sirô;_x000D_
4.1.7: Thuốc bột, thuốc cốm;_x000D_
4.1.11: Viên nén, viên bao phim, viên bao đường;_x000D_
4.1.13: Viên hoàn cứng, viên hoàn mềm;_x000D_
4.2: Tất cả các dạng thuốc ở mục: 4.1;_x000D_
5: cơ sở 2;_x000D_
5.2: _x000D_
5.2.1: Cao đặc, cao lỏng, cao khô;_x000D_
5.2.4: Dược liệu đã chế biến;_x000D_
6.1.1: 2.1, 4.1 và 5.2;_x000D_
6.2.1: 1.1, 2.1, 4.1 và 5.2;_x000D_
7: cơ sở 1;_x000D_
7.1.1: _x000D_
7.1.2: _x000D_
7.1.3: _x000D_
7.2: _x000D_
- Cao khô; Dược liệu đã chế biến;_x000D_
- Non-β:  Thuốc không chứa kháng sinh nhóm β-Lactam: Thuốc thuốc giun quả núi, ._x000D_
- -_x000D_
- Thuốc dược liệu:  Thuốc từ dược liệu: (cao khô), ._x000D_
- Hormon:  Thuốc chứa hóc môn - nội tiết tố: Thuốc ._x000D_
- -}*</v>
          </cell>
          <cell r="F871" t="str">
            <v>WHO-GMP</v>
          </cell>
          <cell r="G871" t="str">
            <v>Tái</v>
          </cell>
          <cell r="H871">
            <v>43676</v>
          </cell>
          <cell r="I871" t="str">
            <v>86/GPs</v>
          </cell>
          <cell r="J871">
            <v>43678</v>
          </cell>
          <cell r="K871" t="str">
            <v>Đỗ Thị Ngọc Lan</v>
          </cell>
          <cell r="L871" t="str">
            <v>Đạt</v>
          </cell>
          <cell r="M871" t="str">
            <v>18-19/11/2019</v>
          </cell>
          <cell r="N871" t="str">
            <v>476/QĐ-QLD ngày 12/8/2019</v>
          </cell>
          <cell r="O871">
            <v>43788</v>
          </cell>
          <cell r="P871" t="str">
            <v>Lê Thị Cẩm Hương, Đỗ Thị Ngọc Lan, Trần Thị Bích Vân</v>
          </cell>
          <cell r="R871">
            <v>1397</v>
          </cell>
          <cell r="S871">
            <v>43873</v>
          </cell>
          <cell r="T871">
            <v>43903</v>
          </cell>
          <cell r="U871">
            <v>3353</v>
          </cell>
          <cell r="V871">
            <v>43937</v>
          </cell>
          <cell r="W871">
            <v>43941</v>
          </cell>
          <cell r="X871" t="str">
            <v>Lê Thị Cẩm Hương, Đỗ Thị Ngọc Lan</v>
          </cell>
          <cell r="AB871" t="str">
            <v>Đạt</v>
          </cell>
          <cell r="AC871" t="str">
            <v>276/CL ngày 18/5/2020</v>
          </cell>
          <cell r="AD871" t="str">
            <v>282/CL ngày 21/5/2020</v>
          </cell>
          <cell r="AE871">
            <v>44335</v>
          </cell>
          <cell r="AF871" t="str">
            <v>Hoàn thành</v>
          </cell>
          <cell r="AG871">
            <v>827</v>
          </cell>
          <cell r="AI871" t="str">
            <v>o</v>
          </cell>
          <cell r="AJ871" t="str">
            <v>GMP-30A</v>
          </cell>
          <cell r="AK871" t="str">
            <v>* _x000D__x000D_
* Vô trùng (nhỏ mắt)_x000D_
* Xuất xưởng thuốc vô trùng (Tất cả các dạng thuốc ở mục_x000D_
* Không vô trùng (+Hóc môn) (viên, cốm, bột uống, nang mềm, kem, gel, mỡ, nhỏ mũi)_x000D_
* Xuất xưởng Không vô trùng (Tất cả các dạng thuốc ở mục_x000D_
* Thuốc dược liệu (viên, cốm, bột uống, cao)_x000D_
* Xuất xưởng Thuốc dược liệu (Tất cả các dạng thuốc ở mục_x000D_
* Nguyên liệu từ dược liệu (cao)_x000D_
* Đóng gói sơ cấp_x000D_
* Đóng gói thứ cấp_x000D_
* QC (Cs 1)</v>
          </cell>
          <cell r="AL871">
            <v>2</v>
          </cell>
          <cell r="AM871">
            <v>111</v>
          </cell>
          <cell r="AN871">
            <v>0</v>
          </cell>
          <cell r="AO871">
            <v>85</v>
          </cell>
          <cell r="AP871">
            <v>30</v>
          </cell>
          <cell r="AQ871">
            <v>4</v>
          </cell>
          <cell r="AR871">
            <v>32</v>
          </cell>
          <cell r="AS871" t="str">
            <v>\</v>
          </cell>
          <cell r="AT871" t="str">
            <v>Hoàn thành</v>
          </cell>
          <cell r="AU871" t="str">
            <v>Hoàn thành</v>
          </cell>
          <cell r="AV871" t="str">
            <v>Chờ đánh giá kết quả báo cáo ...</v>
          </cell>
          <cell r="AW871" t="str">
            <v>Hoàn thành</v>
          </cell>
          <cell r="AX871" t="str">
            <v>Hoàn thành</v>
          </cell>
          <cell r="AY871" t="str">
            <v>Hoàn thành</v>
          </cell>
          <cell r="AZ871" t="str">
            <v>Hoàn thành</v>
          </cell>
          <cell r="BA871" t="str">
            <v>Hoàn thành</v>
          </cell>
          <cell r="BB871" t="str">
            <v>Chờ cấp giấy ĐĐKKDD</v>
          </cell>
          <cell r="BY871" t="str">
            <v>227/GCN-QLD</v>
          </cell>
          <cell r="BZ871">
            <v>244</v>
          </cell>
          <cell r="CA871" t="str">
            <v>???</v>
          </cell>
          <cell r="CB871">
            <v>816</v>
          </cell>
          <cell r="CC871">
            <v>243</v>
          </cell>
          <cell r="CD871">
            <v>43701</v>
          </cell>
          <cell r="CE871">
            <v>86</v>
          </cell>
        </row>
        <row r="872">
          <cell r="A872">
            <v>872</v>
          </cell>
          <cell r="B872" t="str">
            <v>GMP</v>
          </cell>
          <cell r="C872">
            <v>92</v>
          </cell>
          <cell r="D872" t="str">
            <v>A</v>
          </cell>
          <cell r="E872" t="str">
            <v>* Thuốc không vô trùng: Viên nang cứng (Non-β; Cephalosporin); Viên nang mềm; Viên nhai; Thuốc uống dạng lỏng (Dung dịch uống; Hỗn dịch uống; Nhũ dịch uống; Gel uống); Dạng bào chế rắn khác (Non-β: Thuốc bột, thuốc cốm; Cephalosporin: Thuốc bột, thuốc cốm); Thuốc dạng bán rắn (Thuốc kem, thuốc gel, thuốc mỡ); Viên nén (Non-β: Viên nén, viên bao, viên ngậm; Cephalosporin: Viên nén, viên bao phim). _x000D_
* Xuất xưởng thuốc không vô trùng. _x000D_
* Thuốc dược liệu, thuốc cổ truyền: Viên nang cứng; Viên nang mềm; Viên nhai; Viên nén (Viên nén, viên bao, viên ngậm).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Non-β; Cephalosporin;_x000D_
2.1.2: _x000D_
2.1.3: _x000D_
2.1.6: Dung dịch uống; Hỗn dịch uống; Nhũ dịch uống; Gel uống;_x000D_
2.1.8: Non-β: Thuốc bột, thuốc cốm; Cephalosporin: Thuốc bột, thuốc cốm;_x000D_
2.1.11: Thuốc kem, thuốc gel, thuốc mỡ;_x000D_
2.1.13: Non-β: Viên nén, viên bao, viên ngậm; Cephalosporin: Viên nén, viên bao phim;_x000D_
2.2: _x000D_
4.1.1: _x000D_
4.1.2: _x000D_
4.1.3: _x000D_
4.1.11: Viên nén, viên bao, viên ngậm;_x000D_
4.2: _x000D_
6.1: _x000D_
6.1.1: 2.1; 4.1;_x000D_
6.2.1: 2.1; 4.1;_x000D_
7.1: _x000D_
7.1.2: _x000D_
7.1.3: _x000D_
7.2: _x000D_
- Non-β:  Thuốc không chứa kháng sinh nhóm β-Lactam: Thuốc thuốc nước uống dạng gói, thuốc nước uống dạng ống._x000D_
- -_x000D_
- Cephalosporin:  Thuốc chứa kháng sinh nhóm Cephalosporin:_x000D_
- Thuốc dược liệu:  Thuốc từ dược liệu: Thuốc ._x000D_
- -}*</v>
          </cell>
          <cell r="F872" t="str">
            <v>WHO-GMP</v>
          </cell>
          <cell r="G872" t="str">
            <v>Tái</v>
          </cell>
          <cell r="H872">
            <v>43769</v>
          </cell>
          <cell r="I872" t="str">
            <v>150/GPs</v>
          </cell>
          <cell r="J872">
            <v>43789</v>
          </cell>
          <cell r="K872" t="str">
            <v>Lê Xuân Hoành</v>
          </cell>
          <cell r="L872" t="str">
            <v>Đạt</v>
          </cell>
          <cell r="M872" t="str">
            <v>11-12/3/2020</v>
          </cell>
          <cell r="N872" t="str">
            <v>93/QĐ-QLD ngày 09/03/2020</v>
          </cell>
          <cell r="O872">
            <v>43906</v>
          </cell>
          <cell r="P872" t="str">
            <v>Nguyễn Văn Lợi, Lê Xuân Hoành, Lữ Thị Kim Chi, Vũ Thị Thanh Thúy</v>
          </cell>
          <cell r="R872">
            <v>4073</v>
          </cell>
          <cell r="S872">
            <v>43965</v>
          </cell>
          <cell r="T872">
            <v>43983</v>
          </cell>
          <cell r="X872" t="str">
            <v>Lê Xuân Hoành</v>
          </cell>
          <cell r="AB872" t="str">
            <v>Đạt</v>
          </cell>
          <cell r="AC872" t="str">
            <v>302/CL ngày 02/6/2020</v>
          </cell>
          <cell r="AD872" t="str">
            <v>313/CL ngày 04/6/2020</v>
          </cell>
          <cell r="AE872">
            <v>44997</v>
          </cell>
          <cell r="AF872" t="str">
            <v>Hoàn thành</v>
          </cell>
          <cell r="AG872">
            <v>843</v>
          </cell>
          <cell r="AI872" t="str">
            <v>o</v>
          </cell>
          <cell r="AJ872" t="str">
            <v>GMP-92A</v>
          </cell>
          <cell r="AK872" t="str">
            <v>* Không vô trùng (+Cephalosporin) (viên, cốm, bột uống, nang mềm, kem, gel, mỡ, nước uống)_x000D_
* Xuất xưởng thuốc không vô trùng. _x000D__x000D_
* Thuốc dược liệu (viên, nang mềm)_x000D_
* Xuất xưởng thuốc dược liệu, thuốc cổ truyền. _x000D__x000D_
* Đóng gói sơ cấp_x000D_
* Đóng gói thứ cấp_x000D_
* QC</v>
          </cell>
          <cell r="AL872">
            <v>20</v>
          </cell>
          <cell r="AM872">
            <v>132</v>
          </cell>
          <cell r="AN872">
            <v>4</v>
          </cell>
          <cell r="AO872">
            <v>63</v>
          </cell>
          <cell r="AP872">
            <v>18</v>
          </cell>
          <cell r="AQ872" t="str">
            <v>\</v>
          </cell>
          <cell r="AR872">
            <v>7</v>
          </cell>
          <cell r="AS872" t="str">
            <v>\</v>
          </cell>
          <cell r="AT872" t="str">
            <v>Hoàn thành</v>
          </cell>
          <cell r="AU872" t="str">
            <v>Hoàn thành</v>
          </cell>
          <cell r="AV872" t="str">
            <v>Chờ đánh giá kết quả báo cáo ...</v>
          </cell>
          <cell r="AW872" t="str">
            <v>Hoàn thành</v>
          </cell>
          <cell r="AX872" t="str">
            <v>Chờ cơ sở nộp báo cáo khắc phục lần 2 ...</v>
          </cell>
          <cell r="AY872" t="str">
            <v>Hoàn thành</v>
          </cell>
          <cell r="AZ872" t="str">
            <v>Hoàn thành</v>
          </cell>
          <cell r="BA872" t="str">
            <v>Hoàn thành</v>
          </cell>
          <cell r="BB872" t="str">
            <v>Chờ cấp giấy ĐĐKKDD</v>
          </cell>
          <cell r="BY872" t="str">
            <v>243//GCN-QLD</v>
          </cell>
          <cell r="BZ872" t="str">
            <v/>
          </cell>
          <cell r="CA872" t="str">
            <v/>
          </cell>
          <cell r="CB872">
            <v>832</v>
          </cell>
          <cell r="CD872" t="str">
            <v>-</v>
          </cell>
          <cell r="CE872" t="str">
            <v>-</v>
          </cell>
        </row>
        <row r="873">
          <cell r="A873">
            <v>873</v>
          </cell>
          <cell r="B873" t="str">
            <v>GMP</v>
          </cell>
          <cell r="C873">
            <v>268</v>
          </cell>
          <cell r="D873" t="str">
            <v>A</v>
          </cell>
          <cell r="E873" t="str">
            <v>* Thuốc không vô trùng: Viên nang cứng; Viên nang mềm; Thuốc dùng ngoài dạng lỏng (Dung dịch, Hỗn dịch dùng ngoài; Dung dịch bơm trực tràng); Thuốc uống dạng lỏng (Dung dịch, hỗn dịch, sirô); Dạng bào chế rắn khác (Thuốc bột, thuốc cốm); Thuốc dạng bán rắn (Kem, gel, mỡ dùng ngoài); Viên nén (Viên nén, viên nén bao phim, viên nén bao đường); Thuốc không vô trùng khác (Dầu thuốc, cao thuốc, dầu gió, dầu xoa, cao xoa; Viên nén sủi bọt, Thuốc bột sủi bọt, Thuốc cốm sủi bọt). _x000D_
* Xuất xưởng thuốc không vô trùng. _x000D_
* Thuốc sinh học: Thuốc sinh học khác (Thuốc chứa men vi sinh: viên nang cứng, thuốc bột, thuốc cốm, hỗn dịch uống). _x000D_
* Xuất xưởng thuốc sinh học. _x000D_
* Thuốc dược liệu, thuốc cổ truyền: Viên nang cứng; Viên nang mềm; Thuốc dùng ngoài dạng lỏng (Dung dịch, hỗn dịch); Thuốc uống dạng lỏng (Dung dịch, hỗn dịch, sirô); Dạng bào chế rắn khác (Thuốc bột, thuốc cốm);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Cốm, bột dược liệu (Bột dược liệu); Phiến; Khác (Dược liệu đã chế biến; Cồn thuốc, rượu thuốc; Vị thuốc cổ truyền). _x000D_
_x000D_
* Đóng gói sơ cấp: Tất cả các dạng thuốc ở mục Thuốc không vô trùng; Thuốc sinh học; Thuốc dược liệu, thuốc cổ truyền; Nguyên liệu từ dược liệu. _x000D_
* Đóng gói thứ cấp: Tất cả các dạng thuốc ở mục Thuốc không vô trùng; Thuốc sinh học; Thuốc dược liệu, thuốc cổ truyền; Nguyên liệu từ dược liệu. _x000D_
* Kiểm tra chất lượng: Vi sinh (Giới hạn nhiễm khuẩn; Định lượng hoạt lực kháng sinh bằng vi sinh vật); Hóa học / Vật lý; Sinh học (Phép thử khác: (Tạp nhiễm, độ sống))._x000D_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2.1.5: Dung dịch, Hỗn dịch dùng ngoài; Dung dịch bơm trực tràng;_x000D_
2.1.6: Dung dịch, hỗn dịch, sirô;_x000D_
2.1.8: Thuốc bột, thuốc cốm;_x000D_
2.1.11: Kem, gel, mỡ dùng ngoài;_x000D_
2.1.13: Viên nén, viên nén bao phim, viên nén bao đường;_x000D_
2.1.15: Dầu thuốc, cao thuốc, dầu gió, dầu xoa, cao xoa; Viên nén sủi bọt, Thuốc bột sủi bọt, Thuốc cốm sủi bọt;_x000D_
2.2: _x000D_
3.1.8: Thuốc chứa men vi sinh: viên nang cứng, thuốc bột, thuốc cốm, hỗn dịch uống;_x000D_
3.2: _x000D_
4.1.1: _x000D_
4.1.2: _x000D_
4.1.4: Dung dịch, hỗn dịch;_x000D_
4.1.5: Dung dịch, hỗn dịch, sirô;_x000D_
4.1.7: Thuốc bột, thuốc cốm;_x000D_
4.1.11: Viên nén, viên nén bao phim, viên nén bao đường;_x000D_
4.1.13: Viên hoàn cứng, viên hoàn mềm;_x000D_
4.2: _x000D_
5.2: _x000D_
5.2.1: Cao đặc, cao lỏng, cao khô;_x000D_
5.2.2: Bột dược liệu;_x000D_
5.2.3: _x000D_
5.2.4: Dược liệu đã chế biến; Cồn thuốc, rượu thuốc; Vị thuốc cổ truyền;_x000D_
6: _x000D_
6.1: _x000D_
6.1.1: 2.1; 3.1; 4.1; 5.2;_x000D_
6.2: _x000D_
6.2.1: 2.1; 3.1; 4.1; 5.2;_x000D_
7.1.2: _x000D_
7.1.3: _x000D_
7.2: _x000D_
7.3.8: Tạp nhiễm, độ sống;_x000D_
- Viên nén sủi bọt, Thuốc bột sủi bọt, Thuốc cốm sủi bọt;_x000D_
- Viên nén sủi bọt, Thuốc bột sủi bọt, Thuốc cốm sủi bọt;_x000D_
- Viên nén sủi bọt, Thuốc bột sủi bọt, Thuốc cốm sủi bọt;}*</v>
          </cell>
          <cell r="F873" t="str">
            <v>WHO-GMP</v>
          </cell>
          <cell r="G873" t="str">
            <v>Mới</v>
          </cell>
          <cell r="H873">
            <v>43782</v>
          </cell>
          <cell r="I873" t="str">
            <v>155/GPs</v>
          </cell>
          <cell r="M873" t="str">
            <v>19-20/5/2020</v>
          </cell>
          <cell r="N873" t="str">
            <v>722/QĐ-QLD ngày 25/11/2019</v>
          </cell>
          <cell r="P873" t="str">
            <v>Lê Thị Cẩm Hương, Nguyễn Thị Lan Hương, Lê Thị Thiên Hương, Lê Quang Thọ</v>
          </cell>
          <cell r="R873">
            <v>6774</v>
          </cell>
          <cell r="S873">
            <v>44053</v>
          </cell>
          <cell r="T873">
            <v>44059</v>
          </cell>
          <cell r="X873" t="str">
            <v>Nguyễn Thị Lan Hương</v>
          </cell>
          <cell r="AF873" t="str">
            <v>Hoàn thành</v>
          </cell>
          <cell r="AG873">
            <v>869</v>
          </cell>
          <cell r="AI873" t="str">
            <v>o</v>
          </cell>
          <cell r="AJ873" t="str">
            <v>GMP-268A</v>
          </cell>
          <cell r="AK873" t="str">
            <v>* Không vô trùng (viên, cốm, bột uống, nang mềm, kem, gel, mỡ, cao, dầu xoa)_x000D_
* Xuất xưởng thuốc không vô trùng. _x000D__x000D_
* Thuốc sinh học (viên, cốm, bột uống, nước uống)_x000D_
* Xuất xưởng thuốc sinh học. _x000D__x000D_
* Thuốc dược liệu (viên, cốm, bột uống, nang mềm)_x000D_
* Xuất xưởng thuốc dược liệu, thuốc cổ truyền. _x000D__x000D_
* Nguyên liệu từ dược liệu (cốm, bột uống, cao)_x000D_
* Đóng gói sơ cấp_x000D_
* Đóng gói thứ cấp_x000D_
* QC</v>
          </cell>
          <cell r="AL873" t="str">
            <v>\</v>
          </cell>
          <cell r="AM873">
            <v>188</v>
          </cell>
          <cell r="AN873" t="str">
            <v>\</v>
          </cell>
          <cell r="AO873">
            <v>82</v>
          </cell>
          <cell r="AP873">
            <v>6</v>
          </cell>
          <cell r="AQ873" t="str">
            <v>\</v>
          </cell>
          <cell r="AR873">
            <v>19</v>
          </cell>
          <cell r="AS873" t="str">
            <v>\</v>
          </cell>
          <cell r="AT873" t="str">
            <v>Hoàn thành</v>
          </cell>
          <cell r="AU873" t="str">
            <v>Hoàn thành</v>
          </cell>
          <cell r="AV873" t="str">
            <v>Chờ hoàn thiện báo cáo ...</v>
          </cell>
          <cell r="AW873" t="str">
            <v>Hoàn thành</v>
          </cell>
          <cell r="AX873" t="str">
            <v>Chờ cơ sở nộp báo cáo khắc phục lần 2 ...</v>
          </cell>
          <cell r="AY873" t="str">
            <v>Chờ cơ sở nộp báo cáo khắc phục lần 2 ...</v>
          </cell>
          <cell r="AZ873" t="str">
            <v>Hoàn thành</v>
          </cell>
          <cell r="BA873" t="str">
            <v>Hoàn thành</v>
          </cell>
          <cell r="BB873" t="str">
            <v>Chờ cấp giấy ĐĐKKDD</v>
          </cell>
          <cell r="BY873" t="str">
            <v>397/GCN-QLD</v>
          </cell>
          <cell r="BZ873">
            <v>267</v>
          </cell>
          <cell r="CA873">
            <v>0</v>
          </cell>
          <cell r="CB873">
            <v>858</v>
          </cell>
          <cell r="CC873" t="str">
            <v>-</v>
          </cell>
          <cell r="CD873" t="str">
            <v>-</v>
          </cell>
          <cell r="CE873" t="str">
            <v>-</v>
          </cell>
        </row>
        <row r="874">
          <cell r="A874">
            <v>874</v>
          </cell>
          <cell r="B874" t="str">
            <v>GMP</v>
          </cell>
          <cell r="C874">
            <v>269</v>
          </cell>
          <cell r="D874" t="str">
            <v>A</v>
          </cell>
          <cell r="E874" t="str">
            <v>* Nguyên liệu khác (Vỏ nang HPMC dùng làm thuốc): _x000D_
* Đóng gói sơ cấp: Khác (Vỏ nang HPMC). _x000D_
* Đóng gói thứ cấp: Khác (Vỏ nang HPMC). _x000D_
* Kiểm tra chất lượng: Vi sinh (Giới hạn nhiễm khuẩn); Hóa học / Vật lý._x000D_
{5.4: Vỏ nang HPMC dùng làm thuốc;_x000D_
6.1.2: Vỏ nang HPMC;_x000D_
6.2.2: Vỏ nang HPMC;_x000D_
7.1.2: _x000D_
7.2:}*</v>
          </cell>
          <cell r="F874" t="str">
            <v>WHO-GMP</v>
          </cell>
          <cell r="G874" t="str">
            <v>Mới</v>
          </cell>
          <cell r="H874">
            <v>43784</v>
          </cell>
          <cell r="I874" t="str">
            <v>157/GPs</v>
          </cell>
          <cell r="K874" t="str">
            <v>Hà Hoàng Phương</v>
          </cell>
          <cell r="L874" t="str">
            <v>Đạt</v>
          </cell>
          <cell r="M874">
            <v>43803</v>
          </cell>
          <cell r="N874" t="str">
            <v>715/QĐ-QLD ngày 25/11/2019</v>
          </cell>
          <cell r="O874">
            <v>43803</v>
          </cell>
          <cell r="P874" t="str">
            <v>Lê Thị Cẩm Hương, Hà Hoàng Phương, Huỳnh Ngọc Duy, Lê Châu Hoàng Y Lan</v>
          </cell>
          <cell r="Q874" t="str">
            <v>B</v>
          </cell>
          <cell r="R874">
            <v>264</v>
          </cell>
          <cell r="S874">
            <v>43840</v>
          </cell>
          <cell r="T874">
            <v>43872</v>
          </cell>
          <cell r="U874" t="str">
            <v>-</v>
          </cell>
          <cell r="V874" t="str">
            <v>-</v>
          </cell>
          <cell r="W874" t="str">
            <v>-</v>
          </cell>
          <cell r="X874" t="str">
            <v>Hà Hoàng Phương</v>
          </cell>
          <cell r="Y874" t="str">
            <v>-</v>
          </cell>
          <cell r="Z874" t="str">
            <v>-</v>
          </cell>
          <cell r="AA874" t="str">
            <v>-</v>
          </cell>
          <cell r="AB874" t="str">
            <v>Đạt</v>
          </cell>
          <cell r="AC874" t="str">
            <v>90/CL ngày 25/02/2020</v>
          </cell>
          <cell r="AD874" t="str">
            <v>105/CL ngày 3/3/2020</v>
          </cell>
          <cell r="AE874" t="str">
            <v>-</v>
          </cell>
          <cell r="AF874" t="str">
            <v>Hoàn thành</v>
          </cell>
          <cell r="AG874">
            <v>804</v>
          </cell>
          <cell r="AH874" t="str">
            <v>-</v>
          </cell>
          <cell r="AI874" t="str">
            <v>o</v>
          </cell>
          <cell r="AJ874" t="str">
            <v>GMP-269A</v>
          </cell>
          <cell r="AK874" t="str">
            <v>* Nguyên liệu khác (Vỏ nang HPMC dùng làm thuốc)_x000D_
* Đóng gói sơ cấp_x000D_
* Đóng gói thứ cấp_x000D_
* QC</v>
          </cell>
          <cell r="AL874" t="str">
            <v>\</v>
          </cell>
          <cell r="AM874">
            <v>19</v>
          </cell>
          <cell r="AN874">
            <v>0</v>
          </cell>
          <cell r="AO874">
            <v>37</v>
          </cell>
          <cell r="AP874">
            <v>32</v>
          </cell>
          <cell r="AQ874" t="str">
            <v>\</v>
          </cell>
          <cell r="AR874">
            <v>22</v>
          </cell>
          <cell r="AS874" t="str">
            <v>\</v>
          </cell>
          <cell r="AT874" t="str">
            <v>Hoàn thành</v>
          </cell>
          <cell r="AU874" t="str">
            <v>Hoàn thành</v>
          </cell>
          <cell r="AV874" t="str">
            <v>Hoàn thành</v>
          </cell>
          <cell r="AW874" t="str">
            <v>Hoàn thành</v>
          </cell>
          <cell r="AX874" t="str">
            <v>Hoàn thành</v>
          </cell>
          <cell r="AY874" t="str">
            <v>Hoàn thành</v>
          </cell>
          <cell r="AZ874" t="str">
            <v>Hoàn thành</v>
          </cell>
          <cell r="BA874" t="str">
            <v>Hoàn thành</v>
          </cell>
          <cell r="BB874" t="str">
            <v>Hoàn thành</v>
          </cell>
          <cell r="BG874" t="str">
            <v>x</v>
          </cell>
          <cell r="BY874" t="str">
            <v>83/GCN-QLD</v>
          </cell>
          <cell r="BZ874">
            <v>225</v>
          </cell>
          <cell r="CA874" t="str">
            <v>426/ĐKKDD-BYT</v>
          </cell>
          <cell r="CB874">
            <v>793</v>
          </cell>
          <cell r="CC874" t="str">
            <v>-</v>
          </cell>
          <cell r="CD874" t="str">
            <v>-</v>
          </cell>
          <cell r="CE874" t="str">
            <v>-</v>
          </cell>
        </row>
        <row r="875">
          <cell r="A875">
            <v>875</v>
          </cell>
          <cell r="B875" t="str">
            <v>GMP</v>
          </cell>
          <cell r="C875">
            <v>63</v>
          </cell>
          <cell r="D875" t="str">
            <v>A</v>
          </cell>
          <cell r="E875" t="str">
            <v>* Thuốc không vô trùng: Viên nang cứng; Thuốc dùng ngoài dạng lỏng (Thuốc nước dùng ngoài; Dung dịch; Hỗn dịch; Nhũ tương); Thuốc uống dạng lỏng (Thuốc uống dạng lỏng; Dung dịch uống; Hỗn dịch uống; Nhũ tương uống; Sirô uống); Dạng bào chế rắn khác (Thuốc bột, thuốc cốm); Thuốc dạng bán rắn (Kem, gel); Viên nén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Thuốc nước dùng ngoài; Dung dịch; Hỗn dịch; Nhũ tương;_x000D_
2.1.6: Thuốc uống dạng lỏng; Dung dịch uống; Hỗn dịch uống; Nhũ tương uống; Sirô uống;_x000D_
2.1.8: Thuốc bột, thuốc cốm;_x000D_
2.1.11: Kem, gel;_x000D_
2.1.13: Viên nén, viên bao phim;_x000D_
2.2: _x000D_
6.1: _x000D_
6.1.1: 2.1;_x000D_
6.2: _x000D_
6.2.1: 2.1;_x000D_
7: _x000D_
7.1: _x000D_
7.1.2: _x000D_
7.1.3: _x000D_
7.2: _x000D_
- Non-β:  Thuốc không chứa kháng sinh nhóm β-Lactam: (hỗn dịch); thuốc dùng ngoài (gel)}*</v>
          </cell>
          <cell r="F875" t="str">
            <v>WHO-GMP</v>
          </cell>
          <cell r="G875" t="str">
            <v>Tái</v>
          </cell>
          <cell r="H875">
            <v>43788</v>
          </cell>
          <cell r="I875" t="str">
            <v>160/GPs</v>
          </cell>
          <cell r="J875">
            <v>43809</v>
          </cell>
          <cell r="K875" t="str">
            <v>Lê Xuân Hoành</v>
          </cell>
          <cell r="M875" t="str">
            <v>10-11/3/2020</v>
          </cell>
          <cell r="N875" t="str">
            <v>92/QĐ-QLD ngày 09/03/2020</v>
          </cell>
          <cell r="O875">
            <v>43905</v>
          </cell>
          <cell r="P875" t="str">
            <v>Nguyễn Văn Lợi, Lê Xuân Hoành, Huỳnh Ngọc Duy, Huỳnh Phước Thiện</v>
          </cell>
          <cell r="Q875" t="str">
            <v>Đạt</v>
          </cell>
          <cell r="R875">
            <v>3288</v>
          </cell>
          <cell r="S875">
            <v>43935</v>
          </cell>
          <cell r="T875">
            <v>43976</v>
          </cell>
          <cell r="X875" t="str">
            <v>Lê Xuân Hoành</v>
          </cell>
          <cell r="AB875" t="str">
            <v>Đạt</v>
          </cell>
          <cell r="AC875" t="str">
            <v>327/CL ngày 10/6/2020</v>
          </cell>
          <cell r="AD875" t="str">
            <v>336/CL ngày 17/6/2020</v>
          </cell>
          <cell r="AE875">
            <v>44996</v>
          </cell>
          <cell r="AF875" t="str">
            <v>Hoàn thành</v>
          </cell>
          <cell r="AG875">
            <v>849</v>
          </cell>
          <cell r="AJ875" t="str">
            <v/>
          </cell>
          <cell r="AK875" t="str">
            <v>* Không vô trùng (viên, cốm, bột uống, kem, gel, nước uống, nước dùng ngoài)_x000D_
* Xuất xưởng thuốc không vô trùng. _x000D__x000D_
* Đóng gói sơ cấp_x000D_
* Đóng gói thứ cấp_x000D_
* QC</v>
          </cell>
          <cell r="AL875">
            <v>21</v>
          </cell>
          <cell r="AM875">
            <v>112</v>
          </cell>
          <cell r="AN875">
            <v>4</v>
          </cell>
          <cell r="AO875">
            <v>34</v>
          </cell>
          <cell r="AP875">
            <v>41</v>
          </cell>
          <cell r="AQ875" t="str">
            <v>\</v>
          </cell>
          <cell r="AR875">
            <v>28</v>
          </cell>
          <cell r="AS875" t="str">
            <v>\</v>
          </cell>
          <cell r="AT875" t="str">
            <v>Hoàn thành</v>
          </cell>
          <cell r="AU875" t="str">
            <v>Hoàn thành</v>
          </cell>
          <cell r="AV875" t="str">
            <v>Hoàn thành</v>
          </cell>
          <cell r="AW875" t="str">
            <v>Hoàn thành</v>
          </cell>
          <cell r="AX875" t="str">
            <v>Chờ cơ sở nộp báo cáo khắc phục lần 2 ...</v>
          </cell>
          <cell r="AY875" t="str">
            <v>Hoàn thành</v>
          </cell>
          <cell r="AZ875" t="str">
            <v>Hoàn thành</v>
          </cell>
          <cell r="BA875" t="str">
            <v>Hoàn thành</v>
          </cell>
          <cell r="BB875" t="str">
            <v>Chờ cấp giấy ĐĐKKDD</v>
          </cell>
          <cell r="BY875" t="str">
            <v>289/GCN-QLD</v>
          </cell>
          <cell r="BZ875" t="str">
            <v/>
          </cell>
          <cell r="CA875" t="str">
            <v/>
          </cell>
          <cell r="CB875">
            <v>838</v>
          </cell>
          <cell r="CD875" t="str">
            <v>-</v>
          </cell>
          <cell r="CE875" t="str">
            <v>-</v>
          </cell>
        </row>
        <row r="876">
          <cell r="A876">
            <v>876</v>
          </cell>
        </row>
        <row r="877">
          <cell r="A877">
            <v>877</v>
          </cell>
          <cell r="B877" t="str">
            <v>GMP</v>
          </cell>
          <cell r="C877">
            <v>5</v>
          </cell>
          <cell r="D877" t="str">
            <v>A</v>
          </cell>
          <cell r="E877" t="str">
            <v>* Thuốc không vô trùng: Thuốc uống dạng lỏng (Thuốc nước uống).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{2.1.6: Thuốc nước uống;_x000D_
2.2: _x000D_
6.1: _x000D_
6.1.1: 2.1;_x000D_
6.2: _x000D_
6.2.1: 2.1;_x000D_
7.1: _x000D_
7.1.2: _x000D_
7.1.3: _x000D_
7.2: _x000D_
- Non-β:  Thuốc không chứa kháng sinh nhóm β-Lactam:}*</v>
          </cell>
          <cell r="F877" t="str">
            <v>WHO-GMP</v>
          </cell>
          <cell r="G877" t="str">
            <v>Tái</v>
          </cell>
          <cell r="H877">
            <v>43752</v>
          </cell>
          <cell r="I877" t="str">
            <v>137/GPs</v>
          </cell>
          <cell r="J877">
            <v>43789</v>
          </cell>
          <cell r="K877" t="str">
            <v>Lê Xuân Hoành</v>
          </cell>
          <cell r="L877" t="str">
            <v>Đạt</v>
          </cell>
          <cell r="M877" t="str">
            <v>11-12/02/2020</v>
          </cell>
          <cell r="N877" t="str">
            <v>716/QĐ-QLD ngày 25/11/2019</v>
          </cell>
          <cell r="O877">
            <v>43876</v>
          </cell>
          <cell r="P877" t="str">
            <v>Hoàng Văn Đức, Lê Xuân Hoành, Hà Minh Hiển, Trần Văn Mười</v>
          </cell>
          <cell r="Q877" t="str">
            <v>B</v>
          </cell>
          <cell r="R877">
            <v>4065</v>
          </cell>
          <cell r="S877">
            <v>43965</v>
          </cell>
          <cell r="T877">
            <v>43977</v>
          </cell>
          <cell r="U877" t="str">
            <v>-</v>
          </cell>
          <cell r="V877" t="str">
            <v>-</v>
          </cell>
          <cell r="W877" t="str">
            <v>-</v>
          </cell>
          <cell r="X877" t="str">
            <v>Lê Xuân Hoành</v>
          </cell>
          <cell r="Y877" t="str">
            <v>-</v>
          </cell>
          <cell r="Z877" t="str">
            <v>-</v>
          </cell>
          <cell r="AA877" t="str">
            <v>-</v>
          </cell>
          <cell r="AB877" t="str">
            <v>Đạt</v>
          </cell>
          <cell r="AC877" t="str">
            <v>299/CL ngày 02/6/2020</v>
          </cell>
          <cell r="AD877" t="str">
            <v>323/CL ngày 09/6/2020</v>
          </cell>
          <cell r="AE877">
            <v>44969</v>
          </cell>
          <cell r="AF877" t="str">
            <v>Hoàn thành</v>
          </cell>
          <cell r="AG877">
            <v>846</v>
          </cell>
          <cell r="AI877" t="str">
            <v>o</v>
          </cell>
          <cell r="AJ877" t="str">
            <v>GMP-5A</v>
          </cell>
          <cell r="AK877" t="str">
            <v>* Không vô trùng (nước uống)_x000D_
* Xuất xưởng thuốc không vô trùng. _x000D__x000D_
* Đóng gói sơ cấp_x000D_
* Đóng gói thứ cấp_x000D_
* QC</v>
          </cell>
          <cell r="AL877">
            <v>37</v>
          </cell>
          <cell r="AM877">
            <v>120</v>
          </cell>
          <cell r="AN877">
            <v>3</v>
          </cell>
          <cell r="AO877">
            <v>92</v>
          </cell>
          <cell r="AP877">
            <v>12</v>
          </cell>
          <cell r="AQ877" t="str">
            <v>\</v>
          </cell>
          <cell r="AR877">
            <v>17</v>
          </cell>
          <cell r="AS877" t="str">
            <v>\</v>
          </cell>
          <cell r="AT877" t="str">
            <v>Hoàn thành</v>
          </cell>
          <cell r="AU877" t="str">
            <v>Hoàn thành</v>
          </cell>
          <cell r="AV877" t="str">
            <v>Hoàn thành</v>
          </cell>
          <cell r="AW877" t="str">
            <v>Hoàn thành</v>
          </cell>
          <cell r="AX877" t="str">
            <v>Hoàn thành</v>
          </cell>
          <cell r="AY877" t="str">
            <v>Hoàn thành</v>
          </cell>
          <cell r="AZ877" t="str">
            <v>Hoàn thành</v>
          </cell>
          <cell r="BA877" t="str">
            <v>Hoàn thành</v>
          </cell>
          <cell r="BB877" t="str">
            <v>Hoàn thành</v>
          </cell>
          <cell r="BC877" t="str">
            <v>x</v>
          </cell>
          <cell r="BN877" t="str">
            <v>N</v>
          </cell>
          <cell r="BY877" t="str">
            <v>272/GCN-QLD</v>
          </cell>
          <cell r="BZ877">
            <v>256</v>
          </cell>
          <cell r="CA877" t="str">
            <v>459/ĐKKDD-BYT</v>
          </cell>
          <cell r="CB877">
            <v>835</v>
          </cell>
          <cell r="CC877">
            <v>31</v>
          </cell>
          <cell r="CD877">
            <v>43787</v>
          </cell>
          <cell r="CE877">
            <v>85</v>
          </cell>
        </row>
        <row r="878">
          <cell r="A878">
            <v>878</v>
          </cell>
          <cell r="B878" t="str">
            <v>GMP</v>
          </cell>
          <cell r="C878">
            <v>74</v>
          </cell>
          <cell r="D878" t="str">
            <v>A</v>
          </cell>
          <cell r="E878"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 viên bao phim, viên bao đường); Thuốc không vô trùng khác (Viên nén sủi bọt, thuốc bột sủi bọt, thuốc cốm sủi bọt). _x000D_
* Xuất xưởng thuốc không vô trùng (Tất cả các dạng thuốc ở mục: Thuốc không vô trùng). _x000D_
* Thuốc dược liệu, thuốc cổ truyền: Thuốc uống dạng lỏng (Dung dịch). _x000D_
* Xuất xưởng thuốc dược liệu, thuốc cổ truyền (Tất cả các dạng thuốc ở mục: 4.1).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_x000D_
2.1.6: Dung dịch, hỗn dịch;_x000D_
2.1.8: Thuốc bột, thuốc cốm; Thuốc bột dùng ngoài; _x000D_
2.1.11: Kem, gel, mỡ, cao xoa;_x000D_
2.1.13: Viên nén, viên bao phim, viên bao đường;_x000D_
2.1.15: Viên nén sủi bọt, thuốc bột sủi bọt, thuốc cốm sủi bọt;_x000D_
2.2: Tất cả các dạng thuốc ở mục: 2.1;_x000D_
4.1.5: Dung dịch; _x000D_
4.2: Tất cả các dạng thuốc ở mục: 4.1;_x000D_
6.1.1: 2.1; 4.1_x000D_
6.2.1: 2.1; 4.1_x000D_
7.1.2: _x000D_
7.1.3: _x000D_
7.2: _x000D_
- Non-β:  Thuốc không chứa kháng sinh nhóm β-Lactam: thuốc ;_x000D_
- -_x000D_
- Thuốc dược liệu:  Thuốc từ dược liệu: .}*</v>
          </cell>
          <cell r="F878" t="str">
            <v>WHO-GMP</v>
          </cell>
          <cell r="G878" t="str">
            <v>Tái</v>
          </cell>
          <cell r="H878">
            <v>43466</v>
          </cell>
          <cell r="I878" t="str">
            <v>147/GPs</v>
          </cell>
          <cell r="M878" t="str">
            <v>16-17/3/2020</v>
          </cell>
          <cell r="N878" t="str">
            <v>719/QĐ-QLD ngày 25/11/2019</v>
          </cell>
          <cell r="O878">
            <v>43907</v>
          </cell>
          <cell r="P878" t="str">
            <v>Lê Thị Cẩm Hương, Đỗ Thị Ngọc Lan, Hà Minh Hiển, Lê Huỳnh Thùy Dung</v>
          </cell>
          <cell r="R878">
            <v>4567</v>
          </cell>
          <cell r="S878">
            <v>43984</v>
          </cell>
          <cell r="T878">
            <v>43993</v>
          </cell>
          <cell r="X878" t="str">
            <v>Đỗ Thị Ngọc Lan</v>
          </cell>
          <cell r="AB878" t="str">
            <v>Đạt</v>
          </cell>
          <cell r="AC878" t="str">
            <v>356/CL ngày 29/6/2020</v>
          </cell>
          <cell r="AD878" t="str">
            <v>359/CL ngày 02/7/2020</v>
          </cell>
          <cell r="AE878">
            <v>45002</v>
          </cell>
          <cell r="AF878" t="str">
            <v>Hoàn thành</v>
          </cell>
          <cell r="AG878">
            <v>852</v>
          </cell>
          <cell r="AI878" t="str">
            <v>o</v>
          </cell>
          <cell r="AJ878" t="str">
            <v>GMP-74A</v>
          </cell>
          <cell r="AK878" t="str">
            <v>* Không vô trùng (viên, cốm, bột uống, kem, gel, mỡ)_x000D_
* Xuất xưởng Không vô trùng (Tất cả các dạng thuốc ở mục_x000D_
* Thuốc dược liệu_x000D_
* Xuất xưởng Thuốc dược liệu (Tất cả các dạng thuốc ở mục_x000D_
* Đóng gói sơ cấp_x000D_
* Đóng gói thứ cấp_x000D_
* QC</v>
          </cell>
          <cell r="AL878" t="str">
            <v>\</v>
          </cell>
          <cell r="AM878">
            <v>440</v>
          </cell>
          <cell r="AN878">
            <v>0</v>
          </cell>
          <cell r="AO878">
            <v>77</v>
          </cell>
          <cell r="AP878">
            <v>9</v>
          </cell>
          <cell r="AQ878" t="str">
            <v>\</v>
          </cell>
          <cell r="AR878">
            <v>25</v>
          </cell>
          <cell r="AS878" t="str">
            <v>\</v>
          </cell>
          <cell r="AT878" t="str">
            <v>Hoàn thành</v>
          </cell>
          <cell r="AU878" t="str">
            <v>Hoàn thành</v>
          </cell>
          <cell r="AV878" t="str">
            <v>Chờ đánh giá kết quả báo cáo ...</v>
          </cell>
          <cell r="AW878" t="str">
            <v>Hoàn thành</v>
          </cell>
          <cell r="AX878" t="str">
            <v>Chờ cơ sở nộp báo cáo khắc phục lần 2 ...</v>
          </cell>
          <cell r="AY878" t="str">
            <v>Hoàn thành</v>
          </cell>
          <cell r="AZ878" t="str">
            <v>Hoàn thành</v>
          </cell>
          <cell r="BA878" t="str">
            <v>Hoàn thành</v>
          </cell>
          <cell r="BB878" t="str">
            <v>Chờ cấp giấy ĐĐKKDD</v>
          </cell>
          <cell r="BY878" t="str">
            <v>311/QĐ-QLD</v>
          </cell>
          <cell r="BZ878">
            <v>278</v>
          </cell>
          <cell r="CA878" t="str">
            <v>???</v>
          </cell>
          <cell r="CB878">
            <v>841</v>
          </cell>
          <cell r="CD878" t="str">
            <v>-</v>
          </cell>
          <cell r="CE878" t="str">
            <v>-</v>
          </cell>
        </row>
        <row r="879">
          <cell r="A879">
            <v>879</v>
          </cell>
          <cell r="B879" t="str">
            <v>GLP</v>
          </cell>
          <cell r="C879">
            <v>270</v>
          </cell>
          <cell r="D879" t="str">
            <v>A</v>
          </cell>
          <cell r="E879" t="str">
            <v>Kiểm nghiệm thuốc, nguyên liệu làm thuốc</v>
          </cell>
          <cell r="F879" t="str">
            <v>WHO-GLP</v>
          </cell>
          <cell r="G879" t="str">
            <v>Mới</v>
          </cell>
          <cell r="H879">
            <v>43776</v>
          </cell>
          <cell r="I879" t="str">
            <v>152/GPs</v>
          </cell>
          <cell r="J879">
            <v>43795</v>
          </cell>
          <cell r="K879" t="str">
            <v>Nguyễn Đức Toàn</v>
          </cell>
          <cell r="L879" t="str">
            <v>Đạt</v>
          </cell>
          <cell r="M879" t="str">
            <v>07 - 08/9/2020</v>
          </cell>
          <cell r="N879" t="str">
            <v>194/QĐ-QLD ngày 04/5/2020</v>
          </cell>
          <cell r="O879">
            <v>44082</v>
          </cell>
          <cell r="P879" t="str">
            <v>Lê Thị Cẩm Hương, Nguyễn Đức Toàn, Trần Thị Bích Vân</v>
          </cell>
          <cell r="AF879" t="str">
            <v>Chờ đánh giá kết quả báo cáo ...</v>
          </cell>
          <cell r="AI879" t="str">
            <v>o</v>
          </cell>
          <cell r="AJ879" t="str">
            <v>GLP-270A</v>
          </cell>
          <cell r="AK879" t="str">
            <v>???</v>
          </cell>
          <cell r="AL879">
            <v>19</v>
          </cell>
          <cell r="AM879">
            <v>305</v>
          </cell>
          <cell r="AN879">
            <v>0</v>
          </cell>
          <cell r="AO879" t="str">
            <v>\</v>
          </cell>
          <cell r="AP879" t="str">
            <v>\</v>
          </cell>
          <cell r="AQ879" t="str">
            <v>\</v>
          </cell>
          <cell r="AR879" t="str">
            <v>\</v>
          </cell>
          <cell r="AS879" t="str">
            <v>\</v>
          </cell>
          <cell r="AT879" t="str">
            <v>Hoàn thành</v>
          </cell>
          <cell r="AU879" t="str">
            <v>Hoàn thành</v>
          </cell>
          <cell r="AV879" t="str">
            <v>Chờ đánh giá kết quả báo cáo ...</v>
          </cell>
          <cell r="AW879" t="str">
            <v>Chờ đánh giá kết quả báo cáo ...</v>
          </cell>
          <cell r="AX879" t="str">
            <v>Chờ đánh giá kết quả báo cáo ...</v>
          </cell>
          <cell r="AY879" t="str">
            <v>Chờ đánh giá kết quả báo cáo ...</v>
          </cell>
          <cell r="AZ879" t="str">
            <v>Chờ đánh giá kết quả báo cáo ...</v>
          </cell>
          <cell r="BA879" t="str">
            <v>Chờ đánh giá kết quả báo cáo ...</v>
          </cell>
          <cell r="BB879" t="str">
            <v>Chờ đánh giá kết quả báo cáo ...</v>
          </cell>
          <cell r="BY879" t="str">
            <v/>
          </cell>
          <cell r="BZ879" t="str">
            <v/>
          </cell>
          <cell r="CA879" t="str">
            <v/>
          </cell>
          <cell r="CB879" t="str">
            <v>-</v>
          </cell>
          <cell r="CC879" t="str">
            <v>-</v>
          </cell>
          <cell r="CD879" t="str">
            <v>-</v>
          </cell>
          <cell r="CE879" t="str">
            <v>-</v>
          </cell>
        </row>
        <row r="880">
          <cell r="A880">
            <v>880</v>
          </cell>
          <cell r="B880" t="str">
            <v>GLP</v>
          </cell>
          <cell r="C880">
            <v>223</v>
          </cell>
          <cell r="E880" t="str">
            <v>Kiểm nghiệm thuốc</v>
          </cell>
          <cell r="F880" t="str">
            <v>WHO-GLP</v>
          </cell>
          <cell r="G880" t="str">
            <v>Tái</v>
          </cell>
          <cell r="H880">
            <v>43775</v>
          </cell>
          <cell r="I880" t="str">
            <v>140/GPs</v>
          </cell>
          <cell r="J880">
            <v>43838</v>
          </cell>
          <cell r="K880" t="str">
            <v>Hoàng Văn Đức</v>
          </cell>
          <cell r="L880" t="str">
            <v>Đạt</v>
          </cell>
          <cell r="M880" t="str">
            <v>???</v>
          </cell>
          <cell r="AF880" t="str">
            <v>Chờ Quyết định kiểm tra ...</v>
          </cell>
          <cell r="AJ880" t="str">
            <v/>
          </cell>
          <cell r="AK880" t="str">
            <v>Kiểm nghiệm thuốc</v>
          </cell>
          <cell r="AL880">
            <v>63</v>
          </cell>
          <cell r="AM880" t="str">
            <v>\</v>
          </cell>
          <cell r="AN880" t="str">
            <v>\</v>
          </cell>
          <cell r="AO880" t="str">
            <v>\</v>
          </cell>
          <cell r="AP880" t="str">
            <v>\</v>
          </cell>
          <cell r="AQ880" t="str">
            <v>\</v>
          </cell>
          <cell r="AR880" t="str">
            <v>\</v>
          </cell>
          <cell r="AS880" t="str">
            <v>\</v>
          </cell>
          <cell r="AT880" t="str">
            <v>Hoàn thành</v>
          </cell>
          <cell r="AU880" t="str">
            <v>Chờ Quyết định kiểm tra ...</v>
          </cell>
          <cell r="AV880" t="str">
            <v>Chờ Quyết định kiểm tra ...</v>
          </cell>
          <cell r="AW880" t="str">
            <v>Chờ Quyết định kiểm tra ...</v>
          </cell>
          <cell r="AX880" t="str">
            <v>Chờ Quyết định kiểm tra ...</v>
          </cell>
          <cell r="AY880" t="str">
            <v>Chờ Quyết định kiểm tra ...</v>
          </cell>
          <cell r="AZ880" t="str">
            <v>Chờ Quyết định kiểm tra ...</v>
          </cell>
          <cell r="BA880" t="str">
            <v>Chờ Quyết định kiểm tra ...</v>
          </cell>
          <cell r="BB880" t="str">
            <v>Chờ Quyết định kiểm tra ...</v>
          </cell>
          <cell r="BY880" t="str">
            <v/>
          </cell>
          <cell r="BZ880" t="str">
            <v/>
          </cell>
          <cell r="CA880" t="str">
            <v/>
          </cell>
          <cell r="CB880" t="str">
            <v>-</v>
          </cell>
          <cell r="CC880">
            <v>699</v>
          </cell>
          <cell r="CD880">
            <v>43757</v>
          </cell>
          <cell r="CE880" t="str">
            <v>-</v>
          </cell>
        </row>
        <row r="881">
          <cell r="A881">
            <v>881</v>
          </cell>
          <cell r="B881" t="str">
            <v>GMP</v>
          </cell>
          <cell r="C881">
            <v>31</v>
          </cell>
          <cell r="D881" t="str">
            <v>A</v>
          </cell>
          <cell r="E881" t="str">
            <v>* Thuốc sản xuất vô trùng: Thuốc dạng lỏng thể tích nhỏ (Dung dịch tiêm ¹ ²; Thuốc nhỏ mắt, thuốc nhỏ mũi, thuốc nhỏ tai ²; Nước muối sinh lý vô trùng); Thuốc dạng rắn và cấy ghép (Thuốc bột pha tiêm chứa kháng sinh nhóm Cephalosporin). _x000D_
* Thuốc tiệt trùng cuối: Thuốc dạng lỏng thể tích nhỏ (Dung dịch tiêm). _x000D_
* Xuất xưởng thuốc vô trùng. _x000D_
* Thuốc không vô trùng: Viên nang cứng (bao gồm cả thuốc chứa kháng sinh nhóm Cephalosporin và Penicillin  ¹ ²); Viên nang mềm (¹ ²); Thuốc dùng ngoài dạng lỏng (Dung dịch); Thuốc uống dạng lỏng (Dung dịch, hỗn dịch, nhũ dịch, sirô, gel ¹ ²); Dạng bào chế rắn khác (Thuốc bột, thuốc cốm (bao gồm cả thuốc chứa kháng sinh nhóm Cephalosporin và Penicillin) ¹ ²; Thuốc bột dùng ngoài); Thuốc dạng bán rắn (Kem, mỡ, gel dùng ngoài); Viên nén (Viên nén, viên nén bao phim (bao gồm cả thuốc chứa kháng sinh nhóm Cephalosporin và Penicillin) ¹ ²; Viên nén bao đường  ¹ ²); Thuốc không vô trùng khác (Viên nén sủi bọt, thuốc bột sủi bọt, thuốc cốm sủi bọt ¹ ²). _x000D_
* Xuất xưởng thuốc không vô trùng. _x000D_
* Đóng gói sơ cấp: Tất cả các dạng thuốc ở mục Thuốc không vô trùng. _x000D_
* Đóng gói thứ cấp: Tất cả các dạng thuốc ở mục Thuốc sản xuất vô trùng và Thuốc không vô trùng. _x000D_
* Kiểm tra chất lượng: Vi sinh (Độ vô trùng; Giới hạn nhiễm khuẩn; Định lượng hoạt lực kháng sinh bằng vi sinh vật); Hóa học / Vật lý; Sinh học (Nội độc tố vi khuẩn)._x000D_
(*¹ Phạm vi chứng nhận bao gồm cả thuốc chứa dược chất gây nghiện, hướng thần, tiền chất dùng làm thuốc; bao gồm cả thuốc dạng phối hợp chứa dược chất gây nghiện, hướng thần, tiền chất dùng làm thuốc._x000D_
²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Dung dịch tiêm ¹ ²; Thuốc nhỏ mắt, thuốc nhỏ mũi, thuốc nhỏ tai ²; Nước muối sinh lý vô trùng;_x000D_
1.1.5: Thuốc bột pha tiêm chứa kháng sinh nhóm Cephalosporin;_x000D_
1.2.3: Dung dịch tiêm;_x000D_
1.3: _x000D_
2.1.1: bao gồm cả thuốc chứa kháng sinh nhóm Cephalosporin và Penicillin  ¹ ²;_x000D_
2.1.2: ¹ ²;_x000D_
2.1.5: Dung dịch;_x000D_
2.1.6: Dung dịch, hỗn dịch, nhũ dịch, sirô, gel ¹ ²;_x000D_
2.1.8: Thuốc bột, thuốc cốm (bao gồm cả thuốc chứa kháng sinh nhóm Cephalosporin và Penicillin) ¹ ²; Thuốc bột dùng ngoài;_x000D_
2.1.11: Kem, mỡ, gel dùng ngoài;_x000D_
2.1.13: Viên nén, viên nén bao phim (bao gồm cả thuốc chứa kháng sinh nhóm Cephalosporin và Penicillin) ¹ ²; Viên nén bao đường  ¹ ²;_x000D_
2.1.15: Viên nén sủi bọt, thuốc bột sủi bọt, thuốc cốm sủi bọt ¹ ²;_x000D_
2.2: _x000D_
6.1.1: 2.1_x000D_
6.2.1: 1.1 và 2.1;_x000D_
7.1.1: _x000D_
7.1.2: _x000D_
7.1.3: _x000D_
7.2: _x000D_
7.3.1: _x000D_
- Non-β:  Thuốc không chứa kháng sinh nhóm β-Lactam: Dung dịch thuốc tiêm nước, thuốc nhỏ tai, nước muối sinh lý vô trùng, ống uống, ;_x000D_
- -_x000D_
- Penicillin:  Thuốc chứa kháng sinh Penicillin: ;_x000D_
- -_x000D_
- Cephalosporin:  Thuốc chứa kháng sinh Cephalosporin: .}*</v>
          </cell>
          <cell r="F881" t="str">
            <v>WHO-GMP</v>
          </cell>
          <cell r="G881" t="str">
            <v>Tái</v>
          </cell>
          <cell r="H881">
            <v>43789</v>
          </cell>
          <cell r="I881" t="str">
            <v>161/GPs</v>
          </cell>
          <cell r="J881">
            <v>43815</v>
          </cell>
          <cell r="K881" t="str">
            <v>Lê Xuân Hoành</v>
          </cell>
          <cell r="L881" t="str">
            <v>Đạt</v>
          </cell>
          <cell r="M881" t="str">
            <v>21-23/07/2020</v>
          </cell>
          <cell r="N881" t="str">
            <v>107/QĐ-QLD ngày 13/03/2020</v>
          </cell>
          <cell r="P881" t="str">
            <v>Nguyễn Văn Lợi, Hà Hoàng Phương, Nguyễn Thị Lan Hương, Nguyễn Thị Kim Phương, Lê Văn Cương</v>
          </cell>
          <cell r="AF881" t="str">
            <v>Chờ hoàn thiện báo cáo ...</v>
          </cell>
          <cell r="AI881" t="str">
            <v>o</v>
          </cell>
          <cell r="AJ881" t="str">
            <v>GMP-31A</v>
          </cell>
          <cell r="AK881" t="str">
            <v>* Vô trùng (+Cephalosporin) (tiêm bột, tiêm nước, nhỏ mắt, nhỏ mũi)_x000D_
* Vô trùng cuối (tiêm nước)_x000D_
* Xuất xưởng thuốc vô trùng. _x000D__x000D_
* Không vô trùng (+Penicillin &amp; Cephalosporin) (viên, cốm, bột uống, nang mềm, kem, gel, mỡ)_x000D_
* Xuất xưởng thuốc không vô trùng. _x000D__x000D_
* Đóng gói sơ cấp_x000D_
* Đóng gói thứ cấp_x000D_
* QC</v>
          </cell>
          <cell r="AL881">
            <v>26</v>
          </cell>
          <cell r="AM881">
            <v>244</v>
          </cell>
          <cell r="AN881" t="str">
            <v>\</v>
          </cell>
          <cell r="AO881" t="str">
            <v>\</v>
          </cell>
          <cell r="AP881" t="str">
            <v>\</v>
          </cell>
          <cell r="AQ881" t="str">
            <v>\</v>
          </cell>
          <cell r="AR881" t="str">
            <v>\</v>
          </cell>
          <cell r="AS881" t="str">
            <v>\</v>
          </cell>
          <cell r="AT881" t="str">
            <v>Hoàn thành</v>
          </cell>
          <cell r="AU881" t="str">
            <v>Hoàn thành</v>
          </cell>
          <cell r="AV881" t="str">
            <v>Chờ hoàn thiện báo cáo ...</v>
          </cell>
          <cell r="AW881" t="str">
            <v>Chờ hoàn thiện báo cáo ...</v>
          </cell>
          <cell r="AX881" t="str">
            <v>Chờ hoàn thiện báo cáo ...</v>
          </cell>
          <cell r="AY881" t="str">
            <v>Chờ hoàn thiện báo cáo ...</v>
          </cell>
          <cell r="AZ881" t="str">
            <v>Chờ hoàn thiện báo cáo ...</v>
          </cell>
          <cell r="BA881" t="str">
            <v>Chờ hoàn thiện báo cáo ...</v>
          </cell>
          <cell r="BB881" t="str">
            <v>Chờ hoàn thiện báo cáo ...</v>
          </cell>
          <cell r="BC881" t="str">
            <v>x</v>
          </cell>
          <cell r="BI881" t="str">
            <v>C</v>
          </cell>
          <cell r="BJ881" t="str">
            <v>N</v>
          </cell>
          <cell r="BK881" t="str">
            <v>N P C S</v>
          </cell>
          <cell r="BN881" t="str">
            <v>N</v>
          </cell>
          <cell r="BO881" t="str">
            <v>N</v>
          </cell>
          <cell r="BP881" t="str">
            <v>N</v>
          </cell>
          <cell r="BQ881" t="str">
            <v>N</v>
          </cell>
          <cell r="BS881" t="str">
            <v>x</v>
          </cell>
          <cell r="BY881" t="str">
            <v/>
          </cell>
          <cell r="BZ881" t="str">
            <v/>
          </cell>
          <cell r="CA881" t="str">
            <v/>
          </cell>
          <cell r="CB881" t="str">
            <v>-</v>
          </cell>
          <cell r="CD881" t="str">
            <v>-</v>
          </cell>
          <cell r="CE881" t="str">
            <v>-</v>
          </cell>
        </row>
        <row r="882">
          <cell r="A882">
            <v>882</v>
          </cell>
          <cell r="B882" t="str">
            <v>GMP</v>
          </cell>
          <cell r="C882">
            <v>170</v>
          </cell>
          <cell r="D882" t="str">
            <v>A</v>
          </cell>
          <cell r="E882" t="str">
            <v>* Thuốc dược liệu, thuốc cổ truyền: Viên nang cứng; Thuốc uống dạng lỏng (Sirô uống; Dung dịch uống); Dạng bào chế rắn khác (Thuốc bột; Thuốc cốm); Viên nén (Viên nén; Viên nén bao phim); Viên hoàn (Viên hoàn cứng; Viên hoàn mềm); Thuốc khác (Thuốc thang). _x000D_
* Xuất xưởng thuốc dược liệu, thuốc cổ truyền. _x000D_
* Nguyên liệu từ dược liệu: Cao dược liệu (Cao đặc; Cao lỏng; Cao khô); Cốm, bột dược liệu (Bột dược liệu); Phiến. _x000D_
_x000D_
* Đóng gói sơ cấp: Tất cả các dạng thuốc ở mục. _x000D_
* Đóng gói thứ cấp: Tất cả các dạng thuốc ở mục. _x000D_
* Kiểm tra chất lượng: Vi sinh (Giới hạn nhiễm khuẩn); Hóa học / Vật lý._x000D_
{4.1.1: _x000D_
4.1.5: Sirô uống; Dung dịch uống;_x000D_
4.1.7: Thuốc bột; Thuốc cốm;_x000D_
4.1.11: Viên nén; Viên nén bao phim;_x000D_
4.1.13: Viên hoàn cứng; Viên hoàn mềm;_x000D_
4.1.14: Thuốc thang;_x000D_
4.2: _x000D_
5.2.1: Cao đặc; Cao lỏng; Cao khô;_x000D_
5.2.2: Bột dược liệu;_x000D_
5.2.3: _x000D_
6: _x000D_
6.1: _x000D_
6.1.1: _x000D_
6.2: _x000D_
6.2.1: _x000D_
7.1.2: _x000D_
7.2: _x000D_
- Thuốc dược liệu:  Thuốc dược liệu: ;_x000D_
- -_x000D_
- Dược liệu:  Nguyên liệu làm thuốc từ dược liệu: Thuốc bột.}*</v>
          </cell>
          <cell r="F882" t="str">
            <v>WHO-GMP</v>
          </cell>
          <cell r="G882" t="str">
            <v>Tái</v>
          </cell>
          <cell r="H882">
            <v>43791</v>
          </cell>
          <cell r="I882" t="str">
            <v>163/GPs</v>
          </cell>
          <cell r="J882">
            <v>43822</v>
          </cell>
          <cell r="K882" t="str">
            <v>Nguyễn Đức Toàn</v>
          </cell>
          <cell r="M882" t="str">
            <v>15-16/08/2020</v>
          </cell>
          <cell r="N882" t="str">
            <v>262/QĐ-QLD ngày 09/06/2020</v>
          </cell>
          <cell r="P882" t="str">
            <v>Lê Thị Cẩm Hương, Trần Thị Phương Thanh, Nguyễn Thị Lan Phương, Trịnh Xuân Đại</v>
          </cell>
          <cell r="AB882" t="str">
            <v>Đạt</v>
          </cell>
          <cell r="AE882">
            <v>45154</v>
          </cell>
          <cell r="AF882" t="str">
            <v>Hoàn thành</v>
          </cell>
          <cell r="AG882">
            <v>881</v>
          </cell>
          <cell r="AI882" t="str">
            <v>o</v>
          </cell>
          <cell r="AJ882" t="str">
            <v>GMP-170A</v>
          </cell>
          <cell r="AK882"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L882">
            <v>31</v>
          </cell>
          <cell r="AM882">
            <v>267</v>
          </cell>
          <cell r="AN882" t="str">
            <v>\</v>
          </cell>
          <cell r="AO882" t="str">
            <v>\</v>
          </cell>
          <cell r="AP882" t="str">
            <v>\</v>
          </cell>
          <cell r="AQ882" t="str">
            <v>\</v>
          </cell>
          <cell r="AR882" t="str">
            <v>\</v>
          </cell>
          <cell r="AS882" t="str">
            <v>\</v>
          </cell>
          <cell r="AT882" t="str">
            <v>Hoàn thành</v>
          </cell>
          <cell r="AU882" t="str">
            <v>Hoàn thành</v>
          </cell>
          <cell r="AV882" t="str">
            <v>Chờ hoàn thiện báo cáo ...</v>
          </cell>
          <cell r="AW882" t="str">
            <v>Chờ hoàn thiện báo cáo ...</v>
          </cell>
          <cell r="AX882" t="str">
            <v>Chờ hoàn thiện báo cáo ...</v>
          </cell>
          <cell r="AY882" t="str">
            <v>Hoàn thành</v>
          </cell>
          <cell r="AZ882" t="str">
            <v>Hoàn thành</v>
          </cell>
          <cell r="BA882" t="str">
            <v>Hoàn thành</v>
          </cell>
          <cell r="BB882" t="str">
            <v>Chờ cấp giấy ĐĐKKDD</v>
          </cell>
          <cell r="BY882" t="str">
            <v>501/GCN-QLD</v>
          </cell>
          <cell r="BZ882" t="str">
            <v/>
          </cell>
          <cell r="CA882" t="str">
            <v/>
          </cell>
          <cell r="CB882">
            <v>870</v>
          </cell>
          <cell r="CD882" t="str">
            <v>-</v>
          </cell>
          <cell r="CE882" t="str">
            <v>-</v>
          </cell>
        </row>
        <row r="883">
          <cell r="A883">
            <v>883</v>
          </cell>
          <cell r="CD883" t="str">
            <v>-</v>
          </cell>
          <cell r="CE883" t="str">
            <v>-</v>
          </cell>
        </row>
        <row r="884">
          <cell r="A884">
            <v>884</v>
          </cell>
          <cell r="B884" t="str">
            <v>GMP</v>
          </cell>
          <cell r="C884">
            <v>157</v>
          </cell>
          <cell r="D884" t="str">
            <v>A</v>
          </cell>
          <cell r="E884" t="str">
            <v>* Dây chuyền vắc xin Thương hàn Vi (sản xuất thử nghiệm vắc xin Ho gà vô bào);_x000D_
* Dây chuyền đóng lọ thành phẩm vắc xin và sinh phẩm y tế.</v>
          </cell>
          <cell r="F884" t="str">
            <v>WHO-GMP</v>
          </cell>
          <cell r="G884" t="str">
            <v>Tái</v>
          </cell>
          <cell r="H884">
            <v>43804</v>
          </cell>
          <cell r="I884" t="str">
            <v>164/GPs</v>
          </cell>
          <cell r="K884" t="str">
            <v>Hà Hoàng Phương</v>
          </cell>
          <cell r="N884" t="str">
            <v>332/QĐ-QLD ngày 27/7/2020</v>
          </cell>
          <cell r="P884" t="str">
            <v>PCT. Tạ Mạnh Hùng, Lê Thị Cẩm Hương, Hà Hoàng Phương, Lê Thị Hoàng Yến</v>
          </cell>
          <cell r="AF884" t="str">
            <v>Chờ đi kiểm tra ...</v>
          </cell>
          <cell r="AH884" t="str">
            <v>-</v>
          </cell>
          <cell r="AI884" t="str">
            <v>o</v>
          </cell>
          <cell r="AJ884" t="str">
            <v>GMP-157A</v>
          </cell>
          <cell r="AK884" t="str">
            <v>* Vắc xin_x000D_
* Đóng gói</v>
          </cell>
          <cell r="AL884" t="str">
            <v>\</v>
          </cell>
          <cell r="AM884" t="str">
            <v>\</v>
          </cell>
          <cell r="AN884" t="str">
            <v>\</v>
          </cell>
          <cell r="AO884" t="str">
            <v>\</v>
          </cell>
          <cell r="AP884" t="str">
            <v>\</v>
          </cell>
          <cell r="AQ884" t="str">
            <v>\</v>
          </cell>
          <cell r="AR884" t="str">
            <v>\</v>
          </cell>
          <cell r="AS884" t="str">
            <v>\</v>
          </cell>
          <cell r="AT884" t="str">
            <v>Hoàn thành</v>
          </cell>
          <cell r="AU884" t="str">
            <v>Chờ đi kiểm tra ...</v>
          </cell>
          <cell r="AV884" t="str">
            <v>Chờ đi kiểm tra ...</v>
          </cell>
          <cell r="AW884" t="str">
            <v>Chờ đi kiểm tra ...</v>
          </cell>
          <cell r="AX884" t="str">
            <v>Chờ đi kiểm tra ...</v>
          </cell>
          <cell r="AY884" t="str">
            <v>Chờ đi kiểm tra ...</v>
          </cell>
          <cell r="AZ884" t="str">
            <v>Chờ đi kiểm tra ...</v>
          </cell>
          <cell r="BA884" t="str">
            <v>Chờ đi kiểm tra ...</v>
          </cell>
          <cell r="BB884" t="str">
            <v>Chờ đi kiểm tra ...</v>
          </cell>
          <cell r="BE884" t="str">
            <v>x</v>
          </cell>
          <cell r="BY884" t="str">
            <v/>
          </cell>
          <cell r="BZ884" t="str">
            <v/>
          </cell>
          <cell r="CA884" t="str">
            <v/>
          </cell>
          <cell r="CB884" t="str">
            <v>-</v>
          </cell>
          <cell r="CD884" t="str">
            <v>-</v>
          </cell>
          <cell r="CE884" t="str">
            <v>-</v>
          </cell>
        </row>
        <row r="885">
          <cell r="A885">
            <v>885</v>
          </cell>
          <cell r="B885" t="str">
            <v>GMP</v>
          </cell>
          <cell r="C885">
            <v>188</v>
          </cell>
          <cell r="D885" t="str">
            <v>A</v>
          </cell>
          <cell r="E885" t="str">
            <v>* Đóng gói thứ cấp: Tất cả các dạng thuốc ở mục 1.1; 1.2; 2.1; 3.1; 4.1._x000D_
(*Phạm vi chứng nhận bao gồm cả thuốc chứa kháng sinh nhóm β-Lactam;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thuốc.*)_x000D_
{6.2.1: 1.1; 1.2; 2.1; 3.1; 4.1;_x000D_
- Khác:  Đóng gói thứ cấp thuốc thành phẩm (bao gồm cả thuốc chứa kháng sinh nhóm β-Lactam; không bao gồm thuốc gây nghiện, thuốc hướng thần, thuốc tiền chất, thuốc phóng xạ), vắc xin, sinh phẩm y tế.}*</v>
          </cell>
          <cell r="F885" t="str">
            <v>WHO-GMP</v>
          </cell>
          <cell r="G885" t="str">
            <v>Tái</v>
          </cell>
          <cell r="H885">
            <v>43803</v>
          </cell>
          <cell r="I885" t="str">
            <v>171/GPs</v>
          </cell>
          <cell r="J885">
            <v>43812</v>
          </cell>
          <cell r="K885" t="str">
            <v>Hà Hoàng Phương</v>
          </cell>
          <cell r="L885" t="str">
            <v>Đạt</v>
          </cell>
          <cell r="M885">
            <v>43826</v>
          </cell>
          <cell r="N885" t="str">
            <v>867/QĐ-QLD ngày 20/12/2019</v>
          </cell>
          <cell r="O885">
            <v>43816</v>
          </cell>
          <cell r="P885" t="str">
            <v>Lê Thị Cẩm Hương, Nguyễn Đức Toàn, Nguyễn Thị Kim Phương, Trần Văn Mười</v>
          </cell>
          <cell r="Q885" t="str">
            <v>Đạt</v>
          </cell>
          <cell r="AB885" t="str">
            <v>Đạt</v>
          </cell>
          <cell r="AC885" t="str">
            <v>93/CL ngày 26/02/2020</v>
          </cell>
          <cell r="AD885" t="str">
            <v>121/CL ngày 05/3/2020</v>
          </cell>
          <cell r="AE885">
            <v>44922</v>
          </cell>
          <cell r="AF885" t="str">
            <v>Hoàn thành</v>
          </cell>
          <cell r="AG885">
            <v>812</v>
          </cell>
          <cell r="AI885" t="str">
            <v>o</v>
          </cell>
          <cell r="AJ885" t="str">
            <v>GMP-188A</v>
          </cell>
          <cell r="AK885" t="str">
            <v>* Đóng gói thứ cấp</v>
          </cell>
          <cell r="AL885">
            <v>9</v>
          </cell>
          <cell r="AM885">
            <v>23</v>
          </cell>
          <cell r="AN885">
            <v>-10</v>
          </cell>
          <cell r="AO885" t="str">
            <v>\</v>
          </cell>
          <cell r="AP885" t="str">
            <v>\</v>
          </cell>
          <cell r="AQ885" t="str">
            <v>\</v>
          </cell>
          <cell r="AR885">
            <v>85</v>
          </cell>
          <cell r="AS885" t="str">
            <v>\</v>
          </cell>
          <cell r="AT885" t="str">
            <v>Hoàn thành</v>
          </cell>
          <cell r="AU885" t="str">
            <v>Hoàn thành</v>
          </cell>
          <cell r="AV885" t="str">
            <v>Hoàn thành</v>
          </cell>
          <cell r="AW885" t="str">
            <v>Chờ cơ sở nộp báo cáo khắc phục lần 1 ...</v>
          </cell>
          <cell r="AX885" t="str">
            <v>Chờ cơ sở nộp báo cáo khắc phục lần 1 ...</v>
          </cell>
          <cell r="AY885" t="str">
            <v>Hoàn thành</v>
          </cell>
          <cell r="AZ885" t="str">
            <v>Hoàn thành</v>
          </cell>
          <cell r="BA885" t="str">
            <v>Hoàn thành</v>
          </cell>
          <cell r="BB885" t="str">
            <v>Chờ cấp giấy ĐĐKKDD</v>
          </cell>
          <cell r="BY885" t="str">
            <v>96/GCN-QLD</v>
          </cell>
          <cell r="BZ885" t="str">
            <v/>
          </cell>
          <cell r="CA885" t="str">
            <v/>
          </cell>
          <cell r="CB885">
            <v>801</v>
          </cell>
          <cell r="CD885" t="str">
            <v>-</v>
          </cell>
          <cell r="CE885" t="str">
            <v>-</v>
          </cell>
        </row>
        <row r="886">
          <cell r="A886">
            <v>886</v>
          </cell>
          <cell r="B886" t="str">
            <v>GMP</v>
          </cell>
          <cell r="C886">
            <v>16</v>
          </cell>
          <cell r="D886" t="str">
            <v>A</v>
          </cell>
          <cell r="E886" t="str">
            <v>* Thuốc sản xuất vô trùng: Thuốc dạng lỏng thể tích nhỏ (Dung dịch nhỏ mắt); Thuốc dạng rắn và cấy ghép (Thuốc tiêm bột (bao gồm cả thuốc chứa kháng sinh nhóm Cephalosporin và Penicillin)). _x000D_
* Thuốc tiệt trùng cuối: Thuốc dạng lỏng thể tích lớn (Dung dịch tiêm truyền; Dung môi pha tiêm; Dung dịch vô khuẩn dùng cho phẫu thuật). _x000D_
* Xuất xưởng thuốc vô trùng (Tất cả các dạng thuốc ở mục: Thuốc sản xuất vô trùng và Thuốc tiệt trùng cuối). _x000D_
* Thuốc không vô trùng: Viên nang cứng (bao gồm cả thuốc chứa kháng sinh nhóm Cephalosporin và Penicillin); Thuốc dùng ngoài dạng lỏng (Thuốc nước dùng ngoài, dầu xoa, thuốc nhỏ mũi, thuốc xịt mũi, thuốc nhỏ tai, nước súc miệng, dung dịch rửa phụ khoa); Thuốc uống dạng lỏng (Dung dịch, Hỗn dịch, Sirô); Dạng bào chế rắn khác (Thuốc bột, thuốc cốm (bao gồm cả thuốc chứa kháng sinh nhóm Cephalosporin và Penicillin)); Thuốc dạng bán rắn (Thuốc kem, thuốc gel, thuốc mỡ; Bột nhão); Thuốc đặt; Viên nén (Viên nén (bao gồm cả thuốc chứa kháng sinh nhóm Cephalosporin và Penicillin); viên bao phim (bao gồm cả thuốc chứa kháng sinh nhóm Cephalosporin và Penicillin); viên bao đường; Viên nén ngậm; viên nhai); Thuốc không vô trùng khác (Viên nén sủi bọt, thuốc bột sủi bọt, thuốc cốm sủi bọt; Thuốc hít). _x000D_
* Xuất xưởng thuốc không vô trùng (Tất cả các dạng thuốc ở mục: Thuốc không vô trùng). _x000D_
* Thuốc sinh học: Thuốc sinh học khác (Thuốc chứa men vi sinh: viên nang cứng, thuốc bột, thuốc cốm). _x000D_
* Xuất xưởng thuốc sinh học (Tất cả các dạng thuốc ở mục: 3.1). _x000D_
* Thuốc dược liệu, thuốc cổ truyền: Viên nang cứng; Thuốc dùng ngoài dạng lỏng (Cồn thuốc); Thuốc uống dạng lỏng (Sirô; Dung dịch; Hỗn dịch); Viên nén (Viên nén, viên nén ngậm, viên bao); Thuốc khác (Trà thuốc). _x000D_
* Xuất xưởng thuốc dược liệu, thuốc cổ truyền (Tất cả các dạng thuốc ở mục: 4.1). _x000D_
* Đóng gói sơ cấp: Tất cả các dạng thuốc ở mục Thuốc sản xuất vô trùng, Thuốc không vô trùng, Thuốc sinh học, Thuốc dược liệu, thuốc cổ truyền. _x000D_
* Đóng gói thứ cấp: Tất cả các dạng thuốc ở mục Thuốc sản xuất vô trùng, Thuốc không vô trùng, Thuốc sinh học, Thuốc dược liệu, thuốc cổ truyền. _x000D_
* Kiểm tra chất lượng: Vi sinh (Độ vô trùng; Giới hạn nhiễm khuẩn; Định lượng hoạt lực kháng sinh bằng vi sinh vật); Hóa học / Vật lý; Sinh học (Nội độc tố vi khuẩn; Thử Histamine)._x000D_
(*Phạm vi chứng nhận bao gồm cả thuốc gây nghiện, hướng thần, tiền chất,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Dung dịch nhỏ mắt;_x000D_
1.1.5: Thuốc tiêm bột (bao gồm cả thuốc chứa kháng sinh nhóm Cephalosporin và Penicillin);_x000D_
1.2.1: Dung dịch tiêm truyền; Dung môi pha tiêm; Dung dịch vô khuẩn dùng cho phẫu thuật; _x000D_
1.3: Tất cả các dạng thuốc ở mục: 1.1 và 1.2;_x000D_
2.1.1: bao gồm cả thuốc chứa kháng sinh nhóm Cephalosporin và Penicillin;_x000D_
2.1.5: Thuốc nước dùng ngoài, dầu xoa, thuốc nhỏ mũi, thuốc xịt mũi, thuốc nhỏ tai, nước súc miệng, dung dịch rửa phụ khoa; _x000D_
2.1.6: Dung dịch, Hỗn dịch, Sirô;_x000D_
2.1.8: Thuốc bột, thuốc cốm (bao gồm cả thuốc chứa kháng sinh nhóm Cephalosporin và Penicillin);_x000D_
2.1.11: Thuốc kem, thuốc gel, thuốc mỡ; Bột nhão;_x000D_
2.1.12: _x000D_
2.1.13: Viên nén (bao gồm cả thuốc chứa kháng sinh nhóm Cephalosporin và Penicillin); viên bao phim (bao gồm cả thuốc chứa kháng sinh nhóm Cephalosporin và Penicillin); viên bao đường; Viên nén ngậm; viên nhai; _x000D_
2.1.15: Viên nén sủi bọt, thuốc bột sủi bọt, thuốc cốm sủi bọt; Thuốc hít;_x000D_
2.2: Tất cả các dạng thuốc ở mục: 2.1;_x000D_
3.1.8: Thuốc chứa men vi sinh: viên nang cứng, thuốc bột, thuốc cốm;_x000D_
3.2: Tất cả các dạng thuốc ở mục: 3.1;_x000D_
4.1.1: _x000D_
4.1.4: Cồn thuốc;_x000D_
4.1.5: Sirô; Dung dịch; Hỗn dịch;_x000D_
4.1.11: Viên nén, viên nén ngậm, viên bao;_x000D_
4.1.14: Trà thuốc;_x000D_
4.2: Tất cả các dạng thuốc ở mục: 4.1;_x000D_
6.1.1: 1.1, 2.1, 3.1, 4.1;_x000D_
6.2: _x000D_
6.2.1: 1.1, 2.1, 3.1, 4.1;_x000D_
7.1: _x000D_
7.1.1: _x000D_
7.1.2: _x000D_
7.1.3: _x000D_
7.2: _x000D_
7.3.1: _x000D_
7.3.5: _x000D_
- Non-β:  Thuốc không chứa kháng sinh nhóm β-Lactam: thuốc nhỏ tai, thuốc bột nhão, viên nén nhai, siro thuốc, thuốc hít;_x000D_
- -_x000D_
- Penicillin:  Thuốc chứa kháng sinh β-Lactam (Cephalosporin, Penicillin): ;_x000D_
- -_x000D_
- Cephalosporin:  Thuốc chứa kháng sinh β-Lactam (Cephalosporin, Penicillin): ;_x000D_
- -_x000D_
- Thuốc dược liệu:  Thuốc dược liệu: siro thuốc, ;_x000D_
- -_x000D_
- Vi sinh:  : .}*</v>
          </cell>
          <cell r="F886" t="str">
            <v>WHO-GMP</v>
          </cell>
          <cell r="G886" t="str">
            <v>Tái</v>
          </cell>
          <cell r="H886">
            <v>43811</v>
          </cell>
          <cell r="I886" t="str">
            <v>172/GPs</v>
          </cell>
          <cell r="J886">
            <v>43815</v>
          </cell>
          <cell r="K886" t="str">
            <v>Lê Xuân Hoành</v>
          </cell>
          <cell r="L886" t="str">
            <v>Đạt</v>
          </cell>
          <cell r="M886" t="str">
            <v>08-10/01/2020</v>
          </cell>
          <cell r="N886" t="str">
            <v>769/QĐ-QLD ngày 20/12/2019</v>
          </cell>
          <cell r="O886">
            <v>43840</v>
          </cell>
          <cell r="P886" t="str">
            <v>Hoàng Văn Đức, Nguyễn Thị Lan Hương, Lê Xuân Hoành, Phạm Thị Minh Tâm, Trần Văn Mười</v>
          </cell>
          <cell r="Q886" t="str">
            <v>Đạt</v>
          </cell>
          <cell r="R886">
            <v>2479</v>
          </cell>
          <cell r="S886">
            <v>43900</v>
          </cell>
          <cell r="T886">
            <v>43909</v>
          </cell>
          <cell r="X886" t="str">
            <v>Nguyễn Thị Lan Hương</v>
          </cell>
          <cell r="AC886" t="str">
            <v>197/CL ngày 31/3/2020</v>
          </cell>
          <cell r="AD886" t="str">
            <v>210 ngày 03/4/2020 và 216/CL ngày 07/4/2020</v>
          </cell>
          <cell r="AE886">
            <v>44206</v>
          </cell>
          <cell r="AF886" t="str">
            <v>Hoàn thành</v>
          </cell>
          <cell r="AG886">
            <v>820</v>
          </cell>
          <cell r="AI886" t="str">
            <v>o</v>
          </cell>
          <cell r="AJ886" t="str">
            <v>GMP-16A</v>
          </cell>
          <cell r="AK886" t="str">
            <v>* Vô trùng (+Penicillin &amp; Cephalosporin) (tiêm bột, nhỏ mắt)_x000D_
* Vô trùng cuối (tiêm nước)_x000D_
* Xuất xưởng thuốc vô trùng (Tất cả các dạng thuốc ở mục_x000D_
* Không vô trùng (+Penicillin &amp; Cephalosporin) (viên, cốm, bột uống, kem, gel, mỡ, nước dùng ngoài, nhỏ mũi, dầu xoa)_x000D_
* Xuất xưởng Không vô trùng (Tất cả các dạng thuốc ở mục_x000D_
* Thuốc sinh học (viên, cốm, bột uống)_x000D_
* Xuất xưởng thuốc sinh học (Tất cả các dạng thuốc ở mục_x000D_
* Thuốc dược liệu (viên)_x000D_
* Xuất xưởng Thuốc dược liệu (Tất cả các dạng thuốc ở mục_x000D_
* Đóng gói sơ cấp_x000D_
* Đóng gói thứ cấp_x000D_
* QC</v>
          </cell>
          <cell r="AL886">
            <v>4</v>
          </cell>
          <cell r="AM886">
            <v>27</v>
          </cell>
          <cell r="AN886">
            <v>0</v>
          </cell>
          <cell r="AO886">
            <v>60</v>
          </cell>
          <cell r="AP886">
            <v>9</v>
          </cell>
          <cell r="AQ886" t="str">
            <v>\</v>
          </cell>
          <cell r="AR886">
            <v>22</v>
          </cell>
          <cell r="AS886" t="str">
            <v>\</v>
          </cell>
          <cell r="AT886" t="str">
            <v>Hoàn thành</v>
          </cell>
          <cell r="AU886" t="str">
            <v>Hoàn thành</v>
          </cell>
          <cell r="AV886" t="str">
            <v>Hoàn thành</v>
          </cell>
          <cell r="AW886" t="str">
            <v>Hoàn thành</v>
          </cell>
          <cell r="AX886" t="str">
            <v>Chờ cơ sở nộp báo cáo khắc phục lần 2 ...</v>
          </cell>
          <cell r="AY886" t="str">
            <v>Chờ cơ sở nộp báo cáo khắc phục lần 2 ...</v>
          </cell>
          <cell r="AZ886" t="str">
            <v>Hoàn thành</v>
          </cell>
          <cell r="BA886" t="str">
            <v>Hoàn thành</v>
          </cell>
          <cell r="BB886" t="str">
            <v>Chờ cấp giấy ĐĐKKDD</v>
          </cell>
          <cell r="BY886" t="str">
            <v>149/GCN-QLD</v>
          </cell>
          <cell r="BZ886" t="str">
            <v/>
          </cell>
          <cell r="CA886" t="str">
            <v/>
          </cell>
          <cell r="CB886">
            <v>809</v>
          </cell>
          <cell r="CD886" t="str">
            <v>-</v>
          </cell>
          <cell r="CE886" t="str">
            <v>-</v>
          </cell>
        </row>
        <row r="887">
          <cell r="A887">
            <v>887</v>
          </cell>
          <cell r="B887" t="str">
            <v>GMP</v>
          </cell>
          <cell r="C887">
            <v>98</v>
          </cell>
          <cell r="D887" t="str">
            <v>B</v>
          </cell>
          <cell r="E887" t="str">
            <v>* Thuốc không vô trùng: Viên nang cứng; Dạng bào chế rắn khác (Thuốc bột, thuốc cốm); Viên nén (Viên nén, viên nén bao phim). _x000D_
* Xuất xưởng thuốc không vô trùng (Tất cả các dạng thuốc ở mục: 2.1).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Tất cả các dạng thuốc ở mục: 2.1;_x000D_
6.1.1: 2.1;_x000D_
6.2.1: 2.1;_x000D_
7.1.2: _x000D_
7.1.3: _x000D_
7.2: _x000D_
- Non-β:  Thuốc không chứa kháng sinh nhóm β-Lactam: .}*</v>
          </cell>
          <cell r="F887" t="str">
            <v>WHO-GMP</v>
          </cell>
          <cell r="G887" t="str">
            <v>Tái</v>
          </cell>
          <cell r="H887">
            <v>43592</v>
          </cell>
          <cell r="I887" t="str">
            <v>61/GPs</v>
          </cell>
          <cell r="J887">
            <v>43812</v>
          </cell>
          <cell r="K887" t="str">
            <v>Trần Thị Phương Thanh</v>
          </cell>
          <cell r="L887" t="str">
            <v>Đạt</v>
          </cell>
          <cell r="M887" t="str">
            <v>25 - 26/12/2019</v>
          </cell>
          <cell r="N887" t="str">
            <v>767/QĐ-QLD ngày 20/12/2019</v>
          </cell>
          <cell r="O887">
            <v>43825</v>
          </cell>
          <cell r="P887" t="str">
            <v>Lê Thị Cẩm Hương, Nguyễn Đức Toàn, Nguyễn Thị Kim Phương, Vũ Thị Thanh Thúy</v>
          </cell>
          <cell r="Q887" t="str">
            <v>Đạt</v>
          </cell>
          <cell r="AB887" t="str">
            <v>Đạt</v>
          </cell>
          <cell r="AC887" t="str">
            <v>52/CL ngày 11/02/2020</v>
          </cell>
          <cell r="AD887" t="str">
            <v>91/CL ngày 25/02/2020</v>
          </cell>
          <cell r="AE887">
            <v>44921</v>
          </cell>
          <cell r="AF887" t="str">
            <v>Hoàn thành</v>
          </cell>
          <cell r="AG887">
            <v>809</v>
          </cell>
          <cell r="AI887" t="str">
            <v>o</v>
          </cell>
          <cell r="AJ887" t="str">
            <v>GMP-98B</v>
          </cell>
          <cell r="AK887" t="str">
            <v>* Không vô trùng (viên, cốm, bột uống)_x000D_
* Xuất xưởng Không vô trùng (Tất cả các dạng thuốc ở mục_x000D_
* Đóng gói sơ cấp_x000D_
* Đóng gói thứ cấp_x000D_
* QC</v>
          </cell>
          <cell r="AL887">
            <v>220</v>
          </cell>
          <cell r="AM887">
            <v>232</v>
          </cell>
          <cell r="AN887">
            <v>0</v>
          </cell>
          <cell r="AO887" t="str">
            <v>\</v>
          </cell>
          <cell r="AP887" t="str">
            <v>\</v>
          </cell>
          <cell r="AQ887" t="str">
            <v>\</v>
          </cell>
          <cell r="AR887">
            <v>63</v>
          </cell>
          <cell r="AS887" t="str">
            <v>\</v>
          </cell>
          <cell r="AT887" t="str">
            <v>Hoàn thành</v>
          </cell>
          <cell r="AU887" t="str">
            <v>Hoàn thành</v>
          </cell>
          <cell r="AV887" t="str">
            <v>Hoàn thành</v>
          </cell>
          <cell r="AW887" t="str">
            <v>Chờ cơ sở nộp báo cáo khắc phục lần 1 ...</v>
          </cell>
          <cell r="AX887" t="str">
            <v>Chờ cơ sở nộp báo cáo khắc phục lần 1 ...</v>
          </cell>
          <cell r="AY887" t="str">
            <v>Hoàn thành</v>
          </cell>
          <cell r="AZ887" t="str">
            <v>Hoàn thành</v>
          </cell>
          <cell r="BA887" t="str">
            <v>Hoàn thành</v>
          </cell>
          <cell r="BB887" t="str">
            <v>Chờ cấp giấy ĐĐKKDD</v>
          </cell>
          <cell r="BY887" t="str">
            <v>73/GCN-QLD</v>
          </cell>
          <cell r="BZ887" t="str">
            <v/>
          </cell>
          <cell r="CA887" t="str">
            <v/>
          </cell>
          <cell r="CB887">
            <v>798</v>
          </cell>
          <cell r="CC887">
            <v>450</v>
          </cell>
          <cell r="CD887">
            <v>43623</v>
          </cell>
          <cell r="CE887">
            <v>201</v>
          </cell>
        </row>
        <row r="888">
          <cell r="A888">
            <v>888</v>
          </cell>
          <cell r="B888" t="str">
            <v>GMP</v>
          </cell>
          <cell r="C888">
            <v>48</v>
          </cell>
          <cell r="D888" t="str">
            <v>B</v>
          </cell>
          <cell r="E888" t="str">
            <v>* Thuốc dược liệu, thuốc cổ truyền: Viên nang cứng; Dạng bào chế rắn khác (Thuốc bột, thuốc cốm); Viên nén (Viên nén, viên bao phim, viên bao đường). _x000D_
* Xuất xưởng thuốc dược liệu, thuốc cổ truyền (Tất cả các dạng thuốc ở mục: 4.1). _x000D_
* Nguyên liệu từ dược liệu: Cao dược liệu (Cao đặc, cao khô).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Kiểm tra chất lượng được thực hiện tại Số 253, đường Dũng Sĩ Thanh Khê, phường Thanh Khê Tây, quận Thanh Khê, thành phố Đà Nẵng.*)_x000D_
{4.1.1: _x000D_
4.1.7: Thuốc bột, thuốc cốm;_x000D_
4.1.11: Viên nén, viên bao phim, viên bao đường;_x000D_
4.2: Tất cả các dạng thuốc ở mục: 4.1;_x000D_
5.2.1: Cao đặc, cao khô;_x000D_
6.1.1: 4.1_x000D_
6.2.1: 4.1_x000D_
7.1.2: _x000D_
7.2:}*</v>
          </cell>
          <cell r="F888" t="str">
            <v>WHO-GMP</v>
          </cell>
          <cell r="G888" t="str">
            <v>Tái</v>
          </cell>
          <cell r="H888">
            <v>43796</v>
          </cell>
          <cell r="I888" t="str">
            <v>167/GPs</v>
          </cell>
          <cell r="J888">
            <v>43815</v>
          </cell>
          <cell r="K888" t="str">
            <v>Hoàng Văn Đức</v>
          </cell>
          <cell r="L888" t="str">
            <v>Đạt</v>
          </cell>
          <cell r="M888" t="str">
            <v>01-02/06/2020</v>
          </cell>
          <cell r="N888" t="str">
            <v>770/QĐ-QLD ngày 20/12/2019</v>
          </cell>
          <cell r="O888">
            <v>43984</v>
          </cell>
          <cell r="P888" t="str">
            <v>Hoàng Văn Đức, Hà Hoàng Phương, Dương Công Minh, Ngô Minh Tuấn</v>
          </cell>
          <cell r="Q888" t="str">
            <v>B</v>
          </cell>
          <cell r="R888">
            <v>5325</v>
          </cell>
          <cell r="S888">
            <v>44011</v>
          </cell>
          <cell r="T888">
            <v>44058</v>
          </cell>
          <cell r="U888" t="str">
            <v>-</v>
          </cell>
          <cell r="V888" t="str">
            <v>-</v>
          </cell>
          <cell r="W888" t="str">
            <v>-</v>
          </cell>
          <cell r="X888" t="str">
            <v>Hà Hoàng Phương</v>
          </cell>
          <cell r="Y888" t="str">
            <v>-</v>
          </cell>
          <cell r="Z888" t="str">
            <v>-</v>
          </cell>
          <cell r="AA888" t="str">
            <v>-</v>
          </cell>
          <cell r="AB888" t="str">
            <v>Đạt</v>
          </cell>
          <cell r="AE888" t="str">
            <v>-</v>
          </cell>
          <cell r="AF888" t="str">
            <v>Hoàn thành</v>
          </cell>
          <cell r="AG888">
            <v>879</v>
          </cell>
          <cell r="AH888" t="str">
            <v>-</v>
          </cell>
          <cell r="AI888" t="str">
            <v>o</v>
          </cell>
          <cell r="AJ888" t="str">
            <v>GMP-48B</v>
          </cell>
          <cell r="AK888" t="str">
            <v>* Thuốc dược liệu (viên, cốm, bột uống)_x000D_
* Xuất xưởng Thuốc dược liệu (Tất cả các dạng thuốc ở mục_x000D_
* Nguyên liệu từ dược liệu (cao)_x000D_
* Đóng gói sơ cấp_x000D_
* Đóng gói thứ cấp_x000D_
* QC</v>
          </cell>
          <cell r="AL888">
            <v>19</v>
          </cell>
          <cell r="AM888">
            <v>187</v>
          </cell>
          <cell r="AN888">
            <v>0</v>
          </cell>
          <cell r="AO888">
            <v>27</v>
          </cell>
          <cell r="AP888">
            <v>47</v>
          </cell>
          <cell r="AQ888" t="str">
            <v>\</v>
          </cell>
          <cell r="AR888">
            <v>52</v>
          </cell>
          <cell r="AS888" t="str">
            <v>\</v>
          </cell>
          <cell r="AT888" t="str">
            <v>Hoàn thành</v>
          </cell>
          <cell r="AU888" t="str">
            <v>Hoàn thành</v>
          </cell>
          <cell r="AV888" t="str">
            <v>Hoàn thành</v>
          </cell>
          <cell r="AW888" t="str">
            <v>Hoàn thành</v>
          </cell>
          <cell r="AX888" t="str">
            <v>Hoàn thành</v>
          </cell>
          <cell r="AY888" t="str">
            <v>Hoàn thành</v>
          </cell>
          <cell r="AZ888" t="str">
            <v>Hoàn thành</v>
          </cell>
          <cell r="BA888" t="str">
            <v>Hoàn thành</v>
          </cell>
          <cell r="BB888" t="str">
            <v>Hoàn thành</v>
          </cell>
          <cell r="BD888" t="str">
            <v>x</v>
          </cell>
          <cell r="BH888" t="str">
            <v>x</v>
          </cell>
          <cell r="BK888" t="str">
            <v>D</v>
          </cell>
          <cell r="BL888" t="str">
            <v>D</v>
          </cell>
          <cell r="BS888" t="str">
            <v>x</v>
          </cell>
          <cell r="BY888" t="str">
            <v>487/GCN-QLD</v>
          </cell>
          <cell r="BZ888" t="str">
            <v>-</v>
          </cell>
          <cell r="CA888" t="str">
            <v/>
          </cell>
          <cell r="CB888">
            <v>868</v>
          </cell>
          <cell r="CD888" t="str">
            <v>-</v>
          </cell>
          <cell r="CE888" t="str">
            <v>-</v>
          </cell>
        </row>
        <row r="889">
          <cell r="A889">
            <v>889</v>
          </cell>
          <cell r="CD889" t="str">
            <v>-</v>
          </cell>
          <cell r="CE889" t="str">
            <v>-</v>
          </cell>
        </row>
        <row r="890">
          <cell r="A890">
            <v>890</v>
          </cell>
          <cell r="B890" t="str">
            <v>GMP</v>
          </cell>
          <cell r="C890">
            <v>186</v>
          </cell>
          <cell r="D890" t="str">
            <v>A</v>
          </cell>
          <cell r="E890" t="str">
            <v>* Thuốc không vô trùng: Thuốc dạng bán rắn (Kem; Mỡ); Miếng dán (Cao dán). _x000D_
* Xuất xưởng thuốc không vô trùng. _x000D_
* Đóng gói sơ cấp: Tất cả các dạng thuốc ở mục. _x000D_
* Đóng gói thứ cấp: Tất cả các dạng thuốc ở mục. _x000D_
* Kiểm tra chất lượng: Vi sinh (Giới hạn nhiễm khuẩn); Hóa học / Vật lý._x000D_
{2.1.11: Kem; Mỡ;_x000D_
2.1.14: Cao dán;_x000D_
2.2: _x000D_
6.1.1: _x000D_
6.2.1: _x000D_
7.1.2: _x000D_
7.2: _x000D_
- Non-β:  Thuốc không chứa kháng sinh nhóm β-Lactam: Cao dán, kem .}*</v>
          </cell>
          <cell r="F890" t="str">
            <v>WHO-GMP</v>
          </cell>
          <cell r="G890" t="str">
            <v>Tái</v>
          </cell>
          <cell r="M890" t="str">
            <v>26, 27/03/2020</v>
          </cell>
          <cell r="N890" t="str">
            <v>771/QĐ-QLD ngày 20/12/2019</v>
          </cell>
          <cell r="P890" t="str">
            <v>Lê Thị Cẩm Hương, Trần Thị Phương Thanh</v>
          </cell>
          <cell r="R890">
            <v>4571</v>
          </cell>
          <cell r="S890">
            <v>43984</v>
          </cell>
          <cell r="T890">
            <v>43991</v>
          </cell>
          <cell r="X890" t="str">
            <v>Trần Thị Phương Thanh</v>
          </cell>
          <cell r="AB890" t="str">
            <v>Đạt</v>
          </cell>
          <cell r="AF890" t="str">
            <v>Hoàn thành</v>
          </cell>
          <cell r="AG890">
            <v>851</v>
          </cell>
          <cell r="AI890" t="str">
            <v>o</v>
          </cell>
          <cell r="AJ890" t="str">
            <v>GMP-186A</v>
          </cell>
          <cell r="AK890" t="str">
            <v>* Không vô trùng (kem, mỡ, cao dán)_x000D_
* Xuất xưởng thuốc không vô trùng. _x000D__x000D_
* Đóng gói sơ cấp_x000D_
* Đóng gói thứ cấp_x000D_
* QC</v>
          </cell>
          <cell r="AL890" t="str">
            <v>\</v>
          </cell>
          <cell r="AM890" t="str">
            <v>\</v>
          </cell>
          <cell r="AN890" t="str">
            <v>\</v>
          </cell>
          <cell r="AO890" t="str">
            <v>\</v>
          </cell>
          <cell r="AP890">
            <v>7</v>
          </cell>
          <cell r="AQ890" t="str">
            <v>\</v>
          </cell>
          <cell r="AR890">
            <v>22</v>
          </cell>
          <cell r="AS890" t="str">
            <v>\</v>
          </cell>
          <cell r="AT890" t="str">
            <v>Hoàn thành</v>
          </cell>
          <cell r="AU890" t="str">
            <v>Hoàn thành</v>
          </cell>
          <cell r="AV890" t="str">
            <v>Chờ hoàn thiện báo cáo ...</v>
          </cell>
          <cell r="AW890" t="str">
            <v>Hoàn thành</v>
          </cell>
          <cell r="AX890" t="str">
            <v>Chờ cơ sở nộp báo cáo khắc phục lần 2 ...</v>
          </cell>
          <cell r="AY890" t="str">
            <v>Hoàn thành</v>
          </cell>
          <cell r="AZ890" t="str">
            <v>Hoàn thành</v>
          </cell>
          <cell r="BA890" t="str">
            <v>Hoàn thành</v>
          </cell>
          <cell r="BB890" t="str">
            <v>Chờ cấp giấy ĐĐKKDD</v>
          </cell>
          <cell r="BY890" t="str">
            <v>300/GCN-QLD</v>
          </cell>
          <cell r="BZ890" t="str">
            <v/>
          </cell>
          <cell r="CA890" t="str">
            <v/>
          </cell>
          <cell r="CB890">
            <v>840</v>
          </cell>
          <cell r="CD890" t="str">
            <v>-</v>
          </cell>
          <cell r="CE890" t="str">
            <v>-</v>
          </cell>
        </row>
        <row r="891">
          <cell r="A891">
            <v>891</v>
          </cell>
          <cell r="B891" t="str">
            <v>GMP</v>
          </cell>
          <cell r="C891">
            <v>53</v>
          </cell>
          <cell r="D891" t="str">
            <v>A</v>
          </cell>
          <cell r="E891" t="str">
            <v>* Xuất xưởng thuốc vô trùng (Tất cả các dạng thuốc ở mục: Thuốc sản xuất vô trùng và Thuốc tiệt trùng cuối). _x000D_
* Thuốc không vô trùng: Viên nang cứng (bao gồm cả thuốc chứa kháng sinh nhóm Cephalosporin); Thuốc dùng ngoài dạng lỏng (Dung dịch dùng ngoài); Thuốc uống dạng lỏng (Dung dịch uống; Sirô uống; Hỗn dịch uống); Dạng bào chế rắn khác (Thuốc bột, thuốc cốm (bao gồm cả thuốc chứa kháng sinh nhóm Cephalosporin)); Thuốc dạng bán rắn (Thuốc kem, thuốc mỡ); Viên nén (Viên nén, viên nén bao phim (bao gồm cả thuốc chứa kháng sinh nhóm Cephalosporin); viên nén bao đường); Thuốc không vô trùng khác (Viên nén sủi bọt, thuốc bột sủi bọt, thuốc cốm sủi bọt). _x000D_
* Xuất xưởng thuốc không vô trùng (Tất cả các dạng thuốc ở mục: Thuốc không vô trùng). _x000D_
* Kiểm tra chất lượng: Vi sinh (Giới hạn nhiễm khuẩn; Định lượng hoạt lực kháng sinh bằng vi sinh vật); Hóa học / Vật lý._x000D_
{1.3: Tất cả các dạng thuốc ở mục: 1.1 và 1.2;_x000D_
2.1.1: bao gồm cả thuốc chứa kháng sinh nhóm Cephalosporin;_x000D_
2.1.5: Dung dịch dùng ngoài;_x000D_
2.1.6: Dung dịch uống; Sirô uống; Hỗn dịch uống;_x000D_
2.1.8: Thuốc bột, thuốc cốm (bao gồm cả thuốc chứa kháng sinh nhóm Cephalosporin);_x000D_
2.1.11: Thuốc kem, thuốc mỡ;_x000D_
2.1.13: Viên nén, viên nén bao phim (bao gồm cả thuốc chứa kháng sinh nhóm Cephalosporin); viên nén bao đường;_x000D_
2.1.15: Viên nén sủi bọt, thuốc bột sủi bọt, thuốc cốm sủi bọt;_x000D_
2.2: Tất cả các dạng thuốc ở mục: 2.1;_x000D_
7.1.2: _x000D_
7.1.3: _x000D_
7.2:}*</v>
          </cell>
          <cell r="F891" t="str">
            <v>WHO-GMP</v>
          </cell>
          <cell r="G891" t="str">
            <v>Tái</v>
          </cell>
          <cell r="H891">
            <v>43823</v>
          </cell>
          <cell r="I891" t="str">
            <v>182/GPS</v>
          </cell>
          <cell r="J891">
            <v>43847</v>
          </cell>
          <cell r="K891" t="str">
            <v>Nguyễn Đức Toàn</v>
          </cell>
          <cell r="L891" t="str">
            <v>Đạt</v>
          </cell>
          <cell r="M891" t="str">
            <v>25-26/7/2020</v>
          </cell>
          <cell r="N891" t="str">
            <v>196/QĐ-QLD ngày 04/5/2020</v>
          </cell>
          <cell r="P891" t="str">
            <v>Lê Thị Cẩm Hương, Nguyễn Thị Lan Hương</v>
          </cell>
          <cell r="AF891" t="str">
            <v>Chờ hoàn thiện báo cáo ...</v>
          </cell>
          <cell r="AI891" t="str">
            <v>o</v>
          </cell>
          <cell r="AJ891" t="str">
            <v>GMP-53A</v>
          </cell>
          <cell r="AK891" t="str">
            <v>* Xuất xưởng thuốc vô trùng (Tất cả các dạng thuốc ở mục_x000D_
* Không vô trùng (+Cephalosporin) (viên, cốm, bột uống, kem, mỡ, nước uống, nước dùng ngoài)_x000D_
* Xuất xưởng Không vô trùng (Tất cả các dạng thuốc ở mục_x000D_
* QC</v>
          </cell>
          <cell r="AL891">
            <v>24</v>
          </cell>
          <cell r="AM891">
            <v>214</v>
          </cell>
          <cell r="AN891" t="str">
            <v>\</v>
          </cell>
          <cell r="AO891" t="str">
            <v>\</v>
          </cell>
          <cell r="AP891" t="str">
            <v>\</v>
          </cell>
          <cell r="AQ891" t="str">
            <v>\</v>
          </cell>
          <cell r="AR891" t="str">
            <v>\</v>
          </cell>
          <cell r="AS891" t="str">
            <v>\</v>
          </cell>
          <cell r="AT891" t="str">
            <v>Hoàn thành</v>
          </cell>
          <cell r="AU891" t="str">
            <v>Hoàn thành</v>
          </cell>
          <cell r="AV891" t="str">
            <v>Chờ hoàn thiện báo cáo ...</v>
          </cell>
          <cell r="AW891" t="str">
            <v>Chờ hoàn thiện báo cáo ...</v>
          </cell>
          <cell r="AX891" t="str">
            <v>Chờ hoàn thiện báo cáo ...</v>
          </cell>
          <cell r="AY891" t="str">
            <v>Chờ hoàn thiện báo cáo ...</v>
          </cell>
          <cell r="AZ891" t="str">
            <v>Chờ hoàn thiện báo cáo ...</v>
          </cell>
          <cell r="BA891" t="str">
            <v>Chờ hoàn thiện báo cáo ...</v>
          </cell>
          <cell r="BB891" t="str">
            <v>Chờ hoàn thiện báo cáo ...</v>
          </cell>
          <cell r="BY891" t="str">
            <v/>
          </cell>
          <cell r="BZ891" t="str">
            <v/>
          </cell>
          <cell r="CA891" t="str">
            <v/>
          </cell>
          <cell r="CB891" t="str">
            <v>-</v>
          </cell>
          <cell r="CD891" t="str">
            <v>-</v>
          </cell>
          <cell r="CE891" t="str">
            <v>-</v>
          </cell>
        </row>
        <row r="892">
          <cell r="A892">
            <v>892</v>
          </cell>
          <cell r="B892" t="str">
            <v>GMP</v>
          </cell>
          <cell r="C892">
            <v>54</v>
          </cell>
          <cell r="D892" t="str">
            <v>B</v>
          </cell>
          <cell r="E892" t="str">
            <v>* Nguyên liệu hóa dược: Nguyên liệu vô trùng (Nang Gelatin cứng). _x000D_
* Đóng gói thứ cấp: Tất cả các dạng thuốc ở mục Nguyên liệu hóa dược. _x000D_
* Kiểm tra chất lượng: Vi sinh (Giới hạn nhiễm khuẩn); Hóa học / Vật lý._x000D_
{5.1.1: Nang Gelatin cứng;_x000D_
6.2.1: 5.1;_x000D_
7.1.2: _x000D_
7.2:}*</v>
          </cell>
          <cell r="F892" t="str">
            <v>WHO-GMP</v>
          </cell>
          <cell r="G892" t="str">
            <v>Tái</v>
          </cell>
          <cell r="H892">
            <v>43830</v>
          </cell>
          <cell r="I892" t="str">
            <v>184/GPs</v>
          </cell>
          <cell r="J892">
            <v>43847</v>
          </cell>
          <cell r="K892" t="str">
            <v>Nguyễn Đức Toàn</v>
          </cell>
          <cell r="L892" t="str">
            <v>Đạt</v>
          </cell>
          <cell r="M892">
            <v>44036</v>
          </cell>
          <cell r="N892" t="str">
            <v>195/QĐ-QLD ngày 04/5/2020</v>
          </cell>
          <cell r="P892" t="str">
            <v>Lê Thị Cẩm Hương, Nguyễn Thị Lan Hương</v>
          </cell>
          <cell r="AF892" t="str">
            <v>Chờ hoàn thiện báo cáo ...</v>
          </cell>
          <cell r="AI892" t="str">
            <v>o</v>
          </cell>
          <cell r="AJ892" t="str">
            <v>GMP-54B</v>
          </cell>
          <cell r="AK892" t="str">
            <v>* Nguyên liệu hóa dược (gel)_x000D_
* Đóng gói thứ cấp_x000D_
* QC</v>
          </cell>
          <cell r="AL892">
            <v>17</v>
          </cell>
          <cell r="AM892">
            <v>206</v>
          </cell>
          <cell r="AN892" t="str">
            <v>\</v>
          </cell>
          <cell r="AO892" t="str">
            <v>\</v>
          </cell>
          <cell r="AP892" t="str">
            <v>\</v>
          </cell>
          <cell r="AQ892" t="str">
            <v>\</v>
          </cell>
          <cell r="AR892" t="str">
            <v>\</v>
          </cell>
          <cell r="AS892" t="str">
            <v>\</v>
          </cell>
          <cell r="AT892" t="str">
            <v>Hoàn thành</v>
          </cell>
          <cell r="AU892" t="str">
            <v>Hoàn thành</v>
          </cell>
          <cell r="AV892" t="str">
            <v>Chờ hoàn thiện báo cáo ...</v>
          </cell>
          <cell r="AW892" t="str">
            <v>Chờ hoàn thiện báo cáo ...</v>
          </cell>
          <cell r="AX892" t="str">
            <v>Chờ hoàn thiện báo cáo ...</v>
          </cell>
          <cell r="AY892" t="str">
            <v>Chờ hoàn thiện báo cáo ...</v>
          </cell>
          <cell r="AZ892" t="str">
            <v>Chờ hoàn thiện báo cáo ...</v>
          </cell>
          <cell r="BA892" t="str">
            <v>Chờ hoàn thiện báo cáo ...</v>
          </cell>
          <cell r="BB892" t="str">
            <v>Chờ hoàn thiện báo cáo ...</v>
          </cell>
          <cell r="BY892" t="str">
            <v/>
          </cell>
          <cell r="BZ892" t="str">
            <v/>
          </cell>
          <cell r="CA892" t="str">
            <v/>
          </cell>
          <cell r="CB892" t="str">
            <v>-</v>
          </cell>
          <cell r="CD892" t="str">
            <v>-</v>
          </cell>
          <cell r="CE892" t="str">
            <v>-</v>
          </cell>
        </row>
        <row r="893">
          <cell r="A893">
            <v>893</v>
          </cell>
          <cell r="B893" t="str">
            <v>GMP</v>
          </cell>
          <cell r="C893">
            <v>154</v>
          </cell>
          <cell r="D893" t="str">
            <v>B</v>
          </cell>
          <cell r="E893" t="str">
            <v>* Huyết thanh tinh chế từ máu ngựa: huyết thanh kháng dại, huyết thanh kháng uốn ván, huyết thanh kháng nọc rắn.</v>
          </cell>
          <cell r="F893" t="str">
            <v>WHO-GMP</v>
          </cell>
          <cell r="G893" t="str">
            <v>Tái</v>
          </cell>
          <cell r="H893">
            <v>43637</v>
          </cell>
          <cell r="I893" t="str">
            <v>75/GPs</v>
          </cell>
          <cell r="M893" t="str">
            <v>???</v>
          </cell>
          <cell r="N893" t="str">
            <v>417/QĐ-QLD ngày 16/07/2019</v>
          </cell>
          <cell r="P893" t="str">
            <v>Nguyễn Văn Viên, Hà Hoàng Phương</v>
          </cell>
          <cell r="AF893" t="str">
            <v>Chờ đi kiểm tra ...</v>
          </cell>
          <cell r="AI893" t="str">
            <v>o</v>
          </cell>
          <cell r="AJ893" t="str">
            <v>GMP-154B</v>
          </cell>
          <cell r="AK893" t="str">
            <v>* Huyết thanh: kháng dại, kháng uốn ván, kháng nọc rắn</v>
          </cell>
          <cell r="AL893" t="str">
            <v>\</v>
          </cell>
          <cell r="AM893" t="str">
            <v>\</v>
          </cell>
          <cell r="AN893" t="str">
            <v>\</v>
          </cell>
          <cell r="AO893" t="str">
            <v>\</v>
          </cell>
          <cell r="AP893" t="str">
            <v>\</v>
          </cell>
          <cell r="AQ893" t="str">
            <v>\</v>
          </cell>
          <cell r="AR893" t="str">
            <v>\</v>
          </cell>
          <cell r="AS893" t="str">
            <v>\</v>
          </cell>
          <cell r="AT893" t="str">
            <v>Hoàn thành</v>
          </cell>
          <cell r="AU893" t="str">
            <v>Chờ đi kiểm tra ...</v>
          </cell>
          <cell r="AV893" t="str">
            <v>Chờ đi kiểm tra ...</v>
          </cell>
          <cell r="AW893" t="str">
            <v>Chờ đi kiểm tra ...</v>
          </cell>
          <cell r="AX893" t="str">
            <v>Chờ đi kiểm tra ...</v>
          </cell>
          <cell r="AY893" t="str">
            <v>Chờ đi kiểm tra ...</v>
          </cell>
          <cell r="AZ893" t="str">
            <v>Chờ đi kiểm tra ...</v>
          </cell>
          <cell r="BA893" t="str">
            <v>Chờ đi kiểm tra ...</v>
          </cell>
          <cell r="BB893" t="str">
            <v>Chờ đi kiểm tra ...</v>
          </cell>
          <cell r="BY893" t="str">
            <v/>
          </cell>
          <cell r="BZ893" t="str">
            <v/>
          </cell>
          <cell r="CA893" t="str">
            <v/>
          </cell>
          <cell r="CB893" t="str">
            <v>-</v>
          </cell>
          <cell r="CD893" t="str">
            <v>-</v>
          </cell>
          <cell r="CE893" t="str">
            <v>-</v>
          </cell>
        </row>
        <row r="894">
          <cell r="A894">
            <v>894</v>
          </cell>
          <cell r="B894" t="str">
            <v>GMP</v>
          </cell>
          <cell r="C894">
            <v>154</v>
          </cell>
          <cell r="D894" t="str">
            <v>C</v>
          </cell>
          <cell r="E894" t="str">
            <v>* Vắc xin Cúm bất hoạt.</v>
          </cell>
          <cell r="F894" t="str">
            <v>WHO-GMP</v>
          </cell>
          <cell r="G894" t="str">
            <v>Tái</v>
          </cell>
          <cell r="H894">
            <v>43637</v>
          </cell>
          <cell r="I894" t="str">
            <v>75/GPs</v>
          </cell>
          <cell r="M894" t="str">
            <v>???</v>
          </cell>
          <cell r="N894" t="str">
            <v>417/QĐ-QLD ngày 16/07/2019</v>
          </cell>
          <cell r="P894" t="str">
            <v>Nguyễn Văn Viên, Hà Hoàng Phương</v>
          </cell>
          <cell r="AF894" t="str">
            <v>Chờ đi kiểm tra ...</v>
          </cell>
          <cell r="AI894" t="str">
            <v>o</v>
          </cell>
          <cell r="AJ894" t="str">
            <v>GMP-154C</v>
          </cell>
          <cell r="AK894" t="str">
            <v>* Vắc xin</v>
          </cell>
          <cell r="AL894" t="str">
            <v>\</v>
          </cell>
          <cell r="AM894" t="str">
            <v>\</v>
          </cell>
          <cell r="AN894" t="str">
            <v>\</v>
          </cell>
          <cell r="AO894" t="str">
            <v>\</v>
          </cell>
          <cell r="AP894" t="str">
            <v>\</v>
          </cell>
          <cell r="AQ894" t="str">
            <v>\</v>
          </cell>
          <cell r="AR894" t="str">
            <v>\</v>
          </cell>
          <cell r="AS894" t="str">
            <v>\</v>
          </cell>
          <cell r="AT894" t="str">
            <v>Hoàn thành</v>
          </cell>
          <cell r="AU894" t="str">
            <v>Chờ đi kiểm tra ...</v>
          </cell>
          <cell r="AV894" t="str">
            <v>Chờ đi kiểm tra ...</v>
          </cell>
          <cell r="AW894" t="str">
            <v>Chờ đi kiểm tra ...</v>
          </cell>
          <cell r="AX894" t="str">
            <v>Chờ đi kiểm tra ...</v>
          </cell>
          <cell r="AY894" t="str">
            <v>Chờ đi kiểm tra ...</v>
          </cell>
          <cell r="AZ894" t="str">
            <v>Chờ đi kiểm tra ...</v>
          </cell>
          <cell r="BA894" t="str">
            <v>Chờ đi kiểm tra ...</v>
          </cell>
          <cell r="BB894" t="str">
            <v>Chờ đi kiểm tra ...</v>
          </cell>
          <cell r="BY894" t="str">
            <v/>
          </cell>
          <cell r="BZ894" t="str">
            <v/>
          </cell>
          <cell r="CA894" t="str">
            <v/>
          </cell>
          <cell r="CB894" t="str">
            <v>-</v>
          </cell>
          <cell r="CD894" t="str">
            <v>-</v>
          </cell>
          <cell r="CE894" t="str">
            <v>-</v>
          </cell>
        </row>
        <row r="895">
          <cell r="A895">
            <v>895</v>
          </cell>
        </row>
        <row r="896">
          <cell r="A896">
            <v>896</v>
          </cell>
        </row>
        <row r="897">
          <cell r="A897">
            <v>897</v>
          </cell>
          <cell r="B897" t="str">
            <v>GMP</v>
          </cell>
          <cell r="C897">
            <v>78</v>
          </cell>
          <cell r="D897" t="str">
            <v>A</v>
          </cell>
          <cell r="E897" t="str">
            <v>* Nguyên liệu từ dược liệu: cao đặc, cao khô, cao lỏng. _x000D_
* Thuốc dược liệu (từ dược liệu): viên nén, viên bao phim, viên bao đường, viên nang cứng, thuốc bột, thuốc cốm, chè thuốc, si rô thuốc, dung dịch thuốc uống, dung dịch thuốc dùng ngoài, thuốc hỗn dịch, nhũ tương, cồn thuốc, thuốc xịt mũi dạng lỏng, thuốc hít dạng lỏng, dầu gió, thuốc kem, thuốc mỡ và thuốc gel.</v>
          </cell>
          <cell r="F897" t="str">
            <v>WHO-GMP</v>
          </cell>
          <cell r="G897" t="str">
            <v>Tái</v>
          </cell>
          <cell r="H897">
            <v>43824</v>
          </cell>
          <cell r="I897" t="str">
            <v>181/GPs</v>
          </cell>
          <cell r="J897">
            <v>43967</v>
          </cell>
          <cell r="K897" t="str">
            <v>Lê Xuân Hoành</v>
          </cell>
          <cell r="M897" t="str">
            <v>23-24/10/2020</v>
          </cell>
          <cell r="N897" t="str">
            <v>191/QĐ-QLD ngày 04/5/2020</v>
          </cell>
          <cell r="O897">
            <v>44128</v>
          </cell>
          <cell r="P897" t="str">
            <v>Hoàng Văn Đức, Nguyễn Thị Lan Hương, Đỗ Thị Ngọc Lan</v>
          </cell>
          <cell r="AF897" t="str">
            <v>Chờ đánh giá kết quả báo cáo ...</v>
          </cell>
          <cell r="AI897" t="str">
            <v>o</v>
          </cell>
          <cell r="AJ897" t="str">
            <v>GMP-78A</v>
          </cell>
          <cell r="AK897" t="str">
            <v>* Nguyên liệu dược liệu (cao)_x000D_
* Dược liệu (viên, cốm, bột uống, kem, gel, mỡ, nước uống, nước dùng ngoài)</v>
          </cell>
          <cell r="AL897">
            <v>143</v>
          </cell>
          <cell r="AM897">
            <v>303</v>
          </cell>
          <cell r="AN897">
            <v>0</v>
          </cell>
          <cell r="AO897" t="str">
            <v>\</v>
          </cell>
          <cell r="AP897" t="str">
            <v>\</v>
          </cell>
          <cell r="AQ897" t="str">
            <v>\</v>
          </cell>
          <cell r="AR897" t="str">
            <v>\</v>
          </cell>
          <cell r="AS897" t="str">
            <v>\</v>
          </cell>
          <cell r="AT897" t="str">
            <v>Hoàn thành</v>
          </cell>
          <cell r="AU897" t="str">
            <v>Hoàn thành</v>
          </cell>
          <cell r="AV897" t="str">
            <v>Chờ đánh giá kết quả báo cáo ...</v>
          </cell>
          <cell r="AW897" t="str">
            <v>Chờ đánh giá kết quả báo cáo ...</v>
          </cell>
          <cell r="AX897" t="str">
            <v>Chờ đánh giá kết quả báo cáo ...</v>
          </cell>
          <cell r="AY897" t="str">
            <v>Chờ đánh giá kết quả báo cáo ...</v>
          </cell>
          <cell r="AZ897" t="str">
            <v>Chờ đánh giá kết quả báo cáo ...</v>
          </cell>
          <cell r="BA897" t="str">
            <v>Chờ đánh giá kết quả báo cáo ...</v>
          </cell>
          <cell r="BB897" t="str">
            <v>Chờ đánh giá kết quả báo cáo ...</v>
          </cell>
          <cell r="BY897" t="str">
            <v/>
          </cell>
          <cell r="BZ897" t="str">
            <v/>
          </cell>
          <cell r="CA897" t="str">
            <v/>
          </cell>
          <cell r="CB897" t="str">
            <v>-</v>
          </cell>
          <cell r="CD897" t="str">
            <v>-</v>
          </cell>
          <cell r="CE897" t="str">
            <v>-</v>
          </cell>
        </row>
        <row r="898">
          <cell r="A898">
            <v>898</v>
          </cell>
          <cell r="B898" t="str">
            <v>GMP</v>
          </cell>
          <cell r="C898">
            <v>271</v>
          </cell>
          <cell r="D898" t="str">
            <v>A</v>
          </cell>
          <cell r="E898" t="str">
            <v>* Thuốc không vô trùng: Viên nén (Viên nén không bao chứa hóc môn sinh dục có tác dụng tránh thai).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(*Kho thành phẩm tại địa chỉ 27 Nguyễn Thái Học, phường Mỹ Bình, thành phố Long Xuyên, tỉnh An Giang*)_x000D_
{2.1.13: Viên nén không bao chứa hóc môn sinh dục có tác dụng tránh thai_x000D_
2.2: Tất cả các dạng thuốc ở mục: 2.1;_x000D_
6.1.1: 2.1_x000D_
6.2.1: 2.1_x000D_
7.1.2: _x000D_
7.2:}*</v>
          </cell>
          <cell r="F898" t="str">
            <v>WHO-GMP</v>
          </cell>
          <cell r="G898" t="str">
            <v>Mới</v>
          </cell>
          <cell r="H898">
            <v>43810</v>
          </cell>
          <cell r="I898" t="str">
            <v>176/GPs</v>
          </cell>
          <cell r="M898">
            <v>44023</v>
          </cell>
          <cell r="N898" t="str">
            <v>258/QĐ-QLD ngày 09/6/2020</v>
          </cell>
          <cell r="O898">
            <v>44023</v>
          </cell>
          <cell r="P898" t="str">
            <v>Lê Thị Cẩm Hương, Hà Hoàng Phương, Huỳnh Ngọc Duy, Nguyễn Thiện Đức</v>
          </cell>
          <cell r="Q898" t="str">
            <v>C</v>
          </cell>
          <cell r="R898">
            <v>6476</v>
          </cell>
          <cell r="S898">
            <v>44042</v>
          </cell>
          <cell r="T898">
            <v>44104</v>
          </cell>
          <cell r="U898">
            <v>8543</v>
          </cell>
          <cell r="V898">
            <v>44110</v>
          </cell>
          <cell r="W898">
            <v>44110</v>
          </cell>
          <cell r="X898" t="str">
            <v>Hà Hoàng Phương</v>
          </cell>
          <cell r="Y898" t="str">
            <v>-</v>
          </cell>
          <cell r="Z898" t="str">
            <v>-</v>
          </cell>
          <cell r="AA898" t="str">
            <v>-</v>
          </cell>
          <cell r="AB898" t="str">
            <v>Đạt</v>
          </cell>
          <cell r="AC898" t="str">
            <v>634/CL ngày 20/10/2020</v>
          </cell>
          <cell r="AE898">
            <v>44572</v>
          </cell>
          <cell r="AF898" t="str">
            <v>Đang trình lãnh đạo Cục</v>
          </cell>
          <cell r="AG898">
            <v>882</v>
          </cell>
          <cell r="AH898" t="str">
            <v>-</v>
          </cell>
          <cell r="AI898" t="str">
            <v>o</v>
          </cell>
          <cell r="AJ898" t="str">
            <v>GMP-271A</v>
          </cell>
          <cell r="AK898" t="str">
            <v>* Không vô trùng (Hóc môn) (viên)_x000D_
* Xuất xưởng Không vô trùng (Tất cả các dạng thuốc ở mục_x000D_
* Đóng gói sơ cấp_x000D_
* Đóng gói thứ cấp_x000D_
* QC</v>
          </cell>
          <cell r="AL898" t="str">
            <v>\</v>
          </cell>
          <cell r="AM898">
            <v>213</v>
          </cell>
          <cell r="AN898">
            <v>0</v>
          </cell>
          <cell r="AO898">
            <v>19</v>
          </cell>
          <cell r="AP898">
            <v>62</v>
          </cell>
          <cell r="AQ898">
            <v>0</v>
          </cell>
          <cell r="AR898" t="str">
            <v>\</v>
          </cell>
          <cell r="AS898" t="str">
            <v>\</v>
          </cell>
          <cell r="AT898" t="str">
            <v>Hoàn thành</v>
          </cell>
          <cell r="AU898" t="str">
            <v>Hoàn thành</v>
          </cell>
          <cell r="AV898" t="str">
            <v>Hoàn thành</v>
          </cell>
          <cell r="AW898" t="str">
            <v>Hoàn thành</v>
          </cell>
          <cell r="AX898" t="str">
            <v>Hoàn thành</v>
          </cell>
          <cell r="AY898" t="str">
            <v>Hoàn thành</v>
          </cell>
          <cell r="AZ898" t="str">
            <v>Đang trình lãnh đạo Cục</v>
          </cell>
          <cell r="BA898" t="str">
            <v>Đang trình lãnh đạo Cục</v>
          </cell>
          <cell r="BB898" t="str">
            <v>Đang trình lãnh đạo Cục</v>
          </cell>
          <cell r="BC898" t="str">
            <v>x</v>
          </cell>
          <cell r="BK898" t="str">
            <v>N</v>
          </cell>
          <cell r="BM898" t="str">
            <v>x</v>
          </cell>
          <cell r="BY898" t="str">
            <v>???</v>
          </cell>
          <cell r="BZ898" t="str">
            <v/>
          </cell>
          <cell r="CA898" t="str">
            <v/>
          </cell>
          <cell r="CB898">
            <v>871</v>
          </cell>
          <cell r="CD898" t="str">
            <v>-</v>
          </cell>
          <cell r="CE898" t="str">
            <v>-</v>
          </cell>
        </row>
        <row r="899">
          <cell r="A899">
            <v>899</v>
          </cell>
          <cell r="B899" t="str">
            <v>GMP</v>
          </cell>
          <cell r="C899">
            <v>272</v>
          </cell>
          <cell r="D899" t="str">
            <v>A</v>
          </cell>
          <cell r="E899" t="str">
            <v>* Thuốc dược liệu, thuốc cổ truyền: Viên nang cứng; Thuốc uống dạng lỏng (Dung dịch uống; Sirô); Dạng bào chế rắn khác (Thuốc bột, thuốc cốm; Trà thuốc);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Cốm, bột dược liệu; Phiến. _x000D_
* Đóng gói sơ cấp: Tất cả các dạng thuốc ở mục Thuốc dược liệu, thuốc cổ truyền; Nguyên liệu từ dược liệu. _x000D_
* Đóng gói thứ cấp: Tất cả các dạng thuốc ở mục Thuốc dược liệu, thuốc cổ truyền; Nguyên liệu từ dược liệu. _x000D_
* Kiểm tra chất lượng: Vi sinh (Giới hạn nhiễm khuẩn); Hóa học / Vật lý._x000D_
{4.1.1: _x000D_
4.1.5: Dung dịch uống; Sirô;_x000D_
4.1.7: Thuốc bột, thuốc cốm; Trà thuốc;_x000D_
4.1.11: Viên nén, viên nén bao phim, viên nén bao đường; _x000D_
4.1.13: Viên hoàn cứng, viên hoàn mềm;_x000D_
4.2: _x000D_
5.2: _x000D_
5.2.1: Cao đặc, cao lỏng, cao khô;_x000D_
5.2.2: _x000D_
5.2.3: _x000D_
6.1: _x000D_
6.1.1: 4.1; 5.2;_x000D_
6.2.1: 4.1; 5.2;_x000D_
7.1: _x000D_
7.1.2: _x000D_
7.2: _x000D_
- Thuốc dược liệu:  Thuốc dược liệu:}*</v>
          </cell>
          <cell r="F899" t="str">
            <v>WHO-GMP</v>
          </cell>
          <cell r="G899" t="str">
            <v>Mới</v>
          </cell>
          <cell r="H899">
            <v>43830</v>
          </cell>
          <cell r="I899" t="str">
            <v>186/GPs</v>
          </cell>
          <cell r="J899">
            <v>43910</v>
          </cell>
          <cell r="K899" t="str">
            <v>Lê Xuân Hoành</v>
          </cell>
          <cell r="L899" t="str">
            <v>Đạt</v>
          </cell>
          <cell r="M899" t="str">
            <v>5-6/6/2020</v>
          </cell>
          <cell r="N899" t="str">
            <v>108/QĐ-QLD ngày 13/3/2020</v>
          </cell>
          <cell r="O899">
            <v>43992</v>
          </cell>
          <cell r="P899" t="str">
            <v>Hoàng Văn Đức, Lê Xuân Hoành, Nguyễn Thị Lan Phương</v>
          </cell>
          <cell r="Q899" t="str">
            <v>C</v>
          </cell>
          <cell r="R899">
            <v>7021</v>
          </cell>
          <cell r="S899">
            <v>44061</v>
          </cell>
          <cell r="T899">
            <v>44063</v>
          </cell>
          <cell r="U899" t="str">
            <v>-</v>
          </cell>
          <cell r="V899" t="str">
            <v>-</v>
          </cell>
          <cell r="W899" t="str">
            <v>-</v>
          </cell>
          <cell r="X899" t="str">
            <v>Lê Xuân Hoành</v>
          </cell>
          <cell r="Y899" t="str">
            <v>-</v>
          </cell>
          <cell r="Z899" t="str">
            <v>-</v>
          </cell>
          <cell r="AA899" t="str">
            <v>-</v>
          </cell>
          <cell r="AB899" t="str">
            <v>Đạt</v>
          </cell>
          <cell r="AE899">
            <v>45083</v>
          </cell>
          <cell r="AF899" t="str">
            <v>Hoàn thành</v>
          </cell>
          <cell r="AG899">
            <v>870</v>
          </cell>
          <cell r="AH899" t="str">
            <v>-</v>
          </cell>
          <cell r="AI899" t="str">
            <v>o</v>
          </cell>
          <cell r="AJ899" t="str">
            <v>GMP-272A</v>
          </cell>
          <cell r="AK899"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L899">
            <v>80</v>
          </cell>
          <cell r="AM899">
            <v>157</v>
          </cell>
          <cell r="AN899">
            <v>4</v>
          </cell>
          <cell r="AO899">
            <v>73</v>
          </cell>
          <cell r="AP899">
            <v>2</v>
          </cell>
          <cell r="AQ899" t="str">
            <v>\</v>
          </cell>
          <cell r="AR899">
            <v>14</v>
          </cell>
          <cell r="AS899" t="str">
            <v>\</v>
          </cell>
          <cell r="AT899" t="str">
            <v>Hoàn thành</v>
          </cell>
          <cell r="AU899" t="str">
            <v>Hoàn thành</v>
          </cell>
          <cell r="AV899" t="str">
            <v>Hoàn thành</v>
          </cell>
          <cell r="AW899" t="str">
            <v>Hoàn thành</v>
          </cell>
          <cell r="AX899" t="str">
            <v>Hoàn thành</v>
          </cell>
          <cell r="AY899" t="str">
            <v>Hoàn thành</v>
          </cell>
          <cell r="AZ899" t="str">
            <v>Hoàn thành</v>
          </cell>
          <cell r="BA899" t="str">
            <v>Hoàn thành</v>
          </cell>
          <cell r="BB899" t="str">
            <v>Hoàn thành</v>
          </cell>
          <cell r="BY899" t="str">
            <v>394/GCN-QLD</v>
          </cell>
          <cell r="BZ899">
            <v>266</v>
          </cell>
          <cell r="CA899" t="str">
            <v>480/ĐKKDD-BYT</v>
          </cell>
          <cell r="CB899">
            <v>859</v>
          </cell>
          <cell r="CD899" t="str">
            <v>-</v>
          </cell>
          <cell r="CE899" t="str">
            <v>-</v>
          </cell>
        </row>
        <row r="900">
          <cell r="A900">
            <v>900</v>
          </cell>
          <cell r="B900" t="str">
            <v>GMP</v>
          </cell>
          <cell r="C900">
            <v>273</v>
          </cell>
          <cell r="D900" t="str">
            <v>A</v>
          </cell>
          <cell r="E900" t="str">
            <v>* Thuốc dược liệu: viên nang cứng, viên nén, viên nén bao phim, viên hoàn, thuốc cốm, thuốc bột, thuốc hạt.</v>
          </cell>
          <cell r="F900" t="str">
            <v>WHO-GMP</v>
          </cell>
          <cell r="G900" t="str">
            <v>Mới</v>
          </cell>
          <cell r="H900">
            <v>43836</v>
          </cell>
          <cell r="I900" t="str">
            <v>04/GPs</v>
          </cell>
          <cell r="M900" t="str">
            <v>???</v>
          </cell>
          <cell r="N900" t="str">
            <v>342/QĐ-QLD ngày 27/7/2020</v>
          </cell>
          <cell r="P900" t="str">
            <v>Hoàng Văn Đức, Nguyễn Đức Toàn</v>
          </cell>
          <cell r="AF900" t="str">
            <v>Chờ đi kiểm tra ...</v>
          </cell>
          <cell r="AI900" t="str">
            <v>o</v>
          </cell>
          <cell r="AJ900" t="str">
            <v>GMP-273A</v>
          </cell>
          <cell r="AK900" t="str">
            <v>* Dược liệu (viên, cốm, bột uống)</v>
          </cell>
          <cell r="AL900" t="str">
            <v>\</v>
          </cell>
          <cell r="AM900" t="str">
            <v>\</v>
          </cell>
          <cell r="AN900" t="str">
            <v>\</v>
          </cell>
          <cell r="AO900" t="str">
            <v>\</v>
          </cell>
          <cell r="AP900" t="str">
            <v>\</v>
          </cell>
          <cell r="AQ900" t="str">
            <v>\</v>
          </cell>
          <cell r="AR900" t="str">
            <v>\</v>
          </cell>
          <cell r="AS900" t="str">
            <v>\</v>
          </cell>
          <cell r="AT900" t="str">
            <v>Hoàn thành</v>
          </cell>
          <cell r="AU900" t="str">
            <v>Chờ đi kiểm tra ...</v>
          </cell>
          <cell r="AV900" t="str">
            <v>Chờ đi kiểm tra ...</v>
          </cell>
          <cell r="AW900" t="str">
            <v>Chờ đi kiểm tra ...</v>
          </cell>
          <cell r="AX900" t="str">
            <v>Chờ đi kiểm tra ...</v>
          </cell>
          <cell r="AY900" t="str">
            <v>Chờ đi kiểm tra ...</v>
          </cell>
          <cell r="AZ900" t="str">
            <v>Chờ đi kiểm tra ...</v>
          </cell>
          <cell r="BA900" t="str">
            <v>Chờ đi kiểm tra ...</v>
          </cell>
          <cell r="BB900" t="str">
            <v>Chờ đi kiểm tra ...</v>
          </cell>
          <cell r="BY900" t="str">
            <v/>
          </cell>
          <cell r="BZ900" t="str">
            <v/>
          </cell>
          <cell r="CA900" t="str">
            <v/>
          </cell>
          <cell r="CB900" t="str">
            <v>-</v>
          </cell>
          <cell r="CD900" t="str">
            <v>-</v>
          </cell>
          <cell r="CE900" t="str">
            <v>-</v>
          </cell>
        </row>
        <row r="901">
          <cell r="A901">
            <v>901</v>
          </cell>
          <cell r="B901" t="str">
            <v>GMP</v>
          </cell>
          <cell r="C901">
            <v>192</v>
          </cell>
          <cell r="D901" t="str">
            <v>A</v>
          </cell>
          <cell r="E901" t="str">
            <v>* Thuốc không vô trùng: Viên nang cứng; Thuốc uống dạng lỏng (Sirô; Dung dịch thuốc uống); Dạng bào chế rắn khác (Thuốc bột, thuốc cốm); Viên nén (Viên nén; Viên nén bao phim). _x000D_
* Xuất xưởng thuốc không vô trùng. _x000D_
* Đóng gói sơ cấp: Tất cả các dạng thuốc ở mục. _x000D_
* Đóng gói thứ cấp: Tất cả các dạng thuốc ở mục.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2.1.6: Sirô; Dung dịch thuốc uống;_x000D_
2.1.8: Thuốc bột, thuốc cốm;_x000D_
2.1.13: Viên nén; Viên nén bao phim;_x000D_
2.2: _x000D_
6.1.1: _x000D_
6.2.1: _x000D_
7.1.2: _x000D_
7.1.3: _x000D_
7.2: _x000D_
- Non-β:  Thuốc không chứa kháng sinh nhóm β-Lactam: .}*</v>
          </cell>
          <cell r="F901" t="str">
            <v>WHO-GMP</v>
          </cell>
          <cell r="G901" t="str">
            <v>Tái</v>
          </cell>
          <cell r="H901">
            <v>43845</v>
          </cell>
          <cell r="I901" t="str">
            <v>05/GPs</v>
          </cell>
          <cell r="J901">
            <v>43896</v>
          </cell>
          <cell r="K901" t="str">
            <v>Trần Thị Phương Thanh</v>
          </cell>
          <cell r="L901" t="str">
            <v>Đạt</v>
          </cell>
          <cell r="M901" t="str">
            <v>23, 24/06/2020</v>
          </cell>
          <cell r="N901" t="str">
            <v>236/QĐ-QLD ngày 09/06/2020</v>
          </cell>
          <cell r="O901">
            <v>44006</v>
          </cell>
          <cell r="P901" t="str">
            <v>Lê Thị Cẩm Hương, Trần Thị Phương Thanh, Trần Thị Bích Vân, Nguyễn Văn Lịch</v>
          </cell>
          <cell r="R901">
            <v>6950</v>
          </cell>
          <cell r="S901">
            <v>44057</v>
          </cell>
          <cell r="T901">
            <v>44063</v>
          </cell>
          <cell r="X901" t="str">
            <v>Trần Thị Phương Thanh</v>
          </cell>
          <cell r="AB901" t="str">
            <v>Đạt</v>
          </cell>
          <cell r="AE901" t="str">
            <v>3 năm</v>
          </cell>
          <cell r="AF901" t="str">
            <v>Hoàn thành</v>
          </cell>
          <cell r="AG901">
            <v>863</v>
          </cell>
          <cell r="AI901" t="str">
            <v>o</v>
          </cell>
          <cell r="AJ901" t="str">
            <v>GMP-192A</v>
          </cell>
          <cell r="AK901" t="str">
            <v>* Không vô trùng (viên, cốm, bột uống, nước uống)_x000D_
* Xuất xưởng thuốc không vô trùng. _x000D__x000D_
* Đóng gói sơ cấp_x000D_
* Đóng gói thứ cấp_x000D_
* QC</v>
          </cell>
          <cell r="AL901">
            <v>51</v>
          </cell>
          <cell r="AM901" t="str">
            <v>\</v>
          </cell>
          <cell r="AN901" t="str">
            <v>\</v>
          </cell>
          <cell r="AO901" t="str">
            <v>\</v>
          </cell>
          <cell r="AP901">
            <v>6</v>
          </cell>
          <cell r="AQ901" t="str">
            <v>\</v>
          </cell>
          <cell r="AR901">
            <v>19</v>
          </cell>
          <cell r="AS901" t="str">
            <v>\</v>
          </cell>
          <cell r="AT901" t="str">
            <v>Hoàn thành</v>
          </cell>
          <cell r="AU901" t="str">
            <v>Hoàn thành</v>
          </cell>
          <cell r="AV901" t="str">
            <v>Chờ đánh giá kết quả báo cáo ...</v>
          </cell>
          <cell r="AW901" t="str">
            <v>Hoàn thành</v>
          </cell>
          <cell r="AX901" t="str">
            <v>Chờ cơ sở nộp báo cáo khắc phục lần 2 ...</v>
          </cell>
          <cell r="AY901" t="str">
            <v>Hoàn thành</v>
          </cell>
          <cell r="AZ901" t="str">
            <v>Hoàn thành</v>
          </cell>
          <cell r="BA901" t="str">
            <v>Hoàn thành</v>
          </cell>
          <cell r="BB901" t="str">
            <v>Chờ cấp giấy ĐĐKKDD</v>
          </cell>
          <cell r="BY901" t="str">
            <v>401/GCN-QLD</v>
          </cell>
          <cell r="BZ901" t="str">
            <v/>
          </cell>
          <cell r="CA901" t="str">
            <v/>
          </cell>
          <cell r="CB901">
            <v>852</v>
          </cell>
          <cell r="CD901" t="str">
            <v>-</v>
          </cell>
          <cell r="CE901" t="str">
            <v>-</v>
          </cell>
        </row>
        <row r="902">
          <cell r="A902">
            <v>902</v>
          </cell>
          <cell r="B902" t="str">
            <v>GMP</v>
          </cell>
          <cell r="C902">
            <v>129</v>
          </cell>
          <cell r="D902" t="str">
            <v>A</v>
          </cell>
          <cell r="E902"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sản xuất vô trùng.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Tất cả các dạng thuốc ở mục: 1.1;_x000D_
6.2.1: 1.1;_x000D_
7.1.1: _x000D_
7.1.2: _x000D_
7.1.3: _x000D_
7.2: _x000D_
7.3.1: _x000D_
- Cephalosporin:  Thuốc chứa kháng sinh Cephalosporin: .}*</v>
          </cell>
          <cell r="F902" t="str">
            <v>WHO-GMP &amp; EU-GMP</v>
          </cell>
          <cell r="G902" t="str">
            <v>Tái</v>
          </cell>
          <cell r="H902">
            <v>43851</v>
          </cell>
          <cell r="I902" t="str">
            <v>09/GPs</v>
          </cell>
          <cell r="J902">
            <v>43957</v>
          </cell>
          <cell r="K902" t="str">
            <v>Nguyễn Đức Toàn</v>
          </cell>
          <cell r="L902" t="str">
            <v>Đạt</v>
          </cell>
          <cell r="M902" t="str">
            <v>12-13/06/2020</v>
          </cell>
          <cell r="N902" t="str">
            <v>193/QĐ-QLD ngày 04/05/2020</v>
          </cell>
          <cell r="O902">
            <v>43995</v>
          </cell>
          <cell r="P902" t="str">
            <v>Lê Thị Cẩm Hương, Hà Hoàng Phương, Hà Minh Hiển, Vũ Thị Thanh Thúy</v>
          </cell>
          <cell r="Q902" t="str">
            <v>B</v>
          </cell>
          <cell r="R902" t="str">
            <v>-</v>
          </cell>
          <cell r="S902">
            <v>44074</v>
          </cell>
          <cell r="T902">
            <v>44083</v>
          </cell>
          <cell r="U902" t="str">
            <v>-</v>
          </cell>
          <cell r="V902" t="str">
            <v>-</v>
          </cell>
          <cell r="W902" t="str">
            <v>-</v>
          </cell>
          <cell r="X902" t="str">
            <v>Hà Hoàng Phương</v>
          </cell>
          <cell r="Y902" t="str">
            <v>-</v>
          </cell>
          <cell r="Z902" t="str">
            <v>-</v>
          </cell>
          <cell r="AA902" t="str">
            <v>-</v>
          </cell>
          <cell r="AB902" t="str">
            <v>Đạt</v>
          </cell>
          <cell r="AF902" t="str">
            <v>Hoàn thành</v>
          </cell>
          <cell r="AG902">
            <v>875</v>
          </cell>
          <cell r="AH902" t="str">
            <v>-</v>
          </cell>
          <cell r="AI902" t="str">
            <v>o</v>
          </cell>
          <cell r="AJ902" t="str">
            <v>GMP-129A</v>
          </cell>
          <cell r="AK902" t="str">
            <v>* Vô trùng (Cephalosporin) (tiêm bột)_x000D_
* Xuất xưởng thuốc vô trùng (Tất cả các dạng thuốc ở mục_x000D_
* Đóng gói thứ cấp_x000D_
* QC</v>
          </cell>
          <cell r="AL902">
            <v>106</v>
          </cell>
          <cell r="AM902">
            <v>143</v>
          </cell>
          <cell r="AN902">
            <v>0</v>
          </cell>
          <cell r="AO902">
            <v>79</v>
          </cell>
          <cell r="AP902">
            <v>9</v>
          </cell>
          <cell r="AQ902" t="str">
            <v>\</v>
          </cell>
          <cell r="AR902">
            <v>12</v>
          </cell>
          <cell r="AS902" t="str">
            <v>\</v>
          </cell>
          <cell r="AT902" t="str">
            <v>Hoàn thành</v>
          </cell>
          <cell r="AU902" t="str">
            <v>Hoàn thành</v>
          </cell>
          <cell r="AV902" t="str">
            <v>Hoàn thành</v>
          </cell>
          <cell r="AW902" t="str">
            <v>Hoàn thành</v>
          </cell>
          <cell r="AX902" t="str">
            <v>Hoàn thành</v>
          </cell>
          <cell r="AY902" t="str">
            <v>Hoàn thành</v>
          </cell>
          <cell r="AZ902" t="str">
            <v>Hoàn thành</v>
          </cell>
          <cell r="BA902" t="str">
            <v>Hoàn thành</v>
          </cell>
          <cell r="BB902" t="str">
            <v>Chờ cấp giấy ĐĐKKDD</v>
          </cell>
          <cell r="BC902" t="str">
            <v>x</v>
          </cell>
          <cell r="BI902" t="str">
            <v>C</v>
          </cell>
          <cell r="BY902" t="str">
            <v>468/GCN-QLD</v>
          </cell>
          <cell r="BZ902">
            <v>271</v>
          </cell>
          <cell r="CA902" t="str">
            <v>???</v>
          </cell>
          <cell r="CB902">
            <v>864</v>
          </cell>
          <cell r="CD902" t="str">
            <v>-</v>
          </cell>
          <cell r="CE902" t="str">
            <v>-</v>
          </cell>
        </row>
        <row r="903">
          <cell r="A903">
            <v>903</v>
          </cell>
          <cell r="B903" t="str">
            <v>GMP</v>
          </cell>
          <cell r="C903">
            <v>274</v>
          </cell>
          <cell r="D903" t="str">
            <v>A</v>
          </cell>
          <cell r="E903"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{1.2.1: _x000D_
1.3: _x000D_
6.2.1: 1.2;_x000D_
7.1.1: _x000D_
7.1.2: _x000D_
7.1.3: _x000D_
7.2: _x000D_
7.3.1:}*</v>
          </cell>
          <cell r="F903" t="str">
            <v>WHO-GMP</v>
          </cell>
          <cell r="G903" t="str">
            <v>Mới</v>
          </cell>
          <cell r="H903">
            <v>43865</v>
          </cell>
          <cell r="I903" t="str">
            <v>13/GPs</v>
          </cell>
          <cell r="K903" t="str">
            <v>Hà Hoàng Phương</v>
          </cell>
          <cell r="M903">
            <v>44043</v>
          </cell>
          <cell r="N903" t="str">
            <v>197/QĐ-QLD ngày 04/05/2020</v>
          </cell>
          <cell r="O903">
            <v>44043</v>
          </cell>
          <cell r="P903" t="str">
            <v>Lê Thị Cẩm Hương, Hà Hoàng Phương, Lữ Thị Kim Chi, Trần Văn Mười</v>
          </cell>
          <cell r="Q903" t="str">
            <v>B</v>
          </cell>
          <cell r="R903">
            <v>6843</v>
          </cell>
          <cell r="S903">
            <v>44055</v>
          </cell>
          <cell r="T903">
            <v>44066</v>
          </cell>
          <cell r="U903" t="str">
            <v>-</v>
          </cell>
          <cell r="V903" t="str">
            <v>-</v>
          </cell>
          <cell r="W903" t="str">
            <v>-</v>
          </cell>
          <cell r="X903" t="str">
            <v>Hà Hoàng Phương</v>
          </cell>
          <cell r="Y903" t="str">
            <v>-</v>
          </cell>
          <cell r="Z903" t="str">
            <v>-</v>
          </cell>
          <cell r="AA903" t="str">
            <v>-</v>
          </cell>
          <cell r="AB903" t="str">
            <v>Đạt</v>
          </cell>
          <cell r="AE903">
            <v>45138</v>
          </cell>
          <cell r="AF903" t="str">
            <v>Hoàn thành</v>
          </cell>
          <cell r="AG903">
            <v>866</v>
          </cell>
          <cell r="AI903" t="str">
            <v>o</v>
          </cell>
          <cell r="AJ903" t="str">
            <v>GMP-274A</v>
          </cell>
          <cell r="AK903" t="str">
            <v>* Vô trùng cuối_x000D_
* Xuất xưởng thuốc vô trùng. _x000D__x000D_
* Đóng gói thứ cấp_x000D_
* QC</v>
          </cell>
          <cell r="AL903" t="str">
            <v>\</v>
          </cell>
          <cell r="AM903">
            <v>178</v>
          </cell>
          <cell r="AN903">
            <v>0</v>
          </cell>
          <cell r="AO903">
            <v>12</v>
          </cell>
          <cell r="AP903">
            <v>11</v>
          </cell>
          <cell r="AQ903" t="str">
            <v>\</v>
          </cell>
          <cell r="AR903">
            <v>12</v>
          </cell>
          <cell r="AS903" t="str">
            <v>\</v>
          </cell>
          <cell r="AT903" t="str">
            <v>Hoàn thành</v>
          </cell>
          <cell r="AU903" t="str">
            <v>Hoàn thành</v>
          </cell>
          <cell r="AV903" t="str">
            <v>Hoàn thành</v>
          </cell>
          <cell r="AW903" t="str">
            <v>Hoàn thành</v>
          </cell>
          <cell r="AX903" t="str">
            <v>Hoàn thành</v>
          </cell>
          <cell r="AY903" t="str">
            <v>Hoàn thành</v>
          </cell>
          <cell r="AZ903" t="str">
            <v>Hoàn thành</v>
          </cell>
          <cell r="BA903" t="str">
            <v>Hoàn thành</v>
          </cell>
          <cell r="BB903" t="str">
            <v>Hoàn thành</v>
          </cell>
          <cell r="BC903" t="str">
            <v>x</v>
          </cell>
          <cell r="BJ903" t="str">
            <v>T</v>
          </cell>
          <cell r="BY903" t="str">
            <v>398/GCN-QLD</v>
          </cell>
          <cell r="BZ903">
            <v>262</v>
          </cell>
          <cell r="CA903" t="str">
            <v>483/ĐKKDD-BYT</v>
          </cell>
          <cell r="CB903">
            <v>855</v>
          </cell>
          <cell r="CD903" t="str">
            <v>-</v>
          </cell>
          <cell r="CE903" t="str">
            <v>-</v>
          </cell>
        </row>
        <row r="904">
          <cell r="A904">
            <v>904</v>
          </cell>
          <cell r="B904" t="str">
            <v>GMP</v>
          </cell>
          <cell r="C904">
            <v>96</v>
          </cell>
          <cell r="D904" t="str">
            <v>A</v>
          </cell>
          <cell r="E904" t="str">
            <v>* Thuốc không vô trùng: Viên nang cứng; Thuốc dùng ngoài dạng lỏng (Dung dịch dùng ngoài); Thuốc uống dạng lỏng (Dung dịch uống; Hỗn dịch uống); Dạng bào chế rắn khác (Thuốc bột, thuốc cốm);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_x000D_
2.1.5: Dung dịch dùng ngoài;_x000D_
2.1.6: Dung dịch uống; Hỗn dịch uống;_x000D_
2.1.8: Thuốc bột, thuốc cốm;_x000D_
2.1.13: Viên nén, viên nén bao phim, viên nén bao đường;_x000D_
2.2: _x000D_
6.1.1: 2.1;_x000D_
6.2.1: 2.1;_x000D_
7.1.2: _x000D_
7.1.3: _x000D_
7.2: _x000D_
- Non-β:  Thuốc không chứa kháng sinh nhóm β-Lactam: Thuốc .}*</v>
          </cell>
          <cell r="F904" t="str">
            <v>WHO-GMP</v>
          </cell>
          <cell r="G904" t="str">
            <v>Tái</v>
          </cell>
          <cell r="H904">
            <v>43867</v>
          </cell>
          <cell r="I904" t="str">
            <v>11/GPs</v>
          </cell>
          <cell r="M904" t="str">
            <v>27 – 28/5/2020</v>
          </cell>
          <cell r="N904" t="str">
            <v>102/QĐ-QLD ngày 13/3/2020</v>
          </cell>
          <cell r="O904">
            <v>43979</v>
          </cell>
          <cell r="P904" t="str">
            <v>PCT. Đỗ Văn Đông, Nguyễn Đức Toàn, Lê Thị Thu Cúc, Trần Ngọc Điệt</v>
          </cell>
          <cell r="Q904" t="str">
            <v>B</v>
          </cell>
          <cell r="AF904" t="str">
            <v>Chờ cơ sở nộp báo cáo khắc phục lần 1 ...</v>
          </cell>
          <cell r="AI904" t="str">
            <v>o</v>
          </cell>
          <cell r="AJ904" t="str">
            <v>GMP-96A</v>
          </cell>
          <cell r="AK904" t="str">
            <v>* Không vô trùng (viên, cốm, bột uống, nước uống, nước dùng ngoài)_x000D_
* Xuất xưởng thuốc không vô trùng. _x000D__x000D_
* Đóng gói sơ cấp_x000D_
* Đóng gói thứ cấp_x000D_
* QC</v>
          </cell>
          <cell r="AL904" t="str">
            <v>\</v>
          </cell>
          <cell r="AM904" t="str">
            <v>\</v>
          </cell>
          <cell r="AN904" t="str">
            <v>\</v>
          </cell>
          <cell r="AO904" t="str">
            <v>\</v>
          </cell>
          <cell r="AP904" t="str">
            <v>\</v>
          </cell>
          <cell r="AQ904" t="str">
            <v>\</v>
          </cell>
          <cell r="AR904" t="str">
            <v>\</v>
          </cell>
          <cell r="AS904" t="str">
            <v>\</v>
          </cell>
          <cell r="AT904" t="str">
            <v>Hoàn thành</v>
          </cell>
          <cell r="AU904" t="str">
            <v>Hoàn thành</v>
          </cell>
          <cell r="AV904" t="str">
            <v>Hoàn thành</v>
          </cell>
          <cell r="AW904" t="str">
            <v>Chờ cơ sở nộp báo cáo khắc phục lần 1 ...</v>
          </cell>
          <cell r="AX904" t="str">
            <v>Chờ cơ sở nộp báo cáo khắc phục lần 1 ...</v>
          </cell>
          <cell r="AY904" t="str">
            <v>Chờ cơ sở nộp báo cáo khắc phục lần 1 ...</v>
          </cell>
          <cell r="AZ904" t="str">
            <v>Chờ cơ sở nộp báo cáo khắc phục lần 1 ...</v>
          </cell>
          <cell r="BA904" t="str">
            <v>Chờ cơ sở nộp báo cáo khắc phục lần 1 ...</v>
          </cell>
          <cell r="BB904" t="str">
            <v>Chờ cơ sở nộp báo cáo khắc phục lần 1 ...</v>
          </cell>
          <cell r="BY904" t="str">
            <v/>
          </cell>
          <cell r="BZ904" t="str">
            <v/>
          </cell>
          <cell r="CA904" t="str">
            <v/>
          </cell>
          <cell r="CB904" t="str">
            <v>-</v>
          </cell>
          <cell r="CD904" t="str">
            <v>-</v>
          </cell>
          <cell r="CE904" t="str">
            <v>-</v>
          </cell>
        </row>
        <row r="905">
          <cell r="A905">
            <v>905</v>
          </cell>
          <cell r="B905" t="str">
            <v>GMP</v>
          </cell>
          <cell r="C905">
            <v>57</v>
          </cell>
          <cell r="D905" t="str">
            <v>A</v>
          </cell>
          <cell r="E905" t="str">
            <v>* Thuốc không vô trùng: Viên nang cứng ((bao gồm cả thuốc chứa chất độc tế bào/ kìm tế bào)); Thuốc dùng ngoài dạng lỏng (Dung dịch dùng ngoài; Hỗn dịch dùng ngoài; Nhũ dịch dùng ngoài); Thuốc uống dạng lỏng (Dung dịch uống; Sirô; Hỗn dịch uống; Nhũ dịch uống; Gel uống); Dạng bào chế rắn khác (Thuốc bột, thuốc cốm); Thuốc dạng bán rắn (Thuốc kem, thuốc gel, thuốc mỡ); Viên nén ((bao gồm cả thuốc chứa chất độc tế bào/ kìm tế bào)); Thuốc không vô trùng khác (Viên nén sủi bọt, thuốc bột sủi bọt, thuốc cốm sủi bọt). _x000D_
* Xuất xưởng thuốc không vô trùng. _x000D_
* Thuốc dược liệu, thuốc cổ truyền: Viên nang cứng; Thuốc uống dạng lỏng (Dung dịch uống; Sirô); Dạng bào chế rắn khác (Thuốc bột, thuốc cốm); Viên nén (Viên nén; Viên nén bao phim; Viên nén bao đường); Thuốc khác (Cao lỏng).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hormon sinh dục).*)_x000D_
{2.1.1: (bao gồm cả thuốc chứa chất độc tế bào/ kìm tế bào);_x000D_
2.1.5: Dung dịch dùng ngoài; Hỗn dịch dùng ngoài; Nhũ dịch dùng ngoài;_x000D_
2.1.6: Dung dịch uống; Sirô; Hỗn dịch uống; Nhũ dịch uống; Gel uống;_x000D_
2.1.8: Thuốc bột, thuốc cốm;_x000D_
2.1.11: Thuốc kem, thuốc gel, thuốc mỡ;_x000D_
2.1.13: (bao gồm cả thuốc chứa chất độc tế bào/ kìm tế bào)_x000D_
2.1.15: Viên nén sủi bọt, thuốc bột sủi bọt, thuốc cốm sủi bọt;_x000D_
2.2: _x000D_
4.1.1: _x000D_
4.1.5: Dung dịch uống; Sirô;_x000D_
4.1.7: Thuốc bột, thuốc cốm;_x000D_
4.1.11: Viên nén; Viên nén bao phim; Viên nén bao đường;_x000D_
4.1.14: Cao lỏng;_x000D_
4.2: _x000D_
6.1.1: 2.1; 4.1;_x000D_
6.2.1: 2.1; 4.1;_x000D_
7.1.2: _x000D_
7.1.3: _x000D_
7.2: _x000D_
- Viên nén; Viên nén bao phim; Viên nén bao đường;}*</v>
          </cell>
          <cell r="F905" t="str">
            <v>WHO-GMP</v>
          </cell>
          <cell r="G905" t="str">
            <v>Tái</v>
          </cell>
          <cell r="H905">
            <v>43878</v>
          </cell>
          <cell r="I905" t="str">
            <v>17/GPs</v>
          </cell>
          <cell r="M905" t="str">
            <v>05 - 06/6/2020</v>
          </cell>
          <cell r="N905" t="str">
            <v>104/QĐ-QLD ngày 13/3/2020</v>
          </cell>
          <cell r="O905">
            <v>43988</v>
          </cell>
          <cell r="P905" t="str">
            <v>PCT. Đỗ Văn Đông, Nguyễn Đức Toàn, Huỳnh Ngọc Duy, Trần Thị Như Thủy</v>
          </cell>
          <cell r="Q905" t="str">
            <v>B</v>
          </cell>
          <cell r="R905">
            <v>5209</v>
          </cell>
          <cell r="S905">
            <v>44006</v>
          </cell>
          <cell r="T905">
            <v>44008</v>
          </cell>
          <cell r="X905" t="str">
            <v>Nguyễn Đức Toàn</v>
          </cell>
          <cell r="AB905" t="str">
            <v>Đạt</v>
          </cell>
          <cell r="AC905" t="str">
            <v>368/CL ngày 09/7/2020</v>
          </cell>
          <cell r="AD905" t="str">
            <v>375/CL ngày 10/7/2020</v>
          </cell>
          <cell r="AE905">
            <v>45083</v>
          </cell>
          <cell r="AF905" t="str">
            <v>Hoàn thành</v>
          </cell>
          <cell r="AG905">
            <v>857</v>
          </cell>
          <cell r="AI905" t="str">
            <v>o</v>
          </cell>
          <cell r="AJ905" t="str">
            <v>GMP-57A</v>
          </cell>
          <cell r="AK905" t="str">
            <v>* Không vô trùng (+Độc tế bào) (viên, cốm, bột uống, kem, gel, mỡ, nước uống, nước dùng ngoài)_x000D_
* Xuất xưởng thuốc không vô trùng. _x000D__x000D_
* Thuốc dược liệu (viên, cốm, bột uống, nước uống, cao)_x000D_
* Xuất xưởng thuốc dược liệu, thuốc cổ truyền. _x000D__x000D_
* Đóng gói sơ cấp_x000D_
* Đóng gói thứ cấp_x000D_
* QC</v>
          </cell>
          <cell r="AL905" t="str">
            <v>\</v>
          </cell>
          <cell r="AM905">
            <v>109</v>
          </cell>
          <cell r="AN905">
            <v>0</v>
          </cell>
          <cell r="AO905">
            <v>18</v>
          </cell>
          <cell r="AP905">
            <v>2</v>
          </cell>
          <cell r="AQ905" t="str">
            <v>\</v>
          </cell>
          <cell r="AR905">
            <v>24</v>
          </cell>
          <cell r="AS905" t="str">
            <v>\</v>
          </cell>
          <cell r="AT905" t="str">
            <v>Hoàn thành</v>
          </cell>
          <cell r="AU905" t="str">
            <v>Hoàn thành</v>
          </cell>
          <cell r="AV905" t="str">
            <v>Hoàn thành</v>
          </cell>
          <cell r="AW905" t="str">
            <v>Hoàn thành</v>
          </cell>
          <cell r="AX905" t="str">
            <v>Chờ cơ sở nộp báo cáo khắc phục lần 2 ...</v>
          </cell>
          <cell r="AY905" t="str">
            <v>Hoàn thành</v>
          </cell>
          <cell r="AZ905" t="str">
            <v>Hoàn thành</v>
          </cell>
          <cell r="BA905" t="str">
            <v>Hoàn thành</v>
          </cell>
          <cell r="BB905" t="str">
            <v>Chờ cấp giấy ĐĐKKDD</v>
          </cell>
          <cell r="BY905" t="str">
            <v>324/GCN-QLD</v>
          </cell>
          <cell r="BZ905" t="str">
            <v/>
          </cell>
          <cell r="CA905" t="str">
            <v/>
          </cell>
          <cell r="CB905">
            <v>846</v>
          </cell>
          <cell r="CD905" t="str">
            <v>-</v>
          </cell>
          <cell r="CE905" t="str">
            <v>-</v>
          </cell>
        </row>
        <row r="906">
          <cell r="A906">
            <v>906</v>
          </cell>
          <cell r="B906" t="str">
            <v>GMP</v>
          </cell>
          <cell r="C906">
            <v>76</v>
          </cell>
          <cell r="D906" t="str">
            <v>A</v>
          </cell>
          <cell r="E906" t="str">
            <v>* Thuốc sản xuất vô trùng: Thuốc dạng lỏng thể tích lớn (Dung dịch vô trùng rửa vết thương); Thuốc dạng lỏng thể tích nhỏ (Thuốc nhỏ mắt). _x000D_
* Thuốc tiệt trùng cuối: Thuốc dạng lỏng thể tích nhỏ. _x000D_
* Xuất xưởng thuốc vô trùng. _x000D_
* Thuốc không vô trùng: Viên nang cứng; Viên nang mềm; Thuốc dùng ngoài dạng lỏng (Thuốc nước dùng ngoài); Thuốc uống dạng lỏng (Dung dịch uống, hỗn dịch uống, gel uống); Dạng bào chế rắn khác (Thuốc bột, thuốc cốm);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{1.1.1: Dung dịch vô trùng rửa vết thương;_x000D_
1.1.4: Thuốc nhỏ mắt;_x000D_
1.2.3: _x000D_
1.3: _x000D_
2.1.1: _x000D_
2.1.2: _x000D_
2.1.5: Thuốc nước dùng ngoài;_x000D_
2.1.6: Dung dịch uống, hỗn dịch uống, gel uống;_x000D_
2.1.8: Thuốc bột, thuốc cốm;_x000D_
2.1.13: Viên nén, viên nén bao phim, viên nén bao đường;_x000D_
2.2: _x000D_
6.1.1: 2.1;_x000D_
6.2.1: 1.1; 1.2; 2.1;_x000D_
7.1: _x000D_
7.1.1: _x000D_
7.1.2: _x000D_
7.1.3: _x000D_
7.2: _x000D_
7.3.1: _x000D_
- Non-β:  Thuốc không chứa kháng sinh nhóm β-Lactam: thuốc tiêm nước, dung dịch vô trùng rửa vết thương.}*</v>
          </cell>
          <cell r="F906" t="str">
            <v>WHO-GMP</v>
          </cell>
          <cell r="G906" t="str">
            <v>Tái</v>
          </cell>
          <cell r="H906">
            <v>43871</v>
          </cell>
          <cell r="I906" t="str">
            <v>187/GPs</v>
          </cell>
          <cell r="M906" t="str">
            <v>???</v>
          </cell>
          <cell r="N906" t="str">
            <v>341/QĐ-QLD ngày 27/7/2020</v>
          </cell>
          <cell r="P906" t="str">
            <v>Hoàng Văn Đức, Nguyễn Đức Toàn</v>
          </cell>
          <cell r="AF906" t="str">
            <v>Chờ đi kiểm tra ...</v>
          </cell>
          <cell r="AI906" t="str">
            <v>o</v>
          </cell>
          <cell r="AJ906" t="str">
            <v>GMP-76A</v>
          </cell>
          <cell r="AK906" t="str">
            <v>* Vô trùng (nhỏ mắt)_x000D_
* Vô trùng cuối_x000D_
* Xuất xưởng thuốc vô trùng. _x000D__x000D_
* Không vô trùng (viên, cốm, bột uống, nang mềm, gel, nước uống, nước dùng ngoài)_x000D_
* Xuất xưởng thuốc không vô trùng. _x000D__x000D_
* Đóng gói sơ cấp_x000D_
* Đóng gói thứ cấp_x000D_
* QC</v>
          </cell>
          <cell r="AL906" t="str">
            <v>\</v>
          </cell>
          <cell r="AM906" t="str">
            <v>\</v>
          </cell>
          <cell r="AN906" t="str">
            <v>\</v>
          </cell>
          <cell r="AO906" t="str">
            <v>\</v>
          </cell>
          <cell r="AP906" t="str">
            <v>\</v>
          </cell>
          <cell r="AQ906" t="str">
            <v>\</v>
          </cell>
          <cell r="AR906" t="str">
            <v>\</v>
          </cell>
          <cell r="AS906" t="str">
            <v>\</v>
          </cell>
          <cell r="AT906" t="str">
            <v>Hoàn thành</v>
          </cell>
          <cell r="AU906" t="str">
            <v>Chờ đi kiểm tra ...</v>
          </cell>
          <cell r="AV906" t="str">
            <v>Chờ đi kiểm tra ...</v>
          </cell>
          <cell r="AW906" t="str">
            <v>Chờ đi kiểm tra ...</v>
          </cell>
          <cell r="AX906" t="str">
            <v>Chờ đi kiểm tra ...</v>
          </cell>
          <cell r="AY906" t="str">
            <v>Chờ đi kiểm tra ...</v>
          </cell>
          <cell r="AZ906" t="str">
            <v>Chờ đi kiểm tra ...</v>
          </cell>
          <cell r="BA906" t="str">
            <v>Chờ đi kiểm tra ...</v>
          </cell>
          <cell r="BB906" t="str">
            <v>Chờ đi kiểm tra ...</v>
          </cell>
          <cell r="BY906" t="str">
            <v/>
          </cell>
          <cell r="BZ906" t="str">
            <v/>
          </cell>
          <cell r="CA906" t="str">
            <v/>
          </cell>
          <cell r="CB906" t="str">
            <v>-</v>
          </cell>
          <cell r="CD906" t="str">
            <v>-</v>
          </cell>
          <cell r="CE906" t="str">
            <v>-</v>
          </cell>
        </row>
        <row r="907">
          <cell r="A907">
            <v>907</v>
          </cell>
          <cell r="B907" t="str">
            <v>GMP</v>
          </cell>
          <cell r="C907">
            <v>143</v>
          </cell>
          <cell r="D907" t="str">
            <v>A</v>
          </cell>
          <cell r="E907" t="str">
            <v>* Thuốc dược liệu, thuốc cổ truyền: Viên nang cứng; Viên nang mềm; Thuốc uống dạng lỏng (Dung dịch uống; Sirô uống); Dạng bào chế rắn khác (Thuốc bột; Thuốc cốm); Viên nén (Viên nén; Viên nén bao phim). _x000D_
* Xuất xưởng thuốc dược liệu, thuốc cổ truyền. _x000D_
* Đóng gói sơ cấp: Tất cả các dạng thuốc ở mục. _x000D_
* Đóng gói thứ cấp: Tất cả các dạng thuốc ở mục. _x000D_
* Kiểm tra chất lượng: Vi sinh (Giới hạn nhiễm khuẩn); Hóa học / Vật lý._x000D_
{4.1.1: _x000D_
4.1.2: _x000D_
4.1.5: Dung dịch uống; Sirô uống;_x000D_
4.1.7: Thuốc bột; Thuốc cốm;_x000D_
4.1.11: Viên nén; Viên nén bao phim;_x000D_
4.2: _x000D_
6.1.1: _x000D_
6.2.1: _x000D_
7.1.2: _x000D_
7.2: _x000D_
- Non-β:  Thuốc không chứa kháng sinh nhóm β-Lactam: Thuốc .}*</v>
          </cell>
          <cell r="F907" t="str">
            <v>WHO-GMP</v>
          </cell>
          <cell r="G907" t="str">
            <v>Tái</v>
          </cell>
          <cell r="H907">
            <v>43885</v>
          </cell>
          <cell r="I907" t="str">
            <v>16/GPs</v>
          </cell>
          <cell r="J907">
            <v>43967</v>
          </cell>
          <cell r="K907" t="str">
            <v>Lê Xuân Hoành</v>
          </cell>
          <cell r="M907" t="str">
            <v>25-26/06/2020</v>
          </cell>
          <cell r="N907" t="str">
            <v>190/QĐ-QLD ngày 04/05/2020</v>
          </cell>
          <cell r="O907">
            <v>44008</v>
          </cell>
          <cell r="P907" t="str">
            <v>Hoàng Văn Đức, Trần Thị Phương Thanh, Lục Thị Vân</v>
          </cell>
          <cell r="R907">
            <v>8645</v>
          </cell>
          <cell r="S907">
            <v>44112</v>
          </cell>
          <cell r="AB907" t="str">
            <v>Đạt</v>
          </cell>
          <cell r="AE907">
            <v>45103</v>
          </cell>
          <cell r="AF907" t="str">
            <v>Đang trình lãnh đạo Cục</v>
          </cell>
          <cell r="AI907" t="str">
            <v>o</v>
          </cell>
          <cell r="AJ907" t="str">
            <v>GMP-143A</v>
          </cell>
          <cell r="AK907" t="str">
            <v>* Thuốc dược liệu (viên, cốm, bột uống, nang mềm, nước uống)_x000D_
* Xuất xưởng thuốc dược liệu, thuốc cổ truyền. _x000D__x000D_
* Đóng gói sơ cấp_x000D_
* Đóng gói thứ cấp_x000D_
* QC</v>
          </cell>
          <cell r="AL907">
            <v>82</v>
          </cell>
          <cell r="AM907">
            <v>122</v>
          </cell>
          <cell r="AN907">
            <v>0</v>
          </cell>
          <cell r="AO907">
            <v>104</v>
          </cell>
          <cell r="AP907" t="str">
            <v>\</v>
          </cell>
          <cell r="AQ907" t="str">
            <v>\</v>
          </cell>
          <cell r="AR907" t="str">
            <v>\</v>
          </cell>
          <cell r="AS907" t="str">
            <v>\</v>
          </cell>
          <cell r="AT907" t="str">
            <v>Hoàn thành</v>
          </cell>
          <cell r="AU907" t="str">
            <v>Hoàn thành</v>
          </cell>
          <cell r="AV907" t="str">
            <v>Chờ đánh giá kết quả báo cáo ...</v>
          </cell>
          <cell r="AW907" t="str">
            <v>Chờ đánh giá báo cáo khắc phục lần 1 ...</v>
          </cell>
          <cell r="AX907" t="str">
            <v>Chờ đánh giá báo cáo khắc phục lần 1 ...</v>
          </cell>
          <cell r="AY907" t="str">
            <v>Hoàn thành</v>
          </cell>
          <cell r="AZ907" t="str">
            <v>Đang trình lãnh đạo Cục</v>
          </cell>
          <cell r="BA907" t="str">
            <v>Đang trình lãnh đạo Cục</v>
          </cell>
          <cell r="BB907" t="str">
            <v>Đang trình lãnh đạo Cục</v>
          </cell>
          <cell r="BY907" t="str">
            <v/>
          </cell>
          <cell r="BZ907" t="str">
            <v/>
          </cell>
          <cell r="CA907" t="str">
            <v/>
          </cell>
          <cell r="CB907" t="str">
            <v>-</v>
          </cell>
          <cell r="CD907" t="str">
            <v>-</v>
          </cell>
          <cell r="CE907" t="str">
            <v>-</v>
          </cell>
        </row>
        <row r="908">
          <cell r="A908">
            <v>908</v>
          </cell>
          <cell r="B908" t="str">
            <v>GMP</v>
          </cell>
          <cell r="C908">
            <v>275</v>
          </cell>
          <cell r="D908" t="str">
            <v>A</v>
          </cell>
          <cell r="E908" t="str">
            <v>* Thuốc không vô trùng: Thuốc dùng ngoài dạng lỏng (Dung dịch, hỗn dịch, nhũ tương, gel, cồn thuốc); Thuốc dạng bán rắn (Thuốc kem, thuốc gel, thuốc mỡ); Viên nén (chứa hormon sinh dục thuộc nhóm có tác dụng tránh thai: Viên nén, viên nén bao phim). _x000D_
* Xuất xưởng thuốc không vô trùng (Tất cả các dạng thuốc ở mục: Thuốc không vô trùng). _x000D_
* Thuốc dược liệu, thuốc cổ truyền: Viên nang cứng; Viên nang mềm; Thuốc uống dạng lỏng (Dung dịch, hỗn dịch, nhũ tương, sirô, gel); Dạng bào chế rắn khác (Thuốc bột, thuốc cốm; Viên kẹo ngậm); Viên nén (Viên nén, viên bao phim, viên bao đường, viên ngậm); Viên hoàn (Viên hoàn cứng). _x000D_
* Xuất xưởng thuốc dược liệu, thuốc cổ truyền (Tất cả các dạng thuốc ở mục: 4.1). _x000D_
* Nguyên liệu từ dược liệu: Cao dược liệu (Cao đặc, cao khô, cao lỏng). _x000D_
_x000D_
* Đóng gói sơ cấp: Tất cả các dạng thuốc ở mục Thuốc không vô trùng; Thuốc dược liệu, thuốc cổ truyền; Khác (Nguyên liệu từ dược liệu). _x000D_
* Đóng gói thứ cấp: Tất cả các dạng thuốc ở mục Thuốc không vô trùng; Thuốc dược liệu, thuốc cổ truyền; Khác (Nguyên liệu từ dược liệu).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 thuốc chứa dược liệu thuộc Danh mục dược liệu độc làm thuốc.*)_x000D_
{2.1: _x000D_
2.1.5: Dung dịch, hỗn dịch, nhũ tương, gel, cồn thuốc;_x000D_
2.1.11: Thuốc kem, thuốc gel, thuốc mỡ;_x000D_
2.1.13: chứa hormon sinh dục thuộc nhóm có tác dụng tránh thai: Viên nén, viên nén bao phim;_x000D_
2.2: Tất cả các dạng thuốc ở mục: 2.1;_x000D_
4.1.1: _x000D_
4.1.2: _x000D_
4.1.5: Dung dịch, hỗn dịch, nhũ tương, sirô, gel;_x000D_
4.1.7: Thuốc bột, thuốc cốm; Viên kẹo ngậm;_x000D_
4.1.11: Viên nén, viên bao phim, viên bao đường, viên ngậm;_x000D_
4.1.13: Viên hoàn cứng;_x000D_
4.2: Tất cả các dạng thuốc ở mục: 4.1;_x000D_
5.2.1: Cao đặc, cao khô, cao lỏng;_x000D_
6: _x000D_
6.1: _x000D_
6.1.1: 2.1; 4.1;_x000D_
6.1.2: Nguyên liệu từ dược liệu;_x000D_
6.2: _x000D_
6.2.1: 2.1; 4.1;_x000D_
6.2.2: Nguyên liệu từ dược liệu;_x000D_
7.1: _x000D_
7.1.2: _x000D_
7.1.3: _x000D_
7.2: _x000D_
- Thuốc dược liệu:  Thuốc dược liệu: (dung dịch, siro, nhũ tương, hỗn dịch, gel)._x000D_
- -_x000D_
- Hormon:  Thuốc không vô trùng (Hormon, bao gồm cả thuốc hormon sinh dục):_x000D_
- Dược liệu:  Nguyên liệu dược liệu:_x000D_
- -_x000D_
- Khác:  Thuốc dùng ngoài: thuốc dạng bán rắn (kem, gel, mỡ, dầu xoa, cao xoa), thuốc dùng ngoài dạng lỏng (dung dịch dùng ngoài, cồn thuốc)._x000D_
- -}*</v>
          </cell>
          <cell r="F908" t="str">
            <v>WHO-GMP</v>
          </cell>
          <cell r="G908" t="str">
            <v>Mới</v>
          </cell>
          <cell r="H908">
            <v>43850</v>
          </cell>
          <cell r="I908" t="str">
            <v>02/GPs</v>
          </cell>
          <cell r="J908">
            <v>43896</v>
          </cell>
          <cell r="K908" t="str">
            <v>Trần Thị Phương Thanh</v>
          </cell>
          <cell r="L908" t="str">
            <v>Đạt</v>
          </cell>
          <cell r="M908" t="str">
            <v>01-02/6/2020</v>
          </cell>
          <cell r="N908" t="str">
            <v>109/QĐ-QLD ngày 13/3/2020</v>
          </cell>
          <cell r="O908">
            <v>43984</v>
          </cell>
          <cell r="P908" t="str">
            <v>Lê Thị Cẩm Hương, Đỗ Thị Ngọc Lan, Lục Thị Vân, Nguyễn Văn Lịch</v>
          </cell>
          <cell r="R908">
            <v>6430</v>
          </cell>
          <cell r="S908">
            <v>44041</v>
          </cell>
          <cell r="T908">
            <v>44042</v>
          </cell>
          <cell r="U908">
            <v>6859</v>
          </cell>
          <cell r="V908">
            <v>44055</v>
          </cell>
          <cell r="W908">
            <v>44057</v>
          </cell>
          <cell r="X908" t="str">
            <v>Đỗ Thị Ngọc Lan</v>
          </cell>
          <cell r="AB908" t="str">
            <v>Đạt</v>
          </cell>
          <cell r="AC908" t="str">
            <v>459/CL ngày 18/8/2020</v>
          </cell>
          <cell r="AD908" t="str">
            <v>471/CL ngày 20/8/2020</v>
          </cell>
          <cell r="AE908">
            <v>45079</v>
          </cell>
          <cell r="AF908" t="str">
            <v>Hoàn thành</v>
          </cell>
          <cell r="AG908">
            <v>868</v>
          </cell>
          <cell r="AI908" t="str">
            <v>o</v>
          </cell>
          <cell r="AJ908" t="str">
            <v>GMP-275A</v>
          </cell>
          <cell r="AK908" t="str">
            <v>* Không vô trùng (+Hóc môn) (viên, kem, gel, mỡ)_x000D_
* Xuất xưởng Không vô trùng (Tất cả các dạng thuốc ở mục_x000D_
* Thuốc dược liệu (viên, cốm, bột uống, nang mềm, gel)_x000D_
* Xuất xưởng Thuốc dược liệu (Tất cả các dạng thuốc ở mục_x000D_
* Nguyên liệu từ dược liệu (cao)_x000D_
* Đóng gói sơ cấp_x000D_
* Đóng gói thứ cấp_x000D_
* QC</v>
          </cell>
          <cell r="AL908">
            <v>46</v>
          </cell>
          <cell r="AM908">
            <v>133</v>
          </cell>
          <cell r="AN908">
            <v>0</v>
          </cell>
          <cell r="AO908">
            <v>57</v>
          </cell>
          <cell r="AP908">
            <v>1</v>
          </cell>
          <cell r="AQ908">
            <v>2</v>
          </cell>
          <cell r="AR908">
            <v>10</v>
          </cell>
          <cell r="AS908" t="str">
            <v>\</v>
          </cell>
          <cell r="AT908" t="str">
            <v>Hoàn thành</v>
          </cell>
          <cell r="AU908" t="str">
            <v>Hoàn thành</v>
          </cell>
          <cell r="AV908" t="str">
            <v>Chờ đánh giá kết quả báo cáo ...</v>
          </cell>
          <cell r="AW908" t="str">
            <v>Hoàn thành</v>
          </cell>
          <cell r="AX908" t="str">
            <v>Hoàn thành</v>
          </cell>
          <cell r="AY908" t="str">
            <v>Hoàn thành</v>
          </cell>
          <cell r="AZ908" t="str">
            <v>Hoàn thành</v>
          </cell>
          <cell r="BA908" t="str">
            <v>Hoàn thành</v>
          </cell>
          <cell r="BB908" t="str">
            <v>Chờ cấp giấy ĐĐKKDD</v>
          </cell>
          <cell r="BY908" t="str">
            <v>383/GCN-QLD</v>
          </cell>
          <cell r="BZ908">
            <v>272</v>
          </cell>
          <cell r="CA908" t="str">
            <v>???</v>
          </cell>
          <cell r="CB908">
            <v>857</v>
          </cell>
          <cell r="CD908" t="str">
            <v>-</v>
          </cell>
          <cell r="CE908" t="str">
            <v>-</v>
          </cell>
        </row>
        <row r="909">
          <cell r="A909">
            <v>909</v>
          </cell>
          <cell r="B909" t="str">
            <v>GMP</v>
          </cell>
          <cell r="C909">
            <v>62</v>
          </cell>
          <cell r="D909" t="str">
            <v>A</v>
          </cell>
          <cell r="E909" t="str">
            <v>* Thuốc không vô trùng: Viên nang cứng (bao gồm cả thuốc chứa kháng sinh nhóm Cephalosporin); Dạng bào chế rắn khác (Thuốc bột, thuốc cốm (bao gồm cả thuốc chứa kháng sinh nhóm Cephalosporin)); Viên nén (Viên nén, viên nén bao phim (bao gồm cả thuốc chứa kháng sinh nhóm Cephalosporin),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bao gồm cả thuốc chứa kháng sinh nhóm Cephalosporin;_x000D_
2.1.8: Thuốc bột, thuốc cốm (bao gồm cả thuốc chứa kháng sinh nhóm Cephalosporin);_x000D_
2.1.13: Viên nén, viên nén bao phim (bao gồm cả thuốc chứa kháng sinh nhóm Cephalosporin), viên nén bao đường;_x000D_
2.2: Tất cả các dạng thuốc ở mục: 2.1;_x000D_
6.1.1: 2.1;_x000D_
6.2.1: 2.1;_x000D_
7.1.2: _x000D_
7.1.3: _x000D_
7.2:}*</v>
          </cell>
          <cell r="F909" t="str">
            <v>WHO-GMP</v>
          </cell>
          <cell r="G909" t="str">
            <v>Tái</v>
          </cell>
          <cell r="H909">
            <v>43888</v>
          </cell>
          <cell r="I909" t="str">
            <v>23/GPs</v>
          </cell>
          <cell r="K909" t="str">
            <v>Lê Xuân Hoành</v>
          </cell>
          <cell r="M909" t="str">
            <v>28-29/5/2020</v>
          </cell>
          <cell r="N909" t="str">
            <v>106/QĐ-QLD ngày 13/03/2020</v>
          </cell>
          <cell r="P909" t="str">
            <v>Nguyễn Văn Lợi, Hà Hoàng Phương, Nguyễn Thị Lan Hương</v>
          </cell>
          <cell r="AF909" t="str">
            <v>Chờ hoàn thiện báo cáo ...</v>
          </cell>
          <cell r="AI909" t="str">
            <v>o</v>
          </cell>
          <cell r="AJ909" t="str">
            <v>GMP-62A</v>
          </cell>
          <cell r="AK909" t="str">
            <v>* Không vô trùng (Cephalosporin) (viên, cốm, bột uống)_x000D_
* Xuất xưởng Không vô trùng (Tất cả các dạng thuốc ở mục_x000D_
* Đóng gói sơ cấp_x000D_
* Đóng gói thứ cấp_x000D_
* QC</v>
          </cell>
          <cell r="AL909" t="str">
            <v>\</v>
          </cell>
          <cell r="AM909">
            <v>91</v>
          </cell>
          <cell r="AN909" t="str">
            <v>\</v>
          </cell>
          <cell r="AO909" t="str">
            <v>\</v>
          </cell>
          <cell r="AP909" t="str">
            <v>\</v>
          </cell>
          <cell r="AQ909" t="str">
            <v>\</v>
          </cell>
          <cell r="AR909" t="str">
            <v>\</v>
          </cell>
          <cell r="AS909" t="str">
            <v>\</v>
          </cell>
          <cell r="AT909" t="str">
            <v>Hoàn thành</v>
          </cell>
          <cell r="AU909" t="str">
            <v>Hoàn thành</v>
          </cell>
          <cell r="AV909" t="str">
            <v>Chờ hoàn thiện báo cáo ...</v>
          </cell>
          <cell r="AW909" t="str">
            <v>Chờ hoàn thiện báo cáo ...</v>
          </cell>
          <cell r="AX909" t="str">
            <v>Chờ hoàn thiện báo cáo ...</v>
          </cell>
          <cell r="AY909" t="str">
            <v>Chờ hoàn thiện báo cáo ...</v>
          </cell>
          <cell r="AZ909" t="str">
            <v>Chờ hoàn thiện báo cáo ...</v>
          </cell>
          <cell r="BA909" t="str">
            <v>Chờ hoàn thiện báo cáo ...</v>
          </cell>
          <cell r="BB909" t="str">
            <v>Chờ hoàn thiện báo cáo ...</v>
          </cell>
          <cell r="BY909" t="str">
            <v/>
          </cell>
          <cell r="BZ909" t="str">
            <v/>
          </cell>
          <cell r="CA909" t="str">
            <v/>
          </cell>
          <cell r="CB909" t="str">
            <v>-</v>
          </cell>
          <cell r="CD909" t="str">
            <v>-</v>
          </cell>
          <cell r="CE909" t="str">
            <v>-</v>
          </cell>
        </row>
        <row r="910">
          <cell r="A910">
            <v>910</v>
          </cell>
          <cell r="B910" t="str">
            <v>GMP</v>
          </cell>
          <cell r="C910">
            <v>35</v>
          </cell>
          <cell r="D910" t="str">
            <v>C</v>
          </cell>
          <cell r="E910" t="str">
            <v>* Thuốc không vô trùng: Thuốc không vô trùng khác (Thuốc viên sủi bọt; Thuốc bột sủi bọt; Thuốc cốm sủi bọt).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 Thuốc không vô trùng: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{2.1.15: Thuốc viên sủi bọt; Thuốc bột sủi bọt; Thuốc cốm sủi bọt;_x000D_
2.2: Tất cả các dạng thuốc ở mục: 2.1;_x000D_
6.1.1: 2.1;_x000D_
6.2.1: 2.1;_x000D_
7.1.2: _x000D_
7.1.3: _x000D_
7.2:}*</v>
          </cell>
          <cell r="F910" t="str">
            <v>WHO-GMP</v>
          </cell>
          <cell r="G910" t="str">
            <v>Mới</v>
          </cell>
          <cell r="H910">
            <v>43864</v>
          </cell>
          <cell r="I910" t="str">
            <v>12/GPs</v>
          </cell>
          <cell r="J910">
            <v>43864</v>
          </cell>
          <cell r="K910" t="str">
            <v>Đỗ Thị Ngọc Lan</v>
          </cell>
          <cell r="L910" t="str">
            <v>Đạt</v>
          </cell>
          <cell r="M910" t="str">
            <v>06-07/07/2020</v>
          </cell>
          <cell r="N910" t="str">
            <v>255/QĐ-QLD ngày 09/6/2020</v>
          </cell>
          <cell r="O910">
            <v>44019</v>
          </cell>
          <cell r="P910" t="str">
            <v>Hoàng Văn Đức, Đỗ Thị Ngọc Lan, Nguyễn Thị Lan Hương, Nguyễn Thị Phương Thảo</v>
          </cell>
          <cell r="AF910" t="str">
            <v>Chờ đánh giá kết quả báo cáo ...</v>
          </cell>
          <cell r="AI910" t="str">
            <v>o</v>
          </cell>
          <cell r="AJ910" t="str">
            <v>GMP-35C</v>
          </cell>
          <cell r="AK910" t="str">
            <v>* Không vô trùng (viên, cốm, bột uống)_x000D_
* Xuất xưởng Không vô trùng (Tất cả các dạng thuốc ở mục_x000D_
* Đóng gói sơ cấp_x000D_
* Đóng gói thứ cấp_x000D_
* QC</v>
          </cell>
          <cell r="AL910">
            <v>0</v>
          </cell>
          <cell r="AM910">
            <v>154</v>
          </cell>
          <cell r="AN910">
            <v>0</v>
          </cell>
          <cell r="AO910" t="str">
            <v>\</v>
          </cell>
          <cell r="AP910" t="str">
            <v>\</v>
          </cell>
          <cell r="AQ910" t="str">
            <v>\</v>
          </cell>
          <cell r="AR910" t="str">
            <v>\</v>
          </cell>
          <cell r="AS910" t="str">
            <v>\</v>
          </cell>
          <cell r="AT910" t="str">
            <v>Hoàn thành</v>
          </cell>
          <cell r="AU910" t="str">
            <v>Hoàn thành</v>
          </cell>
          <cell r="AV910" t="str">
            <v>Chờ đánh giá kết quả báo cáo ...</v>
          </cell>
          <cell r="AW910" t="str">
            <v>Chờ đánh giá kết quả báo cáo ...</v>
          </cell>
          <cell r="AX910" t="str">
            <v>Chờ đánh giá kết quả báo cáo ...</v>
          </cell>
          <cell r="AY910" t="str">
            <v>Chờ đánh giá kết quả báo cáo ...</v>
          </cell>
          <cell r="AZ910" t="str">
            <v>Chờ đánh giá kết quả báo cáo ...</v>
          </cell>
          <cell r="BA910" t="str">
            <v>Chờ đánh giá kết quả báo cáo ...</v>
          </cell>
          <cell r="BB910" t="str">
            <v>Chờ đánh giá kết quả báo cáo ...</v>
          </cell>
          <cell r="BK910" t="str">
            <v>H</v>
          </cell>
          <cell r="BY910" t="str">
            <v/>
          </cell>
          <cell r="BZ910" t="str">
            <v/>
          </cell>
          <cell r="CA910" t="str">
            <v/>
          </cell>
          <cell r="CB910" t="str">
            <v>-</v>
          </cell>
          <cell r="CD910" t="str">
            <v>-</v>
          </cell>
          <cell r="CE910" t="str">
            <v>-</v>
          </cell>
        </row>
        <row r="911">
          <cell r="A911">
            <v>911</v>
          </cell>
          <cell r="B911" t="str">
            <v>GMP</v>
          </cell>
          <cell r="C911">
            <v>151</v>
          </cell>
          <cell r="D911" t="str">
            <v>A</v>
          </cell>
          <cell r="E911" t="str">
            <v>* Thuốc sản xuất vô trùng: Thuốc dạng lỏng thể tích nhỏ (Đóng lọ vắc xin thành phẩm). _x000D_
* Thuốc sinh học: Thuốc miễn dịch (Vắc xin Bại liệt uống, sống, giảm độc; Vắc xin Rota uống, sống, giảm độc). _x000D_
* Xuất xưởng thuốc sinh học. _x000D_
* Đóng gói thứ cấp: _x000D_
* Kiểm tra chất lượng: Vi sinh (Độ vô trùng; Giới hạn nhiễm khuẩn); Hóa học / Vật lý; Sinh học (Nội độc tố vi khuẩn; Thử độc lực thần kinh của virus; Phép thử khác: (Các phép thử khác trong kiểm định vắc xin Bại liệt và Rota))._x000D_
{1.1.4: Đóng lọ vắc xin thành phẩm;_x000D_
3.1.2: Vắc xin Bại liệt uống, sống, giảm độc; Vắc xin Rota uống, sống, giảm độc;_x000D_
3.2: _x000D_
6.2: _x000D_
7.1.1: _x000D_
7.1.2: _x000D_
7.2: _x000D_
7.3.1: _x000D_
7.3.6: _x000D_
7.3.8: Các phép thử khác trong kiểm định vắc xin Bại liệt và Rota;}*</v>
          </cell>
          <cell r="F911" t="str">
            <v>WHO-GMP</v>
          </cell>
          <cell r="G911" t="str">
            <v>Tái</v>
          </cell>
          <cell r="H911">
            <v>43889</v>
          </cell>
          <cell r="I911" t="str">
            <v>26/GPs</v>
          </cell>
          <cell r="M911" t="str">
            <v>19-20/10/2020</v>
          </cell>
          <cell r="P911" t="str">
            <v>-</v>
          </cell>
          <cell r="AF911" t="str">
            <v>Chờ hoàn thiện báo cáo ...</v>
          </cell>
          <cell r="AI911" t="str">
            <v>o</v>
          </cell>
          <cell r="AJ911" t="str">
            <v>GMP-151A</v>
          </cell>
          <cell r="AK911" t="str">
            <v>* Vô trùng_x000D_
* Thuốc sinh học_x000D_
* Xuất xưởng thuốc sinh học. _x000D__x000D_
* Đóng gói thứ cấp_x000D_
* QC</v>
          </cell>
          <cell r="AL911" t="str">
            <v>\</v>
          </cell>
          <cell r="AM911">
            <v>234</v>
          </cell>
          <cell r="AN911" t="str">
            <v>\</v>
          </cell>
          <cell r="AO911" t="str">
            <v>\</v>
          </cell>
          <cell r="AP911" t="str">
            <v>\</v>
          </cell>
          <cell r="AQ911" t="str">
            <v>\</v>
          </cell>
          <cell r="AR911" t="str">
            <v>\</v>
          </cell>
          <cell r="AS911" t="str">
            <v>\</v>
          </cell>
          <cell r="AT911" t="str">
            <v>Hoàn thành</v>
          </cell>
          <cell r="AU911" t="str">
            <v>Hoàn thành</v>
          </cell>
          <cell r="AV911" t="str">
            <v>Chờ hoàn thiện báo cáo ...</v>
          </cell>
          <cell r="AW911" t="str">
            <v>Chờ hoàn thiện báo cáo ...</v>
          </cell>
          <cell r="AX911" t="str">
            <v>Chờ hoàn thiện báo cáo ...</v>
          </cell>
          <cell r="AY911" t="str">
            <v>Chờ hoàn thiện báo cáo ...</v>
          </cell>
          <cell r="AZ911" t="str">
            <v>Chờ hoàn thiện báo cáo ...</v>
          </cell>
          <cell r="BA911" t="str">
            <v>Chờ hoàn thiện báo cáo ...</v>
          </cell>
          <cell r="BB911" t="str">
            <v>Chờ hoàn thiện báo cáo ...</v>
          </cell>
          <cell r="BE911" t="str">
            <v>x</v>
          </cell>
          <cell r="BY911" t="str">
            <v/>
          </cell>
          <cell r="BZ911" t="str">
            <v/>
          </cell>
          <cell r="CA911" t="str">
            <v/>
          </cell>
          <cell r="CB911" t="str">
            <v>-</v>
          </cell>
          <cell r="CD911" t="str">
            <v>-</v>
          </cell>
          <cell r="CE911" t="str">
            <v>-</v>
          </cell>
        </row>
        <row r="912">
          <cell r="A912">
            <v>912</v>
          </cell>
          <cell r="B912" t="str">
            <v>GLP</v>
          </cell>
          <cell r="C912">
            <v>276</v>
          </cell>
          <cell r="D912" t="str">
            <v>A</v>
          </cell>
          <cell r="E912" t="str">
            <v>Kiểm nghiệm thuốc, nguyên liệu làm thuốc</v>
          </cell>
          <cell r="F912" t="str">
            <v>WHO-GLP</v>
          </cell>
          <cell r="G912" t="str">
            <v>Mới</v>
          </cell>
          <cell r="H912">
            <v>43815</v>
          </cell>
          <cell r="I912" t="str">
            <v>162/GPs</v>
          </cell>
          <cell r="M912" t="str">
            <v>???</v>
          </cell>
          <cell r="N912" t="str">
            <v>340/QĐ-QLD ngày 27/7/2020</v>
          </cell>
          <cell r="P912" t="str">
            <v>Hoàng Văn Đức, Nguyễn Đức Toàn</v>
          </cell>
          <cell r="AF912" t="str">
            <v>Chờ đi kiểm tra ...</v>
          </cell>
          <cell r="AI912" t="str">
            <v>o</v>
          </cell>
          <cell r="AJ912" t="str">
            <v>GLP-276A</v>
          </cell>
          <cell r="AK912" t="str">
            <v>???</v>
          </cell>
          <cell r="AL912" t="str">
            <v>\</v>
          </cell>
          <cell r="AM912" t="str">
            <v>\</v>
          </cell>
          <cell r="AN912" t="str">
            <v>\</v>
          </cell>
          <cell r="AO912" t="str">
            <v>\</v>
          </cell>
          <cell r="AP912" t="str">
            <v>\</v>
          </cell>
          <cell r="AQ912" t="str">
            <v>\</v>
          </cell>
          <cell r="AR912" t="str">
            <v>\</v>
          </cell>
          <cell r="AS912" t="str">
            <v>\</v>
          </cell>
          <cell r="AT912" t="str">
            <v>Hoàn thành</v>
          </cell>
          <cell r="AU912" t="str">
            <v>Chờ đi kiểm tra ...</v>
          </cell>
          <cell r="AV912" t="str">
            <v>Chờ đi kiểm tra ...</v>
          </cell>
          <cell r="AW912" t="str">
            <v>Chờ đi kiểm tra ...</v>
          </cell>
          <cell r="AX912" t="str">
            <v>Chờ đi kiểm tra ...</v>
          </cell>
          <cell r="AY912" t="str">
            <v>Chờ đi kiểm tra ...</v>
          </cell>
          <cell r="AZ912" t="str">
            <v>Chờ đi kiểm tra ...</v>
          </cell>
          <cell r="BA912" t="str">
            <v>Chờ đi kiểm tra ...</v>
          </cell>
          <cell r="BB912" t="str">
            <v>Chờ đi kiểm tra ...</v>
          </cell>
          <cell r="BY912" t="str">
            <v/>
          </cell>
          <cell r="BZ912" t="str">
            <v/>
          </cell>
          <cell r="CA912" t="str">
            <v/>
          </cell>
          <cell r="CB912" t="str">
            <v>-</v>
          </cell>
          <cell r="CD912" t="str">
            <v>-</v>
          </cell>
          <cell r="CE912" t="str">
            <v>-</v>
          </cell>
        </row>
        <row r="913">
          <cell r="A913">
            <v>913</v>
          </cell>
          <cell r="B913" t="str">
            <v>GMP</v>
          </cell>
          <cell r="C913">
            <v>147</v>
          </cell>
          <cell r="D913" t="str">
            <v>A</v>
          </cell>
          <cell r="E913" t="str">
            <v>* Thuốc dược liệu, thuốc cổ truyền: Viên nang cứng; Thuốc dùng ngoài dạng lỏng (cao lỏng, cao đặc); Thuốc uống dạng lỏng (Sirô, cao lỏng, cao đặc); Dạng bào chế rắn khác (Thuốc bột, thuốc cốm);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Khác (Dược liệu đã chế biến). _x000D_
_x000D_
* Đóng gói sơ cấp: Tất cả các dạng thuốc ở mục Thuốc dược liệu, thuốc cổ truyền; Khác (Nguyên liệu từ dược liệu). _x000D_
* Đóng gói thứ cấp: Tất cả các dạng thuốc ở mục Thuốc dược liệu, thuốc cổ truyền; Khác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4.1.4: cao lỏng, cao đặc;_x000D_
4.1.5: Sirô, cao lỏng, cao đặc;_x000D_
4.1.7: Thuốc bột, thuốc cốm;_x000D_
4.1.11: Viên nén, viên nén bao phim, viên nén bao đường;_x000D_
4.1.13: Viên hoàn cứng, viên hoàn mềm;_x000D_
4.2: _x000D_
5.2.1: Cao đặc, cao lỏng, cao khô;_x000D_
5.2.4: Dược liệu đã chế biến;_x000D_
6: _x000D_
6.1: _x000D_
6.1.1: 4.1_x000D_
6.1.2: Nguyên liệu từ dược liệu_x000D_
6.2: _x000D_
6.2.1: 4.1;_x000D_
6.2.2: Nguyên liệu từ dược liệu_x000D_
7.1.2: _x000D_
7.2: _x000D_
- 5.2;_x000D_
- 5.2;_x000D_
- Thuốc dược liệu:  Thuốc từ dược liệu: Thuốc ;_x000D_
- -_x000D_
- Dược liệu:  Nguyên liệu từ dược liệu: cao đặc dược liệu, cao khô dược liệu, cao lỏng dược liệu, .}*</v>
          </cell>
          <cell r="F913" t="str">
            <v>WHO-GMP</v>
          </cell>
          <cell r="G913" t="str">
            <v>Tái</v>
          </cell>
          <cell r="H913">
            <v>43740</v>
          </cell>
          <cell r="I913" t="str">
            <v>132/GPs</v>
          </cell>
          <cell r="K913" t="str">
            <v>Trần Thị Phương Thanh</v>
          </cell>
          <cell r="M913" t="str">
            <v>13-14/5/2020</v>
          </cell>
          <cell r="N913" t="str">
            <v>110/QĐ-QLD ngày 13/3/2020</v>
          </cell>
          <cell r="O913">
            <v>43965</v>
          </cell>
          <cell r="P913" t="str">
            <v>Lê Thị Cẩm Hương, Đỗ Thị Ngọc Lan, Trần Thị Thu Trang, Nguyễn Văn Khải</v>
          </cell>
          <cell r="R913">
            <v>6661</v>
          </cell>
          <cell r="S913">
            <v>44049</v>
          </cell>
          <cell r="T913">
            <v>44050</v>
          </cell>
          <cell r="X913" t="str">
            <v>Đỗ Thị Ngọc Lan</v>
          </cell>
          <cell r="AB913" t="str">
            <v>Đạt</v>
          </cell>
          <cell r="AC913" t="str">
            <v>458/CL ngày 14/8/2020</v>
          </cell>
          <cell r="AD913" t="str">
            <v>463/CL ngày 18/8/2020</v>
          </cell>
          <cell r="AE913">
            <v>45060</v>
          </cell>
          <cell r="AF913" t="str">
            <v>Hoàn thành</v>
          </cell>
          <cell r="AG913">
            <v>867</v>
          </cell>
          <cell r="AJ913" t="str">
            <v/>
          </cell>
          <cell r="AK913" t="str">
            <v>* Thuốc dược liệu (viên, cốm, bột uống, cao)_x000D_
* Xuất xưởng thuốc dược liệu, thuốc cổ truyền. _x000D__x000D_
* Nguyên liệu từ dược liệu (cao)_x000D_
* Đóng gói sơ cấp_x000D_
* Đóng gói thứ cấp_x000D_
* QC</v>
          </cell>
          <cell r="AL913" t="str">
            <v>\</v>
          </cell>
          <cell r="AM913">
            <v>224</v>
          </cell>
          <cell r="AN913">
            <v>0</v>
          </cell>
          <cell r="AO913">
            <v>84</v>
          </cell>
          <cell r="AP913">
            <v>1</v>
          </cell>
          <cell r="AQ913" t="str">
            <v>\</v>
          </cell>
          <cell r="AR913">
            <v>17</v>
          </cell>
          <cell r="AS913" t="str">
            <v>\</v>
          </cell>
          <cell r="AT913" t="str">
            <v>Hoàn thành</v>
          </cell>
          <cell r="AU913" t="str">
            <v>Hoàn thành</v>
          </cell>
          <cell r="AV913" t="str">
            <v>Chờ đánh giá kết quả báo cáo ...</v>
          </cell>
          <cell r="AW913" t="str">
            <v>Hoàn thành</v>
          </cell>
          <cell r="AX913" t="str">
            <v>Chờ cơ sở nộp báo cáo khắc phục lần 2 ...</v>
          </cell>
          <cell r="AY913" t="str">
            <v>Hoàn thành</v>
          </cell>
          <cell r="AZ913" t="str">
            <v>Hoàn thành</v>
          </cell>
          <cell r="BA913" t="str">
            <v>Hoàn thành</v>
          </cell>
          <cell r="BB913" t="str">
            <v>Chờ cấp giấy ĐĐKKDD</v>
          </cell>
          <cell r="BY913" t="str">
            <v>385/GCN-QLD</v>
          </cell>
          <cell r="BZ913" t="str">
            <v/>
          </cell>
          <cell r="CA913" t="str">
            <v/>
          </cell>
          <cell r="CB913">
            <v>856</v>
          </cell>
          <cell r="CD913" t="str">
            <v>-</v>
          </cell>
          <cell r="CE913" t="str">
            <v>-</v>
          </cell>
        </row>
        <row r="914">
          <cell r="A914">
            <v>914</v>
          </cell>
          <cell r="B914" t="str">
            <v>GMP</v>
          </cell>
          <cell r="C914">
            <v>147</v>
          </cell>
          <cell r="D914" t="str">
            <v>A</v>
          </cell>
          <cell r="E914" t="str">
            <v>* Thuốc từ dược liệu: Thuốc viên nén, viên bao phim, viên bao đường, viên nang cứng, thuốc bột, thuốc cốm, viên hoàn cứng, viên hoàn mềm, thuốc nước uống; * Nguyên liệu từ dược liệu: cao đặc dược liệu, cao khô dược liệu, cao lỏng dược liệu và dược liệu đã chế biến.</v>
          </cell>
          <cell r="F914" t="str">
            <v>WHO-GMP</v>
          </cell>
          <cell r="G914" t="str">
            <v>Tái</v>
          </cell>
          <cell r="M914" t="str">
            <v>???</v>
          </cell>
          <cell r="AF914" t="str">
            <v>Chờ thẩm định hồ sơ ...</v>
          </cell>
          <cell r="AI914" t="str">
            <v>o</v>
          </cell>
          <cell r="AJ914" t="str">
            <v>GMP-147A</v>
          </cell>
          <cell r="AK914" t="str">
            <v>* Dược liệu (viên, cốm, bột uống, nước uống)_x000D_
* Nguyên liệu dược liệu (cao)</v>
          </cell>
          <cell r="AL914" t="str">
            <v>\</v>
          </cell>
          <cell r="AM914" t="str">
            <v>\</v>
          </cell>
          <cell r="AN914" t="str">
            <v>\</v>
          </cell>
          <cell r="AO914" t="str">
            <v>\</v>
          </cell>
          <cell r="AP914" t="str">
            <v>\</v>
          </cell>
          <cell r="AQ914" t="str">
            <v>\</v>
          </cell>
          <cell r="AR914" t="str">
            <v>\</v>
          </cell>
          <cell r="AS914" t="str">
            <v>\</v>
          </cell>
          <cell r="AT914" t="str">
            <v>Chờ thẩm định hồ sơ ...</v>
          </cell>
          <cell r="AU914" t="str">
            <v>Chờ thẩm định hồ sơ ...</v>
          </cell>
          <cell r="AV914" t="str">
            <v>Chờ thẩm định hồ sơ ...</v>
          </cell>
          <cell r="AW914" t="str">
            <v>Chờ thẩm định hồ sơ ...</v>
          </cell>
          <cell r="AX914" t="str">
            <v>Chờ thẩm định hồ sơ ...</v>
          </cell>
          <cell r="AY914" t="str">
            <v>Chờ thẩm định hồ sơ ...</v>
          </cell>
          <cell r="AZ914" t="str">
            <v>Chờ thẩm định hồ sơ ...</v>
          </cell>
          <cell r="BA914" t="str">
            <v>Chờ thẩm định hồ sơ ...</v>
          </cell>
          <cell r="BB914" t="str">
            <v>Chờ thẩm định hồ sơ ...</v>
          </cell>
          <cell r="BY914" t="str">
            <v/>
          </cell>
          <cell r="BZ914" t="str">
            <v/>
          </cell>
          <cell r="CA914" t="str">
            <v/>
          </cell>
          <cell r="CB914" t="str">
            <v>-</v>
          </cell>
          <cell r="CD914" t="str">
            <v>-</v>
          </cell>
          <cell r="CE914" t="str">
            <v>-</v>
          </cell>
        </row>
        <row r="915">
          <cell r="A915">
            <v>915</v>
          </cell>
          <cell r="B915" t="str">
            <v>GMP</v>
          </cell>
          <cell r="C915">
            <v>277</v>
          </cell>
          <cell r="D915" t="str">
            <v>A</v>
          </cell>
          <cell r="E915" t="str">
            <v>* Thuốc sản xuất vô trùng: Thuốc đông khô (chứa Methylene Diphosphonate (MDP), Diethylene Triamine Pentaacetic acid (DTPA), Sodium phytate (Phytec), Dimecapto Succinic Acid (DMSA)); Thuốc dạng lỏng thể tích nhỏ (Dung dịch tiêm chứa hoạt chất phóng xạ Technetium 99m (Tc-99m)). _x000D_
* Xuất xưởng thuốc vô trùng (Tất cả các dạng thuốc ở mục: Thuốc sản xuất vô trùng). _x000D_
* Thuốc không vô trùng: Viên nang cứng (Viên nang cứng chứa hoạt chất phóng xạ Iode 131 (I-131)); Thuốc uống dạng lỏng (Dung dịch thuốc chứa hoạt chất phóng xạ Iode 131 (I-131) và Phospho 32 (P-32)); Miếng dán (Miếng dán chứa hoạt chất phóng xạ Phospho 32 (P-32)).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và Thuốc không vô trùng. _x000D_
* Kiểm tra chất lượng: Vi sinh (Độ vô trùng; Giới hạn nhiễm khuẩn); Hóa học / Vật lý (Độ tinh khiết hạt nhân phóng xạ; Độ tinh khiết hóa phóng xạ); Sinh học (Nội độc tố vi khuẩn)._x000D_
{1.1.2: chứa Methylene Diphosphonate (MDP), Diethylene Triamine Pentaacetic acid (DTPA), Sodium phytate (Phytec), Dimecapto Succinic Acid (DMSA);_x000D_
1.1.4: Dung dịch tiêm chứa hoạt chất phóng xạ Technetium 99m (Tc-99m);_x000D_
1.3: Tất cả các dạng thuốc ở mục: 1.1;_x000D_
2.1.1: Viên nang cứng chứa hoạt chất phóng xạ Iode 131 (I-131);_x000D_
2.1.6: Dung dịch thuốc chứa hoạt chất phóng xạ Iode 131 (I-131) và Phospho 32 (P-32);_x000D_
2.1.14: Miếng dán chứa hoạt chất phóng xạ Phospho 32 (P-32);_x000D_
2.2: Tất cả các dạng thuốc ở mục: 2.1;_x000D_
6.1.1: 2.1;_x000D_
6.2.1: 1.1 và 2.1;_x000D_
7.1: _x000D_
7.1.1: _x000D_
7.1.2: _x000D_
7.2: Độ tinh khiết hạt nhân phóng xạ; Độ tinh khiết hóa phóng xạ;_x000D_
7.3.1:}*</v>
          </cell>
          <cell r="F915" t="str">
            <v>WHO-GMP</v>
          </cell>
          <cell r="G915" t="str">
            <v>Mới</v>
          </cell>
          <cell r="H915">
            <v>43896</v>
          </cell>
          <cell r="I915" t="str">
            <v>32/GPs</v>
          </cell>
          <cell r="J915">
            <v>43902</v>
          </cell>
          <cell r="K915" t="str">
            <v>Nguyễn Đức Toàn</v>
          </cell>
          <cell r="L915" t="str">
            <v>Đạt</v>
          </cell>
          <cell r="M915" t="str">
            <v>19-20/03/2020</v>
          </cell>
          <cell r="N915" t="str">
            <v>117/QĐ-QLD ngày 17/03/2020</v>
          </cell>
          <cell r="O915">
            <v>43910</v>
          </cell>
          <cell r="P915" t="str">
            <v>Nguyễn Văn Lợi, Hà Hoàng Phương, Nguyễn Diệu Hà, Dương Công Minh, Nguyễn Diệu Hà, Trần Thị Mai Trâm</v>
          </cell>
          <cell r="Q915" t="str">
            <v>B</v>
          </cell>
          <cell r="R915">
            <v>3144</v>
          </cell>
          <cell r="S915">
            <v>43927</v>
          </cell>
          <cell r="T915">
            <v>43930</v>
          </cell>
          <cell r="U915" t="str">
            <v>-</v>
          </cell>
          <cell r="V915" t="str">
            <v>-</v>
          </cell>
          <cell r="W915" t="str">
            <v>-</v>
          </cell>
          <cell r="X915" t="str">
            <v>Hà Hoàng Phương</v>
          </cell>
          <cell r="Y915" t="str">
            <v>-</v>
          </cell>
          <cell r="Z915" t="str">
            <v>-</v>
          </cell>
          <cell r="AA915" t="str">
            <v>-</v>
          </cell>
          <cell r="AB915" t="str">
            <v>Đạt</v>
          </cell>
          <cell r="AE915">
            <v>44459</v>
          </cell>
          <cell r="AF915" t="str">
            <v>Hoàn thành</v>
          </cell>
          <cell r="AG915">
            <v>819</v>
          </cell>
          <cell r="AH915" t="str">
            <v>-</v>
          </cell>
          <cell r="AI915" t="str">
            <v>o</v>
          </cell>
          <cell r="AJ915" t="str">
            <v>GMP-277A</v>
          </cell>
          <cell r="AK915" t="str">
            <v>* Vô trùng (tiêm nước)_x000D_
* Xuất xưởng thuốc vô trùng (Tất cả các dạng thuốc ở mục_x000D_
* Không vô trùng (viên)_x000D_
* Xuất xưởng Không vô trùng (Tất cả các dạng thuốc ở mục_x000D_
* Đóng gói sơ cấp_x000D_
* Đóng gói thứ cấp_x000D_
* QC</v>
          </cell>
          <cell r="AL915">
            <v>6</v>
          </cell>
          <cell r="AM915">
            <v>13</v>
          </cell>
          <cell r="AN915">
            <v>0</v>
          </cell>
          <cell r="AO915">
            <v>17</v>
          </cell>
          <cell r="AP915">
            <v>3</v>
          </cell>
          <cell r="AQ915" t="str">
            <v>\</v>
          </cell>
          <cell r="AR915">
            <v>11</v>
          </cell>
          <cell r="AS915" t="str">
            <v>\</v>
          </cell>
          <cell r="AT915" t="str">
            <v>Hoàn thành</v>
          </cell>
          <cell r="AU915" t="str">
            <v>Hoàn thành</v>
          </cell>
          <cell r="AV915" t="str">
            <v>Hoàn thành</v>
          </cell>
          <cell r="AW915" t="str">
            <v>Hoàn thành</v>
          </cell>
          <cell r="AX915" t="str">
            <v>Hoàn thành</v>
          </cell>
          <cell r="AY915" t="str">
            <v>Hoàn thành</v>
          </cell>
          <cell r="AZ915" t="str">
            <v>Hoàn thành</v>
          </cell>
          <cell r="BA915" t="str">
            <v>Hoàn thành</v>
          </cell>
          <cell r="BB915" t="str">
            <v>Hoàn thành</v>
          </cell>
          <cell r="BC915" t="str">
            <v>x</v>
          </cell>
          <cell r="BI915" t="str">
            <v>K</v>
          </cell>
          <cell r="BJ915" t="str">
            <v>N</v>
          </cell>
          <cell r="BK915" t="str">
            <v>N</v>
          </cell>
          <cell r="BN915" t="str">
            <v>N</v>
          </cell>
          <cell r="BY915" t="str">
            <v>165/GCN-QLD</v>
          </cell>
          <cell r="BZ915" t="str">
            <v>-</v>
          </cell>
          <cell r="CA915" t="str">
            <v/>
          </cell>
          <cell r="CB915">
            <v>808</v>
          </cell>
          <cell r="CD915" t="str">
            <v>-</v>
          </cell>
          <cell r="CE915" t="str">
            <v>-</v>
          </cell>
        </row>
        <row r="916">
          <cell r="A916">
            <v>916</v>
          </cell>
          <cell r="B916" t="str">
            <v>GLP</v>
          </cell>
          <cell r="C916">
            <v>223</v>
          </cell>
          <cell r="E916" t="str">
            <v>Kiểm nghiệm thuốc</v>
          </cell>
          <cell r="F916" t="str">
            <v>WHO-GLP</v>
          </cell>
          <cell r="G916" t="str">
            <v>Tái</v>
          </cell>
          <cell r="M916" t="str">
            <v>???</v>
          </cell>
          <cell r="AF916" t="str">
            <v>Chờ thẩm định hồ sơ ...</v>
          </cell>
          <cell r="AI916" t="str">
            <v>o</v>
          </cell>
          <cell r="AJ916" t="str">
            <v>GLP-223</v>
          </cell>
          <cell r="AK916" t="str">
            <v>Kiểm nghiệm thuốc</v>
          </cell>
          <cell r="AL916" t="str">
            <v>\</v>
          </cell>
          <cell r="AM916" t="str">
            <v>\</v>
          </cell>
          <cell r="AN916" t="str">
            <v>\</v>
          </cell>
          <cell r="AO916" t="str">
            <v>\</v>
          </cell>
          <cell r="AP916" t="str">
            <v>\</v>
          </cell>
          <cell r="AQ916" t="str">
            <v>\</v>
          </cell>
          <cell r="AR916" t="str">
            <v>\</v>
          </cell>
          <cell r="AS916" t="str">
            <v>\</v>
          </cell>
          <cell r="AT916" t="str">
            <v>Chờ thẩm định hồ sơ ...</v>
          </cell>
          <cell r="AU916" t="str">
            <v>Chờ thẩm định hồ sơ ...</v>
          </cell>
          <cell r="AV916" t="str">
            <v>Chờ thẩm định hồ sơ ...</v>
          </cell>
          <cell r="AW916" t="str">
            <v>Chờ thẩm định hồ sơ ...</v>
          </cell>
          <cell r="AX916" t="str">
            <v>Chờ thẩm định hồ sơ ...</v>
          </cell>
          <cell r="AY916" t="str">
            <v>Chờ thẩm định hồ sơ ...</v>
          </cell>
          <cell r="AZ916" t="str">
            <v>Chờ thẩm định hồ sơ ...</v>
          </cell>
          <cell r="BA916" t="str">
            <v>Chờ thẩm định hồ sơ ...</v>
          </cell>
          <cell r="BB916" t="str">
            <v>Chờ thẩm định hồ sơ ...</v>
          </cell>
          <cell r="BY916" t="str">
            <v/>
          </cell>
          <cell r="BZ916" t="str">
            <v/>
          </cell>
          <cell r="CA916" t="str">
            <v/>
          </cell>
          <cell r="CB916" t="str">
            <v>-</v>
          </cell>
          <cell r="CD916" t="str">
            <v>-</v>
          </cell>
          <cell r="CE916" t="str">
            <v>-</v>
          </cell>
        </row>
        <row r="917">
          <cell r="A917">
            <v>917</v>
          </cell>
          <cell r="B917" t="str">
            <v>GMP</v>
          </cell>
          <cell r="C917">
            <v>193</v>
          </cell>
          <cell r="D917" t="str">
            <v>A</v>
          </cell>
          <cell r="E917" t="str">
            <v>* Thuốc sản xuất vô trùng: Thuốc dạng lỏng thể tích nhỏ (Thuốc nhỏ mắt; Thuốc nhỏ mũi). _x000D_
* Xuất xưởng thuốc vô trùng (Tất cả các dạng thuốc ở mục: Thuốc sản xuất vô trùng). _x000D_
* Thuốc không vô trùng: Viên nang cứng; Thuốc dùng ngoài dạng lỏng (Dung dịch, Hỗn dịch, Nhũ dịch); Thuốc uống dạng lỏng (Dung dịch, Hỗn dịch, Nhũ dịch, Sirô); Dạng bào chế rắn khác (Thuốc bột, thuốc cốm); Thuốc dạng bán rắn (Thuốc kem, thuốc gel, thuốc mỡ); Viên nén (Viên nén, viên nén bao phim,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{1.1.4: Thuốc nhỏ mắt; Thuốc nhỏ mũi;_x000D_
1.3: Tất cả các dạng thuốc ở mục: 1.1;_x000D_
2.1.1: _x000D_
2.1.5: Dung dịch, Hỗn dịch, Nhũ dịch_x000D_
;_x000D_
2.1.6: Dung dịch, Hỗn dịch, Nhũ dịch, Sirô; _x000D_
2.1.8: Thuốc bột, thuốc cốm; ; _x000D_
2.1.11: Thuốc kem, thuốc gel, thuốc mỡ;_x000D_
2.1.13: Viên nén, viên nén bao phim, viên nén bao đường;_x000D_
2.2: Tất cả các dạng thuốc ở mục: 2.1;_x000D_
6.1.1: 2.1;_x000D_
6.2.1: 1.1; 2.1;_x000D_
7.1: _x000D_
7.1.1: _x000D_
7.1.2: _x000D_
7.1.3: _x000D_
7.2: _x000D_
- Non-β:  Thuốc không chứa kháng sinh nhóm β-Lactam: ; ; .}*</v>
          </cell>
          <cell r="F917" t="str">
            <v>WHO-GMP</v>
          </cell>
          <cell r="G917" t="str">
            <v>Tái</v>
          </cell>
          <cell r="H917">
            <v>43903</v>
          </cell>
          <cell r="I917" t="str">
            <v>39/GPs</v>
          </cell>
          <cell r="J917">
            <v>43967</v>
          </cell>
          <cell r="K917" t="str">
            <v>Lê Xuân Hoành</v>
          </cell>
          <cell r="M917" t="str">
            <v>02-03/6/2020</v>
          </cell>
          <cell r="N917" t="str">
            <v>187/QĐ-QLD ngày 04/5/2020</v>
          </cell>
          <cell r="O917">
            <v>43985</v>
          </cell>
          <cell r="P917" t="str">
            <v>Nguyễn Văn Lợi, Trần Thị Phương Thanh, Đỗ Thị Ngọc Lan, Nguyễn Thị Phương Thảo, Trịnh Xuân Đại</v>
          </cell>
          <cell r="R917">
            <v>5059</v>
          </cell>
          <cell r="S917">
            <v>44001</v>
          </cell>
          <cell r="T917">
            <v>44007</v>
          </cell>
          <cell r="X917" t="str">
            <v>Đỗ Thị Ngọc Lan</v>
          </cell>
          <cell r="AB917" t="str">
            <v>Đạt</v>
          </cell>
          <cell r="AC917" t="str">
            <v>357/CL ngày 30/6/2020</v>
          </cell>
          <cell r="AD917" t="str">
            <v>360/CL ngày 02/07/2020</v>
          </cell>
          <cell r="AE917">
            <v>45080</v>
          </cell>
          <cell r="AF917" t="str">
            <v>Hoàn thành</v>
          </cell>
          <cell r="AG917">
            <v>853</v>
          </cell>
          <cell r="AI917" t="str">
            <v>o</v>
          </cell>
          <cell r="AJ917" t="str">
            <v>GMP-193A</v>
          </cell>
          <cell r="AK917" t="str">
            <v>* Vô trùng (nhỏ mắt, nhỏ mũi)_x000D_
* Xuất xưởng thuốc vô trùng (Tất cả các dạng thuốc ở mục_x000D_
* Không vô trùng (viên, cốm, bột uống, kem, gel, mỡ)_x000D_
* Xuất xưởng Không vô trùng (Tất cả các dạng thuốc ở mục_x000D_
* Đóng gói sơ cấp_x000D_
* Đóng gói thứ cấp_x000D_
* QC</v>
          </cell>
          <cell r="AL917">
            <v>64</v>
          </cell>
          <cell r="AM917">
            <v>81</v>
          </cell>
          <cell r="AN917">
            <v>0</v>
          </cell>
          <cell r="AO917">
            <v>16</v>
          </cell>
          <cell r="AP917">
            <v>6</v>
          </cell>
          <cell r="AQ917" t="str">
            <v>\</v>
          </cell>
          <cell r="AR917">
            <v>11</v>
          </cell>
          <cell r="AS917" t="str">
            <v>\</v>
          </cell>
          <cell r="AT917" t="str">
            <v>Hoàn thành</v>
          </cell>
          <cell r="AU917" t="str">
            <v>Hoàn thành</v>
          </cell>
          <cell r="AV917" t="str">
            <v>Chờ đánh giá kết quả báo cáo ...</v>
          </cell>
          <cell r="AW917" t="str">
            <v>Hoàn thành</v>
          </cell>
          <cell r="AX917" t="str">
            <v>Chờ cơ sở nộp báo cáo khắc phục lần 2 ...</v>
          </cell>
          <cell r="AY917" t="str">
            <v>Hoàn thành</v>
          </cell>
          <cell r="AZ917" t="str">
            <v>Hoàn thành</v>
          </cell>
          <cell r="BA917" t="str">
            <v>Hoàn thành</v>
          </cell>
          <cell r="BB917" t="str">
            <v>Chờ cấp giấy ĐĐKKDD</v>
          </cell>
          <cell r="BY917" t="str">
            <v>312/GCN-QLD</v>
          </cell>
          <cell r="BZ917" t="str">
            <v/>
          </cell>
          <cell r="CA917" t="str">
            <v/>
          </cell>
          <cell r="CB917">
            <v>842</v>
          </cell>
          <cell r="CD917" t="str">
            <v>-</v>
          </cell>
          <cell r="CE917" t="str">
            <v>-</v>
          </cell>
        </row>
        <row r="918">
          <cell r="A918">
            <v>918</v>
          </cell>
          <cell r="B918" t="str">
            <v>GMP</v>
          </cell>
          <cell r="C918">
            <v>142</v>
          </cell>
          <cell r="D918" t="str">
            <v>B</v>
          </cell>
          <cell r="E918" t="str">
            <v>* Thuốc dược liệu: viên nén, viên bao phim, viên bao đường, viên nang cứng, thuốc bột, thuốc cốm; sirô, dung dịch thuốc uống, cao lỏng, viên kẹo ngậm, thuốc kem, gel, thuốc mỡ, dung dịch dùng ngoài và cồn thuốc dùng ngoài.</v>
          </cell>
          <cell r="F918" t="str">
            <v>WHO-GMP</v>
          </cell>
          <cell r="G918" t="str">
            <v>Tái</v>
          </cell>
          <cell r="H918">
            <v>43907</v>
          </cell>
          <cell r="I918" t="str">
            <v>34/GPs</v>
          </cell>
          <cell r="J918">
            <v>43967</v>
          </cell>
          <cell r="K918" t="str">
            <v>Lê Xuân Hoành</v>
          </cell>
          <cell r="M918" t="str">
            <v>28-29/8/2020</v>
          </cell>
          <cell r="N918" t="str">
            <v>254/QĐ-QLD ngày 09/6/2020</v>
          </cell>
          <cell r="O918">
            <v>44072</v>
          </cell>
          <cell r="P918" t="str">
            <v>Hoàng Văn Đức, Đỗ Thị Ngọc Lan, Nguyễn Thị Lan Hương, Nguyễn Văn Hà, Nguyễn Văn Khải</v>
          </cell>
          <cell r="AF918" t="str">
            <v>Chờ đánh giá kết quả báo cáo ...</v>
          </cell>
          <cell r="AJ918" t="str">
            <v/>
          </cell>
          <cell r="AK918" t="str">
            <v>* Dược liệu (viên, cốm, bột uống, kem, gel, mỡ, nước uống, nước dùng ngoài, cao)</v>
          </cell>
          <cell r="AL918">
            <v>60</v>
          </cell>
          <cell r="AM918">
            <v>164</v>
          </cell>
          <cell r="AN918">
            <v>0</v>
          </cell>
          <cell r="AO918" t="str">
            <v>\</v>
          </cell>
          <cell r="AP918" t="str">
            <v>\</v>
          </cell>
          <cell r="AQ918" t="str">
            <v>\</v>
          </cell>
          <cell r="AR918" t="str">
            <v>\</v>
          </cell>
          <cell r="AS918" t="str">
            <v>\</v>
          </cell>
          <cell r="AT918" t="str">
            <v>Hoàn thành</v>
          </cell>
          <cell r="AU918" t="str">
            <v>Hoàn thành</v>
          </cell>
          <cell r="AV918" t="str">
            <v>Chờ đánh giá kết quả báo cáo ...</v>
          </cell>
          <cell r="AW918" t="str">
            <v>Chờ đánh giá kết quả báo cáo ...</v>
          </cell>
          <cell r="AX918" t="str">
            <v>Chờ đánh giá kết quả báo cáo ...</v>
          </cell>
          <cell r="AY918" t="str">
            <v>Chờ đánh giá kết quả báo cáo ...</v>
          </cell>
          <cell r="AZ918" t="str">
            <v>Chờ đánh giá kết quả báo cáo ...</v>
          </cell>
          <cell r="BA918" t="str">
            <v>Chờ đánh giá kết quả báo cáo ...</v>
          </cell>
          <cell r="BB918" t="str">
            <v>Chờ đánh giá kết quả báo cáo ...</v>
          </cell>
          <cell r="BY918" t="str">
            <v/>
          </cell>
          <cell r="BZ918" t="str">
            <v/>
          </cell>
          <cell r="CA918" t="str">
            <v/>
          </cell>
          <cell r="CB918" t="str">
            <v>-</v>
          </cell>
          <cell r="CD918" t="str">
            <v>-</v>
          </cell>
          <cell r="CE918" t="str">
            <v>-</v>
          </cell>
        </row>
        <row r="919">
          <cell r="A919">
            <v>919</v>
          </cell>
          <cell r="B919" t="str">
            <v>GMP</v>
          </cell>
          <cell r="C919">
            <v>60</v>
          </cell>
          <cell r="D919" t="str">
            <v>A</v>
          </cell>
          <cell r="E919" t="str">
            <v>* Thuốc không vô trùng: Viên nang cứng; Viên nang mềm; Dạng bào chế rắn khác (Thuốc bột, thuốc cốm); Viên nén (Viên nén, viên bao phim, viên bao đường).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_x000D_
2.1.2: _x000D_
2.1.8: Thuốc bột, thuốc cốm;_x000D_
2.1.13: Viên nén, viên bao phim, viên bao đường;_x000D_
6.1: _x000D_
6.1.1: 2.1;_x000D_
6.2: _x000D_
6.2.1: 2.1;_x000D_
7.1: _x000D_
7.1.2: _x000D_
7.1.3: _x000D_
7.2: _x000D_
- Non-β:  Thuốc không chứa kháng sinh nhóm β-Lactam: thuốc .}*</v>
          </cell>
          <cell r="F919" t="str">
            <v>WHO-GMP</v>
          </cell>
          <cell r="G919" t="str">
            <v>Tái</v>
          </cell>
          <cell r="H919">
            <v>43899</v>
          </cell>
          <cell r="I919" t="str">
            <v>31/GPs</v>
          </cell>
          <cell r="J919">
            <v>43961</v>
          </cell>
          <cell r="K919" t="str">
            <v>Lê Xuân Hoành</v>
          </cell>
          <cell r="M919" t="str">
            <v>29-30/5/2020</v>
          </cell>
          <cell r="N919" t="str">
            <v>214/QĐ-QLD ngày 18/5/2020</v>
          </cell>
          <cell r="O919">
            <v>43984</v>
          </cell>
          <cell r="P919" t="str">
            <v>Nguyễn Văn Lợi, Lê Xuân Hoành, Lữ Thị Kim Chi, Trần Văn Mười</v>
          </cell>
          <cell r="R919">
            <v>5340</v>
          </cell>
          <cell r="S919">
            <v>44012</v>
          </cell>
          <cell r="T919">
            <v>44021</v>
          </cell>
          <cell r="X919" t="str">
            <v>Lê Xuân Hoành</v>
          </cell>
          <cell r="AB919" t="str">
            <v>Đạt</v>
          </cell>
          <cell r="AC919" t="str">
            <v>379/CL ngày 14/7/2020</v>
          </cell>
          <cell r="AD919" t="str">
            <v>392/CL ngày 21/7/2020</v>
          </cell>
          <cell r="AE919">
            <v>45076</v>
          </cell>
          <cell r="AF919" t="str">
            <v>Hoàn thành</v>
          </cell>
          <cell r="AG919">
            <v>859</v>
          </cell>
          <cell r="AI919" t="str">
            <v>o</v>
          </cell>
          <cell r="AJ919" t="str">
            <v>GMP-60A</v>
          </cell>
          <cell r="AK919" t="str">
            <v>* Không vô trùng (viên, cốm, bột uống, nang mềm)_x000D_
* Đóng gói sơ cấp_x000D_
* Đóng gói thứ cấp_x000D_
* QC</v>
          </cell>
          <cell r="AL919">
            <v>62</v>
          </cell>
          <cell r="AM919">
            <v>81</v>
          </cell>
          <cell r="AN919">
            <v>3</v>
          </cell>
          <cell r="AO919">
            <v>31</v>
          </cell>
          <cell r="AP919">
            <v>9</v>
          </cell>
          <cell r="AQ919" t="str">
            <v>\</v>
          </cell>
          <cell r="AR919">
            <v>14</v>
          </cell>
          <cell r="AS919" t="str">
            <v>\</v>
          </cell>
          <cell r="AT919" t="str">
            <v>Hoàn thành</v>
          </cell>
          <cell r="AU919" t="str">
            <v>Hoàn thành</v>
          </cell>
          <cell r="AV919" t="str">
            <v>Chờ đánh giá kết quả báo cáo ...</v>
          </cell>
          <cell r="AW919" t="str">
            <v>Hoàn thành</v>
          </cell>
          <cell r="AX919" t="str">
            <v>Chờ cơ sở nộp báo cáo khắc phục lần 2 ...</v>
          </cell>
          <cell r="AY919" t="str">
            <v>Hoàn thành</v>
          </cell>
          <cell r="AZ919" t="str">
            <v>Hoàn thành</v>
          </cell>
          <cell r="BA919" t="str">
            <v>Hoàn thành</v>
          </cell>
          <cell r="BB919" t="str">
            <v>Chờ cấp giấy ĐĐKKDD</v>
          </cell>
          <cell r="BY919" t="str">
            <v>329/GCN-QLD</v>
          </cell>
          <cell r="BZ919" t="str">
            <v/>
          </cell>
          <cell r="CA919" t="str">
            <v/>
          </cell>
          <cell r="CB919">
            <v>848</v>
          </cell>
          <cell r="CD919" t="str">
            <v>-</v>
          </cell>
          <cell r="CE919" t="str">
            <v>-</v>
          </cell>
        </row>
        <row r="920">
          <cell r="A920">
            <v>920</v>
          </cell>
          <cell r="B920" t="str">
            <v>GMP</v>
          </cell>
          <cell r="C920">
            <v>19</v>
          </cell>
          <cell r="D920" t="str">
            <v>A</v>
          </cell>
          <cell r="E920" t="str">
            <v>* Thuốc sản xuất vô trùng: Thuốc dạng lỏng thể tích nhỏ (Thuốc nhỏ mắt). _x000D_
* Xuất xưởng thuốc vô trùng (Tất cả các dạng thuốc ở mục: Thuốc sản xuất vô trùng). _x000D_
* Thuốc không vô trùng: Viên nang cứng; Thuốc dùng ngoài dạng lỏng (Dung dịch); Thuốc uống dạng lỏng (Hỗn dịch, Sirô); Dạng bào chế rắn khác (Thuốc bột, thuốc cốm); Thuốc dạng bán rắn (Thuốc kem, thuốc mỡ); Thuốc đặt (Thuốc đạn); Viên nén (Viên nén, viên nén bao phim); Thuốc không vô trùng khác (Viên nén sủi bọt, thuốc bột sủi bọt, thuốc cốm sủi bọt).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{1.1.4: Thuốc nhỏ mắt;_x000D_
1.3: Tất cả các dạng thuốc ở mục: 1.1;_x000D_
2.1.1: _x000D_
2.1.5: Dung dịch;_x000D_
2.1.6: Hỗn dịch, Sirô;_x000D_
2.1.8: Thuốc bột, thuốc cốm;_x000D_
2.1.11: Thuốc kem, thuốc mỡ;_x000D_
2.1.12: Thuốc đạn;_x000D_
2.1.13: Viên nén, viên nén bao phim;_x000D_
2.1.15: Viên nén sủi bọt, thuốc bột sủi bọt, thuốc cốm sủi bọt;_x000D_
2.2: Tất cả các dạng thuốc ở mục: 2.1;_x000D_
6.1.1: 2.1_x000D_
6.2.1: 1.1; 2.1_x000D_
7.1.1: _x000D_
7.1.2: _x000D_
7.1.3: _x000D_
7.2: _x000D_
- Non-β:  Thuốc không chứa kháng sinh nhóm β-Lactam: Thuốc .}*</v>
          </cell>
          <cell r="F920" t="str">
            <v>WHO-GMP</v>
          </cell>
          <cell r="G920" t="str">
            <v>Tái</v>
          </cell>
          <cell r="H920">
            <v>43895</v>
          </cell>
          <cell r="I920" t="str">
            <v>27/GPs</v>
          </cell>
          <cell r="J920">
            <v>43896</v>
          </cell>
          <cell r="K920" t="str">
            <v>Nguyễn Thị Lan Hương</v>
          </cell>
          <cell r="M920" t="str">
            <v>17-18/07/2020</v>
          </cell>
          <cell r="N920" t="str">
            <v>212/QĐ-QLD ngày 18/05/2020</v>
          </cell>
          <cell r="P920" t="str">
            <v>Nguyễn Văn Lợi, Hà Hoàng Phương, Lữ Thị Kim Chi, Trần Văn Mười</v>
          </cell>
          <cell r="AF920" t="str">
            <v>Chờ hoàn thiện báo cáo ...</v>
          </cell>
          <cell r="AI920" t="str">
            <v>o</v>
          </cell>
          <cell r="AJ920" t="str">
            <v>GMP-19A</v>
          </cell>
          <cell r="AK920" t="str">
            <v>* Vô trùng (nhỏ mắt)_x000D_
* Xuất xưởng thuốc vô trùng (Tất cả các dạng thuốc ở mục_x000D_
* Không vô trùng (viên, cốm, bột uống, đạn, kem, mỡ)_x000D_
* Xuất xưởng Không vô trùng (Tất cả các dạng thuốc ở mục_x000D_
* Đóng gói sơ cấp_x000D_
* Đóng gói thứ cấp_x000D_
* QC</v>
          </cell>
          <cell r="AL920">
            <v>1</v>
          </cell>
          <cell r="AM920">
            <v>134</v>
          </cell>
          <cell r="AN920" t="str">
            <v>\</v>
          </cell>
          <cell r="AO920" t="str">
            <v>\</v>
          </cell>
          <cell r="AP920" t="str">
            <v>\</v>
          </cell>
          <cell r="AQ920" t="str">
            <v>\</v>
          </cell>
          <cell r="AR920" t="str">
            <v>\</v>
          </cell>
          <cell r="AS920" t="str">
            <v>\</v>
          </cell>
          <cell r="AT920" t="str">
            <v>Hoàn thành</v>
          </cell>
          <cell r="AU920" t="str">
            <v>Hoàn thành</v>
          </cell>
          <cell r="AV920" t="str">
            <v>Chờ hoàn thiện báo cáo ...</v>
          </cell>
          <cell r="AW920" t="str">
            <v>Chờ hoàn thiện báo cáo ...</v>
          </cell>
          <cell r="AX920" t="str">
            <v>Chờ hoàn thiện báo cáo ...</v>
          </cell>
          <cell r="AY920" t="str">
            <v>Chờ hoàn thiện báo cáo ...</v>
          </cell>
          <cell r="AZ920" t="str">
            <v>Chờ hoàn thiện báo cáo ...</v>
          </cell>
          <cell r="BA920" t="str">
            <v>Chờ hoàn thiện báo cáo ...</v>
          </cell>
          <cell r="BB920" t="str">
            <v>Chờ hoàn thiện báo cáo ...</v>
          </cell>
          <cell r="BC920" t="str">
            <v>x</v>
          </cell>
          <cell r="BK920" t="str">
            <v>N</v>
          </cell>
          <cell r="BN920" t="str">
            <v>N</v>
          </cell>
          <cell r="BO920" t="str">
            <v>N</v>
          </cell>
          <cell r="BP920" t="str">
            <v>N</v>
          </cell>
          <cell r="BQ920" t="str">
            <v>N</v>
          </cell>
          <cell r="BY920" t="str">
            <v/>
          </cell>
          <cell r="BZ920" t="str">
            <v/>
          </cell>
          <cell r="CA920" t="str">
            <v/>
          </cell>
          <cell r="CB920" t="str">
            <v>-</v>
          </cell>
          <cell r="CD920" t="str">
            <v>-</v>
          </cell>
          <cell r="CE920" t="str">
            <v>-</v>
          </cell>
        </row>
        <row r="921">
          <cell r="A921">
            <v>921</v>
          </cell>
          <cell r="B921" t="str">
            <v>GMP</v>
          </cell>
          <cell r="C921">
            <v>107</v>
          </cell>
          <cell r="D921" t="str">
            <v>A</v>
          </cell>
          <cell r="E921" t="str">
            <v>* Thuốc không vô trùng: Viên nang cứng (Non-β; Cephalosporin); Viên nang mềm; Thuốc dùng ngoài dạng lỏng (Thuốc nước dùng ngoài); Thuốc uống dạng lỏng (Hỗn dịch uống, thuốc nước uống, gel uống); Dạng bào chế rắn khác (Non-β: Thuốc bột, thuốc cốm; Cephalosporin: Thuốc bột, thuốc cốm); Viên nén (Non-β: Viên nén, viên bao phim, viên bao đường; Cephalosporin: Viên nén, viên bao phim); Thuốc không vô trùng khác (Viên sủi bọt). _x000D_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Non-β; Cephalosporin;_x000D_
2.1.2: _x000D_
2.1.5: Thuốc nước dùng ngoài;_x000D_
2.1.6: Hỗn dịch uống, thuốc nước uống, gel uống;_x000D_
2.1.8: Non-β: Thuốc bột, thuốc cốm; Cephalosporin: Thuốc bột, thuốc cốm;_x000D_
2.1.13: Non-β: Viên nén, viên bao phim, viên bao đường; Cephalosporin: Viên nén, viên bao phim;_x000D_
2.1.15: Viên sủi bọt;_x000D_
6: _x000D_
6.1: _x000D_
6.1.1: 2.1;_x000D_
6.2: _x000D_
6.2.1: 2.1;_x000D_
7.1.2: _x000D_
7.1.3: _x000D_
7.2: _x000D_
- Non-β:  Thuốc không chứa kháng sinh nhóm β-Lactam: cốm sủi bọt, bột sủi bọt, ;_x000D_
- -_x000D_
- Cephalosporin:  Thuốc chứa kháng sinh nhóm Cephalosporin: .}*</v>
          </cell>
          <cell r="F921" t="str">
            <v>WHO-GMP</v>
          </cell>
          <cell r="G921" t="str">
            <v>Tái</v>
          </cell>
          <cell r="H921">
            <v>43899</v>
          </cell>
          <cell r="I921" t="str">
            <v>30/GPs</v>
          </cell>
          <cell r="J921">
            <v>43930</v>
          </cell>
          <cell r="K921" t="str">
            <v>Lê Thị Cẩm Hương</v>
          </cell>
          <cell r="L921" t="str">
            <v>Đạt</v>
          </cell>
          <cell r="M921" t="str">
            <v>28-29/5/2020</v>
          </cell>
          <cell r="N921" t="str">
            <v>213/QĐ-QLD ngày 18/5/2020</v>
          </cell>
          <cell r="O921">
            <v>43983</v>
          </cell>
          <cell r="P921" t="str">
            <v>Nguyễn Văn Lợi, Lê Xuân Hoành, Lữ Thị Kim Chi, Trần Văn Mười</v>
          </cell>
          <cell r="R921">
            <v>5338</v>
          </cell>
          <cell r="S921">
            <v>44012</v>
          </cell>
          <cell r="T921">
            <v>44021</v>
          </cell>
          <cell r="U921" t="str">
            <v>-</v>
          </cell>
          <cell r="V921" t="str">
            <v>-</v>
          </cell>
          <cell r="W921" t="str">
            <v>-</v>
          </cell>
          <cell r="X921" t="str">
            <v>Lê Xuân Hoành</v>
          </cell>
          <cell r="Y921" t="str">
            <v>-</v>
          </cell>
          <cell r="Z921" t="str">
            <v>-</v>
          </cell>
          <cell r="AA921" t="str">
            <v>-</v>
          </cell>
          <cell r="AB921" t="str">
            <v>Đạt</v>
          </cell>
          <cell r="AC921" t="str">
            <v>376/CL ngày 13/7/2020</v>
          </cell>
          <cell r="AD921" t="str">
            <v>386/CL ngày 16/7/2020</v>
          </cell>
          <cell r="AE921">
            <v>45075</v>
          </cell>
          <cell r="AF921" t="str">
            <v>Hoàn thành</v>
          </cell>
          <cell r="AG921">
            <v>858</v>
          </cell>
          <cell r="AI921" t="str">
            <v>o</v>
          </cell>
          <cell r="AJ921" t="str">
            <v>GMP-107A</v>
          </cell>
          <cell r="AK921" t="str">
            <v>* Không vô trùng (+Cephalosporin) (viên, cốm, bột uống, nang mềm, gel, nước uống, nước dùng ngoài)_x000D_
* Đóng gói sơ cấp_x000D_
* Đóng gói thứ cấp_x000D_
* QC</v>
          </cell>
          <cell r="AL921">
            <v>31</v>
          </cell>
          <cell r="AM921">
            <v>80</v>
          </cell>
          <cell r="AN921">
            <v>3</v>
          </cell>
          <cell r="AO921">
            <v>32</v>
          </cell>
          <cell r="AP921">
            <v>9</v>
          </cell>
          <cell r="AQ921" t="str">
            <v>\</v>
          </cell>
          <cell r="AR921">
            <v>11</v>
          </cell>
          <cell r="AS921" t="str">
            <v>\</v>
          </cell>
          <cell r="AT921" t="str">
            <v>Hoàn thành</v>
          </cell>
          <cell r="AU921" t="str">
            <v>Hoàn thành</v>
          </cell>
          <cell r="AV921" t="str">
            <v>Chờ đánh giá kết quả báo cáo ...</v>
          </cell>
          <cell r="AW921" t="str">
            <v>Hoàn thành</v>
          </cell>
          <cell r="AX921" t="str">
            <v>Hoàn thành</v>
          </cell>
          <cell r="AY921" t="str">
            <v>Hoàn thành</v>
          </cell>
          <cell r="AZ921" t="str">
            <v>Hoàn thành</v>
          </cell>
          <cell r="BA921" t="str">
            <v>Hoàn thành</v>
          </cell>
          <cell r="BB921" t="str">
            <v>Chờ cấp giấy ĐĐKKDD</v>
          </cell>
          <cell r="BY921" t="str">
            <v>326/GCN-QLD</v>
          </cell>
          <cell r="BZ921" t="str">
            <v/>
          </cell>
          <cell r="CA921" t="str">
            <v/>
          </cell>
          <cell r="CB921">
            <v>847</v>
          </cell>
          <cell r="CD921" t="str">
            <v>-</v>
          </cell>
          <cell r="CE921" t="str">
            <v>-</v>
          </cell>
        </row>
        <row r="922">
          <cell r="A922">
            <v>922</v>
          </cell>
          <cell r="B922" t="str">
            <v>GMP</v>
          </cell>
          <cell r="C922">
            <v>278</v>
          </cell>
          <cell r="D922" t="str">
            <v>A</v>
          </cell>
          <cell r="E922" t="str">
            <v>* Thuốc phóng xạ: Dung dịch tiêm</v>
          </cell>
          <cell r="F922" t="str">
            <v>WHO-GMP</v>
          </cell>
          <cell r="G922" t="str">
            <v>Mới</v>
          </cell>
          <cell r="H922">
            <v>43906</v>
          </cell>
          <cell r="I922" t="str">
            <v>38/GPs</v>
          </cell>
          <cell r="J922">
            <v>43967</v>
          </cell>
          <cell r="K922" t="str">
            <v>Lê Xuân Hoành</v>
          </cell>
          <cell r="M922">
            <v>44131</v>
          </cell>
          <cell r="N922" t="str">
            <v>492/QĐ-QLD ngày 08/10/2020</v>
          </cell>
          <cell r="P922" t="str">
            <v>Nguyễn Văn Lợi, Hà Hoàng Phương, Nguyễn Diệu Hà, Lê Thị Thiên Hương, Điều Huy Quân Anh</v>
          </cell>
          <cell r="Y922" t="str">
            <v>-</v>
          </cell>
          <cell r="Z922" t="str">
            <v>-</v>
          </cell>
          <cell r="AA922" t="str">
            <v>-</v>
          </cell>
          <cell r="AF922" t="str">
            <v>Chờ hoàn thiện báo cáo ...</v>
          </cell>
          <cell r="AI922" t="str">
            <v>o</v>
          </cell>
          <cell r="AJ922" t="str">
            <v>GMP-278A</v>
          </cell>
          <cell r="AK922" t="str">
            <v>* Thuốc phóng xạ: Dung dịch tiêm</v>
          </cell>
          <cell r="AL922">
            <v>61</v>
          </cell>
          <cell r="AM922">
            <v>225</v>
          </cell>
          <cell r="AN922" t="str">
            <v>\</v>
          </cell>
          <cell r="AO922" t="str">
            <v>\</v>
          </cell>
          <cell r="AP922" t="str">
            <v>\</v>
          </cell>
          <cell r="AQ922" t="str">
            <v>\</v>
          </cell>
          <cell r="AR922" t="str">
            <v>\</v>
          </cell>
          <cell r="AS922" t="str">
            <v>\</v>
          </cell>
          <cell r="AT922" t="str">
            <v>Hoàn thành</v>
          </cell>
          <cell r="AU922" t="str">
            <v>Hoàn thành</v>
          </cell>
          <cell r="AV922" t="str">
            <v>Chờ hoàn thiện báo cáo ...</v>
          </cell>
          <cell r="AW922" t="str">
            <v>Chờ hoàn thiện báo cáo ...</v>
          </cell>
          <cell r="AX922" t="str">
            <v>Chờ hoàn thiện báo cáo ...</v>
          </cell>
          <cell r="AY922" t="str">
            <v>Chờ hoàn thiện báo cáo ...</v>
          </cell>
          <cell r="AZ922" t="str">
            <v>Chờ hoàn thiện báo cáo ...</v>
          </cell>
          <cell r="BA922" t="str">
            <v>Chờ hoàn thiện báo cáo ...</v>
          </cell>
          <cell r="BB922" t="str">
            <v>Chờ hoàn thiện báo cáo ...</v>
          </cell>
          <cell r="BY922" t="str">
            <v/>
          </cell>
          <cell r="BZ922" t="str">
            <v/>
          </cell>
          <cell r="CA922" t="str">
            <v/>
          </cell>
          <cell r="CB922" t="str">
            <v>-</v>
          </cell>
          <cell r="CD922" t="str">
            <v>-</v>
          </cell>
          <cell r="CE922" t="str">
            <v>-</v>
          </cell>
        </row>
        <row r="923">
          <cell r="A923">
            <v>923</v>
          </cell>
          <cell r="B923" t="str">
            <v>GMP</v>
          </cell>
          <cell r="C923">
            <v>279</v>
          </cell>
          <cell r="D923" t="str">
            <v>A</v>
          </cell>
          <cell r="E923" t="str">
            <v>* Thuốc dược liệu, thuốc cổ truyền: Viên nang cứng; Thuốc dùng ngoài dạng lỏng (Cồn thuốc); Thuốc uống dạng lỏng (Dung dịch uống; Hỗn dịch uống; Sirô uống); Dạng bào chế rắn khác (Thuốc bột, thuốc cốm); Viên nén. _x000D_
* Xuất xưởng thuốc dược liệu, thuốc cổ truyền (Tất cả các dạng thuốc ở mục: Thuốc dược liệu, thuốc cổ truyền). _x000D_
* Nguyên liệu từ dược liệu: Cao dược liệu (Cao đặc, cao lỏng, cao khô). _x000D_
* Đóng gói sơ cấp: Tất cả các dạng thuốc ở mục Thuốc dược liệu, thuốc cổ truyền. _x000D_
* Đóng gói thứ cấp: Tất cả các dạng thuốc ở mục Thuốc dược liệu, thuốc cổ truyền;Nguyên liệu từ dược liệu. _x000D_
* Kiểm tra chất lượng: Vi sinh (Giới hạn nhiễm khuẩn); Hóa học / Vật lý._x000D_
{4.1.1: _x000D_
4.1.4: Cồn thuốc;_x000D_
4.1.5: Dung dịch uống; Hỗn dịch uống; Sirô uống;_x000D_
4.1.7: Thuốc bột, thuốc cốm;_x000D_
4.1.11: _x000D_
4.2: Tất cả các dạng thuốc ở mục: 4.1;_x000D_
5.2.1: Cao đặc, cao lỏng, cao khô;_x000D_
6.1.1: 4.1;_x000D_
6.2.1: 4.1;5.2;_x000D_
7.1.2: _x000D_
7.2:}*</v>
          </cell>
          <cell r="F923" t="str">
            <v>WHO-GMP</v>
          </cell>
          <cell r="G923" t="str">
            <v>Mới</v>
          </cell>
          <cell r="H923">
            <v>43896</v>
          </cell>
          <cell r="I923" t="str">
            <v>29/GPs</v>
          </cell>
          <cell r="J923">
            <v>43963</v>
          </cell>
          <cell r="K923" t="str">
            <v>Trần Thị Phương Thanh</v>
          </cell>
          <cell r="M923" t="str">
            <v>19-20/10/2020</v>
          </cell>
          <cell r="N923" t="str">
            <v>250/QĐ-QLD ngày 09/6/2020</v>
          </cell>
          <cell r="P923" t="str">
            <v>Hoàng Văn Đức, Nguyễn Đức Toàn, Nguyễn Thị Lan Hương</v>
          </cell>
          <cell r="AF923" t="str">
            <v>Chờ hoàn thiện báo cáo ...</v>
          </cell>
          <cell r="AI923" t="str">
            <v>o</v>
          </cell>
          <cell r="AJ923" t="str">
            <v>GMP-279A</v>
          </cell>
          <cell r="AK923" t="str">
            <v>* Thuốc dược liệu (viên, cốm, bột uống, nước uống)_x000D_
* Xuất xưởng Thuốc dược liệu (Tất cả các dạng thuốc ở mục_x000D_
* Nguyên liệu từ dược liệu (cao)_x000D_
* Đóng gói sơ cấp_x000D_
* Đóng gói thứ cấp_x000D_
* QC</v>
          </cell>
          <cell r="AL923">
            <v>67</v>
          </cell>
          <cell r="AM923">
            <v>227</v>
          </cell>
          <cell r="AN923" t="str">
            <v>\</v>
          </cell>
          <cell r="AO923" t="str">
            <v>\</v>
          </cell>
          <cell r="AP923" t="str">
            <v>\</v>
          </cell>
          <cell r="AQ923" t="str">
            <v>\</v>
          </cell>
          <cell r="AR923" t="str">
            <v>\</v>
          </cell>
          <cell r="AS923" t="str">
            <v>\</v>
          </cell>
          <cell r="AT923" t="str">
            <v>Hoàn thành</v>
          </cell>
          <cell r="AU923" t="str">
            <v>Hoàn thành</v>
          </cell>
          <cell r="AV923" t="str">
            <v>Chờ hoàn thiện báo cáo ...</v>
          </cell>
          <cell r="AW923" t="str">
            <v>Chờ hoàn thiện báo cáo ...</v>
          </cell>
          <cell r="AX923" t="str">
            <v>Chờ hoàn thiện báo cáo ...</v>
          </cell>
          <cell r="AY923" t="str">
            <v>Chờ hoàn thiện báo cáo ...</v>
          </cell>
          <cell r="AZ923" t="str">
            <v>Chờ hoàn thiện báo cáo ...</v>
          </cell>
          <cell r="BA923" t="str">
            <v>Chờ hoàn thiện báo cáo ...</v>
          </cell>
          <cell r="BB923" t="str">
            <v>Chờ hoàn thiện báo cáo ...</v>
          </cell>
          <cell r="BY923" t="str">
            <v/>
          </cell>
          <cell r="BZ923" t="str">
            <v/>
          </cell>
          <cell r="CA923" t="str">
            <v/>
          </cell>
          <cell r="CB923" t="str">
            <v>-</v>
          </cell>
          <cell r="CD923" t="str">
            <v>-</v>
          </cell>
          <cell r="CE923" t="str">
            <v>-</v>
          </cell>
        </row>
        <row r="924">
          <cell r="A924">
            <v>924</v>
          </cell>
          <cell r="B924" t="str">
            <v>GMP</v>
          </cell>
          <cell r="C924">
            <v>280</v>
          </cell>
          <cell r="D924" t="str">
            <v>A</v>
          </cell>
          <cell r="E924" t="str">
            <v>* Thuốc dược liệu, thuốc cổ truyền: Viên nang cứng; Viên nang mềm; Thuốc dùng ngoài dạng lỏng (Cồn thuốc dùng ngoài; Dung dịch dùng ngoài); Thuốc uống dạng lỏng (Rượu thuốc; Dung dịch thuốc uống; Sirô); Dạng bào chế rắn khác (Thuốc bột sủi bọt, thuốc cốm sủi bọt; Viên nén sủi bọt; Thuốc bột, thuốc cốm); Viên nén (Viên nén; Viên nén bao phim; Viên nén bao đường); Thuốc khác (Cao lỏng). _x000D_
* Xuất xưởng thuốc dược liệu, thuốc cổ truyền. _x000D_
* Nguyên liệu từ dược liệu: Cao dược liệu (Cao lỏng; Cao đặc). _x000D_
* Đóng gói sơ cấp: Tất cả các dạng thuốc ở mục Thuốc dược liệu, thuốc cổ truyền; Nguyên liệu từ dược liệu. _x000D_
* Đóng gói thứ cấp: Tất cả các dạng thuốc ở mục Thuốc dược liệu, thuốc cổ truyền;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4.1.2: _x000D_
4.1.4: Cồn thuốc dùng ngoài; Dung dịch dùng ngoài;_x000D_
4.1.5: Rượu thuốc; Dung dịch thuốc uống; Sirô;_x000D_
4.1.7: Thuốc bột sủi bọt, thuốc cốm sủi bọt; Viên nén sủi bọt; Thuốc bột, thuốc cốm;_x000D_
4.1.11: Viên nén; Viên nén bao phim; Viên nén bao đường;_x000D_
4.1.14: Cao lỏng;_x000D_
4.2: _x000D_
5.2.1: Cao lỏng; Cao đặc;_x000D_
6.1.1: 4.1; 5.2;_x000D_
6.2.1: 4.1; 5.2;_x000D_
7.1.2: _x000D_
7.2: _x000D_
- Thuốc dược liệu:  Thuốc cổ truyền, thuốc dược liệu}*</v>
          </cell>
          <cell r="F924" t="str">
            <v>WHO-GMP</v>
          </cell>
          <cell r="G924" t="str">
            <v>Mới</v>
          </cell>
          <cell r="H924">
            <v>43896</v>
          </cell>
          <cell r="I924" t="str">
            <v>33/GPs</v>
          </cell>
          <cell r="J924">
            <v>43950</v>
          </cell>
          <cell r="K924" t="str">
            <v>Trần Thị Phương Thanh</v>
          </cell>
          <cell r="L924" t="str">
            <v>Đạt</v>
          </cell>
          <cell r="M924" t="str">
            <v>17 - 18/7/2020</v>
          </cell>
          <cell r="N924" t="str">
            <v>248/QĐ-QLD ngày 09/6/2020</v>
          </cell>
          <cell r="O924">
            <v>44030</v>
          </cell>
          <cell r="P924" t="str">
            <v>PCT. Tạ Mạnh Hùng, Lê Thị Cẩm Hương, Nguyễn Đức Toàn</v>
          </cell>
          <cell r="Q924" t="str">
            <v>B</v>
          </cell>
          <cell r="R924">
            <v>7863</v>
          </cell>
          <cell r="S924">
            <v>44088</v>
          </cell>
          <cell r="T924">
            <v>44105</v>
          </cell>
          <cell r="X924" t="str">
            <v>Lê Thị Cẩm Hương, Nguyễn Đức Toàn</v>
          </cell>
          <cell r="AB924" t="str">
            <v>Đạt</v>
          </cell>
          <cell r="AE924">
            <v>45125</v>
          </cell>
          <cell r="AF924" t="str">
            <v>Đang trình lãnh đạo Cục</v>
          </cell>
          <cell r="AI924" t="str">
            <v>o</v>
          </cell>
          <cell r="AJ924" t="str">
            <v>GMP-280A</v>
          </cell>
          <cell r="AK924" t="str">
            <v>* Thuốc dược liệu (viên, cốm, bột uống, nang mềm, nước uống, nước dùng ngoài, cao)_x000D_
* Xuất xưởng thuốc dược liệu, thuốc cổ truyền. _x000D__x000D_
* Nguyên liệu từ dược liệu (cao)_x000D_
* Đóng gói sơ cấp_x000D_
* Đóng gói thứ cấp_x000D_
* QC</v>
          </cell>
          <cell r="AL924">
            <v>54</v>
          </cell>
          <cell r="AM924">
            <v>133</v>
          </cell>
          <cell r="AN924">
            <v>0</v>
          </cell>
          <cell r="AO924">
            <v>58</v>
          </cell>
          <cell r="AP924">
            <v>17</v>
          </cell>
          <cell r="AQ924" t="str">
            <v>\</v>
          </cell>
          <cell r="AR924" t="str">
            <v>\</v>
          </cell>
          <cell r="AS924" t="str">
            <v>\</v>
          </cell>
          <cell r="AT924" t="str">
            <v>Hoàn thành</v>
          </cell>
          <cell r="AU924" t="str">
            <v>Hoàn thành</v>
          </cell>
          <cell r="AV924" t="str">
            <v>Hoàn thành</v>
          </cell>
          <cell r="AW924" t="str">
            <v>Hoàn thành</v>
          </cell>
          <cell r="AX924" t="str">
            <v>Chờ cơ sở nộp báo cáo khắc phục lần 2 ...</v>
          </cell>
          <cell r="AY924" t="str">
            <v>Hoàn thành</v>
          </cell>
          <cell r="AZ924" t="str">
            <v>Đang trình lãnh đạo Cục</v>
          </cell>
          <cell r="BA924" t="str">
            <v>Đang trình lãnh đạo Cục</v>
          </cell>
          <cell r="BB924" t="str">
            <v>Đang trình lãnh đạo Cục</v>
          </cell>
          <cell r="BY924" t="str">
            <v/>
          </cell>
          <cell r="BZ924" t="str">
            <v/>
          </cell>
          <cell r="CA924" t="str">
            <v/>
          </cell>
          <cell r="CB924" t="str">
            <v>-</v>
          </cell>
          <cell r="CD924" t="str">
            <v>-</v>
          </cell>
          <cell r="CE924" t="str">
            <v>-</v>
          </cell>
        </row>
        <row r="925">
          <cell r="A925">
            <v>925</v>
          </cell>
          <cell r="B925" t="str">
            <v>GMP</v>
          </cell>
          <cell r="C925">
            <v>191</v>
          </cell>
          <cell r="D925" t="str">
            <v>A</v>
          </cell>
          <cell r="E925" t="str">
            <v>* Thuốc không vô trùng: Thuốc uống dạng lỏng (Dung dịch; Gel).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vật)._x000D_
{2.1.6: Dung dịch; Gel;_x000D_
2.2: Tất cả các dạng thuốc ở mục: 2.1;_x000D_
6.1.1: 2.1;_x000D_
6.2.1: 2.1;_x000D_
7.1.2: _x000D_
7.1.3: _x000D_
- Non-β:  Thuốc không chứa kháng sinh nhóm β-Lactam: .}*</v>
          </cell>
          <cell r="F925" t="str">
            <v>WHO-GMP</v>
          </cell>
          <cell r="G925" t="str">
            <v>Tái</v>
          </cell>
          <cell r="H925">
            <v>43910</v>
          </cell>
          <cell r="I925" t="str">
            <v>36/GPs</v>
          </cell>
          <cell r="J925">
            <v>43914</v>
          </cell>
          <cell r="K925" t="str">
            <v>Nguyễn Đức Toàn</v>
          </cell>
          <cell r="L925" t="str">
            <v>Đạt</v>
          </cell>
          <cell r="N925" t="str">
            <v>334/QĐ-QLD ngày 27/7/2020</v>
          </cell>
          <cell r="P925" t="str">
            <v>Lê Xuân Hoành, Đỗ Thị Ngọc Lan</v>
          </cell>
          <cell r="AF925" t="str">
            <v>Chờ đi kiểm tra ...</v>
          </cell>
          <cell r="AI925" t="str">
            <v>o</v>
          </cell>
          <cell r="AJ925" t="str">
            <v>GMP-191A</v>
          </cell>
          <cell r="AK925" t="str">
            <v>* Không vô trùng (gel)_x000D_
* Xuất xưởng Không vô trùng (Tất cả các dạng thuốc ở mục_x000D_
* Đóng gói sơ cấp_x000D_
* Đóng gói thứ cấp_x000D_
* QC</v>
          </cell>
          <cell r="AL925">
            <v>4</v>
          </cell>
          <cell r="AM925" t="str">
            <v>\</v>
          </cell>
          <cell r="AN925" t="str">
            <v>\</v>
          </cell>
          <cell r="AO925" t="str">
            <v>\</v>
          </cell>
          <cell r="AP925" t="str">
            <v>\</v>
          </cell>
          <cell r="AQ925" t="str">
            <v>\</v>
          </cell>
          <cell r="AR925" t="str">
            <v>\</v>
          </cell>
          <cell r="AS925" t="str">
            <v>\</v>
          </cell>
          <cell r="AT925" t="str">
            <v>Hoàn thành</v>
          </cell>
          <cell r="AU925" t="str">
            <v>Chờ đi kiểm tra ...</v>
          </cell>
          <cell r="AV925" t="str">
            <v>Chờ đi kiểm tra ...</v>
          </cell>
          <cell r="AW925" t="str">
            <v>Chờ đi kiểm tra ...</v>
          </cell>
          <cell r="AX925" t="str">
            <v>Chờ đi kiểm tra ...</v>
          </cell>
          <cell r="AY925" t="str">
            <v>Chờ đi kiểm tra ...</v>
          </cell>
          <cell r="AZ925" t="str">
            <v>Chờ đi kiểm tra ...</v>
          </cell>
          <cell r="BA925" t="str">
            <v>Chờ đi kiểm tra ...</v>
          </cell>
          <cell r="BB925" t="str">
            <v>Chờ đi kiểm tra ...</v>
          </cell>
          <cell r="BY925" t="str">
            <v/>
          </cell>
          <cell r="BZ925" t="str">
            <v/>
          </cell>
          <cell r="CA925" t="str">
            <v/>
          </cell>
          <cell r="CB925" t="str">
            <v>-</v>
          </cell>
          <cell r="CD925" t="str">
            <v>-</v>
          </cell>
          <cell r="CE925" t="str">
            <v>-</v>
          </cell>
        </row>
        <row r="926">
          <cell r="A926">
            <v>926</v>
          </cell>
          <cell r="B926" t="str">
            <v>GMP</v>
          </cell>
          <cell r="C926">
            <v>13</v>
          </cell>
          <cell r="D926" t="str">
            <v>A</v>
          </cell>
          <cell r="E926" t="str">
            <v>* Thuốc sản xuất vô trùng: Thuốc đông khô (Thuốc tiêm đông khô ² ³); Thuốc dạng lỏng thể tích nhỏ (Dung dịch tiêm ² ³; Dung dịch khí dung; Dung dịch nhỏ mắt, nhỏ tai, nhỏ mũi, xịt mũi ²); Thuốc dạng rắn và cấy ghép (Thuốc bột pha tiêm chứa kháng sinh nhóm Cephalosporin và Penicillin). _x000D_
* Thuốc tiệt trùng cuối: Thuốc dạng lỏng thể tích lớn (Dung dịch thuốc tiêm truyền ²; Dung dịch thẩm phân phúc mạc); Thuốc dạng lỏng thể tích nhỏ (Dung dịch tiêm ² ³; Hỗn dịch thuốc tiêm ² ³; Dung dịch khí dung). _x000D_
* Xuất xưởng thuốc vô trùng (Tất cả các dạng thuốc ở mục: Thuốc sản xuất vô trùng và Thuốc tiệt trùng cuối). _x000D_
* Thuốc không vô trùng: Viên nang cứng (bao gồm cả thuốc chứa kháng sinh nhóm Cephalosporin và Penicillin); Thuốc dùng ngoài dạng lỏng (Dung dịch); Thuốc uống dạng lỏng (Dung dịch, hỗn dịch, sirô); Dạng bào chế rắn khác (Thuốc bột, thuốc cốm (bao gồm cả thuốc chứa kháng sinh nhóm Cephalosporin và Penicillin)); Thuốc dạng bán rắn (Thuốc kem, thuốc mỡ); Thuốc đặt (Thuốc đạn, thuốc đặt ²); Viên nén (Viên nén, viên nén bao phim (bao gồm cả thuốc chứa kháng sinh nhóm Cephalosporin và Penicillin) ¹ ²; Viên nén bao đường ¹ ²); Thuốc không vô trùng khác (Dung dịch thẩm phân máu; Viên nén sủi bọt, thuốc bột sủi bọt, thuốc cốm sủi bọt ¹). _x000D_
* Xuất xưởng thuốc không vô trùng (Tất cả các dạng thuốc ở mục: Thuốc không vô trùng). _x000D_
* Thuốc sinh học: Thuốc sinh học khác (Thuốc chứa vi sinh vật: Thuốc bột, thuốc cốm, viên nang cứng). _x000D_
* Xuất xưởng thuốc sinh học (Tất cả các dạng thuốc ở mục: Thuốc sinh học). _x000D_
* Thuốc dược liệu, thuốc cổ truyền: Viên nang cứng; Viên nang mềm; Dạng bào chế rắn khác (Thuốc bột, thuốc cốm). _x000D_
* Xuất xưởng thuốc dược liệu, thuốc cổ truyền (Tất cả các dạng thuốc ở mục: Thuốc dược liệu, thuốc cổ truyền). _x000D_
* Đóng gói sơ cấp: Tất cả các dạng thuốc ở mục Thuốc không vô trùng, Thuốc sinh học, Thuốc dược liệu, thuốc cổ truyền. _x000D_
* Đóng gói thứ cấp: Tất cả các dạng thuốc ở mục Thuốc sản xuất vô trùng, Thuốc tiệt trùng cuối, Thuốc không vô trùng, Thuốc sinh học, Thuốc dược liệu, thuốc cổ truyền. _x000D_
* Kiểm tra chất lượng: Vi sinh (Độ vô trùng; Giới hạn nhiễm khuẩn; Định lượng hoạt lực kháng sinh bằng vi sinh vật); Hóa học / Vật lý; Sinh học (Nội độc tố vi khuẩn; Phép thử khác: (Kiểm tra chất lượng men vi sinh))._x000D_
(*¹ Phạm vi chứng nhận bao gồm cả thuốc dạng phối hợp chứa dược chất gây nghiện, hướng thần, tiền chất dùng làm thuốc._x000D_
² Phạm vi chứng nhận bao gồm cả thuốc chứa dược chất thuộc Danh mục thuốc, dược chất thuộc Danh mục chất cấm sử dụng trong một số ngành, lĩnh vực._x000D_
³ Phạm vi chứng nhận bao gồm cả thuốc thuộc Danh mục thuốc độc, nguyên liệu độc làm thuốc (bao gồm cả thuốc độc tế bào/kìm tế bào, trừ thuốc chứa hormon sinh dục).*)_x000D_
{1.1.2: Thuốc tiêm đông khô ² ³;_x000D_
1.1.4: Dung dịch tiêm ² ³; Dung dịch khí dung; Dung dịch nhỏ mắt, nhỏ tai, nhỏ mũi, xịt mũi ²;_x000D_
1.1.5: Thuốc bột pha tiêm chứa kháng sinh nhóm Cephalosporin và Penicillin;_x000D_
1.2.1: Dung dịch thuốc tiêm truyền ²; Dung dịch thẩm phân phúc mạc;_x000D_
1.2.3: Dung dịch tiêm ² ³; Hỗn dịch thuốc tiêm ² ³; Dung dịch khí dung;_x000D_
1.3: Tất cả các dạng thuốc ở mục: 1.1 và 1.2;_x000D_
2.1.1: bao gồm cả thuốc chứa kháng sinh nhóm Cephalosporin và Penicillin;_x000D_
2.1.5: Dung dịch;_x000D_
2.1.6: Dung dịch, hỗn dịch, sirô;_x000D_
2.1.8: Thuốc bột, thuốc cốm (bao gồm cả thuốc chứa kháng sinh nhóm Cephalosporin và Penicillin);_x000D_
2.1.11: Thuốc kem, thuốc mỡ;_x000D_
2.1.12: Thuốc đạn, thuốc đặt ²;_x000D_
2.1.13: Viên nén, viên nén bao phim (bao gồm cả thuốc chứa kháng sinh nhóm Cephalosporin và Penicillin) ¹ ²; Viên nén bao đường ¹ ²;_x000D_
2.1.15: Dung dịch thẩm phân máu; Viên nén sủi bọt, thuốc bột sủi bọt, thuốc cốm sủi bọt ¹;_x000D_
2.2: Tất cả các dạng thuốc ở mục: 2.1;_x000D_
3.1.8: Thuốc chứa vi sinh vật: Thuốc bột, thuốc cốm, viên nang cứng;_x000D_
3.2: Tất cả các dạng thuốc ở mục: 3.1;_x000D_
4.1.1: _x000D_
4.1.2: _x000D_
4.1.7: Thuốc bột, thuốc cốm;_x000D_
4.2: Tất cả các dạng thuốc ở mục: 4.1;_x000D_
6.1.1: 2.1, 3.1, 4.1;_x000D_
6.2.1: 1.1, 1.2, 2.1, 3.1, 4.1;_x000D_
7.1.1: _x000D_
7.1.2: _x000D_
7.1.3: _x000D_
7.2: _x000D_
7.3.1: _x000D_
7.3.8: Kiểm tra chất lượng men vi sinh;}*</v>
          </cell>
          <cell r="F926" t="str">
            <v>WHO-GMP</v>
          </cell>
          <cell r="G926" t="str">
            <v>Tái</v>
          </cell>
          <cell r="H926">
            <v>43908</v>
          </cell>
          <cell r="I926" t="str">
            <v>35/GPs</v>
          </cell>
          <cell r="J926">
            <v>43967</v>
          </cell>
          <cell r="K926" t="str">
            <v>Lê Xuân Hoành</v>
          </cell>
          <cell r="M926" t="str">
            <v>18-20/06/2020</v>
          </cell>
          <cell r="N926" t="str">
            <v>253/QĐ-QLD ngày 09/6/2020</v>
          </cell>
          <cell r="O926">
            <v>44002</v>
          </cell>
          <cell r="P926" t="str">
            <v>Nguyễn Văn Lợi, Đỗ Thị Ngọc Lan, Hà Hoàng Phương, Hà Minh Hiển, Nguyễn Anh Khoa</v>
          </cell>
          <cell r="Q926" t="str">
            <v>C</v>
          </cell>
          <cell r="R926">
            <v>5787</v>
          </cell>
          <cell r="S926">
            <v>44025</v>
          </cell>
          <cell r="T926">
            <v>44037</v>
          </cell>
          <cell r="U926">
            <v>6479</v>
          </cell>
          <cell r="V926">
            <v>44043</v>
          </cell>
          <cell r="W926">
            <v>44074</v>
          </cell>
          <cell r="X926" t="str">
            <v>Đỗ Thị Ngọc Lan, Hà Hoàng Phương</v>
          </cell>
          <cell r="Y926" t="str">
            <v>-</v>
          </cell>
          <cell r="Z926" t="str">
            <v>-</v>
          </cell>
          <cell r="AA926" t="str">
            <v>-</v>
          </cell>
          <cell r="AB926" t="str">
            <v>Đạt</v>
          </cell>
          <cell r="AC926" t="str">
            <v>551/CL ngày 22/9/2020</v>
          </cell>
          <cell r="AD926" t="str">
            <v>562/CL ngày 28/9/2020</v>
          </cell>
          <cell r="AE926">
            <v>45097</v>
          </cell>
          <cell r="AF926" t="str">
            <v>Hoàn thành</v>
          </cell>
          <cell r="AG926">
            <v>878</v>
          </cell>
          <cell r="AI926" t="str">
            <v>o</v>
          </cell>
          <cell r="AJ926" t="str">
            <v>GMP-13A</v>
          </cell>
          <cell r="AK926" t="str">
            <v>* Vô trùng (+Penicillin &amp; Cephalosporin) (tiêm bột, tiêm nước, nhỏ mắt, nhỏ mũi)_x000D_
* Vô trùng cuối (tiêm nước)_x000D_
* Xuất xưởng thuốc vô trùng (Tất cả các dạng thuốc ở mục_x000D_
* Không vô trùng (+Penicillin &amp; Cephalosporin) (viên, cốm, bột uống, đạn, kem, mỡ)_x000D_
* Xuất xưởng Không vô trùng (Tất cả các dạng thuốc ở mục_x000D_
* Thuốc sinh học (viên, cốm, bột uống)_x000D_
* Xuất xưởng thuốc sinh học (Tất cả các dạng thuốc ở mục_x000D_
* Thuốc dược liệu (viên, cốm, bột uống, nang mềm)_x000D_
* Xuất xưởng Thuốc dược liệu (Tất cả các dạng thuốc ở mục_x000D_
* Đóng gói sơ cấp_x000D_
* Đóng gói thứ cấp_x000D_
* QC</v>
          </cell>
          <cell r="AL926">
            <v>59</v>
          </cell>
          <cell r="AM926">
            <v>92</v>
          </cell>
          <cell r="AN926">
            <v>0</v>
          </cell>
          <cell r="AO926">
            <v>23</v>
          </cell>
          <cell r="AP926">
            <v>12</v>
          </cell>
          <cell r="AQ926">
            <v>31</v>
          </cell>
          <cell r="AR926">
            <v>29</v>
          </cell>
          <cell r="AS926" t="str">
            <v>\</v>
          </cell>
          <cell r="AT926" t="str">
            <v>Hoàn thành</v>
          </cell>
          <cell r="AU926" t="str">
            <v>Hoàn thành</v>
          </cell>
          <cell r="AV926" t="str">
            <v>Hoàn thành</v>
          </cell>
          <cell r="AW926" t="str">
            <v>Hoàn thành</v>
          </cell>
          <cell r="AX926" t="str">
            <v>Hoàn thành</v>
          </cell>
          <cell r="AY926" t="str">
            <v>Hoàn thành</v>
          </cell>
          <cell r="AZ926" t="str">
            <v>Hoàn thành</v>
          </cell>
          <cell r="BA926" t="str">
            <v>Hoàn thành</v>
          </cell>
          <cell r="BB926" t="str">
            <v>Chờ cấp giấy ĐĐKKDD</v>
          </cell>
          <cell r="BC926" t="str">
            <v>x</v>
          </cell>
          <cell r="BD926" t="str">
            <v>x</v>
          </cell>
          <cell r="BI926" t="str">
            <v>P C K</v>
          </cell>
          <cell r="BJ926" t="str">
            <v>N</v>
          </cell>
          <cell r="BK926" t="str">
            <v>N P C D</v>
          </cell>
          <cell r="BN926" t="str">
            <v>N</v>
          </cell>
          <cell r="BO926" t="str">
            <v>N</v>
          </cell>
          <cell r="BP926" t="str">
            <v>N</v>
          </cell>
          <cell r="BQ926" t="str">
            <v>N</v>
          </cell>
          <cell r="BR926" t="str">
            <v>x</v>
          </cell>
          <cell r="BS926" t="str">
            <v>x</v>
          </cell>
          <cell r="BU926" t="str">
            <v>x</v>
          </cell>
          <cell r="BV926" t="str">
            <v>x</v>
          </cell>
          <cell r="BY926" t="str">
            <v>481/GCN-QLD</v>
          </cell>
          <cell r="BZ926">
            <v>276</v>
          </cell>
          <cell r="CA926" t="str">
            <v>???</v>
          </cell>
          <cell r="CB926">
            <v>867</v>
          </cell>
          <cell r="CD926" t="str">
            <v>-</v>
          </cell>
          <cell r="CE926" t="str">
            <v>-</v>
          </cell>
        </row>
        <row r="927">
          <cell r="A927">
            <v>927</v>
          </cell>
        </row>
        <row r="928">
          <cell r="A928">
            <v>928</v>
          </cell>
          <cell r="B928" t="str">
            <v>GMP</v>
          </cell>
          <cell r="C928">
            <v>97</v>
          </cell>
          <cell r="D928" t="str">
            <v>A</v>
          </cell>
          <cell r="E928" t="str">
            <v>* Thuốc sản xuất vô trùng: Thuốc dạng rắn và cấy ghép (Thuốc bột pha tiêm chứa kháng sinh nhóm nhóm Cephalosporin). _x000D_
* Xuất xưởng thuốc vô trùng. _x000D_
* Thuốc không vô trùng (chứa kháng sinh nhóm Cephalosporin):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{1.1.5: Thuốc bột pha tiêm chứa kháng sinh nhóm nhóm Cephalosporin;_x000D_
1.3: _x000D_
2.1: chứa kháng sinh nhóm Cephalosporin_x000D_
2.1.1: _x000D_
2.1.8: Thuốc bột, thuốc cốm;_x000D_
2.1.13: Viên nén, viên nén bao phim;_x000D_
2.2: _x000D_
6.1.1: 2.1_x000D_
6.2.1: 1.1; 2.1_x000D_
7.1.1: _x000D_
7.1.2: _x000D_
7.1.3: _x000D_
7.2: _x000D_
7.3.1: _x000D_
- Cephalosporin:  Thuốc chứa kháng sinh nhóm Cephalosporin: .}*</v>
          </cell>
          <cell r="F928" t="str">
            <v>WHO-GMP</v>
          </cell>
          <cell r="G928" t="str">
            <v>Tái</v>
          </cell>
          <cell r="H928">
            <v>43922</v>
          </cell>
          <cell r="I928" t="str">
            <v>52/GPs</v>
          </cell>
          <cell r="K928" t="str">
            <v>Hà Hoàng Phương</v>
          </cell>
          <cell r="M928" t="str">
            <v>???</v>
          </cell>
          <cell r="N928" t="str">
            <v>450/QĐ-QLD ngày 11/09/2020</v>
          </cell>
          <cell r="P928" t="str">
            <v>Lê Xuân Hoành, Hà Hoàng Phương, Lê Quang Dũng</v>
          </cell>
          <cell r="AF928" t="str">
            <v>Chờ đi kiểm tra ...</v>
          </cell>
          <cell r="AI928" t="str">
            <v>o</v>
          </cell>
          <cell r="AJ928" t="str">
            <v>GMP-97A</v>
          </cell>
          <cell r="AK928" t="str">
            <v>* Vô trùng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cấp_x000D_
* QC</v>
          </cell>
          <cell r="AL928" t="str">
            <v>\</v>
          </cell>
          <cell r="AM928" t="str">
            <v>\</v>
          </cell>
          <cell r="AN928" t="str">
            <v>\</v>
          </cell>
          <cell r="AO928" t="str">
            <v>\</v>
          </cell>
          <cell r="AP928" t="str">
            <v>\</v>
          </cell>
          <cell r="AQ928" t="str">
            <v>\</v>
          </cell>
          <cell r="AR928" t="str">
            <v>\</v>
          </cell>
          <cell r="AS928" t="str">
            <v>\</v>
          </cell>
          <cell r="AT928" t="str">
            <v>Hoàn thành</v>
          </cell>
          <cell r="AU928" t="str">
            <v>Chờ đi kiểm tra ...</v>
          </cell>
          <cell r="AV928" t="str">
            <v>Chờ đi kiểm tra ...</v>
          </cell>
          <cell r="AW928" t="str">
            <v>Chờ đi kiểm tra ...</v>
          </cell>
          <cell r="AX928" t="str">
            <v>Chờ đi kiểm tra ...</v>
          </cell>
          <cell r="AY928" t="str">
            <v>Chờ đi kiểm tra ...</v>
          </cell>
          <cell r="AZ928" t="str">
            <v>Chờ đi kiểm tra ...</v>
          </cell>
          <cell r="BA928" t="str">
            <v>Chờ đi kiểm tra ...</v>
          </cell>
          <cell r="BB928" t="str">
            <v>Chờ đi kiểm tra ...</v>
          </cell>
          <cell r="BC928" t="str">
            <v>x</v>
          </cell>
          <cell r="BI928" t="str">
            <v>C</v>
          </cell>
          <cell r="BK928" t="str">
            <v>C</v>
          </cell>
          <cell r="BY928" t="str">
            <v/>
          </cell>
          <cell r="BZ928" t="str">
            <v/>
          </cell>
          <cell r="CA928" t="str">
            <v/>
          </cell>
          <cell r="CB928" t="str">
            <v>-</v>
          </cell>
          <cell r="CD928" t="str">
            <v>-</v>
          </cell>
          <cell r="CE928" t="str">
            <v>-</v>
          </cell>
        </row>
        <row r="929">
          <cell r="A929">
            <v>929</v>
          </cell>
          <cell r="B929" t="str">
            <v>GMP</v>
          </cell>
          <cell r="C929">
            <v>86</v>
          </cell>
          <cell r="D929" t="str">
            <v>A</v>
          </cell>
          <cell r="E929" t="str">
            <v>* Thuốc dược liệu: Sirô, thuốc nước uống, thuốc nước dùng ngoài, rượu thuốc;_x000D_
* Dược liệu đã chế biến, cao lỏng, cao đặc.</v>
          </cell>
          <cell r="F929" t="str">
            <v>WHO-GMP</v>
          </cell>
          <cell r="G929" t="str">
            <v>Tái</v>
          </cell>
          <cell r="H929">
            <v>43914</v>
          </cell>
          <cell r="I929" t="str">
            <v>48/GPs</v>
          </cell>
          <cell r="J929">
            <v>43917</v>
          </cell>
          <cell r="K929" t="str">
            <v>Nguyễn Thị Lan Hương</v>
          </cell>
          <cell r="M929" t="str">
            <v>???</v>
          </cell>
          <cell r="N929" t="str">
            <v>445/QĐ-QLD ngày 11/9/2020</v>
          </cell>
          <cell r="P929" t="str">
            <v>Nguyễn Văn Lợi, Trần Thị Phương Thanh, Nguyễn Thị Lan Hương</v>
          </cell>
          <cell r="AF929" t="str">
            <v>Chờ đi kiểm tra ...</v>
          </cell>
          <cell r="AI929" t="str">
            <v>o</v>
          </cell>
          <cell r="AJ929" t="str">
            <v>GMP-86A</v>
          </cell>
          <cell r="AK929" t="str">
            <v>* Dược liệu (nước uống, nước dùng ngoài)_x000D_
* Dược liệu (cao)</v>
          </cell>
          <cell r="AL929">
            <v>3</v>
          </cell>
          <cell r="AM929" t="str">
            <v>\</v>
          </cell>
          <cell r="AN929" t="str">
            <v>\</v>
          </cell>
          <cell r="AO929" t="str">
            <v>\</v>
          </cell>
          <cell r="AP929" t="str">
            <v>\</v>
          </cell>
          <cell r="AQ929" t="str">
            <v>\</v>
          </cell>
          <cell r="AR929" t="str">
            <v>\</v>
          </cell>
          <cell r="AS929" t="str">
            <v>\</v>
          </cell>
          <cell r="AT929" t="str">
            <v>Hoàn thành</v>
          </cell>
          <cell r="AU929" t="str">
            <v>Chờ đi kiểm tra ...</v>
          </cell>
          <cell r="AV929" t="str">
            <v>Chờ đi kiểm tra ...</v>
          </cell>
          <cell r="AW929" t="str">
            <v>Chờ đi kiểm tra ...</v>
          </cell>
          <cell r="AX929" t="str">
            <v>Chờ đi kiểm tra ...</v>
          </cell>
          <cell r="AY929" t="str">
            <v>Chờ đi kiểm tra ...</v>
          </cell>
          <cell r="AZ929" t="str">
            <v>Chờ đi kiểm tra ...</v>
          </cell>
          <cell r="BA929" t="str">
            <v>Chờ đi kiểm tra ...</v>
          </cell>
          <cell r="BB929" t="str">
            <v>Chờ đi kiểm tra ...</v>
          </cell>
          <cell r="BD929" t="str">
            <v>x</v>
          </cell>
          <cell r="BH929" t="str">
            <v>x</v>
          </cell>
          <cell r="BL929" t="str">
            <v>D</v>
          </cell>
          <cell r="BN929" t="str">
            <v>D</v>
          </cell>
          <cell r="BO929" t="str">
            <v>D</v>
          </cell>
          <cell r="BY929" t="str">
            <v/>
          </cell>
          <cell r="BZ929" t="str">
            <v/>
          </cell>
          <cell r="CA929" t="str">
            <v/>
          </cell>
          <cell r="CB929" t="str">
            <v>-</v>
          </cell>
          <cell r="CD929" t="str">
            <v>-</v>
          </cell>
          <cell r="CE929" t="str">
            <v>-</v>
          </cell>
        </row>
        <row r="930">
          <cell r="A930">
            <v>930</v>
          </cell>
          <cell r="B930" t="str">
            <v>GMP</v>
          </cell>
          <cell r="C930">
            <v>281</v>
          </cell>
          <cell r="D930" t="str">
            <v>A</v>
          </cell>
          <cell r="E930" t="str">
            <v>* Thuốc sản xuất vô trùng (¹ ²): Thuốc đông khô; Thuốc dạng lỏng thể tích nhỏ (Dung dịch tiêm đóng lọ, đóng bơm tiêm, đóng bút tiêm; Hỗn dịch dịch tiêm đóng lọ, đóng bơm tiêm, đóng bút tiêm). _x000D_
* Xuất xưởng thuốc vô trùng. _x000D_
* Thuốc sinh học (¹): Thuốc công nghệ sinh học (Thuốc đông khô; Dung dịch tiêm đóng lọ, đóng bơm tiêm, đóng bút tiêm; Hỗn dịch dịch tiêm đóng lọ, đóng bơm tiêm, đóng bút tiêm). _x000D_
* Xuất xưởng thuốc sinh học. _x000D_
* Đóng gói thứ cấp: Tất cả các dạng thuốc ở mục Thuốc sản xuất vô trùng; Thuốc sinh học. _x000D_
* Kiểm tra chất lượng: Vi sinh (Độ vô trùng; Giới hạn nhiễm khuẩn; Định lượng hoạt lực kháng sinh bằng vi sinh vật); Hóa học / Vật lý; Sinh học (Nội độc tố vi khuẩn; Thử độc tính bất thường; Phép thử khác: (Thử hoạt tính sinh học của các hoạt chất sinh học))._x000D_
(*¹ Phạm vi chứng nhận bao gồm cả thuốc thuộc Danh mục thuốc độc, nguyên liệu độc làm thuốc (trừ thuốc chứa chất độc tế bào/kìm tế bào và hormon sinh dục)._x000D_
² Phạm vi chứng nhận bao gồm cả thuốc thuộc Danh mục thuốc, dược chất thuộc Danh mục chất cấm sử dụng trong một số ngành, lĩnh vực.*)_x000D_
{1.1: ¹ ²_x000D_
1.1.2: _x000D_
1.1.4: Dung dịch tiêm đóng lọ, đóng bơm tiêm, đóng bút tiêm; Hỗn dịch dịch tiêm đóng lọ, đóng bơm tiêm, đóng bút tiêm;_x000D_
1.3: _x000D_
3.1: ¹_x000D_
3.1.5: Thuốc đông khô; Dung dịch tiêm đóng lọ, đóng bơm tiêm, đóng bút tiêm; Hỗn dịch dịch tiêm đóng lọ, đóng bơm tiêm, đóng bút tiêm;_x000D_
3.2: _x000D_
6.2.1: 1.1; 3.1_x000D_
7.1.1: _x000D_
7.1.2: _x000D_
7.1.3: _x000D_
7.2: _x000D_
7.3.1: _x000D_
7.3.3: _x000D_
7.3.8: Thử hoạt tính sinh học của các hoạt chất sinh học;}*</v>
          </cell>
          <cell r="F930" t="str">
            <v>WHO-GMP</v>
          </cell>
          <cell r="G930" t="str">
            <v>Mới</v>
          </cell>
          <cell r="H930">
            <v>43906</v>
          </cell>
          <cell r="I930" t="str">
            <v>37/GPs</v>
          </cell>
          <cell r="J930">
            <v>43910</v>
          </cell>
          <cell r="K930" t="str">
            <v>Nguyễn Thị Lan Hương</v>
          </cell>
          <cell r="L930" t="str">
            <v>Bổ sung 1 số thông tin trong biên bản khi kiểm tra thực tế</v>
          </cell>
          <cell r="M930" t="str">
            <v>05-06/06/2020</v>
          </cell>
          <cell r="N930" t="str">
            <v>211/QĐ-QLD ngày 18/05/2020</v>
          </cell>
          <cell r="O930">
            <v>43988</v>
          </cell>
          <cell r="P930" t="str">
            <v>Nguyễn Văn Lợi, Hà Hoàng Phương, Hà Minh Hiển, Trần Văn Mười</v>
          </cell>
          <cell r="Q930" t="str">
            <v>B</v>
          </cell>
          <cell r="R930">
            <v>7284</v>
          </cell>
          <cell r="S930">
            <v>44068</v>
          </cell>
          <cell r="T930">
            <v>44088</v>
          </cell>
          <cell r="U930" t="str">
            <v>-</v>
          </cell>
          <cell r="V930" t="str">
            <v>-</v>
          </cell>
          <cell r="W930" t="str">
            <v>-</v>
          </cell>
          <cell r="X930" t="str">
            <v>Hà Hoàng Phương</v>
          </cell>
          <cell r="Y930" t="str">
            <v>-</v>
          </cell>
          <cell r="Z930" t="str">
            <v>-</v>
          </cell>
          <cell r="AA930" t="str">
            <v>-</v>
          </cell>
          <cell r="AB930" t="str">
            <v>Đạt</v>
          </cell>
          <cell r="AE930">
            <v>44536</v>
          </cell>
          <cell r="AF930" t="str">
            <v>Hoàn thành</v>
          </cell>
          <cell r="AG930">
            <v>876</v>
          </cell>
          <cell r="AH930" t="str">
            <v>-</v>
          </cell>
          <cell r="AI930" t="str">
            <v>o</v>
          </cell>
          <cell r="AJ930" t="str">
            <v>GMP-281A</v>
          </cell>
          <cell r="AK930" t="str">
            <v>* Vô trùng (¹ ²) (tiêm nước)_x000D_
* Xuất xưởng thuốc vô trùng. _x000D__x000D_
* Thuốc sinh học (¹) (tiêm nước)_x000D_
* Xuất xưởng thuốc sinh học. _x000D__x000D_
* Đóng gói thứ cấp_x000D_
* QC</v>
          </cell>
          <cell r="AL930">
            <v>4</v>
          </cell>
          <cell r="AM930">
            <v>81</v>
          </cell>
          <cell r="AN930">
            <v>0</v>
          </cell>
          <cell r="AO930">
            <v>80</v>
          </cell>
          <cell r="AP930">
            <v>20</v>
          </cell>
          <cell r="AQ930" t="str">
            <v>\</v>
          </cell>
          <cell r="AR930">
            <v>22</v>
          </cell>
          <cell r="AS930" t="str">
            <v>\</v>
          </cell>
          <cell r="AT930" t="str">
            <v>Hoàn thành</v>
          </cell>
          <cell r="AU930" t="str">
            <v>Hoàn thành</v>
          </cell>
          <cell r="AV930" t="str">
            <v>Hoàn thành</v>
          </cell>
          <cell r="AW930" t="str">
            <v>Hoàn thành</v>
          </cell>
          <cell r="AX930" t="str">
            <v>Hoàn thành</v>
          </cell>
          <cell r="AY930" t="str">
            <v>Hoàn thành</v>
          </cell>
          <cell r="AZ930" t="str">
            <v>Hoàn thành</v>
          </cell>
          <cell r="BA930" t="str">
            <v>Hoàn thành</v>
          </cell>
          <cell r="BB930" t="str">
            <v>Chờ cấp giấy ĐĐKKDD</v>
          </cell>
          <cell r="BC930" t="str">
            <v>x</v>
          </cell>
          <cell r="BF930" t="str">
            <v>x</v>
          </cell>
          <cell r="BI930" t="str">
            <v>K</v>
          </cell>
          <cell r="BJ930" t="str">
            <v>N</v>
          </cell>
          <cell r="BY930" t="str">
            <v>486/GCN-QLD</v>
          </cell>
          <cell r="BZ930">
            <v>272</v>
          </cell>
          <cell r="CA930" t="str">
            <v>???</v>
          </cell>
          <cell r="CB930">
            <v>865</v>
          </cell>
          <cell r="CD930" t="str">
            <v>-</v>
          </cell>
          <cell r="CE930" t="str">
            <v>-</v>
          </cell>
        </row>
        <row r="931">
          <cell r="A931">
            <v>931</v>
          </cell>
          <cell r="B931" t="str">
            <v>GMP</v>
          </cell>
          <cell r="C931">
            <v>15</v>
          </cell>
          <cell r="D931" t="str">
            <v>A</v>
          </cell>
          <cell r="E931"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¹ ²); Viên nang mềm; Thuốc uống dạng lỏng (Hỗn dịch, nhũ dịch, sirô); Dạng bào chế rắn khác (Thuốc bột, thuốc cốm (bao gồm cả thuốc chứa kháng sinh nhóm Cephalosporin)); Thuốc dạng bán rắn (Thuốc kem); Viên nén (Viên nén, viên nén bao phim (bao gồm cả thuốc chứa kháng sinh nhóm Cephalosporin) ¹ ²; Viên nén bao đường ¹ ²); Thuốc không vô trùng khác (Viên nén sủi bọt).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(*¹ Phạm vi chứng nhận bao gồm cả thuốc dạng phối hợp chứa dược chất gây nghiện, hướng thần, tiền chất dùng làm thuốc._x000D_
² Phạm vi chứng nhận bao gồm cả thuốc chứa dược chất thuộc Danh mục thuốc, dược chất thuộc Danh mục chất cấm sử dụng trong một số ngành, lĩnh vực.*)_x000D_
{1.1.5: Thuốc bột pha tiêm chứa kháng sinh nhóm Cephalosporin;_x000D_
1.3: _x000D_
2.1.1: bao gồm cả thuốc chứa kháng sinh nhóm Cephalosporin ¹ ²;_x000D_
2.1.2: _x000D_
2.1.6: Hỗn dịch, nhũ dịch, sirô;_x000D_
2.1.8: Thuốc bột, thuốc cốm (bao gồm cả thuốc chứa kháng sinh nhóm Cephalosporin);_x000D_
2.1.11: Thuốc kem;_x000D_
2.1.13: Viên nén, viên nén bao phim (bao gồm cả thuốc chứa kháng sinh nhóm Cephalosporin) ¹ ²; Viên nén bao đường ¹ ²;_x000D_
2.1.15: Viên nén sủi bọt;_x000D_
2.2: _x000D_
6.1.1: 2.1_x000D_
6.2.1: 1.1; 2.1_x000D_
7.1.1: _x000D_
7.1.2: _x000D_
7.1.3: _x000D_
7.2: _x000D_
7.3.1:}*</v>
          </cell>
          <cell r="F931" t="str">
            <v>WHO-GMP</v>
          </cell>
          <cell r="G931" t="str">
            <v>Tái</v>
          </cell>
          <cell r="H931">
            <v>43948</v>
          </cell>
          <cell r="I931" t="str">
            <v>63/GPs</v>
          </cell>
          <cell r="J931">
            <v>43963</v>
          </cell>
          <cell r="K931" t="str">
            <v>Trần Thị Phương Thanh</v>
          </cell>
          <cell r="M931" t="str">
            <v>28-29/07/2020</v>
          </cell>
          <cell r="N931" t="str">
            <v>259/QĐ-QLD ngày 09/6/2020</v>
          </cell>
          <cell r="P931" t="str">
            <v>Lê Thị Cẩm Hương, Hà Hoàng Phương, Hà Minh Hiển, Trang Nhơn Đức</v>
          </cell>
          <cell r="AF931" t="str">
            <v>Chờ hoàn thiện báo cáo ...</v>
          </cell>
          <cell r="AI931" t="str">
            <v>o</v>
          </cell>
          <cell r="AJ931" t="str">
            <v>GMP-15A</v>
          </cell>
          <cell r="AK931" t="str">
            <v>* Vô trùng (Cephalosporin) (tiêm bột)_x000D_
* Xuất xưởng thuốc vô trùng. _x000D__x000D_
* Không vô trùng (+Cephalosporin) (viên, cốm, bột uống, nang mềm, kem)_x000D_
* Xuất xưởng thuốc không vô trùng. _x000D__x000D_
* Đóng gói sơ cấp_x000D_
* Đóng gói thứ cấp_x000D_
* QC</v>
          </cell>
          <cell r="AL931">
            <v>15</v>
          </cell>
          <cell r="AM931">
            <v>92</v>
          </cell>
          <cell r="AN931" t="str">
            <v>\</v>
          </cell>
          <cell r="AO931" t="str">
            <v>\</v>
          </cell>
          <cell r="AP931" t="str">
            <v>\</v>
          </cell>
          <cell r="AQ931" t="str">
            <v>\</v>
          </cell>
          <cell r="AR931" t="str">
            <v>\</v>
          </cell>
          <cell r="AS931" t="str">
            <v>\</v>
          </cell>
          <cell r="AT931" t="str">
            <v>Hoàn thành</v>
          </cell>
          <cell r="AU931" t="str">
            <v>Hoàn thành</v>
          </cell>
          <cell r="AV931" t="str">
            <v>Chờ hoàn thiện báo cáo ...</v>
          </cell>
          <cell r="AW931" t="str">
            <v>Chờ hoàn thiện báo cáo ...</v>
          </cell>
          <cell r="AX931" t="str">
            <v>Chờ hoàn thiện báo cáo ...</v>
          </cell>
          <cell r="AY931" t="str">
            <v>Chờ hoàn thiện báo cáo ...</v>
          </cell>
          <cell r="AZ931" t="str">
            <v>Chờ hoàn thiện báo cáo ...</v>
          </cell>
          <cell r="BA931" t="str">
            <v>Chờ hoàn thiện báo cáo ...</v>
          </cell>
          <cell r="BB931" t="str">
            <v>Chờ hoàn thiện báo cáo ...</v>
          </cell>
          <cell r="BC931" t="str">
            <v>x</v>
          </cell>
          <cell r="BI931" t="str">
            <v>C</v>
          </cell>
          <cell r="BK931" t="str">
            <v>N C S</v>
          </cell>
          <cell r="BN931" t="str">
            <v>N</v>
          </cell>
          <cell r="BQ931" t="str">
            <v>N</v>
          </cell>
          <cell r="BS931" t="str">
            <v>x</v>
          </cell>
          <cell r="BY931" t="str">
            <v/>
          </cell>
          <cell r="BZ931" t="str">
            <v/>
          </cell>
          <cell r="CA931" t="str">
            <v/>
          </cell>
          <cell r="CB931" t="str">
            <v>-</v>
          </cell>
          <cell r="CD931" t="str">
            <v>-</v>
          </cell>
          <cell r="CE931" t="str">
            <v>-</v>
          </cell>
        </row>
        <row r="932">
          <cell r="A932">
            <v>932</v>
          </cell>
          <cell r="B932" t="str">
            <v>GLP</v>
          </cell>
          <cell r="C932">
            <v>282</v>
          </cell>
          <cell r="D932" t="str">
            <v>A</v>
          </cell>
          <cell r="E932" t="str">
            <v>Kiểm nghiệm thuốc, nguyên liệu làm thuốc</v>
          </cell>
          <cell r="F932" t="str">
            <v>WHO-GLP</v>
          </cell>
          <cell r="G932" t="str">
            <v>Mới</v>
          </cell>
          <cell r="H932">
            <v>43931</v>
          </cell>
          <cell r="I932" t="str">
            <v>55/GPs</v>
          </cell>
          <cell r="J932">
            <v>43967</v>
          </cell>
          <cell r="K932" t="str">
            <v>Lê Xuân Hoành</v>
          </cell>
          <cell r="M932">
            <v>44042</v>
          </cell>
          <cell r="N932" t="str">
            <v>257/QĐ-QLD ngày 09/06/2020</v>
          </cell>
          <cell r="P932" t="str">
            <v>Lê Thị Cẩm Hương, Hà Hoàng Phương, Hà Minh Hiển</v>
          </cell>
          <cell r="AF932" t="str">
            <v>Chờ hoàn thiện báo cáo ...</v>
          </cell>
          <cell r="AI932" t="str">
            <v>o</v>
          </cell>
          <cell r="AJ932" t="str">
            <v>GLP-282A</v>
          </cell>
          <cell r="AK932" t="str">
            <v>???</v>
          </cell>
          <cell r="AL932">
            <v>36</v>
          </cell>
          <cell r="AM932">
            <v>111</v>
          </cell>
          <cell r="AN932" t="str">
            <v>\</v>
          </cell>
          <cell r="AO932" t="str">
            <v>\</v>
          </cell>
          <cell r="AP932" t="str">
            <v>\</v>
          </cell>
          <cell r="AQ932" t="str">
            <v>\</v>
          </cell>
          <cell r="AR932" t="str">
            <v>\</v>
          </cell>
          <cell r="AS932" t="str">
            <v>\</v>
          </cell>
          <cell r="AT932" t="str">
            <v>Hoàn thành</v>
          </cell>
          <cell r="AU932" t="str">
            <v>Hoàn thành</v>
          </cell>
          <cell r="AV932" t="str">
            <v>Chờ hoàn thiện báo cáo ...</v>
          </cell>
          <cell r="AW932" t="str">
            <v>Chờ hoàn thiện báo cáo ...</v>
          </cell>
          <cell r="AX932" t="str">
            <v>Chờ hoàn thiện báo cáo ...</v>
          </cell>
          <cell r="AY932" t="str">
            <v>Chờ hoàn thiện báo cáo ...</v>
          </cell>
          <cell r="AZ932" t="str">
            <v>Chờ hoàn thiện báo cáo ...</v>
          </cell>
          <cell r="BA932" t="str">
            <v>Chờ hoàn thiện báo cáo ...</v>
          </cell>
          <cell r="BB932" t="str">
            <v>Chờ hoàn thiện báo cáo ...</v>
          </cell>
          <cell r="BY932" t="str">
            <v/>
          </cell>
          <cell r="BZ932" t="str">
            <v/>
          </cell>
          <cell r="CA932" t="str">
            <v/>
          </cell>
          <cell r="CB932" t="str">
            <v>-</v>
          </cell>
          <cell r="CD932" t="str">
            <v>-</v>
          </cell>
          <cell r="CE932" t="str">
            <v>-</v>
          </cell>
        </row>
        <row r="933">
          <cell r="A933">
            <v>933</v>
          </cell>
        </row>
        <row r="934">
          <cell r="A934">
            <v>934</v>
          </cell>
        </row>
        <row r="935">
          <cell r="A935">
            <v>935</v>
          </cell>
          <cell r="B935" t="str">
            <v>GMP</v>
          </cell>
          <cell r="C935">
            <v>25</v>
          </cell>
          <cell r="D935" t="str">
            <v>B</v>
          </cell>
          <cell r="E935" t="str">
            <v>* Thuốc không vô trùng: Viên nang cứng; Thuốc dùng ngoài dạng lỏng; Dạng bào chế rắn khác (Thuốc bột, thuốc cốm); Thuốc dạng bán rắn (Thuốc kem, thuốc gel, thuốc mỡ dùng ngoài); Viên nén (Viên nén (bao gồm cả viên nén chứa hóc môn); Viên bao).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_x000D_
2.1.8: Thuốc bột, thuốc cốm;_x000D_
2.1.11: Thuốc kem, thuốc gel, thuốc mỡ dùng ngoài;_x000D_
2.1.13: Viên nén (bao gồm cả viên nén chứa hóc môn); Viên bao;_x000D_
2.2: _x000D_
6.1.1: 2.1_x000D_
6.2.1: 2.1_x000D_
7.1.2: _x000D_
7.1.3: _x000D_
7.2:}*</v>
          </cell>
          <cell r="F935" t="str">
            <v>WHO-GMP</v>
          </cell>
          <cell r="G935" t="str">
            <v>Tái</v>
          </cell>
          <cell r="H935">
            <v>43950</v>
          </cell>
          <cell r="I935" t="str">
            <v>66/GPs</v>
          </cell>
          <cell r="K935" t="str">
            <v>Hà Hoàng Phương</v>
          </cell>
          <cell r="M935" t="str">
            <v>12-13/6/2020</v>
          </cell>
          <cell r="N935" t="str">
            <v>261/QĐ-QLD ngày 09/6/2020</v>
          </cell>
          <cell r="O935">
            <v>43997</v>
          </cell>
          <cell r="P935" t="str">
            <v>Nguyễn Văn Lợi, Lê Xuân Hoành, Trần Văn Mười</v>
          </cell>
          <cell r="AF935" t="str">
            <v>Chờ đánh giá kết quả báo cáo ...</v>
          </cell>
          <cell r="AJ935" t="str">
            <v/>
          </cell>
          <cell r="AK935" t="str">
            <v>* Không vô trùng (+Hóc môn) (viên, cốm, bột uống, kem, gel, mỡ)_x000D_
* Xuất xưởng thuốc không vô trùng. _x000D__x000D_
* Đóng gói sơ cấp_x000D_
* Đóng gói thứ cấp_x000D_
* QC</v>
          </cell>
          <cell r="AL935" t="str">
            <v>\</v>
          </cell>
          <cell r="AM935">
            <v>44</v>
          </cell>
          <cell r="AN935">
            <v>2</v>
          </cell>
          <cell r="AO935" t="str">
            <v>\</v>
          </cell>
          <cell r="AP935" t="str">
            <v>\</v>
          </cell>
          <cell r="AQ935" t="str">
            <v>\</v>
          </cell>
          <cell r="AR935" t="str">
            <v>\</v>
          </cell>
          <cell r="AS935" t="str">
            <v>\</v>
          </cell>
          <cell r="AT935" t="str">
            <v>Hoàn thành</v>
          </cell>
          <cell r="AU935" t="str">
            <v>Hoàn thành</v>
          </cell>
          <cell r="AV935" t="str">
            <v>Chờ đánh giá kết quả báo cáo ...</v>
          </cell>
          <cell r="AW935" t="str">
            <v>Chờ đánh giá kết quả báo cáo ...</v>
          </cell>
          <cell r="AX935" t="str">
            <v>Chờ đánh giá kết quả báo cáo ...</v>
          </cell>
          <cell r="AY935" t="str">
            <v>Chờ đánh giá kết quả báo cáo ...</v>
          </cell>
          <cell r="AZ935" t="str">
            <v>Chờ đánh giá kết quả báo cáo ...</v>
          </cell>
          <cell r="BA935" t="str">
            <v>Chờ đánh giá kết quả báo cáo ...</v>
          </cell>
          <cell r="BB935" t="str">
            <v>Chờ đánh giá kết quả báo cáo ...</v>
          </cell>
          <cell r="BC935" t="str">
            <v>x</v>
          </cell>
          <cell r="BK935" t="str">
            <v>N</v>
          </cell>
          <cell r="BO935" t="str">
            <v>N</v>
          </cell>
          <cell r="BQ935" t="str">
            <v>N</v>
          </cell>
          <cell r="BY935" t="str">
            <v/>
          </cell>
          <cell r="BZ935" t="str">
            <v/>
          </cell>
          <cell r="CA935" t="str">
            <v/>
          </cell>
          <cell r="CB935" t="str">
            <v>-</v>
          </cell>
          <cell r="CD935" t="str">
            <v>-</v>
          </cell>
          <cell r="CE935" t="str">
            <v>-</v>
          </cell>
        </row>
        <row r="936">
          <cell r="A936">
            <v>936</v>
          </cell>
          <cell r="B936" t="str">
            <v>GMP</v>
          </cell>
          <cell r="C936">
            <v>199</v>
          </cell>
          <cell r="D936" t="str">
            <v>A</v>
          </cell>
          <cell r="E936" t="str">
            <v>* Thuốc sản xuất vô trùng: Thuốc dạng bán rắn (Thuốc mỡ tra mắt); Thuốc dạng lỏng thể tích nhỏ (Dung dịch, hỗn dịch nhỏ mắt; Dung dịch, hỗn dịch nhỏ mũi; Dung dịch, hỗn dịch xịt mũi). _x000D_
* Xuất xưởng thuốc vô trùng. _x000D_
* Thuốc không vô trùng: Viên nang cứng; Thuốc dùng ngoài dạng lỏng (Dung dịch dùng ngoài; Dung dịch thụt trực tràng; Cồn thuốc dùng ngoài; Nước súc miệng; Thuốc rửa phụ khoa); Thuốc uống dạng lỏng (Dung dịch uống; Hỗn dịch uống); Dạng bào chế rắn khác (Thuốc bột, thuốc cốm); Thuốc dạng bán rắn (Gel, kem bôi dùng ngoài); Viên nén (Viên nén, viên nén bao phim, viên nén bao đường); Thuốc không vô trùng khác (Viên nén sủi bọt, Thuốc bột sủi bọt, Thuốc cốm sủi bọt). _x000D_
* Xuất xưởng thuốc không vô trùng. _x000D_
* Thuốc dược liệu, thuốc cổ truyền: Viên nang cứng; Thuốc uống dạng lỏng; Dạng bào chế rắn khác (Thuốc bột, thuốc cốm); Viên nén (Viên nén, viên nén bao phim, viên nén bao đường); Viên hoàn (Viên hoàn cứng, viên hoàn mềm). _x000D_
* Xuất xưởng thuốc dược liệu, thuốc cổ truyền. _x000D_
* Nguyên liệu từ dược liệu: Cao dược liệu; Phiến; Khác (Vị thuốc cổ truyền). _x000D_
* Đóng gói sơ cấp: Tất cả các dạng thuốc ở mục Thuốc không vô trùng; Thuốc dược liệu, thuốc cổ truyền. _x000D_
* Đóng gói thứ cấp: Tất cả các dạng thuốc ở mục Thuốc sản xuất vô trùng; Thuốc không vô trùng; Thuốc dược liệu, thuốc cổ truyền.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{1.1.3: Thuốc mỡ tra mắt;_x000D_
1.1.4: Dung dịch, hỗn dịch nhỏ mắt; Dung dịch, hỗn dịch nhỏ mũi; Dung dịch, hỗn dịch xịt mũi;_x000D_
1.3: _x000D_
2.1.1: _x000D_
2.1.5: Dung dịch dùng ngoài; Dung dịch thụt trực tràng; Cồn thuốc dùng ngoài; Nước súc miệng; Thuốc rửa phụ khoa;_x000D_
2.1.6: Dung dịch uống; Hỗn dịch uống;_x000D_
2.1.8: Thuốc bột, thuốc cốm;_x000D_
2.1.11: Gel, kem bôi dùng ngoài;_x000D_
2.1.13: Viên nén, viên nén bao phim, viên nén bao đường;_x000D_
2.1.15: Viên nén sủi bọt, Thuốc bột sủi bọt, Thuốc cốm sủi bọt;_x000D_
2.2: _x000D_
4.1.1: _x000D_
4.1.5: _x000D_
4.1.7: Thuốc bột, thuốc cốm;_x000D_
4.1.11: Viên nén, viên nén bao phim, viên nén bao đường;_x000D_
4.1.13: Viên hoàn cứng, viên hoàn mềm;_x000D_
4.2: _x000D_
5.2.1: _x000D_
5.2.3: _x000D_
5.2.4: Vị thuốc cổ truyền;_x000D_
6.1.1: 2.1; 4.1_x000D_
6.2.1: 1.1; 2.1; 4.1_x000D_
7.1.1: _x000D_
7.1.2: _x000D_
7.1.3: _x000D_
7.2: _x000D_
7.3.1:}*</v>
          </cell>
          <cell r="F936" t="str">
            <v>WHO-GMP</v>
          </cell>
          <cell r="G936" t="str">
            <v>Tái + Mới</v>
          </cell>
          <cell r="H936">
            <v>43914</v>
          </cell>
          <cell r="I936" t="str">
            <v>49/GPs</v>
          </cell>
          <cell r="J936">
            <v>44124</v>
          </cell>
          <cell r="K936" t="str">
            <v>Hà Hoàng Phương</v>
          </cell>
          <cell r="L936" t="str">
            <v>Đạt</v>
          </cell>
          <cell r="M936" t="str">
            <v>???</v>
          </cell>
          <cell r="AF936" t="str">
            <v>Chờ Quyết định kiểm tra ...</v>
          </cell>
          <cell r="AI936" t="str">
            <v>o</v>
          </cell>
          <cell r="AJ936" t="str">
            <v>GMP-199A</v>
          </cell>
          <cell r="AK936" t="str">
            <v>* Vô trùng (mỡ, nhỏ mắt, nhỏ mũi)_x000D_
* Xuất xưởng thuốc vô trùng. _x000D__x000D_
* Không vô trùng (viên, cốm, bột uống, kem, gel, nước uống, nước dùng ngoài)_x000D_
* Xuất xưởng thuốc không vô trùng. _x000D__x000D_
* Thuốc dược liệu (viên, cốm, bột uống)_x000D_
* Xuất xưởng thuốc dược liệu, thuốc cổ truyền. _x000D__x000D_
* Nguyên liệu từ dược liệu (cao)_x000D_
* Đóng gói sơ cấp_x000D_
* Đóng gói thứ cấp_x000D_
* QC</v>
          </cell>
          <cell r="AL936">
            <v>210</v>
          </cell>
          <cell r="AM936" t="str">
            <v>\</v>
          </cell>
          <cell r="AN936" t="str">
            <v>\</v>
          </cell>
          <cell r="AO936" t="str">
            <v>\</v>
          </cell>
          <cell r="AP936" t="str">
            <v>\</v>
          </cell>
          <cell r="AQ936" t="str">
            <v>\</v>
          </cell>
          <cell r="AR936" t="str">
            <v>\</v>
          </cell>
          <cell r="AS936" t="str">
            <v>\</v>
          </cell>
          <cell r="AT936" t="str">
            <v>Hoàn thành</v>
          </cell>
          <cell r="AU936" t="str">
            <v>Chờ Quyết định kiểm tra ...</v>
          </cell>
          <cell r="AV936" t="str">
            <v>Chờ Quyết định kiểm tra ...</v>
          </cell>
          <cell r="AW936" t="str">
            <v>Chờ Quyết định kiểm tra ...</v>
          </cell>
          <cell r="AX936" t="str">
            <v>Chờ Quyết định kiểm tra ...</v>
          </cell>
          <cell r="AY936" t="str">
            <v>Chờ Quyết định kiểm tra ...</v>
          </cell>
          <cell r="AZ936" t="str">
            <v>Chờ Quyết định kiểm tra ...</v>
          </cell>
          <cell r="BA936" t="str">
            <v>Chờ Quyết định kiểm tra ...</v>
          </cell>
          <cell r="BB936" t="str">
            <v>Chờ Quyết định kiểm tra ...</v>
          </cell>
          <cell r="BC936" t="str">
            <v>x</v>
          </cell>
          <cell r="BD936" t="str">
            <v>x</v>
          </cell>
          <cell r="BH936" t="str">
            <v>x</v>
          </cell>
          <cell r="BK936" t="str">
            <v>N D S H</v>
          </cell>
          <cell r="BL936" t="str">
            <v>D</v>
          </cell>
          <cell r="BN936" t="str">
            <v>D</v>
          </cell>
          <cell r="BO936" t="str">
            <v>N</v>
          </cell>
          <cell r="BP936" t="str">
            <v>N</v>
          </cell>
          <cell r="BQ936" t="str">
            <v>N</v>
          </cell>
          <cell r="BX936" t="str">
            <v>D</v>
          </cell>
          <cell r="BY936" t="str">
            <v/>
          </cell>
          <cell r="BZ936" t="str">
            <v/>
          </cell>
          <cell r="CA936" t="str">
            <v/>
          </cell>
          <cell r="CB936" t="str">
            <v>-</v>
          </cell>
          <cell r="CD936" t="str">
            <v>-</v>
          </cell>
          <cell r="CE936" t="str">
            <v>-</v>
          </cell>
        </row>
        <row r="937">
          <cell r="A937">
            <v>937</v>
          </cell>
          <cell r="B937" t="str">
            <v>GMP</v>
          </cell>
          <cell r="C937">
            <v>23</v>
          </cell>
          <cell r="D937" t="str">
            <v>E</v>
          </cell>
          <cell r="E937" t="str">
            <v>* Thuốc sản xuất vô trùng: Thuốc dạng rắn và cấy ghép (Cephalosporin: Thuốc bột pha tiêm). _x000D_
* Thuốc không vô trùng: Viên nang cứng (Non-β; Cephalosporin); Dạng bào chế rắn khác (Non-β: Thuốc bột, thuốc cốm; Cephalosporin: Thuốc bột); Viên nén (Non-β: Viên nén, viên nén bao phim, viên nén bao đường; Cephalosporin: Viên nén, viên nén bao phim);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{1.1.5: Cephalosporin: Thuốc bột pha tiêm;_x000D_
2.1.1: Non-β; Cephalosporin;_x000D_
2.1.8: Non-β: Thuốc bột, thuốc cốm; Cephalosporin: Thuốc bột;_x000D_
2.1.13: Non-β: Viên nén, viên nén bao phim, viên nén bao đường; Cephalosporin: Viên nén, viên nén bao phim;_x000D_
2.1.15: Viên nén sủi bọt, thuốc bột sủi bọt, thuốc cốm sủi bọt;_x000D_
2.2: _x000D_
6.1: _x000D_
6.1.1: 2.1;_x000D_
6.2.1: 1.1; 2.1;_x000D_
7.1: _x000D_
7.1.1: _x000D_
7.1.2: _x000D_
7.1.3: _x000D_
7.2: _x000D_
7.3.1: _x000D_
- Non-β:  Thuốc không chứa kháng sinh nhóm β-Lactam:_x000D_
- Cephalosporin:  Thuốc chứa kháng sinh nhóm Cephalosporin: ._x000D_
- -_x000D_
- -}*</v>
          </cell>
          <cell r="F937" t="str">
            <v>EU-GMP</v>
          </cell>
          <cell r="G937" t="str">
            <v>Mới</v>
          </cell>
          <cell r="H937">
            <v>43971</v>
          </cell>
          <cell r="I937">
            <v>4243</v>
          </cell>
          <cell r="J937">
            <v>43984</v>
          </cell>
          <cell r="K937" t="str">
            <v>Lê Xuân Hoành</v>
          </cell>
          <cell r="L937" t="str">
            <v>Đạt</v>
          </cell>
          <cell r="M937" t="str">
            <v>???</v>
          </cell>
          <cell r="N937" t="str">
            <v>252/QĐ-QLD ngày 09/6/2020</v>
          </cell>
          <cell r="P937" t="str">
            <v>Lê Thị Cẩm Hương, Lê Xuân Hoành, Hà Hoàng Phương</v>
          </cell>
          <cell r="AF937" t="str">
            <v>Chờ đi kiểm tra ...</v>
          </cell>
          <cell r="AI937" t="str">
            <v>o</v>
          </cell>
          <cell r="AJ937" t="str">
            <v>GMP-23E</v>
          </cell>
          <cell r="AK937" t="str">
            <v>* Vô trùng (Cephalosporin) (tiêm bột)_x000D_
* Không vô trùng (+Cephalosporin) (viên, cốm, bột uống)_x000D_
* Xuất xưởng thuốc không vô trùng. _x000D__x000D_
* Đóng gói sơ cấp_x000D_
* Đóng gói thứ cấp_x000D_
* QC</v>
          </cell>
          <cell r="AL937">
            <v>13</v>
          </cell>
          <cell r="AM937" t="str">
            <v>\</v>
          </cell>
          <cell r="AN937" t="str">
            <v>\</v>
          </cell>
          <cell r="AO937" t="str">
            <v>\</v>
          </cell>
          <cell r="AP937" t="str">
            <v>\</v>
          </cell>
          <cell r="AQ937" t="str">
            <v>\</v>
          </cell>
          <cell r="AR937" t="str">
            <v>\</v>
          </cell>
          <cell r="AS937" t="str">
            <v>\</v>
          </cell>
          <cell r="AT937" t="str">
            <v>Hoàn thành</v>
          </cell>
          <cell r="AU937" t="str">
            <v>Chờ đi kiểm tra ...</v>
          </cell>
          <cell r="AV937" t="str">
            <v>Chờ đi kiểm tra ...</v>
          </cell>
          <cell r="AW937" t="str">
            <v>Chờ đi kiểm tra ...</v>
          </cell>
          <cell r="AX937" t="str">
            <v>Chờ đi kiểm tra ...</v>
          </cell>
          <cell r="AY937" t="str">
            <v>Chờ đi kiểm tra ...</v>
          </cell>
          <cell r="AZ937" t="str">
            <v>Chờ đi kiểm tra ...</v>
          </cell>
          <cell r="BA937" t="str">
            <v>Chờ đi kiểm tra ...</v>
          </cell>
          <cell r="BB937" t="str">
            <v>Chờ đi kiểm tra ...</v>
          </cell>
          <cell r="BY937" t="str">
            <v/>
          </cell>
          <cell r="BZ937" t="str">
            <v/>
          </cell>
          <cell r="CA937" t="str">
            <v/>
          </cell>
          <cell r="CB937" t="str">
            <v>-</v>
          </cell>
          <cell r="CD937" t="str">
            <v>-</v>
          </cell>
          <cell r="CE937" t="str">
            <v>-</v>
          </cell>
        </row>
        <row r="938">
          <cell r="A938">
            <v>938</v>
          </cell>
          <cell r="B938" t="str">
            <v>GMP</v>
          </cell>
          <cell r="C938">
            <v>25</v>
          </cell>
          <cell r="D938" t="str">
            <v>B</v>
          </cell>
          <cell r="E938" t="str">
            <v>* Thuốc không chứa kháng sinh nhóm β-Lactam: Viên nén, viên bao, viên nang cứng, thuốc bột, thuốc cốm, thuốc kem, thuốc mỡ, thuốc gel, thuốc nước dùng ngoài;_x000D_
* Thuốc chứa hóc môn - nội tiết tố: Viên nén.</v>
          </cell>
          <cell r="F938" t="str">
            <v>WHO-GMP</v>
          </cell>
          <cell r="G938" t="str">
            <v>Tái</v>
          </cell>
          <cell r="H938">
            <v>43950</v>
          </cell>
          <cell r="I938" t="str">
            <v>66/GPs</v>
          </cell>
          <cell r="K938" t="str">
            <v>Hà Hoàng Phương</v>
          </cell>
          <cell r="M938" t="str">
            <v>???</v>
          </cell>
          <cell r="AF938" t="str">
            <v>Chờ thẩm định hồ sơ ...</v>
          </cell>
          <cell r="AI938" t="str">
            <v>o</v>
          </cell>
          <cell r="AJ938" t="str">
            <v>GMP-25B</v>
          </cell>
          <cell r="AK938" t="str">
            <v>* Non-β (viên, cốm, bột uống, kem, gel, mỡ, nước dùng ngoài)_x000D_
* Hóc môn (viên)</v>
          </cell>
          <cell r="AL938" t="str">
            <v>\</v>
          </cell>
          <cell r="AM938" t="str">
            <v>\</v>
          </cell>
          <cell r="AN938" t="str">
            <v>\</v>
          </cell>
          <cell r="AO938" t="str">
            <v>\</v>
          </cell>
          <cell r="AP938" t="str">
            <v>\</v>
          </cell>
          <cell r="AQ938" t="str">
            <v>\</v>
          </cell>
          <cell r="AR938" t="str">
            <v>\</v>
          </cell>
          <cell r="AS938" t="str">
            <v>\</v>
          </cell>
          <cell r="AT938" t="str">
            <v>Chờ thẩm định hồ sơ ...</v>
          </cell>
          <cell r="AU938" t="str">
            <v>Chờ thẩm định hồ sơ ...</v>
          </cell>
          <cell r="AV938" t="str">
            <v>Chờ thẩm định hồ sơ ...</v>
          </cell>
          <cell r="AW938" t="str">
            <v>Chờ thẩm định hồ sơ ...</v>
          </cell>
          <cell r="AX938" t="str">
            <v>Chờ thẩm định hồ sơ ...</v>
          </cell>
          <cell r="AY938" t="str">
            <v>Chờ thẩm định hồ sơ ...</v>
          </cell>
          <cell r="AZ938" t="str">
            <v>Chờ thẩm định hồ sơ ...</v>
          </cell>
          <cell r="BA938" t="str">
            <v>Chờ thẩm định hồ sơ ...</v>
          </cell>
          <cell r="BB938" t="str">
            <v>Chờ thẩm định hồ sơ ...</v>
          </cell>
          <cell r="BY938" t="str">
            <v/>
          </cell>
          <cell r="BZ938" t="str">
            <v/>
          </cell>
          <cell r="CA938" t="str">
            <v/>
          </cell>
          <cell r="CB938" t="str">
            <v>-</v>
          </cell>
          <cell r="CD938" t="str">
            <v>-</v>
          </cell>
          <cell r="CE938" t="str">
            <v>-</v>
          </cell>
        </row>
        <row r="939">
          <cell r="A939">
            <v>939</v>
          </cell>
          <cell r="B939" t="str">
            <v>GMP</v>
          </cell>
          <cell r="C939">
            <v>283</v>
          </cell>
          <cell r="D939" t="str">
            <v>A</v>
          </cell>
          <cell r="E939" t="str">
            <v>* Thuốc không vô trùng: Viên nang cứng; Dạng bào chế rắn khác (Thuốc bột; Thuốc cốm); Thuốc đặt;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2.1._x000D_
{2.1.1: _x000D_
2.1.8: Thuốc bột; Thuốc cốm;_x000D_
2.1.12: _x000D_
2.1.13: Viên nén; Viên nén bao phim;_x000D_
2.2: Tất cả các dạng thuốc ở mục: 2.1;_x000D_
6.1: _x000D_
6.1.1: 2.1;_x000D_
6.2.1: 2.1;}*</v>
          </cell>
          <cell r="F939" t="str">
            <v>WHO-GMP</v>
          </cell>
          <cell r="G939" t="str">
            <v>Mới</v>
          </cell>
          <cell r="H939">
            <v>43913</v>
          </cell>
          <cell r="I939" t="str">
            <v>45/GPs</v>
          </cell>
          <cell r="M939" t="str">
            <v>???</v>
          </cell>
          <cell r="N939" t="str">
            <v>247/QĐ-QLD ngày 09/6/2020</v>
          </cell>
          <cell r="P939" t="str">
            <v>PCT. Tạ Mạnh Hùng, Lê Thị Cẩm Hương, Nguyễn Đức Toàn</v>
          </cell>
          <cell r="AF939" t="str">
            <v>Chờ đi kiểm tra ...</v>
          </cell>
          <cell r="AI939" t="str">
            <v>o</v>
          </cell>
          <cell r="AJ939" t="str">
            <v>GMP-283A</v>
          </cell>
          <cell r="AK939" t="str">
            <v>* Không vô trùng (viên, cốm, bột uống)_x000D_
* Xuất xưởng Không vô trùng (Tất cả các dạng thuốc ở mục_x000D_
* Đóng gói sơ cấp_x000D_
* Đóng gói thứ cấp</v>
          </cell>
          <cell r="AL939" t="str">
            <v>\</v>
          </cell>
          <cell r="AM939" t="str">
            <v>\</v>
          </cell>
          <cell r="AN939" t="str">
            <v>\</v>
          </cell>
          <cell r="AO939" t="str">
            <v>\</v>
          </cell>
          <cell r="AP939" t="str">
            <v>\</v>
          </cell>
          <cell r="AQ939" t="str">
            <v>\</v>
          </cell>
          <cell r="AR939" t="str">
            <v>\</v>
          </cell>
          <cell r="AS939" t="str">
            <v>\</v>
          </cell>
          <cell r="AT939" t="str">
            <v>Hoàn thành</v>
          </cell>
          <cell r="AU939" t="str">
            <v>Chờ đi kiểm tra ...</v>
          </cell>
          <cell r="AV939" t="str">
            <v>Chờ đi kiểm tra ...</v>
          </cell>
          <cell r="AW939" t="str">
            <v>Chờ đi kiểm tra ...</v>
          </cell>
          <cell r="AX939" t="str">
            <v>Chờ đi kiểm tra ...</v>
          </cell>
          <cell r="AY939" t="str">
            <v>Chờ đi kiểm tra ...</v>
          </cell>
          <cell r="AZ939" t="str">
            <v>Chờ đi kiểm tra ...</v>
          </cell>
          <cell r="BA939" t="str">
            <v>Chờ đi kiểm tra ...</v>
          </cell>
          <cell r="BB939" t="str">
            <v>Chờ đi kiểm tra ...</v>
          </cell>
          <cell r="BY939" t="str">
            <v/>
          </cell>
          <cell r="BZ939" t="str">
            <v/>
          </cell>
          <cell r="CA939" t="str">
            <v/>
          </cell>
          <cell r="CB939" t="str">
            <v>-</v>
          </cell>
          <cell r="CD939" t="str">
            <v>-</v>
          </cell>
          <cell r="CE939" t="str">
            <v>-</v>
          </cell>
        </row>
        <row r="940">
          <cell r="A940">
            <v>940</v>
          </cell>
          <cell r="B940" t="str">
            <v>GMP</v>
          </cell>
          <cell r="C940">
            <v>28</v>
          </cell>
          <cell r="D940" t="str">
            <v>B</v>
          </cell>
          <cell r="E940" t="str">
            <v>* Thuốc không vô trùng: Viên nang cứng (Non-β; Cephalosporin); Thuốc dùng ngoài dạng lỏng (Thuốc nhỏ mũi; Thuốc nhỏ tai; Dung dịch thuốc); Dạng bào chế rắn khác (Non-β: Thuốc bột, thuốc cốm; Cephalosporin: Thuốc bột, thuốc cốm); Viên nén (Non-β: Viên nén, viên nén bao phim, viên nén bao đường; Cephalosporin: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Non-β; Cephalosporin;_x000D_
2.1.5: Thuốc nhỏ mũi; Thuốc nhỏ tai; Dung dịch thuốc;_x000D_
2.1.8: Non-β: Thuốc bột, thuốc cốm; Cephalosporin: Thuốc bột, thuốc cốm;_x000D_
2.1.13: Non-β: Viên nén, viên nén bao phim, viên nén bao đường; Cephalosporin: Viên nén, viên nén bao phim;_x000D_
2.2: _x000D_
6.1: _x000D_
6.1.1: 2.1;_x000D_
6.2: _x000D_
6.2.1: 2.1;_x000D_
7.1: _x000D_
7.1.2: _x000D_
7.1.3: _x000D_
7.2:}*</v>
          </cell>
          <cell r="F940" t="str">
            <v>WHO-GMP</v>
          </cell>
          <cell r="G940" t="str">
            <v>Tái</v>
          </cell>
          <cell r="H940">
            <v>43964</v>
          </cell>
          <cell r="I940" t="str">
            <v>68/GPs</v>
          </cell>
          <cell r="J940">
            <v>43997</v>
          </cell>
          <cell r="K940" t="str">
            <v>Lê Xuân Hoành</v>
          </cell>
          <cell r="L940" t="str">
            <v>Đạt</v>
          </cell>
          <cell r="M940" t="str">
            <v>10 - 11/7/2020</v>
          </cell>
          <cell r="N940" t="str">
            <v>260/QĐ-QLD ngày 09/6/2020</v>
          </cell>
          <cell r="O940">
            <v>44027</v>
          </cell>
          <cell r="P940" t="str">
            <v>Nguyễn Văn Lợi, Lê Xuân Hoành, Nguyễn Thị Kim Phương, Trần Thị Như Thủy</v>
          </cell>
          <cell r="Q940" t="str">
            <v>C</v>
          </cell>
          <cell r="R940">
            <v>7136</v>
          </cell>
          <cell r="S940">
            <v>44063</v>
          </cell>
          <cell r="T940">
            <v>44090</v>
          </cell>
          <cell r="U940" t="str">
            <v>-</v>
          </cell>
          <cell r="V940" t="str">
            <v>-</v>
          </cell>
          <cell r="W940" t="str">
            <v>-</v>
          </cell>
          <cell r="X940" t="str">
            <v>Lê Xuân Hoành</v>
          </cell>
          <cell r="Y940" t="str">
            <v>-</v>
          </cell>
          <cell r="Z940" t="str">
            <v>-</v>
          </cell>
          <cell r="AA940" t="str">
            <v>-</v>
          </cell>
          <cell r="AB940" t="str">
            <v>Đạt</v>
          </cell>
          <cell r="AC940" t="str">
            <v>557/CL ngày 24/09/2020</v>
          </cell>
          <cell r="AD940" t="str">
            <v>578/CL ngày 05/10/2020</v>
          </cell>
          <cell r="AE940">
            <v>44572</v>
          </cell>
          <cell r="AF940" t="str">
            <v>Hoàn thành</v>
          </cell>
          <cell r="AG940">
            <v>884</v>
          </cell>
          <cell r="AH940" t="str">
            <v>-</v>
          </cell>
          <cell r="AI940" t="str">
            <v>o</v>
          </cell>
          <cell r="AJ940" t="str">
            <v>GMP-28B</v>
          </cell>
          <cell r="AK940" t="str">
            <v>* Không vô trùng (+Cephalosporin) (viên, cốm, bột uống, nhỏ mũi)_x000D_
* Xuất xưởng thuốc không vô trùng. _x000D__x000D_
* Đóng gói sơ cấp_x000D_
* Đóng gói thứ cấp_x000D_
* QC</v>
          </cell>
          <cell r="AL940">
            <v>33</v>
          </cell>
          <cell r="AM940">
            <v>58</v>
          </cell>
          <cell r="AN940">
            <v>4</v>
          </cell>
          <cell r="AO940">
            <v>40</v>
          </cell>
          <cell r="AP940">
            <v>27</v>
          </cell>
          <cell r="AQ940" t="str">
            <v>\</v>
          </cell>
          <cell r="AR940">
            <v>33</v>
          </cell>
          <cell r="AS940" t="str">
            <v>\</v>
          </cell>
          <cell r="AT940" t="str">
            <v>Hoàn thành</v>
          </cell>
          <cell r="AU940" t="str">
            <v>Hoàn thành</v>
          </cell>
          <cell r="AV940" t="str">
            <v>Hoàn thành</v>
          </cell>
          <cell r="AW940" t="str">
            <v>Hoàn thành</v>
          </cell>
          <cell r="AX940" t="str">
            <v>Hoàn thành</v>
          </cell>
          <cell r="AY940" t="str">
            <v>Hoàn thành</v>
          </cell>
          <cell r="AZ940" t="str">
            <v>Hoàn thành</v>
          </cell>
          <cell r="BA940" t="str">
            <v>Hoàn thành</v>
          </cell>
          <cell r="BB940" t="str">
            <v>Chờ cấp giấy ĐĐKKDD</v>
          </cell>
          <cell r="BC940" t="str">
            <v>x</v>
          </cell>
          <cell r="BK940" t="str">
            <v>N C</v>
          </cell>
          <cell r="BO940" t="str">
            <v>N</v>
          </cell>
          <cell r="BY940" t="str">
            <v>513/GCN-QLD</v>
          </cell>
          <cell r="BZ940" t="str">
            <v/>
          </cell>
          <cell r="CA940" t="str">
            <v/>
          </cell>
          <cell r="CB940">
            <v>873</v>
          </cell>
          <cell r="CD940" t="str">
            <v>-</v>
          </cell>
          <cell r="CE940" t="str">
            <v>-</v>
          </cell>
        </row>
        <row r="941">
          <cell r="A941">
            <v>941</v>
          </cell>
          <cell r="B941" t="str">
            <v>GMP</v>
          </cell>
          <cell r="C941">
            <v>284</v>
          </cell>
          <cell r="D941" t="str">
            <v>A</v>
          </cell>
          <cell r="E941" t="str">
            <v>* Thuốc không vô trùng: Viên nang cứng; Thuốc dùng ngoài dạng lỏng (Dung dịch dùng ngoài; Hỗn dịch dùng ngoài; Gel dùng ngoài); Thuốc uống dạng lỏng (Dung dịch uống; Hỗn dịch uống; Nhũ dịch uống; Sirô uống); Dạng bào chế rắn khác (Thuốc bột, thuốc cốm); Thuốc dạng bán rắn (Thuốc kem, thuốc gel, thuốc mỡ); Viên nén (Viên nén, viên bao); Thuốc không vô trùng khác (Viên nén sủi bọt, thuốc cốm sủi bọt; Thuốc bột sủi bọt). _x000D_
* Xuất xưởng thuốc không vô trùng. _x000D_
_x000D_
* Thuốc dược liệu, thuốc cổ truyền: Viên nang cứng; Dạng bào chế rắn khác (Thuốc bột, thuốc cốm); Viên nén (Viên nén, viên  bao). _x000D_
* Xuất xưởng thuốc dược liệu, thuốc cổ truyền. _x000D_
* Nguyên liệu từ dược liệu: Cao dược liệu (Cao đặc, cao lỏng, cao khô); Khác (Nguyên liệu Mangiferin).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dùng ngoài; Hỗn dịch dùng ngoài; Gel dùng ngoài;_x000D_
2.1.6: Dung dịch uống; Hỗn dịch uống; Nhũ dịch uống; Sirô uống;_x000D_
2.1.8: Thuốc bột, thuốc cốm;_x000D_
2.1.11: Thuốc kem, thuốc gel, thuốc mỡ;_x000D_
2.1.13: Viên nén, viên bao;_x000D_
2.1.15: Viên nén sủi bọt, thuốc cốm sủi bọt; Thuốc bột sủi bọt;_x000D_
2.2: _x000D_
4: _x000D_
4.1: _x000D_
4.1.1: _x000D_
4.1.7: Thuốc bột, thuốc cốm;_x000D_
4.1.11: Viên nén, viên  bao;_x000D_
4.2: _x000D_
5.2: _x000D_
5.2.1: Cao đặc, cao lỏng, cao khô;_x000D_
5.2.4: Nguyên liệu Mangiferin;_x000D_
6.1: _x000D_
6.1.1: 2.1; 4.1;_x000D_
6.2.1: 2.1; 4.1;_x000D_
7.1: _x000D_
7.1.2: _x000D_
7.1.3: _x000D_
7.2: _x000D_
- Non-β: Thuốc không chứa kháng sinh nhóm β-Lactam:  viêng nang cứng, ._x000D_
- Thuốc dược liệu: viên bao, thuốc cốm, thuốc bột, thuốc nước uống_x000D_
- Nguyên liệu dược liệu: cao khô, cao đặc, cao lỏng, nguyên liệu mangiferin_x000D_
- Sản xuất dược liệu đã chế biến_x000D_
- -}*</v>
          </cell>
          <cell r="F941" t="str">
            <v>WHO-GMP</v>
          </cell>
          <cell r="G941" t="str">
            <v>Mới</v>
          </cell>
          <cell r="M941" t="str">
            <v>17-18/6/2020</v>
          </cell>
          <cell r="N941" t="str">
            <v>411/QĐ-QLD ngày 16/7/2019</v>
          </cell>
          <cell r="O941">
            <v>44002</v>
          </cell>
          <cell r="P941" t="str">
            <v>Hoàng Văn Đức, Lê Xuân Hoành, Lữ Thị Kim Chi, Trần Văn Mười</v>
          </cell>
          <cell r="R941">
            <v>6364</v>
          </cell>
          <cell r="S941">
            <v>44040</v>
          </cell>
          <cell r="T941">
            <v>44046</v>
          </cell>
          <cell r="X941" t="str">
            <v>Lê Xuân Hoành</v>
          </cell>
          <cell r="AB941" t="str">
            <v>Đạt</v>
          </cell>
          <cell r="AC941" t="str">
            <v>435/CL ngày 07/8/2020</v>
          </cell>
          <cell r="AD941" t="str">
            <v>451/CL ngày 11/8/2020</v>
          </cell>
          <cell r="AE941">
            <v>45095</v>
          </cell>
          <cell r="AF941" t="str">
            <v>Hoàn thành</v>
          </cell>
          <cell r="AG941">
            <v>860</v>
          </cell>
          <cell r="AI941" t="str">
            <v>o</v>
          </cell>
          <cell r="AJ941" t="str">
            <v>GMP-284A</v>
          </cell>
          <cell r="AK941" t="str">
            <v>* Không vô trùng (viên, cốm, bột uống, kem, gel, mỡ, nước uống, nước dùng ngoài)_x000D_
* Xuất xưởng thuốc không vô trùng. _x000D__x000D__x000D_
* Thuốc dược liệu (viên, cốm, bột uống)_x000D_
* Xuất xưởng thuốc dược liệu, thuốc cổ truyền. _x000D__x000D_
* Nguyên liệu từ dược liệu (cao)_x000D_
* Đóng gói sơ cấp_x000D_
* Đóng gói thứ cấp_x000D_
* QC</v>
          </cell>
          <cell r="AL941" t="str">
            <v>\</v>
          </cell>
          <cell r="AM941" t="str">
            <v>\</v>
          </cell>
          <cell r="AN941">
            <v>2</v>
          </cell>
          <cell r="AO941">
            <v>40</v>
          </cell>
          <cell r="AP941">
            <v>6</v>
          </cell>
          <cell r="AQ941" t="str">
            <v>\</v>
          </cell>
          <cell r="AR941">
            <v>11</v>
          </cell>
          <cell r="AS941" t="str">
            <v>\</v>
          </cell>
          <cell r="AT941" t="str">
            <v>Hoàn thành</v>
          </cell>
          <cell r="AU941" t="str">
            <v>Hoàn thành</v>
          </cell>
          <cell r="AV941" t="str">
            <v>Chờ đánh giá kết quả báo cáo ...</v>
          </cell>
          <cell r="AW941" t="str">
            <v>Hoàn thành</v>
          </cell>
          <cell r="AX941" t="str">
            <v>Chờ cơ sở nộp báo cáo khắc phục lần 2 ...</v>
          </cell>
          <cell r="AY941" t="str">
            <v>Hoàn thành</v>
          </cell>
          <cell r="AZ941" t="str">
            <v>Hoàn thành</v>
          </cell>
          <cell r="BA941" t="str">
            <v>Hoàn thành</v>
          </cell>
          <cell r="BB941" t="str">
            <v>Hoàn thành</v>
          </cell>
          <cell r="BY941" t="str">
            <v>372/GCN-QLD</v>
          </cell>
          <cell r="BZ941">
            <v>259</v>
          </cell>
          <cell r="CA941" t="str">
            <v>470/ĐKKDD-BYT</v>
          </cell>
          <cell r="CB941">
            <v>849</v>
          </cell>
          <cell r="CD941" t="str">
            <v>-</v>
          </cell>
          <cell r="CE941" t="str">
            <v>-</v>
          </cell>
        </row>
        <row r="942">
          <cell r="A942">
            <v>942</v>
          </cell>
          <cell r="B942" t="str">
            <v>GMP</v>
          </cell>
          <cell r="C942">
            <v>26</v>
          </cell>
          <cell r="D942" t="str">
            <v>A</v>
          </cell>
          <cell r="E942" t="str">
            <v>*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 Thuốc không chứa kháng sinh nhóm β-Lactam: thuốc viên nén, viên nén bao phim, viên nén bao đường, viên nang cứng, viên nang mềm, thuốc bột, thuốc cốm, viên nén sủi bọt, thuốc bột sủi bọt, thuốc cốm sủi bọt, thuốc kem, thuốc mỡ, thuốc gel, cao xoa, thuốc nước uống, thuốc xịt mũi, thuốc nước dùng ngoài, thuốc bột dùng ngoài, thuốc nhỏ mắt, thuốc nhỏ mũi._x000D_
* Thuốc từ dược liệu: Thuốc viên nén, viên nén bao phim, viên nén bao đường, viên nang cứng, thuốc bột, thuốc cốm và thuốc nước uống; _x000D_
* Nguyên liệu làm thuốc: cao khô, cao đặc, cao lỏng.</v>
          </cell>
          <cell r="F942" t="str">
            <v>WHO-GMP</v>
          </cell>
          <cell r="G942" t="str">
            <v>Tái</v>
          </cell>
          <cell r="H942">
            <v>44014</v>
          </cell>
          <cell r="I942" t="str">
            <v>93/GPs</v>
          </cell>
          <cell r="M942" t="str">
            <v>???</v>
          </cell>
          <cell r="AF942" t="str">
            <v>Chờ thẩm định hồ sơ ...</v>
          </cell>
          <cell r="AJ942" t="str">
            <v/>
          </cell>
          <cell r="AK942" t="str">
            <v>* Penicillin (viên, cốm, bột uống)_x000D_
* Cephalosporin (viên, cốm, bột uống, tiêm bột)_x000D_
* Non-β (viên, cốm, bột uống, nang mềm, kem, gel, mỡ, nước uống, nước dùng ngoài, nhỏ mắt, nhỏ mũi)_x000D_
* Dược liệu (viên, cốm, bột uống, nước uống)_x000D_
* Nguyên liệu (cao)</v>
          </cell>
          <cell r="AL942" t="str">
            <v>\</v>
          </cell>
          <cell r="AM942" t="str">
            <v>\</v>
          </cell>
          <cell r="AN942" t="str">
            <v>\</v>
          </cell>
          <cell r="AO942" t="str">
            <v>\</v>
          </cell>
          <cell r="AP942" t="str">
            <v>\</v>
          </cell>
          <cell r="AQ942" t="str">
            <v>\</v>
          </cell>
          <cell r="AR942" t="str">
            <v>\</v>
          </cell>
          <cell r="AS942" t="str">
            <v>\</v>
          </cell>
          <cell r="AT942" t="str">
            <v>Chờ thẩm định hồ sơ ...</v>
          </cell>
          <cell r="AU942" t="str">
            <v>Chờ thẩm định hồ sơ ...</v>
          </cell>
          <cell r="AV942" t="str">
            <v>Chờ thẩm định hồ sơ ...</v>
          </cell>
          <cell r="AW942" t="str">
            <v>Chờ thẩm định hồ sơ ...</v>
          </cell>
          <cell r="AX942" t="str">
            <v>Chờ thẩm định hồ sơ ...</v>
          </cell>
          <cell r="AY942" t="str">
            <v>Chờ thẩm định hồ sơ ...</v>
          </cell>
          <cell r="AZ942" t="str">
            <v>Chờ thẩm định hồ sơ ...</v>
          </cell>
          <cell r="BA942" t="str">
            <v>Chờ thẩm định hồ sơ ...</v>
          </cell>
          <cell r="BB942" t="str">
            <v>Chờ thẩm định hồ sơ ...</v>
          </cell>
          <cell r="BY942" t="str">
            <v/>
          </cell>
          <cell r="BZ942" t="str">
            <v/>
          </cell>
          <cell r="CA942" t="str">
            <v/>
          </cell>
          <cell r="CB942" t="str">
            <v>-</v>
          </cell>
          <cell r="CD942" t="str">
            <v>-</v>
          </cell>
          <cell r="CE942" t="str">
            <v>-</v>
          </cell>
        </row>
        <row r="943">
          <cell r="A943">
            <v>943</v>
          </cell>
          <cell r="B943" t="str">
            <v>GMP</v>
          </cell>
          <cell r="C943">
            <v>173</v>
          </cell>
          <cell r="D943" t="str">
            <v>A</v>
          </cell>
          <cell r="E943"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thuốc từ dược liệu: Cao lỏng, cao đặc, cao khô, bột dược liệu, dược liệu sơ chế, chế biến.</v>
          </cell>
          <cell r="F943" t="str">
            <v>WHO-GMP</v>
          </cell>
          <cell r="G943" t="str">
            <v>Tái</v>
          </cell>
          <cell r="H943">
            <v>43999</v>
          </cell>
          <cell r="I943" t="str">
            <v>85/GPs</v>
          </cell>
          <cell r="M943" t="str">
            <v>03 - 04/7/2020</v>
          </cell>
          <cell r="N943" t="str">
            <v>295/QĐ-QLD ngày 26/6/2020</v>
          </cell>
          <cell r="P943" t="str">
            <v>Nguyễn Văn Lợi, Nguyễn Đức Toàn, Nguyễn Tuấn Anh*, Tô Vĩnh Nam</v>
          </cell>
          <cell r="AF943" t="str">
            <v>Chờ hoàn thiện báo cáo ...</v>
          </cell>
          <cell r="AI943" t="str">
            <v>o</v>
          </cell>
          <cell r="AJ943" t="str">
            <v>GMP-173A</v>
          </cell>
          <cell r="AK943" t="str">
            <v>* Non-β (viên, cốm, bột uống, kem, gel, mỡ)_x000D_
* Dược liệu (viên, nang mềm, nước uống)_x000D_
* Nguyên liệu dược liệu (bột uống, cao)</v>
          </cell>
          <cell r="AL943" t="str">
            <v>\</v>
          </cell>
          <cell r="AM943">
            <v>16</v>
          </cell>
          <cell r="AN943" t="str">
            <v>\</v>
          </cell>
          <cell r="AO943" t="str">
            <v>\</v>
          </cell>
          <cell r="AP943" t="str">
            <v>\</v>
          </cell>
          <cell r="AQ943" t="str">
            <v>\</v>
          </cell>
          <cell r="AR943" t="str">
            <v>\</v>
          </cell>
          <cell r="AS943" t="str">
            <v>\</v>
          </cell>
          <cell r="AT943" t="str">
            <v>Hoàn thành</v>
          </cell>
          <cell r="AU943" t="str">
            <v>Hoàn thành</v>
          </cell>
          <cell r="AV943" t="str">
            <v>Chờ hoàn thiện báo cáo ...</v>
          </cell>
          <cell r="AW943" t="str">
            <v>Chờ hoàn thiện báo cáo ...</v>
          </cell>
          <cell r="AX943" t="str">
            <v>Chờ hoàn thiện báo cáo ...</v>
          </cell>
          <cell r="AY943" t="str">
            <v>Chờ hoàn thiện báo cáo ...</v>
          </cell>
          <cell r="AZ943" t="str">
            <v>Chờ hoàn thiện báo cáo ...</v>
          </cell>
          <cell r="BA943" t="str">
            <v>Chờ hoàn thiện báo cáo ...</v>
          </cell>
          <cell r="BB943" t="str">
            <v>Chờ hoàn thiện báo cáo ...</v>
          </cell>
          <cell r="BY943" t="str">
            <v/>
          </cell>
          <cell r="BZ943" t="str">
            <v/>
          </cell>
          <cell r="CA943" t="str">
            <v/>
          </cell>
          <cell r="CB943" t="str">
            <v>-</v>
          </cell>
          <cell r="CD943" t="str">
            <v>-</v>
          </cell>
          <cell r="CE943" t="str">
            <v>-</v>
          </cell>
        </row>
        <row r="944">
          <cell r="A944">
            <v>944</v>
          </cell>
          <cell r="B944" t="str">
            <v>GMP</v>
          </cell>
          <cell r="C944">
            <v>59</v>
          </cell>
          <cell r="D944" t="str">
            <v>A</v>
          </cell>
          <cell r="E944" t="str">
            <v>* Thuốc không chứa kháng sinh nhóm β-Lactam: Thuốc kem, thuốc mỡ và thuốc gel dùng ngoài.</v>
          </cell>
          <cell r="F944" t="str">
            <v>WHO-GMP</v>
          </cell>
          <cell r="G944" t="str">
            <v>Tái</v>
          </cell>
          <cell r="H944">
            <v>43985</v>
          </cell>
          <cell r="I944" t="str">
            <v>78/GPs</v>
          </cell>
          <cell r="M944">
            <v>44041</v>
          </cell>
          <cell r="N944" t="str">
            <v>297/QĐ-QLD ngày 26/06/2020</v>
          </cell>
          <cell r="O944">
            <v>44041</v>
          </cell>
          <cell r="P944" t="str">
            <v>Lê Thị Cẩm Hương, Hà Hoàng Phương, Hà Minh Hiển, Trang Nhơn Đức</v>
          </cell>
          <cell r="AF944" t="str">
            <v>Chờ đánh giá kết quả báo cáo ...</v>
          </cell>
          <cell r="AI944" t="str">
            <v>o</v>
          </cell>
          <cell r="AJ944" t="str">
            <v>GMP-59A</v>
          </cell>
          <cell r="AK944" t="str">
            <v>* Non-β (kem, gel, mỡ)</v>
          </cell>
          <cell r="AL944" t="str">
            <v>\</v>
          </cell>
          <cell r="AM944">
            <v>56</v>
          </cell>
          <cell r="AN944">
            <v>0</v>
          </cell>
          <cell r="AO944" t="str">
            <v>\</v>
          </cell>
          <cell r="AP944" t="str">
            <v>\</v>
          </cell>
          <cell r="AQ944" t="str">
            <v>\</v>
          </cell>
          <cell r="AR944" t="str">
            <v>\</v>
          </cell>
          <cell r="AS944" t="str">
            <v>\</v>
          </cell>
          <cell r="AT944" t="str">
            <v>Hoàn thành</v>
          </cell>
          <cell r="AU944" t="str">
            <v>Hoàn thành</v>
          </cell>
          <cell r="AV944" t="str">
            <v>Chờ đánh giá kết quả báo cáo ...</v>
          </cell>
          <cell r="AW944" t="str">
            <v>Chờ đánh giá kết quả báo cáo ...</v>
          </cell>
          <cell r="AX944" t="str">
            <v>Chờ đánh giá kết quả báo cáo ...</v>
          </cell>
          <cell r="AY944" t="str">
            <v>Chờ đánh giá kết quả báo cáo ...</v>
          </cell>
          <cell r="AZ944" t="str">
            <v>Chờ đánh giá kết quả báo cáo ...</v>
          </cell>
          <cell r="BA944" t="str">
            <v>Chờ đánh giá kết quả báo cáo ...</v>
          </cell>
          <cell r="BB944" t="str">
            <v>Chờ đánh giá kết quả báo cáo ...</v>
          </cell>
          <cell r="BY944" t="str">
            <v/>
          </cell>
          <cell r="BZ944" t="str">
            <v/>
          </cell>
          <cell r="CA944" t="str">
            <v/>
          </cell>
          <cell r="CB944" t="str">
            <v>-</v>
          </cell>
          <cell r="CD944" t="str">
            <v>-</v>
          </cell>
          <cell r="CE944" t="str">
            <v>-</v>
          </cell>
        </row>
        <row r="945">
          <cell r="A945">
            <v>945</v>
          </cell>
        </row>
        <row r="946">
          <cell r="A946">
            <v>946</v>
          </cell>
          <cell r="B946" t="str">
            <v>GMP</v>
          </cell>
          <cell r="C946">
            <v>137</v>
          </cell>
          <cell r="D946" t="str">
            <v>A</v>
          </cell>
          <cell r="E946" t="str">
            <v>* Thuốc dược liệu, thuốc cổ truyền: Viên nang cứng; Thuốc dùng ngoài dạng lỏng (Dung dịch chứa tinh dầu; Cồn thuốc; Dầu gió); Thuốc uống dạng lỏng (Sirô, dung dịch; Rượu thuốc); Viên nén (Viên nén, viên bao phim); Thuốc khác (Cao lỏng, thuốc phiến).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{4.1.1: _x000D_
4.1.4: Dung dịch chứa tinh dầu; Cồn thuốc; Dầu gió;_x000D_
4.1.5: Sirô, dung dịch; Rượu thuốc;_x000D_
4.1.11: Viên nén, viên bao phim;_x000D_
4.1.14: Cao lỏng, thuốc phiến;_x000D_
4.2: _x000D_
6.1.1: 4.1_x000D_
6.2.1: 4.1_x000D_
7.1.2: _x000D_
7.2:}*</v>
          </cell>
          <cell r="F946" t="str">
            <v>WHO-GMP</v>
          </cell>
          <cell r="G946" t="str">
            <v>Tái</v>
          </cell>
          <cell r="H946">
            <v>43950</v>
          </cell>
          <cell r="I946" t="str">
            <v>65/GPs</v>
          </cell>
          <cell r="J946">
            <v>43956</v>
          </cell>
          <cell r="K946" t="str">
            <v>Đỗ Thị Ngọc Lan</v>
          </cell>
          <cell r="L946" t="str">
            <v>Đạt</v>
          </cell>
          <cell r="M946" t="str">
            <v>25-26/09/2020</v>
          </cell>
          <cell r="N946" t="str">
            <v>451/QĐ-QLD ngày 11/09/2020</v>
          </cell>
          <cell r="P946" t="str">
            <v>Lê Xuân Hoành, Hà Hoàng Phương, Lê Quang Dũng, Dương Công Minh, Lê Văn Cương</v>
          </cell>
          <cell r="AF946" t="str">
            <v>Chờ hoàn thiện báo cáo ...</v>
          </cell>
          <cell r="AI946" t="str">
            <v>o</v>
          </cell>
          <cell r="AJ946" t="str">
            <v>GMP-137A</v>
          </cell>
          <cell r="AK946" t="str">
            <v>* Thuốc dược liệu (viên, cao)_x000D_
* Xuất xưởng thuốc dược liệu, thuốc cổ truyền. _x000D__x000D_
* Đóng gói sơ cấp_x000D_
* Đóng gói thứ cấp_x000D_
* QC</v>
          </cell>
          <cell r="AL946">
            <v>6</v>
          </cell>
          <cell r="AM946">
            <v>149</v>
          </cell>
          <cell r="AN946" t="str">
            <v>\</v>
          </cell>
          <cell r="AO946" t="str">
            <v>\</v>
          </cell>
          <cell r="AP946" t="str">
            <v>\</v>
          </cell>
          <cell r="AQ946" t="str">
            <v>\</v>
          </cell>
          <cell r="AR946" t="str">
            <v>\</v>
          </cell>
          <cell r="AS946" t="str">
            <v>\</v>
          </cell>
          <cell r="AT946" t="str">
            <v>Hoàn thành</v>
          </cell>
          <cell r="AU946" t="str">
            <v>Hoàn thành</v>
          </cell>
          <cell r="AV946" t="str">
            <v>Chờ hoàn thiện báo cáo ...</v>
          </cell>
          <cell r="AW946" t="str">
            <v>Chờ hoàn thiện báo cáo ...</v>
          </cell>
          <cell r="AX946" t="str">
            <v>Chờ hoàn thiện báo cáo ...</v>
          </cell>
          <cell r="AY946" t="str">
            <v>Chờ hoàn thiện báo cáo ...</v>
          </cell>
          <cell r="AZ946" t="str">
            <v>Chờ hoàn thiện báo cáo ...</v>
          </cell>
          <cell r="BA946" t="str">
            <v>Chờ hoàn thiện báo cáo ...</v>
          </cell>
          <cell r="BB946" t="str">
            <v>Chờ hoàn thiện báo cáo ...</v>
          </cell>
          <cell r="BD946" t="str">
            <v>x</v>
          </cell>
          <cell r="BK946" t="str">
            <v>D</v>
          </cell>
          <cell r="BL946" t="str">
            <v>D</v>
          </cell>
          <cell r="BN946" t="str">
            <v>D</v>
          </cell>
          <cell r="BO946" t="str">
            <v>D</v>
          </cell>
          <cell r="BX946" t="str">
            <v>D</v>
          </cell>
          <cell r="BY946" t="str">
            <v/>
          </cell>
          <cell r="BZ946" t="str">
            <v/>
          </cell>
          <cell r="CA946" t="str">
            <v/>
          </cell>
          <cell r="CB946" t="str">
            <v>-</v>
          </cell>
          <cell r="CD946" t="str">
            <v>-</v>
          </cell>
          <cell r="CE946" t="str">
            <v>-</v>
          </cell>
        </row>
        <row r="947">
          <cell r="A947">
            <v>947</v>
          </cell>
          <cell r="B947" t="str">
            <v>GMP</v>
          </cell>
          <cell r="C947">
            <v>75</v>
          </cell>
          <cell r="D947" t="str">
            <v>A</v>
          </cell>
          <cell r="E947" t="str">
            <v>* Thuốc sản xuất vô trùng: Thuốc dạng rắn và cấy ghép (Thuốc bột pha tiêm chứa kháng sinh nhóm Cephalosporin và Penicillin). _x000D_
* Xuất xưởng thuốc vô trùng. _x000D_
* Thuốc không vô trùng: Thuốc dùng ngoài dạng lỏng (Thuốc nước dùng ngoài, thuốc nhỏ mũi, thuốc xịt mũi); Thuốc dạng bán rắn (Thuốc kem, thuốc mỡ, gel dùng ngoài); Thuốc không vô trùng khác (Thuốc bột nhão, cao dán). _x000D_
* Xuất xưởng thuốc không vô trùng. _x000D_
* Thuốc dược liệu, thuốc cổ truyền (từ cao, cốm, bột dược liệu): Viên nang cứng; Dạng bào chế rắn khác (Thuốc bột, thuốc cốm); Viên nén (Viên nén, viên nén ngậm, viên nén bao phim, viên nén bao đường); Viên hoàn (Viên hoàn nhỏ giọt).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sản xuất vô trùng; Thuốc không vô trùng; Thuốc dược liệu, thuốc cổ truyền.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độc, nguyên liệu độc làm thuốc (trừ thuốc chứa chất độc tế bào/kìm tế bào và hormon sinh dục); thuốc chứa dược liệu thuộc Danh mục dược liệu độc làm thuốc.*)_x000D_
{1.1.5: Thuốc bột pha tiêm chứa kháng sinh nhóm Cephalosporin và Penicillin;_x000D_
1.3: _x000D_
2.1.5: Thuốc nước dùng ngoài, thuốc nhỏ mũi, thuốc xịt mũi;_x000D_
2.1.11: Thuốc kem, thuốc mỡ, gel dùng ngoài;_x000D_
2.1.15: Thuốc bột nhão, cao dán;_x000D_
2.2: _x000D_
4.1: từ cao, cốm, bột dược liệu;_x000D_
4.1.1: _x000D_
4.1.7: Thuốc bột, thuốc cốm;_x000D_
4.1.11: Viên nén, viên nén ngậm, viên nén bao phim, viên nén bao đường;_x000D_
4.1.13: Viên hoàn nhỏ giọt;_x000D_
4.2: _x000D_
6.1: _x000D_
6.1.1: 2.1; 4.1;_x000D_
6.2.1: 1.1; 2.1; 4.1;_x000D_
7.1: _x000D_
7.1.1: _x000D_
7.1.2: _x000D_
7.1.3: _x000D_
7.2: _x000D_
7.3.1:}*</v>
          </cell>
          <cell r="F947" t="str">
            <v>WHO-GMP</v>
          </cell>
          <cell r="G947" t="str">
            <v>Tái</v>
          </cell>
          <cell r="H947">
            <v>43986</v>
          </cell>
          <cell r="I947" t="str">
            <v>76/GPs</v>
          </cell>
          <cell r="M947" t="str">
            <v>???</v>
          </cell>
          <cell r="N947" t="str">
            <v>449/QĐ-QLD ngày 11/9/2020</v>
          </cell>
          <cell r="P947" t="str">
            <v>Lê Thị Cẩm Hương, Nguyễn Thị Lan Hương, Trần Thị Thu Phương, Trần Thị Bích Vân</v>
          </cell>
          <cell r="AF947" t="str">
            <v>Chờ đi kiểm tra ...</v>
          </cell>
          <cell r="AI947" t="str">
            <v>o</v>
          </cell>
          <cell r="AJ947" t="str">
            <v>GMP-75A</v>
          </cell>
          <cell r="AK947" t="str">
            <v>* Vô trùng (Penicillin &amp; Cephalosporin) (tiêm bột)_x000D_
* Xuất xưởng thuốc vô trùng. _x000D__x000D_
* Không vô trùng (kem, gel, mỡ, nước dùng ngoài, nhỏ mũi, cao dán)_x000D_
* Xuất xưởng thuốc không vô trùng. _x000D__x000D_
* Thuốc dược liệu (từ cao, cốm, bột dược liệu) (viên, cốm, bột uống)_x000D_
* Xuất xưởng thuốc dược liệu, thuốc cổ truyền. _x000D__x000D_
* Đóng gói sơ cấp_x000D_
* Đóng gói thứ cấp_x000D_
* QC</v>
          </cell>
          <cell r="AL947" t="str">
            <v>\</v>
          </cell>
          <cell r="AM947" t="str">
            <v>\</v>
          </cell>
          <cell r="AN947" t="str">
            <v>\</v>
          </cell>
          <cell r="AO947" t="str">
            <v>\</v>
          </cell>
          <cell r="AP947" t="str">
            <v>\</v>
          </cell>
          <cell r="AQ947" t="str">
            <v>\</v>
          </cell>
          <cell r="AR947" t="str">
            <v>\</v>
          </cell>
          <cell r="AS947" t="str">
            <v>\</v>
          </cell>
          <cell r="AT947" t="str">
            <v>Hoàn thành</v>
          </cell>
          <cell r="AU947" t="str">
            <v>Chờ đi kiểm tra ...</v>
          </cell>
          <cell r="AV947" t="str">
            <v>Chờ đi kiểm tra ...</v>
          </cell>
          <cell r="AW947" t="str">
            <v>Chờ đi kiểm tra ...</v>
          </cell>
          <cell r="AX947" t="str">
            <v>Chờ đi kiểm tra ...</v>
          </cell>
          <cell r="AY947" t="str">
            <v>Chờ đi kiểm tra ...</v>
          </cell>
          <cell r="AZ947" t="str">
            <v>Chờ đi kiểm tra ...</v>
          </cell>
          <cell r="BA947" t="str">
            <v>Chờ đi kiểm tra ...</v>
          </cell>
          <cell r="BB947" t="str">
            <v>Chờ đi kiểm tra ...</v>
          </cell>
          <cell r="BY947" t="str">
            <v/>
          </cell>
          <cell r="BZ947" t="str">
            <v/>
          </cell>
          <cell r="CA947" t="str">
            <v/>
          </cell>
          <cell r="CB947" t="str">
            <v>-</v>
          </cell>
          <cell r="CD947" t="str">
            <v>-</v>
          </cell>
          <cell r="CE947" t="str">
            <v>-</v>
          </cell>
        </row>
        <row r="948">
          <cell r="A948">
            <v>948</v>
          </cell>
          <cell r="B948" t="str">
            <v>GMP</v>
          </cell>
          <cell r="C948">
            <v>26</v>
          </cell>
          <cell r="D948" t="str">
            <v>A</v>
          </cell>
          <cell r="E948" t="str">
            <v>*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 Thuốc không chứa kháng sinh nhóm β-Lactam: thuốc viên nén, viên nén bao phim, viên nén bao đường, viên nang cứng, viên nang mềm, thuốc bột, thuốc cốm, viên nén sủi bọt, thuốc bột sủi bọt, thuốc cốm sủi bọt, thuốc kem, thuốc mỡ, thuốc gel, cao xoa, thuốc nước uống, thuốc xịt mũi, thuốc nước dùng ngoài, thuốc bột dùng ngoài, thuốc nhỏ mắt, thuốc nhỏ mũi._x000D_
* Thuốc từ dược liệu: Thuốc viên nén, viên nén bao phim, viên nén bao đường, viên nang cứng, thuốc bột, thuốc cốm và thuốc nước uống; _x000D_
* Nguyên liệu làm thuốc: cao khô, cao đặc, cao lỏng.</v>
          </cell>
          <cell r="F948" t="str">
            <v>WHO-GMP</v>
          </cell>
          <cell r="G948" t="str">
            <v>Tái</v>
          </cell>
          <cell r="M948" t="str">
            <v>???</v>
          </cell>
          <cell r="N948" t="str">
            <v>448/QĐ-QLD ngày 11/9/2020</v>
          </cell>
          <cell r="P948" t="str">
            <v>Nguyễn Văn Lợi, Trần Thị Phương Thanh, Nguyễn Thị Lan Hương</v>
          </cell>
          <cell r="AF948" t="str">
            <v>Chờ đi kiểm tra ...</v>
          </cell>
          <cell r="AI948" t="str">
            <v>o</v>
          </cell>
          <cell r="AJ948" t="str">
            <v>GMP-26A</v>
          </cell>
          <cell r="AK948" t="str">
            <v>* Penicillin (viên, cốm, bột uống)_x000D_
* Cephalosporin (viên, cốm, bột uống, tiêm bột)_x000D_
* Non-β (viên, cốm, bột uống, nang mềm, kem, gel, mỡ, nước uống, nước dùng ngoài, nhỏ mắt, nhỏ mũi)_x000D_
* Dược liệu (viên, cốm, bột uống, nước uống)_x000D_
* Nguyên liệu (cao)</v>
          </cell>
          <cell r="AL948" t="str">
            <v>\</v>
          </cell>
          <cell r="AM948" t="str">
            <v>\</v>
          </cell>
          <cell r="AN948" t="str">
            <v>\</v>
          </cell>
          <cell r="AO948" t="str">
            <v>\</v>
          </cell>
          <cell r="AP948" t="str">
            <v>\</v>
          </cell>
          <cell r="AQ948" t="str">
            <v>\</v>
          </cell>
          <cell r="AR948" t="str">
            <v>\</v>
          </cell>
          <cell r="AS948" t="str">
            <v>\</v>
          </cell>
          <cell r="AT948" t="str">
            <v>Hoàn thành</v>
          </cell>
          <cell r="AU948" t="str">
            <v>Chờ đi kiểm tra ...</v>
          </cell>
          <cell r="AV948" t="str">
            <v>Chờ đi kiểm tra ...</v>
          </cell>
          <cell r="AW948" t="str">
            <v>Chờ đi kiểm tra ...</v>
          </cell>
          <cell r="AX948" t="str">
            <v>Chờ đi kiểm tra ...</v>
          </cell>
          <cell r="AY948" t="str">
            <v>Chờ đi kiểm tra ...</v>
          </cell>
          <cell r="AZ948" t="str">
            <v>Chờ đi kiểm tra ...</v>
          </cell>
          <cell r="BA948" t="str">
            <v>Chờ đi kiểm tra ...</v>
          </cell>
          <cell r="BB948" t="str">
            <v>Chờ đi kiểm tra ...</v>
          </cell>
          <cell r="BY948" t="str">
            <v/>
          </cell>
          <cell r="BZ948" t="str">
            <v/>
          </cell>
          <cell r="CA948" t="str">
            <v/>
          </cell>
          <cell r="CB948" t="str">
            <v>-</v>
          </cell>
          <cell r="CD948" t="str">
            <v>-</v>
          </cell>
          <cell r="CE948" t="str">
            <v>-</v>
          </cell>
        </row>
        <row r="949">
          <cell r="A949">
            <v>949</v>
          </cell>
          <cell r="B949" t="str">
            <v>GMP</v>
          </cell>
          <cell r="C949">
            <v>122</v>
          </cell>
          <cell r="D949" t="str">
            <v>A</v>
          </cell>
          <cell r="E949" t="str">
            <v>* Thuốc từ dược liệu: Viên nang cứng.</v>
          </cell>
          <cell r="F949" t="str">
            <v>WHO-GMP</v>
          </cell>
          <cell r="G949" t="str">
            <v>Tái</v>
          </cell>
          <cell r="I949" t="str">
            <v>70/GPs</v>
          </cell>
          <cell r="M949" t="str">
            <v>???</v>
          </cell>
          <cell r="AF949" t="str">
            <v>Chờ thẩm định hồ sơ ...</v>
          </cell>
          <cell r="AI949" t="str">
            <v>o</v>
          </cell>
          <cell r="AJ949" t="str">
            <v>GMP-122A</v>
          </cell>
          <cell r="AK949" t="str">
            <v>* Dược liệu (viên)</v>
          </cell>
          <cell r="AL949" t="str">
            <v>\</v>
          </cell>
          <cell r="AM949" t="str">
            <v>\</v>
          </cell>
          <cell r="AN949" t="str">
            <v>\</v>
          </cell>
          <cell r="AO949" t="str">
            <v>\</v>
          </cell>
          <cell r="AP949" t="str">
            <v>\</v>
          </cell>
          <cell r="AQ949" t="str">
            <v>\</v>
          </cell>
          <cell r="AR949" t="str">
            <v>\</v>
          </cell>
          <cell r="AS949" t="str">
            <v>\</v>
          </cell>
          <cell r="AT949" t="str">
            <v>Chờ thẩm định hồ sơ ...</v>
          </cell>
          <cell r="AU949" t="str">
            <v>Chờ thẩm định hồ sơ ...</v>
          </cell>
          <cell r="AV949" t="str">
            <v>Chờ thẩm định hồ sơ ...</v>
          </cell>
          <cell r="AW949" t="str">
            <v>Chờ thẩm định hồ sơ ...</v>
          </cell>
          <cell r="AX949" t="str">
            <v>Chờ thẩm định hồ sơ ...</v>
          </cell>
          <cell r="AY949" t="str">
            <v>Chờ thẩm định hồ sơ ...</v>
          </cell>
          <cell r="AZ949" t="str">
            <v>Chờ thẩm định hồ sơ ...</v>
          </cell>
          <cell r="BA949" t="str">
            <v>Chờ thẩm định hồ sơ ...</v>
          </cell>
          <cell r="BB949" t="str">
            <v>Chờ thẩm định hồ sơ ...</v>
          </cell>
          <cell r="BY949" t="str">
            <v/>
          </cell>
          <cell r="BZ949" t="str">
            <v/>
          </cell>
          <cell r="CA949" t="str">
            <v/>
          </cell>
          <cell r="CB949" t="str">
            <v>-</v>
          </cell>
          <cell r="CD949" t="str">
            <v>-</v>
          </cell>
          <cell r="CE949" t="str">
            <v>-</v>
          </cell>
        </row>
        <row r="950">
          <cell r="A950">
            <v>950</v>
          </cell>
          <cell r="B950" t="str">
            <v>GMP</v>
          </cell>
          <cell r="C950">
            <v>38</v>
          </cell>
          <cell r="D950" t="str">
            <v>A</v>
          </cell>
          <cell r="E950" t="str">
            <v>* Thuốc không chứa kháng sinh nhóm β-Lactam: Viên nén, viên bao phim, viên bao đường, viên nang cứng, thuốc bột, thuốc cốm, viên nén sủi bọt, thuốc bột sủi bọt và thuốc cốm sủi bọt;_x000D_
* Thuốc chứa kháng sinh nhóm Penicillin: Viên nén, viên bao phim, viên nang cứng, thuốc bột và thuốc cốm;_x000D_
* Thuốc chứa kháng sinh nhóm Cephalosporin: Viên nén, viên bao phim, viên nang cứng, thuốc bột và thuốc cốm.</v>
          </cell>
          <cell r="F950" t="str">
            <v>WHO-GMP</v>
          </cell>
          <cell r="G950" t="str">
            <v>Tái</v>
          </cell>
          <cell r="I950" t="str">
            <v>69/GPs</v>
          </cell>
          <cell r="M950" t="str">
            <v>30/09-01/10/2020</v>
          </cell>
          <cell r="N950" t="str">
            <v>440/QĐ-QLD ngày 11/9/2020</v>
          </cell>
          <cell r="P950" t="str">
            <v>Nguyễn Văn Lợi, Nguyễn Đức Toàn</v>
          </cell>
          <cell r="AF950" t="str">
            <v>Chờ hoàn thiện báo cáo ...</v>
          </cell>
          <cell r="AI950" t="str">
            <v>o</v>
          </cell>
          <cell r="AJ950" t="str">
            <v>GMP-38A</v>
          </cell>
          <cell r="AK950" t="str">
            <v>* Non-β (viên, cốm, bột uống)_x000D_
* Penicillin (viên, cốm, bột uống)_x000D_
* Cephalosporin (viên, cốm, bột uống)</v>
          </cell>
          <cell r="AL950" t="str">
            <v>\</v>
          </cell>
          <cell r="AM950" t="str">
            <v>\</v>
          </cell>
          <cell r="AN950" t="str">
            <v>\</v>
          </cell>
          <cell r="AO950" t="str">
            <v>\</v>
          </cell>
          <cell r="AP950" t="str">
            <v>\</v>
          </cell>
          <cell r="AQ950" t="str">
            <v>\</v>
          </cell>
          <cell r="AR950" t="str">
            <v>\</v>
          </cell>
          <cell r="AS950" t="str">
            <v>\</v>
          </cell>
          <cell r="AT950" t="str">
            <v>Hoàn thành</v>
          </cell>
          <cell r="AU950" t="str">
            <v>Hoàn thành</v>
          </cell>
          <cell r="AV950" t="str">
            <v>Chờ hoàn thiện báo cáo ...</v>
          </cell>
          <cell r="AW950" t="str">
            <v>Chờ hoàn thiện báo cáo ...</v>
          </cell>
          <cell r="AX950" t="str">
            <v>Chờ hoàn thiện báo cáo ...</v>
          </cell>
          <cell r="AY950" t="str">
            <v>Chờ hoàn thiện báo cáo ...</v>
          </cell>
          <cell r="AZ950" t="str">
            <v>Chờ hoàn thiện báo cáo ...</v>
          </cell>
          <cell r="BA950" t="str">
            <v>Chờ hoàn thiện báo cáo ...</v>
          </cell>
          <cell r="BB950" t="str">
            <v>Chờ hoàn thiện báo cáo ...</v>
          </cell>
          <cell r="BY950" t="str">
            <v/>
          </cell>
          <cell r="BZ950" t="str">
            <v/>
          </cell>
          <cell r="CA950" t="str">
            <v/>
          </cell>
          <cell r="CB950" t="str">
            <v>-</v>
          </cell>
          <cell r="CD950" t="str">
            <v>-</v>
          </cell>
          <cell r="CE950" t="str">
            <v>-</v>
          </cell>
        </row>
        <row r="951">
          <cell r="A951">
            <v>951</v>
          </cell>
          <cell r="B951" t="str">
            <v>GMP</v>
          </cell>
          <cell r="C951">
            <v>195</v>
          </cell>
          <cell r="D951" t="str">
            <v>A</v>
          </cell>
          <cell r="E951" t="str">
            <v>* Thuốc không chứa kháng sinh nhóm β-Lactam: Kem, mỡ, dung dịch dùng ngoài.</v>
          </cell>
          <cell r="F951" t="str">
            <v>WHO-GMP</v>
          </cell>
          <cell r="G951" t="str">
            <v>Tái</v>
          </cell>
          <cell r="I951" t="str">
            <v>77/GPs</v>
          </cell>
          <cell r="M951" t="str">
            <v>???</v>
          </cell>
          <cell r="AF951" t="str">
            <v>Chờ thẩm định hồ sơ ...</v>
          </cell>
          <cell r="AI951" t="str">
            <v>o</v>
          </cell>
          <cell r="AJ951" t="str">
            <v>GMP-195A</v>
          </cell>
          <cell r="AK951" t="str">
            <v>* Non-β (kem, mỡ, nước dùng ngoài)</v>
          </cell>
          <cell r="AL951" t="str">
            <v>\</v>
          </cell>
          <cell r="AM951" t="str">
            <v>\</v>
          </cell>
          <cell r="AN951" t="str">
            <v>\</v>
          </cell>
          <cell r="AO951" t="str">
            <v>\</v>
          </cell>
          <cell r="AP951" t="str">
            <v>\</v>
          </cell>
          <cell r="AQ951" t="str">
            <v>\</v>
          </cell>
          <cell r="AR951" t="str">
            <v>\</v>
          </cell>
          <cell r="AS951" t="str">
            <v>\</v>
          </cell>
          <cell r="AT951" t="str">
            <v>Chờ thẩm định hồ sơ ...</v>
          </cell>
          <cell r="AU951" t="str">
            <v>Chờ thẩm định hồ sơ ...</v>
          </cell>
          <cell r="AV951" t="str">
            <v>Chờ thẩm định hồ sơ ...</v>
          </cell>
          <cell r="AW951" t="str">
            <v>Chờ thẩm định hồ sơ ...</v>
          </cell>
          <cell r="AX951" t="str">
            <v>Chờ thẩm định hồ sơ ...</v>
          </cell>
          <cell r="AY951" t="str">
            <v>Chờ thẩm định hồ sơ ...</v>
          </cell>
          <cell r="AZ951" t="str">
            <v>Chờ thẩm định hồ sơ ...</v>
          </cell>
          <cell r="BA951" t="str">
            <v>Chờ thẩm định hồ sơ ...</v>
          </cell>
          <cell r="BB951" t="str">
            <v>Chờ thẩm định hồ sơ ...</v>
          </cell>
          <cell r="BY951" t="str">
            <v/>
          </cell>
          <cell r="BZ951" t="str">
            <v/>
          </cell>
          <cell r="CA951" t="str">
            <v/>
          </cell>
          <cell r="CB951" t="str">
            <v>-</v>
          </cell>
          <cell r="CD951" t="str">
            <v>-</v>
          </cell>
          <cell r="CE951" t="str">
            <v>-</v>
          </cell>
        </row>
        <row r="952">
          <cell r="A952">
            <v>952</v>
          </cell>
          <cell r="B952" t="str">
            <v>GMP</v>
          </cell>
          <cell r="C952">
            <v>45</v>
          </cell>
          <cell r="D952" t="str">
            <v>A</v>
          </cell>
          <cell r="E952"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F952" t="str">
            <v>WHO-GMP</v>
          </cell>
          <cell r="G952" t="str">
            <v>Tái</v>
          </cell>
          <cell r="H952">
            <v>43992</v>
          </cell>
          <cell r="I952" t="str">
            <v>80/GPs</v>
          </cell>
          <cell r="M952" t="str">
            <v>???</v>
          </cell>
          <cell r="AF952" t="str">
            <v>Chờ thẩm định hồ sơ ...</v>
          </cell>
          <cell r="AI952" t="str">
            <v>o</v>
          </cell>
          <cell r="AJ952" t="str">
            <v>GMP-45A</v>
          </cell>
          <cell r="AK952" t="str">
            <v>* Non-β (viên, cốm, bột uống, kem, gel, mỡ, nước uống)_x000D_
* Cephalosporin (tiêm bột)</v>
          </cell>
          <cell r="AL952" t="str">
            <v>\</v>
          </cell>
          <cell r="AM952" t="str">
            <v>\</v>
          </cell>
          <cell r="AN952" t="str">
            <v>\</v>
          </cell>
          <cell r="AO952" t="str">
            <v>\</v>
          </cell>
          <cell r="AP952" t="str">
            <v>\</v>
          </cell>
          <cell r="AQ952" t="str">
            <v>\</v>
          </cell>
          <cell r="AR952" t="str">
            <v>\</v>
          </cell>
          <cell r="AS952" t="str">
            <v>\</v>
          </cell>
          <cell r="AT952" t="str">
            <v>Chờ thẩm định hồ sơ ...</v>
          </cell>
          <cell r="AU952" t="str">
            <v>Chờ thẩm định hồ sơ ...</v>
          </cell>
          <cell r="AV952" t="str">
            <v>Chờ thẩm định hồ sơ ...</v>
          </cell>
          <cell r="AW952" t="str">
            <v>Chờ thẩm định hồ sơ ...</v>
          </cell>
          <cell r="AX952" t="str">
            <v>Chờ thẩm định hồ sơ ...</v>
          </cell>
          <cell r="AY952" t="str">
            <v>Chờ thẩm định hồ sơ ...</v>
          </cell>
          <cell r="AZ952" t="str">
            <v>Chờ thẩm định hồ sơ ...</v>
          </cell>
          <cell r="BA952" t="str">
            <v>Chờ thẩm định hồ sơ ...</v>
          </cell>
          <cell r="BB952" t="str">
            <v>Chờ thẩm định hồ sơ ...</v>
          </cell>
          <cell r="BY952" t="str">
            <v/>
          </cell>
          <cell r="BZ952" t="str">
            <v/>
          </cell>
          <cell r="CA952" t="str">
            <v/>
          </cell>
          <cell r="CB952" t="str">
            <v>-</v>
          </cell>
          <cell r="CD952" t="str">
            <v>-</v>
          </cell>
          <cell r="CE952" t="str">
            <v>-</v>
          </cell>
        </row>
        <row r="953">
          <cell r="A953">
            <v>953</v>
          </cell>
          <cell r="B953" t="str">
            <v>GMP</v>
          </cell>
          <cell r="C953">
            <v>110</v>
          </cell>
          <cell r="D953" t="str">
            <v>A</v>
          </cell>
          <cell r="E953" t="str">
            <v>* Thuốc không chứa kháng sinh nhóm β-Lactam: Thuốc nước dùng ngoài và dầu thuốc.</v>
          </cell>
          <cell r="F953" t="str">
            <v>WHO-GMP</v>
          </cell>
          <cell r="G953" t="str">
            <v>Tái</v>
          </cell>
          <cell r="I953" t="str">
            <v>94/GPs</v>
          </cell>
          <cell r="M953">
            <v>44106</v>
          </cell>
          <cell r="AF953" t="str">
            <v>Chờ hoàn thiện báo cáo ...</v>
          </cell>
          <cell r="AI953" t="str">
            <v>o</v>
          </cell>
          <cell r="AJ953" t="str">
            <v>GMP-110A</v>
          </cell>
          <cell r="AK953" t="str">
            <v>* Non-β (nước dùng ngoài)</v>
          </cell>
          <cell r="AL953" t="str">
            <v>\</v>
          </cell>
          <cell r="AM953" t="str">
            <v>\</v>
          </cell>
          <cell r="AN953" t="str">
            <v>\</v>
          </cell>
          <cell r="AO953" t="str">
            <v>\</v>
          </cell>
          <cell r="AP953" t="str">
            <v>\</v>
          </cell>
          <cell r="AQ953" t="str">
            <v>\</v>
          </cell>
          <cell r="AR953" t="str">
            <v>\</v>
          </cell>
          <cell r="AS953" t="str">
            <v>\</v>
          </cell>
          <cell r="AT953" t="str">
            <v>Hoàn thành</v>
          </cell>
          <cell r="AU953" t="str">
            <v>Hoàn thành</v>
          </cell>
          <cell r="AV953" t="str">
            <v>Chờ hoàn thiện báo cáo ...</v>
          </cell>
          <cell r="AW953" t="str">
            <v>Chờ hoàn thiện báo cáo ...</v>
          </cell>
          <cell r="AX953" t="str">
            <v>Chờ hoàn thiện báo cáo ...</v>
          </cell>
          <cell r="AY953" t="str">
            <v>Chờ hoàn thiện báo cáo ...</v>
          </cell>
          <cell r="AZ953" t="str">
            <v>Chờ hoàn thiện báo cáo ...</v>
          </cell>
          <cell r="BA953" t="str">
            <v>Chờ hoàn thiện báo cáo ...</v>
          </cell>
          <cell r="BB953" t="str">
            <v>Chờ hoàn thiện báo cáo ...</v>
          </cell>
          <cell r="BY953" t="str">
            <v/>
          </cell>
          <cell r="BZ953" t="str">
            <v/>
          </cell>
          <cell r="CA953" t="str">
            <v/>
          </cell>
          <cell r="CB953" t="str">
            <v>-</v>
          </cell>
          <cell r="CD953" t="str">
            <v>-</v>
          </cell>
          <cell r="CE953" t="str">
            <v>-</v>
          </cell>
        </row>
        <row r="954">
          <cell r="A954">
            <v>954</v>
          </cell>
          <cell r="B954" t="str">
            <v>GMP</v>
          </cell>
          <cell r="C954">
            <v>285</v>
          </cell>
          <cell r="D954" t="str">
            <v>A</v>
          </cell>
          <cell r="E954" t="str">
            <v>* Thuốc sản xuất vô trùng: Thuốc dạng lỏng thể tích nhỏ (thuốc nhỏ mắt, nhỏ mũi, nhỏ tai). _x000D_
* Thuốc không vô trùng: Viên nang mềm; Thuốc dùng ngoài dạng lỏng (Dung dịch, hỗn dịch, nhũ tương); Thuốc uống dạng lỏng (Dung dịch, hỗn dịch, nhũ tương, sirô); Thuốc dạng bán rắn (Thuốc kem, thuốc gel, thuốc mỡ)._x000D_
{1.1.4: thuốc nhỏ mắt, nhỏ mũi, nhỏ tai;_x000D_
2.1.2: _x000D_
2.1.5: Dung dịch, hỗn dịch, nhũ tương;_x000D_
2.1.6: Dung dịch, hỗn dịch, nhũ tương, sirô;_x000D_
2.1.11: Thuốc kem, thuốc gel, thuốc mỡ;_x000D_
- * Thuốc vô trùng: Thuốc sản xuất vô trùng: thuốc dạng lỏng thể tích nhỏ (thuốc nhỏ mắt, thuốc nhỏ mũi, thuốc nhỏ tai);_x000D_
- * Thuốc không vô trùng: + Viên nang mềm; thuốc dùng ngoài dạng lỏng (Dung dịch; hỗn dịch; nhũ tương); Thuốc uống dạng lỏng (Dung dịch; hỗn dịch; nhũ tương; siro); Thuốc dạng bán rắn (Kem; mỡ; gel).}*</v>
          </cell>
          <cell r="F954" t="str">
            <v>WHO-GMP</v>
          </cell>
          <cell r="G954" t="str">
            <v>Mới</v>
          </cell>
          <cell r="H954">
            <v>43977</v>
          </cell>
          <cell r="I954" t="str">
            <v>73/GPs</v>
          </cell>
          <cell r="M954" t="str">
            <v>???</v>
          </cell>
          <cell r="AF954" t="str">
            <v>Chờ thẩm định hồ sơ ...</v>
          </cell>
          <cell r="AI954" t="str">
            <v>o</v>
          </cell>
          <cell r="AJ954" t="str">
            <v>GMP-285A</v>
          </cell>
          <cell r="AK954" t="str">
            <v>* Vô trùng (nhỏ mắt, nhỏ mũi)_x000D_
* Không vô trùng (viên, nang mềm, kem, gel, mỡ)</v>
          </cell>
          <cell r="AL954" t="str">
            <v>\</v>
          </cell>
          <cell r="AM954" t="str">
            <v>\</v>
          </cell>
          <cell r="AN954" t="str">
            <v>\</v>
          </cell>
          <cell r="AO954" t="str">
            <v>\</v>
          </cell>
          <cell r="AP954" t="str">
            <v>\</v>
          </cell>
          <cell r="AQ954" t="str">
            <v>\</v>
          </cell>
          <cell r="AR954" t="str">
            <v>\</v>
          </cell>
          <cell r="AS954" t="str">
            <v>\</v>
          </cell>
          <cell r="AT954" t="str">
            <v>Chờ thẩm định hồ sơ ...</v>
          </cell>
          <cell r="AU954" t="str">
            <v>Chờ thẩm định hồ sơ ...</v>
          </cell>
          <cell r="AV954" t="str">
            <v>Chờ thẩm định hồ sơ ...</v>
          </cell>
          <cell r="AW954" t="str">
            <v>Chờ thẩm định hồ sơ ...</v>
          </cell>
          <cell r="AX954" t="str">
            <v>Chờ thẩm định hồ sơ ...</v>
          </cell>
          <cell r="AY954" t="str">
            <v>Chờ thẩm định hồ sơ ...</v>
          </cell>
          <cell r="AZ954" t="str">
            <v>Chờ thẩm định hồ sơ ...</v>
          </cell>
          <cell r="BA954" t="str">
            <v>Chờ thẩm định hồ sơ ...</v>
          </cell>
          <cell r="BB954" t="str">
            <v>Chờ thẩm định hồ sơ ...</v>
          </cell>
          <cell r="BY954" t="str">
            <v/>
          </cell>
          <cell r="BZ954" t="str">
            <v/>
          </cell>
          <cell r="CA954" t="str">
            <v/>
          </cell>
          <cell r="CB954" t="str">
            <v>-</v>
          </cell>
          <cell r="CD954" t="str">
            <v>-</v>
          </cell>
          <cell r="CE954" t="str">
            <v>-</v>
          </cell>
        </row>
        <row r="955">
          <cell r="A955">
            <v>955</v>
          </cell>
          <cell r="B955" t="str">
            <v>GMP</v>
          </cell>
          <cell r="C955">
            <v>286</v>
          </cell>
          <cell r="D955" t="str">
            <v>A</v>
          </cell>
          <cell r="E955" t="str">
            <v>* Thuốc không vô trùng: Viên nang cứng; Viên nang mềm; Dạng bào chế rắn khác (Thuốc bột, thuốc cốm); Thuốc dạng bán rắn (Thuốc kem, thuốc gel, thuốc mỡ); Viên nén (Viên nén, viên nhai, viên ngâm, viên nén bao phim, viên nén bao đường); Thuốc không vô trùng khác (Viên nén sủi bọt, Thuốc bột sủi bọt, Thuốc cốm sủi bọt). _x000D_
* Thuốc dược liệu, thuốc cổ truyền: Viên nang cứng; Viên nang mềm; Dạng bào chế rắn khác (Thuốc bột, thuốc cốm); Thuốc dạng bán rắn (Thuốc kem, Thuốc gel, Thuốc mỡ); Viên nén (Viên nén, viên nhai, viên ngâm, viên nén bao phim, viên nén bao đường); Thuốc khác (viên nén sủi bọt, thuốc bột sủi bọt, thuốc cốm sủi bọt)._x000D_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2.1.8: Thuốc bột, thuốc cốm;_x000D_
2.1.11: Thuốc kem, thuốc gel, thuốc mỡ;_x000D_
2.1.13: Viên nén, viên nhai, viên ngâm, viên nén bao phim, viên nén bao đường;_x000D_
2.1.15: Viên nén sủi bọt, Thuốc bột sủi bọt, Thuốc cốm sủi bọt;_x000D_
4.1.1: _x000D_
4.1.2: _x000D_
4.1.7: Thuốc bột, thuốc cốm;_x000D_
4.1.9: Thuốc kem, Thuốc gel, Thuốc mỡ;_x000D_
4.1.11: Viên nén, viên nhai, viên ngâm, viên nén bao phim, viên nén bao đường;_x000D_
4.1.14: viên nén sủi bọt, thuốc bột sủi bọt, thuốc cốm sủi bọt;_x000D_
- Khác: ???}*</v>
          </cell>
          <cell r="F955" t="str">
            <v>WHO-GMP</v>
          </cell>
          <cell r="G955" t="str">
            <v>Mới</v>
          </cell>
          <cell r="H955">
            <v>44005</v>
          </cell>
          <cell r="I955" t="str">
            <v>84/GPs</v>
          </cell>
          <cell r="M955" t="str">
            <v>???</v>
          </cell>
          <cell r="N955" t="str">
            <v>502/QĐ-QLD ngày 13/10/2020</v>
          </cell>
          <cell r="P955" t="str">
            <v>Lê Thị Cẩm Hương, Nguyễn Thị Lan Hương</v>
          </cell>
          <cell r="AF955" t="str">
            <v>Chờ đi kiểm tra ...</v>
          </cell>
          <cell r="AI955" t="str">
            <v>o</v>
          </cell>
          <cell r="AJ955" t="str">
            <v>GMP-286A</v>
          </cell>
          <cell r="AK955" t="str">
            <v>* Không vô trùng (viên, cốm, bột uống, nang mềm, kem, gel, mỡ)_x000D_
* Thuốc dược liệu (viên, cốm, bột uống, nang mềm, kem, gel, mỡ)</v>
          </cell>
          <cell r="AL955" t="str">
            <v>\</v>
          </cell>
          <cell r="AM955" t="str">
            <v>\</v>
          </cell>
          <cell r="AN955" t="str">
            <v>\</v>
          </cell>
          <cell r="AO955" t="str">
            <v>\</v>
          </cell>
          <cell r="AP955" t="str">
            <v>\</v>
          </cell>
          <cell r="AQ955" t="str">
            <v>\</v>
          </cell>
          <cell r="AR955" t="str">
            <v>\</v>
          </cell>
          <cell r="AS955" t="str">
            <v>\</v>
          </cell>
          <cell r="AT955" t="str">
            <v>Hoàn thành</v>
          </cell>
          <cell r="AU955" t="str">
            <v>Chờ đi kiểm tra ...</v>
          </cell>
          <cell r="AV955" t="str">
            <v>Chờ đi kiểm tra ...</v>
          </cell>
          <cell r="AW955" t="str">
            <v>Chờ đi kiểm tra ...</v>
          </cell>
          <cell r="AX955" t="str">
            <v>Chờ đi kiểm tra ...</v>
          </cell>
          <cell r="AY955" t="str">
            <v>Chờ đi kiểm tra ...</v>
          </cell>
          <cell r="AZ955" t="str">
            <v>Chờ đi kiểm tra ...</v>
          </cell>
          <cell r="BA955" t="str">
            <v>Chờ đi kiểm tra ...</v>
          </cell>
          <cell r="BB955" t="str">
            <v>Chờ đi kiểm tra ...</v>
          </cell>
          <cell r="BY955" t="str">
            <v/>
          </cell>
          <cell r="BZ955" t="str">
            <v/>
          </cell>
          <cell r="CA955" t="str">
            <v/>
          </cell>
          <cell r="CB955" t="str">
            <v>-</v>
          </cell>
          <cell r="CD955" t="str">
            <v>-</v>
          </cell>
          <cell r="CE955" t="str">
            <v>-</v>
          </cell>
        </row>
        <row r="956">
          <cell r="A956">
            <v>956</v>
          </cell>
          <cell r="B956" t="str">
            <v>GMP</v>
          </cell>
          <cell r="C956">
            <v>287</v>
          </cell>
          <cell r="D956" t="str">
            <v>A</v>
          </cell>
          <cell r="E956" t="str">
            <v>* Thuốc không vô trùng: Thuốc uống dạng lỏng (Dung dịch uống)._x000D_
{2.1.6: Dung dịch uống;_x000D_
- Dạng dung dịch}*</v>
          </cell>
          <cell r="F956" t="str">
            <v>WHO-GMP</v>
          </cell>
          <cell r="G956" t="str">
            <v>Mới</v>
          </cell>
          <cell r="H956">
            <v>43993</v>
          </cell>
          <cell r="I956" t="str">
            <v>79/GPs</v>
          </cell>
          <cell r="M956" t="str">
            <v>???</v>
          </cell>
          <cell r="AF956" t="str">
            <v>Chờ thẩm định hồ sơ ...</v>
          </cell>
          <cell r="AI956" t="str">
            <v>o</v>
          </cell>
          <cell r="AJ956" t="str">
            <v>GMP-287A</v>
          </cell>
          <cell r="AK956" t="str">
            <v>* Không vô trùng (nước uống)</v>
          </cell>
          <cell r="AL956" t="str">
            <v>\</v>
          </cell>
          <cell r="AM956" t="str">
            <v>\</v>
          </cell>
          <cell r="AN956" t="str">
            <v>\</v>
          </cell>
          <cell r="AO956" t="str">
            <v>\</v>
          </cell>
          <cell r="AP956" t="str">
            <v>\</v>
          </cell>
          <cell r="AQ956" t="str">
            <v>\</v>
          </cell>
          <cell r="AR956" t="str">
            <v>\</v>
          </cell>
          <cell r="AS956" t="str">
            <v>\</v>
          </cell>
          <cell r="AT956" t="str">
            <v>Chờ thẩm định hồ sơ ...</v>
          </cell>
          <cell r="AU956" t="str">
            <v>Chờ thẩm định hồ sơ ...</v>
          </cell>
          <cell r="AV956" t="str">
            <v>Chờ thẩm định hồ sơ ...</v>
          </cell>
          <cell r="AW956" t="str">
            <v>Chờ thẩm định hồ sơ ...</v>
          </cell>
          <cell r="AX956" t="str">
            <v>Chờ thẩm định hồ sơ ...</v>
          </cell>
          <cell r="AY956" t="str">
            <v>Chờ thẩm định hồ sơ ...</v>
          </cell>
          <cell r="AZ956" t="str">
            <v>Chờ thẩm định hồ sơ ...</v>
          </cell>
          <cell r="BA956" t="str">
            <v>Chờ thẩm định hồ sơ ...</v>
          </cell>
          <cell r="BB956" t="str">
            <v>Chờ thẩm định hồ sơ ...</v>
          </cell>
          <cell r="BY956" t="str">
            <v/>
          </cell>
          <cell r="BZ956" t="str">
            <v/>
          </cell>
          <cell r="CA956" t="str">
            <v/>
          </cell>
          <cell r="CB956" t="str">
            <v>-</v>
          </cell>
          <cell r="CD956" t="str">
            <v>-</v>
          </cell>
          <cell r="CE956" t="str">
            <v>-</v>
          </cell>
        </row>
        <row r="957">
          <cell r="A957">
            <v>957</v>
          </cell>
          <cell r="B957" t="str">
            <v>GMP</v>
          </cell>
          <cell r="C957">
            <v>288</v>
          </cell>
          <cell r="D957" t="str">
            <v>A</v>
          </cell>
          <cell r="E957" t="str">
            <v>* Thuốc dược liệu, thuốc cổ truyền: Viên nang cứng; Thuốc dùng ngoài dạng lỏng; Thuốc uống dạng lỏng (Dung dịch, sirô); Thuốc hít (dung dịch xịt mũi); Dạng bào chế rắn khác (Thuốc bột, thuốc cốm); Thuốc dạng bán rắn; Viên nén (Viên nén, viên nén bao phim, viên nén bao đường); Viên hoàn (Viên hoàn cứng); Thuốc khác (Cao đặc, cao lỏng, cồn thuốc, rượu thuốc)._x000D_
{4.1.1: _x000D_
4.1.4: _x000D_
4.1.5: Dung dịch, sirô;_x000D_
4.1.6: dung dịch xịt mũi;_x000D_
4.1.7: Thuốc bột, thuốc cốm;_x000D_
4.1.9: _x000D_
4.1.11: Viên nén, viên nén bao phim, viên nén bao đường;_x000D_
4.1.13: Viên hoàn cứng;_x000D_
4.1.14: Cao đặc, cao lỏng, cồn thuốc, rượu thuốc;_x000D_
- Khác: ???}*</v>
          </cell>
          <cell r="F957" t="str">
            <v>WHO-GMP</v>
          </cell>
          <cell r="G957" t="str">
            <v>Mới</v>
          </cell>
          <cell r="H957">
            <v>43956</v>
          </cell>
          <cell r="I957" t="str">
            <v>56/GPs</v>
          </cell>
          <cell r="M957" t="str">
            <v>???</v>
          </cell>
          <cell r="AF957" t="str">
            <v>Chờ thẩm định hồ sơ ...</v>
          </cell>
          <cell r="AI957" t="str">
            <v>o</v>
          </cell>
          <cell r="AJ957" t="str">
            <v>GMP-288A</v>
          </cell>
          <cell r="AK957" t="str">
            <v>* Thuốc dược liệu (viên, cốm, bột uống, cao)</v>
          </cell>
          <cell r="AL957" t="str">
            <v>\</v>
          </cell>
          <cell r="AM957" t="str">
            <v>\</v>
          </cell>
          <cell r="AN957" t="str">
            <v>\</v>
          </cell>
          <cell r="AO957" t="str">
            <v>\</v>
          </cell>
          <cell r="AP957" t="str">
            <v>\</v>
          </cell>
          <cell r="AQ957" t="str">
            <v>\</v>
          </cell>
          <cell r="AR957" t="str">
            <v>\</v>
          </cell>
          <cell r="AS957" t="str">
            <v>\</v>
          </cell>
          <cell r="AT957" t="str">
            <v>Chờ thẩm định hồ sơ ...</v>
          </cell>
          <cell r="AU957" t="str">
            <v>Chờ thẩm định hồ sơ ...</v>
          </cell>
          <cell r="AV957" t="str">
            <v>Chờ thẩm định hồ sơ ...</v>
          </cell>
          <cell r="AW957" t="str">
            <v>Chờ thẩm định hồ sơ ...</v>
          </cell>
          <cell r="AX957" t="str">
            <v>Chờ thẩm định hồ sơ ...</v>
          </cell>
          <cell r="AY957" t="str">
            <v>Chờ thẩm định hồ sơ ...</v>
          </cell>
          <cell r="AZ957" t="str">
            <v>Chờ thẩm định hồ sơ ...</v>
          </cell>
          <cell r="BA957" t="str">
            <v>Chờ thẩm định hồ sơ ...</v>
          </cell>
          <cell r="BB957" t="str">
            <v>Chờ thẩm định hồ sơ ...</v>
          </cell>
          <cell r="BY957" t="str">
            <v/>
          </cell>
          <cell r="BZ957" t="str">
            <v/>
          </cell>
          <cell r="CA957" t="str">
            <v/>
          </cell>
          <cell r="CB957" t="str">
            <v>-</v>
          </cell>
          <cell r="CD957" t="str">
            <v>-</v>
          </cell>
          <cell r="CE957" t="str">
            <v>-</v>
          </cell>
        </row>
        <row r="958">
          <cell r="A958">
            <v>958</v>
          </cell>
        </row>
        <row r="959">
          <cell r="A959">
            <v>959</v>
          </cell>
          <cell r="B959" t="str">
            <v>GMP</v>
          </cell>
          <cell r="C959">
            <v>148</v>
          </cell>
          <cell r="D959" t="str">
            <v>A</v>
          </cell>
          <cell r="E959" t="str">
            <v>* Thuốc không chứa kháng sinh nhóm β-Lactam: Dung dịch thuốc tiêm, thuốc nhỏ mắt, thuốc nhỏ mũi, dung dịch thuốc uống, hỗn dịch thuốc uống, nhũ dịch thuốc uống, sirô, viên nang mềm, thuốc khí dung, thuốc kem, thuốc gel, thuốc mỡ, dung dịch thuốc dùng ngoài, hỗn dịch thuốc dùng ngoài, nhũ dịch thuốc dùng ngoài, thuốc bột, thuốc cốm.</v>
          </cell>
          <cell r="F959" t="str">
            <v>WHO-GMP</v>
          </cell>
          <cell r="G959" t="str">
            <v>Tái</v>
          </cell>
          <cell r="H959">
            <v>44021</v>
          </cell>
          <cell r="I959" t="str">
            <v>95/GPs</v>
          </cell>
          <cell r="M959" t="str">
            <v>???</v>
          </cell>
          <cell r="AF959" t="str">
            <v>Chờ thẩm định hồ sơ ...</v>
          </cell>
          <cell r="AI959" t="str">
            <v>o</v>
          </cell>
          <cell r="AJ959" t="str">
            <v>GMP-148A</v>
          </cell>
          <cell r="AK959" t="str">
            <v>* Non-β (viên, cốm, bột uống, nang mềm, kem, gel, mỡ, tiêm nước, nước uống, nước dùng ngoài, nhỏ mắt, nhỏ mũi)</v>
          </cell>
          <cell r="AL959" t="str">
            <v>\</v>
          </cell>
          <cell r="AM959" t="str">
            <v>\</v>
          </cell>
          <cell r="AN959" t="str">
            <v>\</v>
          </cell>
          <cell r="AO959" t="str">
            <v>\</v>
          </cell>
          <cell r="AP959" t="str">
            <v>\</v>
          </cell>
          <cell r="AQ959" t="str">
            <v>\</v>
          </cell>
          <cell r="AR959" t="str">
            <v>\</v>
          </cell>
          <cell r="AS959" t="str">
            <v>\</v>
          </cell>
          <cell r="AT959" t="str">
            <v>Chờ thẩm định hồ sơ ...</v>
          </cell>
          <cell r="AU959" t="str">
            <v>Chờ thẩm định hồ sơ ...</v>
          </cell>
          <cell r="AV959" t="str">
            <v>Chờ thẩm định hồ sơ ...</v>
          </cell>
          <cell r="AW959" t="str">
            <v>Chờ thẩm định hồ sơ ...</v>
          </cell>
          <cell r="AX959" t="str">
            <v>Chờ thẩm định hồ sơ ...</v>
          </cell>
          <cell r="AY959" t="str">
            <v>Chờ thẩm định hồ sơ ...</v>
          </cell>
          <cell r="AZ959" t="str">
            <v>Chờ thẩm định hồ sơ ...</v>
          </cell>
          <cell r="BA959" t="str">
            <v>Chờ thẩm định hồ sơ ...</v>
          </cell>
          <cell r="BB959" t="str">
            <v>Chờ thẩm định hồ sơ ...</v>
          </cell>
          <cell r="BY959" t="str">
            <v/>
          </cell>
          <cell r="BZ959" t="str">
            <v/>
          </cell>
          <cell r="CA959" t="str">
            <v/>
          </cell>
          <cell r="CB959" t="str">
            <v>-</v>
          </cell>
          <cell r="CD959" t="str">
            <v>-</v>
          </cell>
          <cell r="CE959" t="str">
            <v>-</v>
          </cell>
        </row>
        <row r="960">
          <cell r="A960">
            <v>960</v>
          </cell>
          <cell r="B960" t="str">
            <v>GMP</v>
          </cell>
          <cell r="C960">
            <v>144</v>
          </cell>
          <cell r="D960" t="str">
            <v>A</v>
          </cell>
          <cell r="E960" t="str">
            <v>* Thuốc không vô trùng: Viên nén._x000D_
{2.1.13: _x000D_
- Non-β:  Thuốc không chứa kháng sinh nhóm β-Lactam: viên nén nhai, thuốc bột pha thuốc cốm pha hỗn dịch uống, .}*</v>
          </cell>
          <cell r="F960" t="str">
            <v>Japan-GMP</v>
          </cell>
          <cell r="G960" t="str">
            <v>Đánh giá xác nhận</v>
          </cell>
          <cell r="M960" t="str">
            <v>18-19/8/2020</v>
          </cell>
          <cell r="N960" t="str">
            <v>331/QĐ-QLD ngày 27/07/2020</v>
          </cell>
          <cell r="O960">
            <v>44062</v>
          </cell>
          <cell r="P960" t="str">
            <v>Nguyễn Văn Lợi, Hà Hoàng Phương, Dương Công Minh, Bùi Hoàng Quân</v>
          </cell>
          <cell r="Q960" t="str">
            <v>Đạt</v>
          </cell>
          <cell r="R960" t="str">
            <v>-</v>
          </cell>
          <cell r="S960" t="str">
            <v>-</v>
          </cell>
          <cell r="T960" t="str">
            <v>-</v>
          </cell>
          <cell r="U960" t="str">
            <v>-</v>
          </cell>
          <cell r="V960" t="str">
            <v>-</v>
          </cell>
          <cell r="W960" t="str">
            <v>-</v>
          </cell>
          <cell r="X960" t="str">
            <v>-</v>
          </cell>
          <cell r="Y960" t="str">
            <v>-</v>
          </cell>
          <cell r="Z960" t="str">
            <v>-</v>
          </cell>
          <cell r="AA960" t="str">
            <v>-</v>
          </cell>
          <cell r="AB960" t="str">
            <v>-</v>
          </cell>
          <cell r="AC960" t="str">
            <v>-</v>
          </cell>
          <cell r="AD960" t="str">
            <v>-</v>
          </cell>
          <cell r="AE960" t="str">
            <v>-</v>
          </cell>
          <cell r="AF960" t="str">
            <v>Hoàn thành</v>
          </cell>
          <cell r="AG960" t="str">
            <v>-</v>
          </cell>
          <cell r="AH960" t="str">
            <v>-</v>
          </cell>
          <cell r="AI960" t="str">
            <v>o</v>
          </cell>
          <cell r="AJ960" t="str">
            <v>GMP-144A</v>
          </cell>
          <cell r="AK960" t="str">
            <v>* Không vô trùng (viên)</v>
          </cell>
          <cell r="AL960" t="str">
            <v>\</v>
          </cell>
          <cell r="AM960" t="str">
            <v>\</v>
          </cell>
          <cell r="AN960">
            <v>0</v>
          </cell>
          <cell r="AO960" t="str">
            <v>\</v>
          </cell>
          <cell r="AP960" t="str">
            <v>\</v>
          </cell>
          <cell r="AQ960" t="str">
            <v>\</v>
          </cell>
          <cell r="AR960" t="str">
            <v>\</v>
          </cell>
          <cell r="AS960" t="str">
            <v>\</v>
          </cell>
          <cell r="AT960" t="str">
            <v>Hoàn thành</v>
          </cell>
          <cell r="AU960" t="str">
            <v>Hoàn thành</v>
          </cell>
          <cell r="AV960" t="str">
            <v>Hoàn thành</v>
          </cell>
          <cell r="AW960" t="str">
            <v>Hoàn thành</v>
          </cell>
          <cell r="AX960" t="str">
            <v>Hoàn thành</v>
          </cell>
          <cell r="AY960" t="str">
            <v>Hoàn thành</v>
          </cell>
          <cell r="AZ960" t="str">
            <v>Hoàn thành</v>
          </cell>
          <cell r="BA960" t="str">
            <v>Hoàn thành</v>
          </cell>
          <cell r="BB960" t="str">
            <v>Hoàn thành</v>
          </cell>
          <cell r="BC960" t="str">
            <v>x</v>
          </cell>
          <cell r="BK960" t="str">
            <v>N</v>
          </cell>
          <cell r="BY960" t="str">
            <v/>
          </cell>
          <cell r="BZ960" t="str">
            <v/>
          </cell>
          <cell r="CA960" t="str">
            <v/>
          </cell>
          <cell r="CB960" t="str">
            <v>-</v>
          </cell>
          <cell r="CD960" t="str">
            <v>-</v>
          </cell>
          <cell r="CE960" t="str">
            <v>-</v>
          </cell>
        </row>
        <row r="961">
          <cell r="A961">
            <v>961</v>
          </cell>
          <cell r="B961" t="str">
            <v>GMP</v>
          </cell>
          <cell r="C961">
            <v>190</v>
          </cell>
          <cell r="D961" t="str">
            <v>A</v>
          </cell>
          <cell r="E961" t="str">
            <v>* Thuốc không chứa kháng sinh nhóm β-Lactam: Viên nén, viên nén bao phim, viên nang, thuốc bột;_x000D_
* Thuốc chứa chất độc tế bào, kìm tế bào: Viên nén, viên nén bao phim, viên nang.</v>
          </cell>
          <cell r="F961" t="str">
            <v>WHO-GMP</v>
          </cell>
          <cell r="G961" t="str">
            <v>Tái</v>
          </cell>
          <cell r="H961">
            <v>44039</v>
          </cell>
          <cell r="I961" t="str">
            <v>102/GPs</v>
          </cell>
          <cell r="J961">
            <v>44043</v>
          </cell>
          <cell r="K961" t="str">
            <v>Đỗ Thị Ngọc Lan</v>
          </cell>
          <cell r="M961" t="str">
            <v>???</v>
          </cell>
          <cell r="N961" t="str">
            <v>441/QĐ-QLD ngày 11/09/2020</v>
          </cell>
          <cell r="AF961" t="str">
            <v>Chờ đi kiểm tra ...</v>
          </cell>
          <cell r="AI961" t="str">
            <v>o</v>
          </cell>
          <cell r="AJ961" t="str">
            <v>GMP-190A</v>
          </cell>
          <cell r="AK961" t="str">
            <v>* Non-β (viên, bột uống)_x000D_
* Độc tế bào (viên)</v>
          </cell>
          <cell r="AL961">
            <v>4</v>
          </cell>
          <cell r="AM961" t="str">
            <v>\</v>
          </cell>
          <cell r="AN961" t="str">
            <v>\</v>
          </cell>
          <cell r="AO961" t="str">
            <v>\</v>
          </cell>
          <cell r="AP961" t="str">
            <v>\</v>
          </cell>
          <cell r="AQ961" t="str">
            <v>\</v>
          </cell>
          <cell r="AR961" t="str">
            <v>\</v>
          </cell>
          <cell r="AS961" t="str">
            <v>\</v>
          </cell>
          <cell r="AT961" t="str">
            <v>Hoàn thành</v>
          </cell>
          <cell r="AU961" t="str">
            <v>Chờ đi kiểm tra ...</v>
          </cell>
          <cell r="AV961" t="str">
            <v>Chờ đi kiểm tra ...</v>
          </cell>
          <cell r="AW961" t="str">
            <v>Chờ đi kiểm tra ...</v>
          </cell>
          <cell r="AX961" t="str">
            <v>Chờ đi kiểm tra ...</v>
          </cell>
          <cell r="AY961" t="str">
            <v>Chờ đi kiểm tra ...</v>
          </cell>
          <cell r="AZ961" t="str">
            <v>Chờ đi kiểm tra ...</v>
          </cell>
          <cell r="BA961" t="str">
            <v>Chờ đi kiểm tra ...</v>
          </cell>
          <cell r="BB961" t="str">
            <v>Chờ đi kiểm tra ...</v>
          </cell>
          <cell r="BY961" t="str">
            <v/>
          </cell>
          <cell r="BZ961" t="str">
            <v/>
          </cell>
          <cell r="CA961" t="str">
            <v/>
          </cell>
          <cell r="CB961" t="str">
            <v>-</v>
          </cell>
          <cell r="CD961" t="str">
            <v>-</v>
          </cell>
          <cell r="CE961" t="str">
            <v>-</v>
          </cell>
        </row>
        <row r="962">
          <cell r="A962">
            <v>962</v>
          </cell>
          <cell r="B962" t="str">
            <v>GMP</v>
          </cell>
          <cell r="C962">
            <v>121</v>
          </cell>
          <cell r="D962" t="str">
            <v>B</v>
          </cell>
          <cell r="E962" t="str">
            <v>* Thuốc chứa chất độc tế bào, kìm tế bào: Dung dịch tiêm, bột pha tiêm đông khô;_x000D_
* Thuốc không chứa kháng sinh β-Lactam: Dung dịch tiêm, bơm tiêm đóng sẵn, bột pha tiêm đông khô.</v>
          </cell>
          <cell r="F962" t="str">
            <v>WHO-GMP</v>
          </cell>
          <cell r="G962" t="str">
            <v>Tái</v>
          </cell>
          <cell r="I962" t="str">
            <v>101/GPs</v>
          </cell>
          <cell r="M962" t="str">
            <v>???</v>
          </cell>
          <cell r="N962" t="str">
            <v>446/QĐ-QLD ngày 11/09/2020</v>
          </cell>
          <cell r="P962" t="str">
            <v>Lê Xuân Hoành, Hà Hoàng Phương, Lê Quang Dũng</v>
          </cell>
          <cell r="AF962" t="str">
            <v>Chờ đi kiểm tra ...</v>
          </cell>
          <cell r="AI962" t="str">
            <v>o</v>
          </cell>
          <cell r="AJ962" t="str">
            <v>GMP-121B</v>
          </cell>
          <cell r="AK962" t="str">
            <v>* Độc tế bào (tiêm bột, tiêm nước)_x000D_
* Non-β (tiêm bột, tiêm nước)</v>
          </cell>
          <cell r="AL962" t="str">
            <v>\</v>
          </cell>
          <cell r="AM962" t="str">
            <v>\</v>
          </cell>
          <cell r="AN962" t="str">
            <v>\</v>
          </cell>
          <cell r="AO962" t="str">
            <v>\</v>
          </cell>
          <cell r="AP962" t="str">
            <v>\</v>
          </cell>
          <cell r="AQ962" t="str">
            <v>\</v>
          </cell>
          <cell r="AR962" t="str">
            <v>\</v>
          </cell>
          <cell r="AS962" t="str">
            <v>\</v>
          </cell>
          <cell r="AT962" t="str">
            <v>Hoàn thành</v>
          </cell>
          <cell r="AU962" t="str">
            <v>Chờ đi kiểm tra ...</v>
          </cell>
          <cell r="AV962" t="str">
            <v>Chờ đi kiểm tra ...</v>
          </cell>
          <cell r="AW962" t="str">
            <v>Chờ đi kiểm tra ...</v>
          </cell>
          <cell r="AX962" t="str">
            <v>Chờ đi kiểm tra ...</v>
          </cell>
          <cell r="AY962" t="str">
            <v>Chờ đi kiểm tra ...</v>
          </cell>
          <cell r="AZ962" t="str">
            <v>Chờ đi kiểm tra ...</v>
          </cell>
          <cell r="BA962" t="str">
            <v>Chờ đi kiểm tra ...</v>
          </cell>
          <cell r="BB962" t="str">
            <v>Chờ đi kiểm tra ...</v>
          </cell>
          <cell r="BY962" t="str">
            <v/>
          </cell>
          <cell r="BZ962" t="str">
            <v/>
          </cell>
          <cell r="CA962" t="str">
            <v/>
          </cell>
          <cell r="CB962" t="str">
            <v>-</v>
          </cell>
          <cell r="CD962" t="str">
            <v>-</v>
          </cell>
          <cell r="CE962" t="str">
            <v>-</v>
          </cell>
        </row>
        <row r="963">
          <cell r="A963">
            <v>963</v>
          </cell>
          <cell r="B963" t="str">
            <v>GMP</v>
          </cell>
          <cell r="C963">
            <v>161</v>
          </cell>
          <cell r="D963" t="str">
            <v>A</v>
          </cell>
          <cell r="E963" t="str">
            <v>* Thuốc dược liệu, thuốc cổ truyền: Viên nang cứng; Viên nang mềm; Thuốc uống dạng lỏng (Sirô thuốc); Dạng bào chế rắn khác (Thuốc bột, thuốc cốm); Viên nén (Viên nén, viên bao phim, viên bao đường); Viên hoàn (Viên hoàn cứng, viên hoàn mềm); Thuốc khác (Trà thuốc). _x000D_
* Xuất xưởng thuốc dược liệu, thuốc cổ truyền (Tất cả các dạng thuốc ở mục: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Định lượng hoạt lực kháng sinh bằng vi sinh vật)._x000D_
(*Phạm vi chứng nhận bao gồm cả thuốc chứa dược liệu thuộc Danh mục dược liệu độc làm thuốc.*)_x000D_
{4.1.1: _x000D_
4.1.2: _x000D_
4.1.5: Sirô thuốc;_x000D_
4.1.7: Thuốc bột, thuốc cốm;_x000D_
4.1.11: Viên nén, viên bao phim, viên bao đường;_x000D_
4.1.13: Viên hoàn cứng, viên hoàn mềm;_x000D_
4.1.14: Trà thuốc;_x000D_
4.2: Tất cả các dạng thuốc ở mục: 4.1;_x000D_
6.1.1: 4.1;_x000D_
6.2.1: 4.1;_x000D_
7.1.2: _x000D_
7.1.3: _x000D_
- Thuốc dược liệu:  Thuốc từ dược liệu: .}*</v>
          </cell>
          <cell r="F963" t="str">
            <v>WHO-GMP</v>
          </cell>
          <cell r="G963" t="str">
            <v>Tái</v>
          </cell>
          <cell r="H963">
            <v>44042</v>
          </cell>
          <cell r="I963" t="str">
            <v>104/GPs</v>
          </cell>
          <cell r="K963" t="str">
            <v>Trần Thị Thu Phương</v>
          </cell>
          <cell r="M963" t="str">
            <v>02-03/10/2020</v>
          </cell>
          <cell r="N963" t="str">
            <v>444/QĐ-QLD ngày 11/09/2020</v>
          </cell>
          <cell r="O963">
            <v>44107</v>
          </cell>
          <cell r="P963" t="str">
            <v>Lê Xuân Hoành, Đỗ Thị Ngọc Lan, Trần Thị Thu Phương, Lục Thị Vân, Quách Xuân Kha</v>
          </cell>
          <cell r="AF963" t="str">
            <v>Chờ đánh giá kết quả báo cáo ...</v>
          </cell>
          <cell r="AI963" t="str">
            <v>o</v>
          </cell>
          <cell r="AJ963" t="str">
            <v>GMP-161A</v>
          </cell>
          <cell r="AK963" t="str">
            <v>* Thuốc dược liệu (viên, cốm, bột uống, nang mềm)_x000D_
* Xuất xưởng Thuốc dược liệu (Tất cả các dạng thuốc ở mục_x000D_
* Đóng gói sơ cấp_x000D_
* Đóng gói thứ cấp_x000D_
* QC</v>
          </cell>
          <cell r="AL963" t="str">
            <v>\</v>
          </cell>
          <cell r="AM963">
            <v>64</v>
          </cell>
          <cell r="AN963">
            <v>0</v>
          </cell>
          <cell r="AO963" t="str">
            <v>\</v>
          </cell>
          <cell r="AP963" t="str">
            <v>\</v>
          </cell>
          <cell r="AQ963" t="str">
            <v>\</v>
          </cell>
          <cell r="AR963" t="str">
            <v>\</v>
          </cell>
          <cell r="AS963" t="str">
            <v>\</v>
          </cell>
          <cell r="AT963" t="str">
            <v>Hoàn thành</v>
          </cell>
          <cell r="AU963" t="str">
            <v>Hoàn thành</v>
          </cell>
          <cell r="AV963" t="str">
            <v>Chờ đánh giá kết quả báo cáo ...</v>
          </cell>
          <cell r="AW963" t="str">
            <v>Chờ đánh giá kết quả báo cáo ...</v>
          </cell>
          <cell r="AX963" t="str">
            <v>Chờ đánh giá kết quả báo cáo ...</v>
          </cell>
          <cell r="AY963" t="str">
            <v>Chờ đánh giá kết quả báo cáo ...</v>
          </cell>
          <cell r="AZ963" t="str">
            <v>Chờ đánh giá kết quả báo cáo ...</v>
          </cell>
          <cell r="BA963" t="str">
            <v>Chờ đánh giá kết quả báo cáo ...</v>
          </cell>
          <cell r="BB963" t="str">
            <v>Chờ đánh giá kết quả báo cáo ...</v>
          </cell>
          <cell r="BY963" t="str">
            <v/>
          </cell>
          <cell r="BZ963" t="str">
            <v/>
          </cell>
          <cell r="CA963" t="str">
            <v/>
          </cell>
          <cell r="CB963" t="str">
            <v>-</v>
          </cell>
          <cell r="CD963" t="str">
            <v>-</v>
          </cell>
          <cell r="CE963" t="str">
            <v>-</v>
          </cell>
        </row>
        <row r="964">
          <cell r="A964">
            <v>964</v>
          </cell>
          <cell r="B964" t="str">
            <v>GLP</v>
          </cell>
          <cell r="C964">
            <v>289</v>
          </cell>
          <cell r="D964" t="str">
            <v>A</v>
          </cell>
          <cell r="E964" t="str">
            <v>Kiểm nghiệm thuốc, nguyên liệu làm thuốc</v>
          </cell>
          <cell r="F964" t="str">
            <v>WHO-GLP</v>
          </cell>
          <cell r="G964" t="str">
            <v>Mới</v>
          </cell>
          <cell r="M964" t="str">
            <v>???</v>
          </cell>
          <cell r="AF964" t="str">
            <v>Chờ thẩm định hồ sơ ...</v>
          </cell>
          <cell r="AI964" t="str">
            <v>o</v>
          </cell>
          <cell r="AJ964" t="str">
            <v>GLP-289A</v>
          </cell>
          <cell r="AK964" t="str">
            <v>???</v>
          </cell>
          <cell r="AL964" t="str">
            <v>\</v>
          </cell>
          <cell r="AM964" t="str">
            <v>\</v>
          </cell>
          <cell r="AN964" t="str">
            <v>\</v>
          </cell>
          <cell r="AO964" t="str">
            <v>\</v>
          </cell>
          <cell r="AP964" t="str">
            <v>\</v>
          </cell>
          <cell r="AQ964" t="str">
            <v>\</v>
          </cell>
          <cell r="AR964" t="str">
            <v>\</v>
          </cell>
          <cell r="AS964" t="str">
            <v>\</v>
          </cell>
          <cell r="AT964" t="str">
            <v>Chờ thẩm định hồ sơ ...</v>
          </cell>
          <cell r="AU964" t="str">
            <v>Chờ thẩm định hồ sơ ...</v>
          </cell>
          <cell r="AV964" t="str">
            <v>Chờ thẩm định hồ sơ ...</v>
          </cell>
          <cell r="AW964" t="str">
            <v>Chờ thẩm định hồ sơ ...</v>
          </cell>
          <cell r="AX964" t="str">
            <v>Chờ thẩm định hồ sơ ...</v>
          </cell>
          <cell r="AY964" t="str">
            <v>Chờ thẩm định hồ sơ ...</v>
          </cell>
          <cell r="AZ964" t="str">
            <v>Chờ thẩm định hồ sơ ...</v>
          </cell>
          <cell r="BA964" t="str">
            <v>Chờ thẩm định hồ sơ ...</v>
          </cell>
          <cell r="BB964" t="str">
            <v>Chờ thẩm định hồ sơ ...</v>
          </cell>
          <cell r="BY964" t="str">
            <v/>
          </cell>
          <cell r="BZ964" t="str">
            <v/>
          </cell>
          <cell r="CA964" t="str">
            <v/>
          </cell>
          <cell r="CB964" t="str">
            <v>-</v>
          </cell>
          <cell r="CD964" t="str">
            <v>-</v>
          </cell>
          <cell r="CE964" t="str">
            <v>-</v>
          </cell>
        </row>
        <row r="965">
          <cell r="A965">
            <v>965</v>
          </cell>
          <cell r="B965" t="str">
            <v>GLP</v>
          </cell>
          <cell r="C965">
            <v>290</v>
          </cell>
          <cell r="D965" t="str">
            <v>A</v>
          </cell>
          <cell r="E965" t="str">
            <v>Kiểm nghiệm thuốc, nguyên liệu làm thuốc</v>
          </cell>
          <cell r="F965" t="str">
            <v>WHO-GLP</v>
          </cell>
          <cell r="G965" t="str">
            <v>Mới</v>
          </cell>
          <cell r="H965">
            <v>44007</v>
          </cell>
          <cell r="I965" t="str">
            <v>90/GPs</v>
          </cell>
          <cell r="J965">
            <v>44012</v>
          </cell>
          <cell r="K965" t="str">
            <v>Đỗ Thị Ngọc Lan</v>
          </cell>
          <cell r="L965" t="str">
            <v>Đạt</v>
          </cell>
          <cell r="M965" t="str">
            <v>30-31/10/2020</v>
          </cell>
          <cell r="N965" t="str">
            <v>456/QĐ-QLD ngày 15/9/2020</v>
          </cell>
          <cell r="O965">
            <v>44135</v>
          </cell>
          <cell r="P965" t="str">
            <v>Nguyễn Văn Lợi, Đỗ Thị Ngọc Lan, Nguyễn Thị Lan Phương, Vũ Đức Nam</v>
          </cell>
          <cell r="AF965" t="str">
            <v>Chờ đánh giá kết quả báo cáo ...</v>
          </cell>
          <cell r="AI965" t="str">
            <v>o</v>
          </cell>
          <cell r="AJ965" t="str">
            <v>GLP-290A</v>
          </cell>
          <cell r="AK965" t="str">
            <v>???</v>
          </cell>
          <cell r="AL965">
            <v>5</v>
          </cell>
          <cell r="AM965">
            <v>127</v>
          </cell>
          <cell r="AN965">
            <v>0</v>
          </cell>
          <cell r="AO965" t="str">
            <v>\</v>
          </cell>
          <cell r="AP965" t="str">
            <v>\</v>
          </cell>
          <cell r="AQ965" t="str">
            <v>\</v>
          </cell>
          <cell r="AR965" t="str">
            <v>\</v>
          </cell>
          <cell r="AS965" t="str">
            <v>\</v>
          </cell>
          <cell r="AT965" t="str">
            <v>Hoàn thành</v>
          </cell>
          <cell r="AU965" t="str">
            <v>Hoàn thành</v>
          </cell>
          <cell r="AV965" t="str">
            <v>Chờ đánh giá kết quả báo cáo ...</v>
          </cell>
          <cell r="AW965" t="str">
            <v>Chờ đánh giá kết quả báo cáo ...</v>
          </cell>
          <cell r="AX965" t="str">
            <v>Chờ đánh giá kết quả báo cáo ...</v>
          </cell>
          <cell r="AY965" t="str">
            <v>Chờ đánh giá kết quả báo cáo ...</v>
          </cell>
          <cell r="AZ965" t="str">
            <v>Chờ đánh giá kết quả báo cáo ...</v>
          </cell>
          <cell r="BA965" t="str">
            <v>Chờ đánh giá kết quả báo cáo ...</v>
          </cell>
          <cell r="BB965" t="str">
            <v>Chờ đánh giá kết quả báo cáo ...</v>
          </cell>
          <cell r="BY965" t="str">
            <v/>
          </cell>
          <cell r="BZ965" t="str">
            <v/>
          </cell>
          <cell r="CA965" t="str">
            <v/>
          </cell>
          <cell r="CB965" t="str">
            <v>-</v>
          </cell>
          <cell r="CD965" t="str">
            <v>-</v>
          </cell>
          <cell r="CE965" t="str">
            <v>-</v>
          </cell>
        </row>
        <row r="966">
          <cell r="A966">
            <v>966</v>
          </cell>
          <cell r="B966" t="str">
            <v>GMP</v>
          </cell>
          <cell r="C966">
            <v>11</v>
          </cell>
          <cell r="D966" t="str">
            <v>A</v>
          </cell>
          <cell r="E966" t="str">
            <v>* Thuốc không chứa kháng sinh nhóm β-Lactam: Dung dịch tiêm truyền, dung dịch thẩm phân máu, dung dịch thẩm phân phúc mạc và dung dịch rửa vết thương.</v>
          </cell>
          <cell r="F966" t="str">
            <v>WHO-GMP</v>
          </cell>
          <cell r="G966" t="str">
            <v>Tái</v>
          </cell>
          <cell r="H966">
            <v>44067</v>
          </cell>
          <cell r="I966" t="str">
            <v>111/GPs</v>
          </cell>
          <cell r="M966" t="str">
            <v>???</v>
          </cell>
          <cell r="AF966" t="str">
            <v>Chờ thẩm định hồ sơ ...</v>
          </cell>
          <cell r="AI966" t="str">
            <v>o</v>
          </cell>
          <cell r="AJ966" t="str">
            <v>GMP-11A</v>
          </cell>
          <cell r="AK966" t="str">
            <v>* Non-β (tiêm nước)</v>
          </cell>
          <cell r="AL966" t="str">
            <v>\</v>
          </cell>
          <cell r="AM966" t="str">
            <v>\</v>
          </cell>
          <cell r="AN966" t="str">
            <v>\</v>
          </cell>
          <cell r="AO966" t="str">
            <v>\</v>
          </cell>
          <cell r="AP966" t="str">
            <v>\</v>
          </cell>
          <cell r="AQ966" t="str">
            <v>\</v>
          </cell>
          <cell r="AR966" t="str">
            <v>\</v>
          </cell>
          <cell r="AS966" t="str">
            <v>\</v>
          </cell>
          <cell r="AT966" t="str">
            <v>Chờ thẩm định hồ sơ ...</v>
          </cell>
          <cell r="AU966" t="str">
            <v>Chờ thẩm định hồ sơ ...</v>
          </cell>
          <cell r="AV966" t="str">
            <v>Chờ thẩm định hồ sơ ...</v>
          </cell>
          <cell r="AW966" t="str">
            <v>Chờ thẩm định hồ sơ ...</v>
          </cell>
          <cell r="AX966" t="str">
            <v>Chờ thẩm định hồ sơ ...</v>
          </cell>
          <cell r="AY966" t="str">
            <v>Chờ thẩm định hồ sơ ...</v>
          </cell>
          <cell r="AZ966" t="str">
            <v>Chờ thẩm định hồ sơ ...</v>
          </cell>
          <cell r="BA966" t="str">
            <v>Chờ thẩm định hồ sơ ...</v>
          </cell>
          <cell r="BB966" t="str">
            <v>Chờ thẩm định hồ sơ ...</v>
          </cell>
          <cell r="BY966" t="str">
            <v/>
          </cell>
          <cell r="BZ966" t="str">
            <v/>
          </cell>
          <cell r="CA966" t="str">
            <v/>
          </cell>
          <cell r="CB966" t="str">
            <v>-</v>
          </cell>
          <cell r="CD966" t="str">
            <v>-</v>
          </cell>
          <cell r="CE966" t="str">
            <v>-</v>
          </cell>
        </row>
        <row r="967">
          <cell r="A967">
            <v>967</v>
          </cell>
          <cell r="B967" t="str">
            <v>GMP</v>
          </cell>
          <cell r="C967">
            <v>3</v>
          </cell>
          <cell r="D967" t="str">
            <v>A</v>
          </cell>
          <cell r="E967" t="str">
            <v>* Thuốc không vô trùng chứa kháng sinh nhóm β-Lactam: Viên nang cứng, viên nén, viên nén bao phim, thuốc bột.</v>
          </cell>
          <cell r="F967" t="str">
            <v>EU-GMP</v>
          </cell>
          <cell r="G967" t="str">
            <v>Đánh giá xác nhận</v>
          </cell>
          <cell r="H967">
            <v>44025</v>
          </cell>
          <cell r="I967" t="str">
            <v>99/GPs</v>
          </cell>
          <cell r="J967" t="str">
            <v>-</v>
          </cell>
          <cell r="K967" t="str">
            <v>-</v>
          </cell>
          <cell r="L967" t="str">
            <v>-</v>
          </cell>
          <cell r="M967">
            <v>44049</v>
          </cell>
          <cell r="N967" t="str">
            <v>337/QĐ-QLD ngày 27/7/2020</v>
          </cell>
          <cell r="O967">
            <v>44049</v>
          </cell>
          <cell r="P967" t="str">
            <v>Nguyễn Văn Lợi, Hà Hoàng Phương, Dương Công Minh, Trần Văn Mười</v>
          </cell>
          <cell r="Q967" t="str">
            <v>Đạt</v>
          </cell>
          <cell r="R967" t="str">
            <v>-</v>
          </cell>
          <cell r="S967" t="str">
            <v>-</v>
          </cell>
          <cell r="T967" t="str">
            <v>-</v>
          </cell>
          <cell r="U967" t="str">
            <v>-</v>
          </cell>
          <cell r="V967" t="str">
            <v>-</v>
          </cell>
          <cell r="W967" t="str">
            <v>-</v>
          </cell>
          <cell r="X967" t="str">
            <v>-</v>
          </cell>
          <cell r="Y967" t="str">
            <v>-</v>
          </cell>
          <cell r="Z967" t="str">
            <v>-</v>
          </cell>
          <cell r="AA967" t="str">
            <v>-</v>
          </cell>
          <cell r="AB967" t="str">
            <v>-</v>
          </cell>
          <cell r="AC967" t="str">
            <v>-</v>
          </cell>
          <cell r="AD967" t="str">
            <v>-</v>
          </cell>
          <cell r="AE967" t="str">
            <v>-</v>
          </cell>
          <cell r="AF967" t="str">
            <v>Hoàn thành</v>
          </cell>
          <cell r="AG967" t="str">
            <v>-</v>
          </cell>
          <cell r="AH967" t="str">
            <v>-</v>
          </cell>
          <cell r="AI967" t="str">
            <v>o</v>
          </cell>
          <cell r="AJ967" t="str">
            <v>GMP-3A</v>
          </cell>
          <cell r="AK967" t="str">
            <v>* Không vô trùng (Penicillin) (viên, cốm, bột uống)_x000D_
* Xuất xưởng thuốc không vô trùng. _x000D__x000D_
* Đóng gói sơ cấp_x000D_
* Đóng gói thứ cấp_x000D_
* QC</v>
          </cell>
          <cell r="AL967" t="str">
            <v>\</v>
          </cell>
          <cell r="AM967">
            <v>24</v>
          </cell>
          <cell r="AN967">
            <v>0</v>
          </cell>
          <cell r="AO967" t="str">
            <v>\</v>
          </cell>
          <cell r="AP967" t="str">
            <v>\</v>
          </cell>
          <cell r="AQ967" t="str">
            <v>\</v>
          </cell>
          <cell r="AR967" t="str">
            <v>\</v>
          </cell>
          <cell r="AS967" t="str">
            <v>\</v>
          </cell>
          <cell r="AT967" t="str">
            <v>Hoàn thành</v>
          </cell>
          <cell r="AU967" t="str">
            <v>Hoàn thành</v>
          </cell>
          <cell r="AV967" t="str">
            <v>Hoàn thành</v>
          </cell>
          <cell r="AW967" t="str">
            <v>Hoàn thành</v>
          </cell>
          <cell r="AX967" t="str">
            <v>Hoàn thành</v>
          </cell>
          <cell r="AY967" t="str">
            <v>Hoàn thành</v>
          </cell>
          <cell r="AZ967" t="str">
            <v>Hoàn thành</v>
          </cell>
          <cell r="BA967" t="str">
            <v>Hoàn thành</v>
          </cell>
          <cell r="BB967" t="str">
            <v>Hoàn thành</v>
          </cell>
          <cell r="BY967" t="str">
            <v/>
          </cell>
          <cell r="BZ967" t="str">
            <v/>
          </cell>
          <cell r="CA967" t="str">
            <v/>
          </cell>
          <cell r="CB967" t="str">
            <v>-</v>
          </cell>
          <cell r="CD967" t="str">
            <v>-</v>
          </cell>
          <cell r="CE967" t="str">
            <v>-</v>
          </cell>
        </row>
        <row r="968">
          <cell r="A968">
            <v>968</v>
          </cell>
          <cell r="B968" t="str">
            <v>GMP</v>
          </cell>
          <cell r="C968">
            <v>141</v>
          </cell>
          <cell r="D968" t="str">
            <v>A</v>
          </cell>
          <cell r="E968" t="str">
            <v>* Thuốc vô trùng: Thuốc sản xuất vô trùng: Thuốc bột pha dung dịch tiêm chứa kháng sinh nhóm Cephalosporin.</v>
          </cell>
          <cell r="F968" t="str">
            <v>EU-GMP</v>
          </cell>
          <cell r="G968" t="str">
            <v>Đánh giá xác nhận</v>
          </cell>
          <cell r="M968">
            <v>44051</v>
          </cell>
          <cell r="N968" t="str">
            <v>338/QĐ-QLD ngày 27/7/2020</v>
          </cell>
          <cell r="O968">
            <v>44051</v>
          </cell>
          <cell r="P968" t="str">
            <v>PCT. Tạ Mạnh Hùng, Lê Thị Cẩm Hương, Hà Hoàng Phương, Lữ Thị Kim Chi, Trần Văn Mười</v>
          </cell>
          <cell r="Q968" t="str">
            <v>Đạt</v>
          </cell>
          <cell r="R968" t="str">
            <v>-</v>
          </cell>
          <cell r="S968" t="str">
            <v>-</v>
          </cell>
          <cell r="T968" t="str">
            <v>-</v>
          </cell>
          <cell r="U968" t="str">
            <v>-</v>
          </cell>
          <cell r="V968" t="str">
            <v>-</v>
          </cell>
          <cell r="W968" t="str">
            <v>-</v>
          </cell>
          <cell r="X968" t="str">
            <v>-</v>
          </cell>
          <cell r="Y968" t="str">
            <v>-</v>
          </cell>
          <cell r="Z968" t="str">
            <v>-</v>
          </cell>
          <cell r="AA968" t="str">
            <v>-</v>
          </cell>
          <cell r="AB968" t="str">
            <v>-</v>
          </cell>
          <cell r="AC968" t="str">
            <v>-</v>
          </cell>
          <cell r="AD968" t="str">
            <v>-</v>
          </cell>
          <cell r="AE968" t="str">
            <v>-</v>
          </cell>
          <cell r="AF968" t="str">
            <v>Hoàn thành</v>
          </cell>
          <cell r="AG968" t="str">
            <v>-</v>
          </cell>
          <cell r="AH968" t="str">
            <v>-</v>
          </cell>
          <cell r="AI968" t="str">
            <v>o</v>
          </cell>
          <cell r="AJ968" t="str">
            <v>GMP-141A</v>
          </cell>
          <cell r="AK968" t="str">
            <v>* Cephalosporin (tiêm nước)</v>
          </cell>
          <cell r="AL968" t="str">
            <v>\</v>
          </cell>
          <cell r="AM968" t="str">
            <v>\</v>
          </cell>
          <cell r="AN968">
            <v>0</v>
          </cell>
          <cell r="AO968" t="str">
            <v>\</v>
          </cell>
          <cell r="AP968" t="str">
            <v>\</v>
          </cell>
          <cell r="AQ968" t="str">
            <v>\</v>
          </cell>
          <cell r="AR968" t="str">
            <v>\</v>
          </cell>
          <cell r="AS968" t="str">
            <v>\</v>
          </cell>
          <cell r="AT968" t="str">
            <v>Hoàn thành</v>
          </cell>
          <cell r="AU968" t="str">
            <v>Hoàn thành</v>
          </cell>
          <cell r="AV968" t="str">
            <v>Hoàn thành</v>
          </cell>
          <cell r="AW968" t="str">
            <v>Hoàn thành</v>
          </cell>
          <cell r="AX968" t="str">
            <v>Hoàn thành</v>
          </cell>
          <cell r="AY968" t="str">
            <v>Hoàn thành</v>
          </cell>
          <cell r="AZ968" t="str">
            <v>Hoàn thành</v>
          </cell>
          <cell r="BA968" t="str">
            <v>Hoàn thành</v>
          </cell>
          <cell r="BB968" t="str">
            <v>Hoàn thành</v>
          </cell>
          <cell r="BY968" t="str">
            <v/>
          </cell>
          <cell r="BZ968" t="str">
            <v/>
          </cell>
          <cell r="CA968" t="str">
            <v/>
          </cell>
          <cell r="CB968" t="str">
            <v>-</v>
          </cell>
          <cell r="CD968" t="str">
            <v>-</v>
          </cell>
          <cell r="CE968" t="str">
            <v>-</v>
          </cell>
        </row>
        <row r="969">
          <cell r="A969">
            <v>969</v>
          </cell>
          <cell r="B969" t="str">
            <v>GMP</v>
          </cell>
          <cell r="C969">
            <v>210</v>
          </cell>
          <cell r="D969" t="str">
            <v>A</v>
          </cell>
          <cell r="E969" t="str">
            <v>* Thuốc không chứa kháng sinh nhóm β-Lactam: Viên nén.</v>
          </cell>
          <cell r="F969" t="str">
            <v>Japan-GMP</v>
          </cell>
          <cell r="G969" t="str">
            <v>Đánh giá xác nhận</v>
          </cell>
          <cell r="M969">
            <v>44050</v>
          </cell>
          <cell r="N969" t="str">
            <v>339/QĐ-QLD ngày 27/7/2020</v>
          </cell>
          <cell r="O969">
            <v>44050</v>
          </cell>
          <cell r="P969" t="str">
            <v>PCT. Tạ Mạnh Hùng, Lê Thị Cẩm Hương, Hà Hoàng Phương, Lữ Thị Kim Chi, Trần Văn Mười</v>
          </cell>
          <cell r="Q969" t="str">
            <v>Đạt</v>
          </cell>
          <cell r="AF969" t="str">
            <v>Chờ cơ sở nộp báo cáo khắc phục lần 1 ...</v>
          </cell>
          <cell r="AH969" t="str">
            <v>-</v>
          </cell>
          <cell r="AI969" t="str">
            <v>o</v>
          </cell>
          <cell r="AJ969" t="str">
            <v>GMP-210A</v>
          </cell>
          <cell r="AK969" t="str">
            <v>* Non-β (viên)</v>
          </cell>
          <cell r="AL969" t="str">
            <v>\</v>
          </cell>
          <cell r="AM969" t="str">
            <v>\</v>
          </cell>
          <cell r="AN969">
            <v>0</v>
          </cell>
          <cell r="AO969" t="str">
            <v>\</v>
          </cell>
          <cell r="AP969" t="str">
            <v>\</v>
          </cell>
          <cell r="AQ969" t="str">
            <v>\</v>
          </cell>
          <cell r="AR969" t="str">
            <v>\</v>
          </cell>
          <cell r="AS969" t="str">
            <v>\</v>
          </cell>
          <cell r="AT969" t="str">
            <v>Hoàn thành</v>
          </cell>
          <cell r="AU969" t="str">
            <v>Hoàn thành</v>
          </cell>
          <cell r="AV969" t="str">
            <v>Hoàn thành</v>
          </cell>
          <cell r="AW969" t="str">
            <v>Chờ cơ sở nộp báo cáo khắc phục lần 1 ...</v>
          </cell>
          <cell r="AX969" t="str">
            <v>Chờ cơ sở nộp báo cáo khắc phục lần 1 ...</v>
          </cell>
          <cell r="AY969" t="str">
            <v>Chờ cơ sở nộp báo cáo khắc phục lần 1 ...</v>
          </cell>
          <cell r="AZ969" t="str">
            <v>Chờ cơ sở nộp báo cáo khắc phục lần 1 ...</v>
          </cell>
          <cell r="BA969" t="str">
            <v>Chờ cơ sở nộp báo cáo khắc phục lần 1 ...</v>
          </cell>
          <cell r="BB969" t="str">
            <v>Chờ cơ sở nộp báo cáo khắc phục lần 1 ...</v>
          </cell>
          <cell r="BY969" t="str">
            <v/>
          </cell>
          <cell r="BZ969" t="str">
            <v/>
          </cell>
          <cell r="CA969" t="str">
            <v/>
          </cell>
          <cell r="CB969" t="str">
            <v>-</v>
          </cell>
          <cell r="CD969" t="str">
            <v>-</v>
          </cell>
          <cell r="CE969" t="str">
            <v>-</v>
          </cell>
        </row>
        <row r="970">
          <cell r="A970">
            <v>970</v>
          </cell>
          <cell r="B970" t="str">
            <v>GMP</v>
          </cell>
          <cell r="C970">
            <v>24</v>
          </cell>
          <cell r="D970" t="str">
            <v>A</v>
          </cell>
          <cell r="E970" t="str">
            <v>* Thuốc không vô trùng: viên nén; viên nén bao phim; viên nén sủi bọt; viên nang cứng.</v>
          </cell>
          <cell r="F970" t="str">
            <v>EU-GMP</v>
          </cell>
          <cell r="G970" t="str">
            <v>Đánh giá xác nhận</v>
          </cell>
          <cell r="H970">
            <v>44018</v>
          </cell>
          <cell r="I970">
            <v>5536</v>
          </cell>
          <cell r="M970">
            <v>44048</v>
          </cell>
          <cell r="N970" t="str">
            <v>335/QĐ-QLD ngày 27/7/2020</v>
          </cell>
          <cell r="O970">
            <v>44048</v>
          </cell>
          <cell r="P970" t="str">
            <v>Nguyễn Văn Lợi, Hà Hoàng Phương, Huỳnh Ngọc Duy, Vũ Thị Thanh Thúy</v>
          </cell>
          <cell r="Q970" t="str">
            <v>Đạt</v>
          </cell>
          <cell r="R970" t="str">
            <v>-</v>
          </cell>
          <cell r="S970" t="str">
            <v>-</v>
          </cell>
          <cell r="T970" t="str">
            <v>-</v>
          </cell>
          <cell r="U970" t="str">
            <v>-</v>
          </cell>
          <cell r="V970" t="str">
            <v>-</v>
          </cell>
          <cell r="W970" t="str">
            <v>-</v>
          </cell>
          <cell r="X970" t="str">
            <v>-</v>
          </cell>
          <cell r="Y970" t="str">
            <v>-</v>
          </cell>
          <cell r="Z970" t="str">
            <v>-</v>
          </cell>
          <cell r="AA970" t="str">
            <v>-</v>
          </cell>
          <cell r="AB970" t="str">
            <v>-</v>
          </cell>
          <cell r="AC970" t="str">
            <v>-</v>
          </cell>
          <cell r="AD970" t="str">
            <v>-</v>
          </cell>
          <cell r="AE970" t="str">
            <v>-</v>
          </cell>
          <cell r="AF970" t="str">
            <v>Hoàn thành</v>
          </cell>
          <cell r="AG970" t="str">
            <v>-</v>
          </cell>
          <cell r="AH970" t="str">
            <v>-</v>
          </cell>
          <cell r="AI970" t="str">
            <v>o</v>
          </cell>
          <cell r="AJ970" t="str">
            <v>GMP-24A</v>
          </cell>
          <cell r="AK970" t="str">
            <v>* Thuốc không vô trùng: viên nén; viên nén bao phim; viên nén sủi bọt; viên nang cứng.</v>
          </cell>
          <cell r="AL970" t="str">
            <v>\</v>
          </cell>
          <cell r="AM970">
            <v>30</v>
          </cell>
          <cell r="AN970">
            <v>0</v>
          </cell>
          <cell r="AO970" t="str">
            <v>\</v>
          </cell>
          <cell r="AP970" t="str">
            <v>\</v>
          </cell>
          <cell r="AQ970" t="str">
            <v>\</v>
          </cell>
          <cell r="AR970" t="str">
            <v>\</v>
          </cell>
          <cell r="AS970" t="str">
            <v>\</v>
          </cell>
          <cell r="AT970" t="str">
            <v>Hoàn thành</v>
          </cell>
          <cell r="AU970" t="str">
            <v>Hoàn thành</v>
          </cell>
          <cell r="AV970" t="str">
            <v>Hoàn thành</v>
          </cell>
          <cell r="AW970" t="str">
            <v>Hoàn thành</v>
          </cell>
          <cell r="AX970" t="str">
            <v>Hoàn thành</v>
          </cell>
          <cell r="AY970" t="str">
            <v>Hoàn thành</v>
          </cell>
          <cell r="AZ970" t="str">
            <v>Hoàn thành</v>
          </cell>
          <cell r="BA970" t="str">
            <v>Hoàn thành</v>
          </cell>
          <cell r="BB970" t="str">
            <v>Hoàn thành</v>
          </cell>
          <cell r="BY970" t="str">
            <v/>
          </cell>
          <cell r="BZ970" t="str">
            <v/>
          </cell>
          <cell r="CA970" t="str">
            <v/>
          </cell>
          <cell r="CB970" t="str">
            <v>-</v>
          </cell>
          <cell r="CD970" t="str">
            <v>-</v>
          </cell>
          <cell r="CE970" t="str">
            <v>-</v>
          </cell>
        </row>
        <row r="971">
          <cell r="A971">
            <v>971</v>
          </cell>
          <cell r="B971" t="str">
            <v>GMP</v>
          </cell>
          <cell r="C971">
            <v>140</v>
          </cell>
          <cell r="D971" t="str">
            <v>B</v>
          </cell>
          <cell r="E971" t="str">
            <v>* Thuốc không chứa kháng sinh nhóm β-Lactam: Viên nang mềm, thuốc nước uống;_x000D_
* Thuốc chứa kháng sinh nhóm Cephalosporin: Thuốc bột pha tiêm.</v>
          </cell>
          <cell r="F971" t="str">
            <v>WHO-GMP</v>
          </cell>
          <cell r="G971" t="str">
            <v>Tái</v>
          </cell>
          <cell r="H971">
            <v>44020</v>
          </cell>
          <cell r="I971" t="str">
            <v>98/GPs</v>
          </cell>
          <cell r="K971" t="str">
            <v>Nguyễn Thị Lan Hương</v>
          </cell>
          <cell r="M971" t="str">
            <v>???</v>
          </cell>
          <cell r="N971" t="str">
            <v>436/QĐ-QLD ngày 11/9/2020</v>
          </cell>
          <cell r="P971" t="str">
            <v>Nguyễn Văn Lợi, Trần Thị Phương Thanh, Nguyễn Thị Lan Hương</v>
          </cell>
          <cell r="AF971" t="str">
            <v>Chờ đi kiểm tra ...</v>
          </cell>
          <cell r="AI971" t="str">
            <v>o</v>
          </cell>
          <cell r="AJ971" t="str">
            <v>GMP-140B</v>
          </cell>
          <cell r="AK971" t="str">
            <v>* Non-β (viên, nang mềm, nước uống)_x000D_
* Cephalosporin (tiêm bột)</v>
          </cell>
          <cell r="AL971" t="str">
            <v>\</v>
          </cell>
          <cell r="AM971" t="str">
            <v>\</v>
          </cell>
          <cell r="AN971" t="str">
            <v>\</v>
          </cell>
          <cell r="AO971" t="str">
            <v>\</v>
          </cell>
          <cell r="AP971" t="str">
            <v>\</v>
          </cell>
          <cell r="AQ971" t="str">
            <v>\</v>
          </cell>
          <cell r="AR971" t="str">
            <v>\</v>
          </cell>
          <cell r="AS971" t="str">
            <v>\</v>
          </cell>
          <cell r="AT971" t="str">
            <v>Hoàn thành</v>
          </cell>
          <cell r="AU971" t="str">
            <v>Chờ đi kiểm tra ...</v>
          </cell>
          <cell r="AV971" t="str">
            <v>Chờ đi kiểm tra ...</v>
          </cell>
          <cell r="AW971" t="str">
            <v>Chờ đi kiểm tra ...</v>
          </cell>
          <cell r="AX971" t="str">
            <v>Chờ đi kiểm tra ...</v>
          </cell>
          <cell r="AY971" t="str">
            <v>Chờ đi kiểm tra ...</v>
          </cell>
          <cell r="AZ971" t="str">
            <v>Chờ đi kiểm tra ...</v>
          </cell>
          <cell r="BA971" t="str">
            <v>Chờ đi kiểm tra ...</v>
          </cell>
          <cell r="BB971" t="str">
            <v>Chờ đi kiểm tra ...</v>
          </cell>
          <cell r="BY971" t="str">
            <v/>
          </cell>
          <cell r="BZ971" t="str">
            <v/>
          </cell>
          <cell r="CA971" t="str">
            <v/>
          </cell>
          <cell r="CB971" t="str">
            <v>-</v>
          </cell>
          <cell r="CD971" t="str">
            <v>-</v>
          </cell>
          <cell r="CE971" t="str">
            <v>-</v>
          </cell>
        </row>
        <row r="972">
          <cell r="A972">
            <v>972</v>
          </cell>
          <cell r="B972" t="str">
            <v>GMP</v>
          </cell>
          <cell r="C972">
            <v>55</v>
          </cell>
          <cell r="D972" t="str">
            <v>A</v>
          </cell>
          <cell r="E972"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F972" t="str">
            <v>WHO-GMP</v>
          </cell>
          <cell r="G972" t="str">
            <v>Tái</v>
          </cell>
          <cell r="H972">
            <v>44092</v>
          </cell>
          <cell r="I972" t="str">
            <v>130/GPs</v>
          </cell>
          <cell r="M972" t="str">
            <v>???</v>
          </cell>
          <cell r="AF972" t="str">
            <v>Chờ thẩm định hồ sơ ...</v>
          </cell>
          <cell r="AI972" t="str">
            <v>o</v>
          </cell>
          <cell r="AJ972" t="str">
            <v>GMP-55A</v>
          </cell>
          <cell r="AK972" t="str">
            <v>* Non-β (viên, cốm, bột uống, nang mềm, tiêm bột, tiêm nước)</v>
          </cell>
          <cell r="AL972" t="str">
            <v>\</v>
          </cell>
          <cell r="AM972" t="str">
            <v>\</v>
          </cell>
          <cell r="AN972" t="str">
            <v>\</v>
          </cell>
          <cell r="AO972" t="str">
            <v>\</v>
          </cell>
          <cell r="AP972" t="str">
            <v>\</v>
          </cell>
          <cell r="AQ972" t="str">
            <v>\</v>
          </cell>
          <cell r="AR972" t="str">
            <v>\</v>
          </cell>
          <cell r="AS972" t="str">
            <v>\</v>
          </cell>
          <cell r="AT972" t="str">
            <v>Chờ thẩm định hồ sơ ...</v>
          </cell>
          <cell r="AU972" t="str">
            <v>Chờ thẩm định hồ sơ ...</v>
          </cell>
          <cell r="AV972" t="str">
            <v>Chờ thẩm định hồ sơ ...</v>
          </cell>
          <cell r="AW972" t="str">
            <v>Chờ thẩm định hồ sơ ...</v>
          </cell>
          <cell r="AX972" t="str">
            <v>Chờ thẩm định hồ sơ ...</v>
          </cell>
          <cell r="AY972" t="str">
            <v>Chờ thẩm định hồ sơ ...</v>
          </cell>
          <cell r="AZ972" t="str">
            <v>Chờ thẩm định hồ sơ ...</v>
          </cell>
          <cell r="BA972" t="str">
            <v>Chờ thẩm định hồ sơ ...</v>
          </cell>
          <cell r="BB972" t="str">
            <v>Chờ thẩm định hồ sơ ...</v>
          </cell>
          <cell r="BY972" t="str">
            <v/>
          </cell>
          <cell r="BZ972" t="str">
            <v/>
          </cell>
          <cell r="CA972" t="str">
            <v/>
          </cell>
          <cell r="CB972" t="str">
            <v>-</v>
          </cell>
          <cell r="CD972" t="str">
            <v>-</v>
          </cell>
          <cell r="CE972" t="str">
            <v>-</v>
          </cell>
        </row>
        <row r="973">
          <cell r="A973">
            <v>973</v>
          </cell>
          <cell r="B973" t="str">
            <v>GMP</v>
          </cell>
          <cell r="C973">
            <v>185</v>
          </cell>
          <cell r="D973" t="str">
            <v>A</v>
          </cell>
          <cell r="E973" t="str">
            <v>* Thuốc từ dược liệu: Viên nén, viên bao phim, viên bao đường, viên nang cứng, thuốc bột, thuốc cốm và thuốc nước uống.</v>
          </cell>
          <cell r="F973" t="str">
            <v>WHO-GMP</v>
          </cell>
          <cell r="G973" t="str">
            <v>Tái</v>
          </cell>
          <cell r="H973">
            <v>44069</v>
          </cell>
          <cell r="I973" t="str">
            <v>112/GPs</v>
          </cell>
          <cell r="M973" t="str">
            <v>???</v>
          </cell>
          <cell r="AF973" t="str">
            <v>Chờ thẩm định hồ sơ ...</v>
          </cell>
          <cell r="AI973" t="str">
            <v>o</v>
          </cell>
          <cell r="AJ973" t="str">
            <v>GMP-185A</v>
          </cell>
          <cell r="AK973" t="str">
            <v>* Dược liệu (viên, cốm, bột uống, nước uống)</v>
          </cell>
          <cell r="AL973" t="str">
            <v>\</v>
          </cell>
          <cell r="AM973" t="str">
            <v>\</v>
          </cell>
          <cell r="AN973" t="str">
            <v>\</v>
          </cell>
          <cell r="AO973" t="str">
            <v>\</v>
          </cell>
          <cell r="AP973" t="str">
            <v>\</v>
          </cell>
          <cell r="AQ973" t="str">
            <v>\</v>
          </cell>
          <cell r="AR973" t="str">
            <v>\</v>
          </cell>
          <cell r="AS973" t="str">
            <v>\</v>
          </cell>
          <cell r="AT973" t="str">
            <v>Chờ thẩm định hồ sơ ...</v>
          </cell>
          <cell r="AU973" t="str">
            <v>Chờ thẩm định hồ sơ ...</v>
          </cell>
          <cell r="AV973" t="str">
            <v>Chờ thẩm định hồ sơ ...</v>
          </cell>
          <cell r="AW973" t="str">
            <v>Chờ thẩm định hồ sơ ...</v>
          </cell>
          <cell r="AX973" t="str">
            <v>Chờ thẩm định hồ sơ ...</v>
          </cell>
          <cell r="AY973" t="str">
            <v>Chờ thẩm định hồ sơ ...</v>
          </cell>
          <cell r="AZ973" t="str">
            <v>Chờ thẩm định hồ sơ ...</v>
          </cell>
          <cell r="BA973" t="str">
            <v>Chờ thẩm định hồ sơ ...</v>
          </cell>
          <cell r="BB973" t="str">
            <v>Chờ thẩm định hồ sơ ...</v>
          </cell>
          <cell r="BY973" t="str">
            <v/>
          </cell>
          <cell r="BZ973" t="str">
            <v/>
          </cell>
          <cell r="CA973" t="str">
            <v/>
          </cell>
          <cell r="CB973" t="str">
            <v>-</v>
          </cell>
          <cell r="CD973" t="str">
            <v>-</v>
          </cell>
          <cell r="CE973" t="str">
            <v>-</v>
          </cell>
        </row>
        <row r="974">
          <cell r="A974">
            <v>974</v>
          </cell>
          <cell r="B974" t="str">
            <v>GMP</v>
          </cell>
          <cell r="C974">
            <v>81</v>
          </cell>
          <cell r="D974" t="str">
            <v>A</v>
          </cell>
          <cell r="E974" t="str">
            <v>* Thuốc không chứa kháng sinh nhóm β-Lactam: Viên nén, viên bao phim, viên nang cứng, thuốc bột, thuốc cốm; viên nang mềm; thuốc gel, dung dịch, hỗn dịch và nhũ dịch uống đóng túi; thuốc mỡ, thuốc gel và thuốc kem.</v>
          </cell>
          <cell r="F974" t="str">
            <v>WHO-GMP</v>
          </cell>
          <cell r="G974" t="str">
            <v>Tái</v>
          </cell>
          <cell r="H974">
            <v>44085</v>
          </cell>
          <cell r="I974" t="str">
            <v>124/GPs</v>
          </cell>
          <cell r="M974" t="str">
            <v>???</v>
          </cell>
          <cell r="AF974" t="str">
            <v>Chờ thẩm định hồ sơ ...</v>
          </cell>
          <cell r="AI974" t="str">
            <v>o</v>
          </cell>
          <cell r="AJ974" t="str">
            <v>GMP-81A</v>
          </cell>
          <cell r="AK974" t="str">
            <v>* Non-β (viên, cốm, bột uống, nang mềm, kem, gel, mỡ)</v>
          </cell>
          <cell r="AL974" t="str">
            <v>\</v>
          </cell>
          <cell r="AM974" t="str">
            <v>\</v>
          </cell>
          <cell r="AN974" t="str">
            <v>\</v>
          </cell>
          <cell r="AO974" t="str">
            <v>\</v>
          </cell>
          <cell r="AP974" t="str">
            <v>\</v>
          </cell>
          <cell r="AQ974" t="str">
            <v>\</v>
          </cell>
          <cell r="AR974" t="str">
            <v>\</v>
          </cell>
          <cell r="AS974" t="str">
            <v>\</v>
          </cell>
          <cell r="AT974" t="str">
            <v>Chờ thẩm định hồ sơ ...</v>
          </cell>
          <cell r="AU974" t="str">
            <v>Chờ thẩm định hồ sơ ...</v>
          </cell>
          <cell r="AV974" t="str">
            <v>Chờ thẩm định hồ sơ ...</v>
          </cell>
          <cell r="AW974" t="str">
            <v>Chờ thẩm định hồ sơ ...</v>
          </cell>
          <cell r="AX974" t="str">
            <v>Chờ thẩm định hồ sơ ...</v>
          </cell>
          <cell r="AY974" t="str">
            <v>Chờ thẩm định hồ sơ ...</v>
          </cell>
          <cell r="AZ974" t="str">
            <v>Chờ thẩm định hồ sơ ...</v>
          </cell>
          <cell r="BA974" t="str">
            <v>Chờ thẩm định hồ sơ ...</v>
          </cell>
          <cell r="BB974" t="str">
            <v>Chờ thẩm định hồ sơ ...</v>
          </cell>
          <cell r="BY974" t="str">
            <v/>
          </cell>
          <cell r="BZ974" t="str">
            <v/>
          </cell>
          <cell r="CA974" t="str">
            <v/>
          </cell>
          <cell r="CB974" t="str">
            <v>-</v>
          </cell>
          <cell r="CD974" t="str">
            <v>-</v>
          </cell>
          <cell r="CE974" t="str">
            <v>-</v>
          </cell>
        </row>
        <row r="975">
          <cell r="A975">
            <v>975</v>
          </cell>
          <cell r="B975" t="str">
            <v>GMP</v>
          </cell>
          <cell r="C975">
            <v>155</v>
          </cell>
          <cell r="D975" t="str">
            <v>A</v>
          </cell>
          <cell r="E975" t="str">
            <v>* Thuốc có chứa vi sinh: thuốc viên nang cứng, thuốc bột, thuốc cốm, viên nén.</v>
          </cell>
          <cell r="F975" t="str">
            <v>WHO-GMP</v>
          </cell>
          <cell r="G975" t="str">
            <v>Tái</v>
          </cell>
          <cell r="H975">
            <v>44090</v>
          </cell>
          <cell r="I975" t="str">
            <v>125/GPs</v>
          </cell>
          <cell r="M975" t="str">
            <v>???</v>
          </cell>
          <cell r="AF975" t="str">
            <v>Chờ thẩm định hồ sơ ...</v>
          </cell>
          <cell r="AI975" t="str">
            <v>o</v>
          </cell>
          <cell r="AJ975" t="str">
            <v>GMP-155A</v>
          </cell>
          <cell r="AK975" t="str">
            <v>* Vi sinh (viên, cốm, bột uống)</v>
          </cell>
          <cell r="AL975" t="str">
            <v>\</v>
          </cell>
          <cell r="AM975" t="str">
            <v>\</v>
          </cell>
          <cell r="AN975" t="str">
            <v>\</v>
          </cell>
          <cell r="AO975" t="str">
            <v>\</v>
          </cell>
          <cell r="AP975" t="str">
            <v>\</v>
          </cell>
          <cell r="AQ975" t="str">
            <v>\</v>
          </cell>
          <cell r="AR975" t="str">
            <v>\</v>
          </cell>
          <cell r="AS975" t="str">
            <v>\</v>
          </cell>
          <cell r="AT975" t="str">
            <v>Chờ thẩm định hồ sơ ...</v>
          </cell>
          <cell r="AU975" t="str">
            <v>Chờ thẩm định hồ sơ ...</v>
          </cell>
          <cell r="AV975" t="str">
            <v>Chờ thẩm định hồ sơ ...</v>
          </cell>
          <cell r="AW975" t="str">
            <v>Chờ thẩm định hồ sơ ...</v>
          </cell>
          <cell r="AX975" t="str">
            <v>Chờ thẩm định hồ sơ ...</v>
          </cell>
          <cell r="AY975" t="str">
            <v>Chờ thẩm định hồ sơ ...</v>
          </cell>
          <cell r="AZ975" t="str">
            <v>Chờ thẩm định hồ sơ ...</v>
          </cell>
          <cell r="BA975" t="str">
            <v>Chờ thẩm định hồ sơ ...</v>
          </cell>
          <cell r="BB975" t="str">
            <v>Chờ thẩm định hồ sơ ...</v>
          </cell>
          <cell r="BY975" t="str">
            <v/>
          </cell>
          <cell r="BZ975" t="str">
            <v/>
          </cell>
          <cell r="CA975" t="str">
            <v/>
          </cell>
          <cell r="CB975" t="str">
            <v>-</v>
          </cell>
          <cell r="CD975" t="str">
            <v>-</v>
          </cell>
          <cell r="CE975" t="str">
            <v>-</v>
          </cell>
        </row>
        <row r="976">
          <cell r="A976">
            <v>976</v>
          </cell>
          <cell r="B976" t="str">
            <v>GMP</v>
          </cell>
          <cell r="C976">
            <v>128</v>
          </cell>
          <cell r="D976" t="str">
            <v>A</v>
          </cell>
          <cell r="E976" t="str">
            <v>* Thuốc không chứa kháng sinh nhóm β-Lactam: Viên nén, viên nén bao phim, viên nang cứng (Cơ sở 1);_x000D_
* Thuốc không chứa kháng sinh nhóm β-Lactam: Thuốc kem, gel, mỡ dùng ngoài và thuốc nước uống (Cơ sở 2).</v>
          </cell>
          <cell r="F976" t="str">
            <v>WHO-GMP</v>
          </cell>
          <cell r="G976" t="str">
            <v>Tái</v>
          </cell>
          <cell r="H976">
            <v>44053</v>
          </cell>
          <cell r="I976" t="str">
            <v>106-107/GPs</v>
          </cell>
          <cell r="M976" t="str">
            <v>???</v>
          </cell>
          <cell r="AF976" t="str">
            <v>Chờ thẩm định hồ sơ ...</v>
          </cell>
          <cell r="AI976" t="str">
            <v>o</v>
          </cell>
          <cell r="AJ976" t="str">
            <v>GMP-128A</v>
          </cell>
          <cell r="AK976" t="str">
            <v>* Non-β (viên)_x000D_
* Non-β (kem, gel, mỡ, nước uống)</v>
          </cell>
          <cell r="AL976" t="str">
            <v>\</v>
          </cell>
          <cell r="AM976" t="str">
            <v>\</v>
          </cell>
          <cell r="AN976" t="str">
            <v>\</v>
          </cell>
          <cell r="AO976" t="str">
            <v>\</v>
          </cell>
          <cell r="AP976" t="str">
            <v>\</v>
          </cell>
          <cell r="AQ976" t="str">
            <v>\</v>
          </cell>
          <cell r="AR976" t="str">
            <v>\</v>
          </cell>
          <cell r="AS976" t="str">
            <v>\</v>
          </cell>
          <cell r="AT976" t="str">
            <v>Chờ thẩm định hồ sơ ...</v>
          </cell>
          <cell r="AU976" t="str">
            <v>Chờ thẩm định hồ sơ ...</v>
          </cell>
          <cell r="AV976" t="str">
            <v>Chờ thẩm định hồ sơ ...</v>
          </cell>
          <cell r="AW976" t="str">
            <v>Chờ thẩm định hồ sơ ...</v>
          </cell>
          <cell r="AX976" t="str">
            <v>Chờ thẩm định hồ sơ ...</v>
          </cell>
          <cell r="AY976" t="str">
            <v>Chờ thẩm định hồ sơ ...</v>
          </cell>
          <cell r="AZ976" t="str">
            <v>Chờ thẩm định hồ sơ ...</v>
          </cell>
          <cell r="BA976" t="str">
            <v>Chờ thẩm định hồ sơ ...</v>
          </cell>
          <cell r="BB976" t="str">
            <v>Chờ thẩm định hồ sơ ...</v>
          </cell>
          <cell r="BY976" t="str">
            <v/>
          </cell>
          <cell r="BZ976" t="str">
            <v/>
          </cell>
          <cell r="CA976" t="str">
            <v/>
          </cell>
          <cell r="CB976" t="str">
            <v>-</v>
          </cell>
          <cell r="CD976" t="str">
            <v>-</v>
          </cell>
          <cell r="CE976" t="str">
            <v>-</v>
          </cell>
        </row>
        <row r="977">
          <cell r="A977">
            <v>977</v>
          </cell>
          <cell r="B977" t="str">
            <v>GMP</v>
          </cell>
          <cell r="C977">
            <v>291</v>
          </cell>
          <cell r="D977" t="str">
            <v>A</v>
          </cell>
          <cell r="E977" t="str">
            <v>* Thuốc tiệt trùng cuối: Thuốc dạng lỏng thể tích lớn; Thuốc dạng lỏng thể tích nhỏ. _x000D_
* Xuất xưởng thuốc vô trùng.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{1.2: _x000D_
1.2.1: _x000D_
1.2.3: _x000D_
1.3: _x000D_
6.2: _x000D_
6.2.1: 1.2;_x000D_
7.1.1: _x000D_
7.1.2: _x000D_
7.1.3: _x000D_
7.2: _x000D_
7.3.1:}*</v>
          </cell>
          <cell r="F977" t="str">
            <v>WHO-GMP</v>
          </cell>
          <cell r="G977" t="str">
            <v>Mới</v>
          </cell>
          <cell r="H977">
            <v>44069</v>
          </cell>
          <cell r="I977" t="str">
            <v>113/GPs</v>
          </cell>
          <cell r="M977" t="str">
            <v>23-25/10/2020</v>
          </cell>
          <cell r="N977" t="str">
            <v>490/QĐ-QLD ngày 08/10/2020</v>
          </cell>
          <cell r="P977" t="str">
            <v>Nguyễn Văn Lợi, Hà Hoàng Phương, Hà Minh Hiển, Trần Thị Mai Trâm, Huỳnh Thị Phương Duyên</v>
          </cell>
          <cell r="AF977" t="str">
            <v>Chờ hoàn thiện báo cáo ...</v>
          </cell>
          <cell r="AI977" t="str">
            <v>o</v>
          </cell>
          <cell r="AJ977" t="str">
            <v>GMP-291A</v>
          </cell>
          <cell r="AK977" t="str">
            <v>* Vô trùng cuối_x000D_
* Xuất xưởng thuốc vô trùng. _x000D__x000D_
* Đóng gói thứ cấp_x000D_
* QC</v>
          </cell>
          <cell r="AL977" t="str">
            <v>\</v>
          </cell>
          <cell r="AM977">
            <v>58</v>
          </cell>
          <cell r="AN977" t="str">
            <v>\</v>
          </cell>
          <cell r="AO977" t="str">
            <v>\</v>
          </cell>
          <cell r="AP977" t="str">
            <v>\</v>
          </cell>
          <cell r="AQ977" t="str">
            <v>\</v>
          </cell>
          <cell r="AR977" t="str">
            <v>\</v>
          </cell>
          <cell r="AS977" t="str">
            <v>\</v>
          </cell>
          <cell r="AT977" t="str">
            <v>Hoàn thành</v>
          </cell>
          <cell r="AU977" t="str">
            <v>Hoàn thành</v>
          </cell>
          <cell r="AV977" t="str">
            <v>Chờ hoàn thiện báo cáo ...</v>
          </cell>
          <cell r="AW977" t="str">
            <v>Chờ hoàn thiện báo cáo ...</v>
          </cell>
          <cell r="AX977" t="str">
            <v>Chờ hoàn thiện báo cáo ...</v>
          </cell>
          <cell r="AY977" t="str">
            <v>Chờ hoàn thiện báo cáo ...</v>
          </cell>
          <cell r="AZ977" t="str">
            <v>Chờ hoàn thiện báo cáo ...</v>
          </cell>
          <cell r="BA977" t="str">
            <v>Chờ hoàn thiện báo cáo ...</v>
          </cell>
          <cell r="BB977" t="str">
            <v>Chờ hoàn thiện báo cáo ...</v>
          </cell>
          <cell r="BC977" t="str">
            <v>x</v>
          </cell>
          <cell r="BJ977" t="str">
            <v>T</v>
          </cell>
          <cell r="BY977" t="str">
            <v/>
          </cell>
          <cell r="BZ977" t="str">
            <v/>
          </cell>
          <cell r="CA977" t="str">
            <v/>
          </cell>
          <cell r="CB977" t="str">
            <v>-</v>
          </cell>
          <cell r="CD977" t="str">
            <v>-</v>
          </cell>
          <cell r="CE977" t="str">
            <v>-</v>
          </cell>
        </row>
        <row r="978">
          <cell r="A978">
            <v>978</v>
          </cell>
          <cell r="B978" t="str">
            <v>GMP</v>
          </cell>
          <cell r="C978">
            <v>292</v>
          </cell>
          <cell r="D978" t="str">
            <v>A</v>
          </cell>
          <cell r="E978" t="str">
            <v>* Thuốc dược liệu, thuốc cổ truyền: Viên nang cứng; Viên nang mềm; Viên nén (Viên nén; Viên nén bao phim); Thuốc khác (Thuốc cốm; Thuốc bột). _x000D_
* Xuất xưởng thuốc dược liệu, thuốc cổ truyền. _x000D_
* Nguyên liệu từ dược liệu: Cao dược liệu (Cao đặc, cao lỏng, cao khô); Cốm, bột dược liệu. _x000D_
* Kiểm tra chất lượng: Vi sinh (Giới hạn nhiễm khuẩn); Hóa học / Vật lý._x000D_
{4.1: _x000D_
4.1.1: _x000D_
4.1.2: _x000D_
4.1.11: Viên nén; Viên nén bao phim;_x000D_
4.1.14: Thuốc cốm; Thuốc bột;_x000D_
4.2: _x000D_
5.2: _x000D_
5.2.1: Cao đặc, cao lỏng, cao khô;_x000D_
5.2.2: _x000D_
7.1.2: _x000D_
7.2: _x000D_
- Thuốc dược liệu:  Thuốc dược liệu, thuốc cổ truyền}*</v>
          </cell>
          <cell r="F978" t="str">
            <v>WHO-GMP</v>
          </cell>
          <cell r="G978" t="str">
            <v>Mới</v>
          </cell>
          <cell r="H978">
            <v>44075</v>
          </cell>
          <cell r="I978" t="str">
            <v>50/GPs</v>
          </cell>
          <cell r="M978" t="str">
            <v>???</v>
          </cell>
          <cell r="N978" t="str">
            <v>503/QĐ-QLD ngày 13/10/2020</v>
          </cell>
          <cell r="P978" t="str">
            <v>PCT. Tạ Mạnh Hùng, Lê Thị Cẩm Hương, Trần Thị Thu Phương</v>
          </cell>
          <cell r="AF978" t="str">
            <v>Chờ đi kiểm tra ...</v>
          </cell>
          <cell r="AI978" t="str">
            <v>o</v>
          </cell>
          <cell r="AJ978" t="str">
            <v>GMP-292A</v>
          </cell>
          <cell r="AK978" t="str">
            <v>* Thuốc dược liệu (viên, cốm, nang mềm)_x000D_
* Xuất xưởng thuốc dược liệu, thuốc cổ truyền. _x000D__x000D_
* Nguyên liệu từ dược liệu (cốm, bột uống, cao)_x000D_
* QC</v>
          </cell>
          <cell r="AL978" t="str">
            <v>\</v>
          </cell>
          <cell r="AM978" t="str">
            <v>\</v>
          </cell>
          <cell r="AN978" t="str">
            <v>\</v>
          </cell>
          <cell r="AO978" t="str">
            <v>\</v>
          </cell>
          <cell r="AP978" t="str">
            <v>\</v>
          </cell>
          <cell r="AQ978" t="str">
            <v>\</v>
          </cell>
          <cell r="AR978" t="str">
            <v>\</v>
          </cell>
          <cell r="AS978" t="str">
            <v>\</v>
          </cell>
          <cell r="AT978" t="str">
            <v>Hoàn thành</v>
          </cell>
          <cell r="AU978" t="str">
            <v>Chờ đi kiểm tra ...</v>
          </cell>
          <cell r="AV978" t="str">
            <v>Chờ đi kiểm tra ...</v>
          </cell>
          <cell r="AW978" t="str">
            <v>Chờ đi kiểm tra ...</v>
          </cell>
          <cell r="AX978" t="str">
            <v>Chờ đi kiểm tra ...</v>
          </cell>
          <cell r="AY978" t="str">
            <v>Chờ đi kiểm tra ...</v>
          </cell>
          <cell r="AZ978" t="str">
            <v>Chờ đi kiểm tra ...</v>
          </cell>
          <cell r="BA978" t="str">
            <v>Chờ đi kiểm tra ...</v>
          </cell>
          <cell r="BB978" t="str">
            <v>Chờ đi kiểm tra ...</v>
          </cell>
          <cell r="BY978" t="str">
            <v/>
          </cell>
          <cell r="BZ978" t="str">
            <v/>
          </cell>
          <cell r="CA978" t="str">
            <v/>
          </cell>
          <cell r="CB978" t="str">
            <v>-</v>
          </cell>
          <cell r="CD978" t="str">
            <v>-</v>
          </cell>
          <cell r="CE978" t="str">
            <v>-</v>
          </cell>
        </row>
        <row r="979">
          <cell r="A979">
            <v>979</v>
          </cell>
          <cell r="B979" t="str">
            <v>GLP</v>
          </cell>
          <cell r="C979">
            <v>293</v>
          </cell>
          <cell r="D979" t="str">
            <v>A</v>
          </cell>
          <cell r="E979" t="str">
            <v>Kiểm nghiệm thuốc, nguyên liệu làm thuốc</v>
          </cell>
          <cell r="F979" t="str">
            <v>WHO-GLP</v>
          </cell>
          <cell r="G979" t="str">
            <v>Mới</v>
          </cell>
          <cell r="M979" t="str">
            <v>???</v>
          </cell>
          <cell r="AF979" t="str">
            <v>Chờ thẩm định hồ sơ ...</v>
          </cell>
          <cell r="AI979" t="str">
            <v>o</v>
          </cell>
          <cell r="AJ979" t="str">
            <v>GLP-293A</v>
          </cell>
          <cell r="AK979" t="str">
            <v>???</v>
          </cell>
          <cell r="AL979" t="str">
            <v>\</v>
          </cell>
          <cell r="AM979" t="str">
            <v>\</v>
          </cell>
          <cell r="AN979" t="str">
            <v>\</v>
          </cell>
          <cell r="AO979" t="str">
            <v>\</v>
          </cell>
          <cell r="AP979" t="str">
            <v>\</v>
          </cell>
          <cell r="AQ979" t="str">
            <v>\</v>
          </cell>
          <cell r="AR979" t="str">
            <v>\</v>
          </cell>
          <cell r="AS979" t="str">
            <v>\</v>
          </cell>
          <cell r="AT979" t="str">
            <v>Chờ thẩm định hồ sơ ...</v>
          </cell>
          <cell r="AU979" t="str">
            <v>Chờ thẩm định hồ sơ ...</v>
          </cell>
          <cell r="AV979" t="str">
            <v>Chờ thẩm định hồ sơ ...</v>
          </cell>
          <cell r="AW979" t="str">
            <v>Chờ thẩm định hồ sơ ...</v>
          </cell>
          <cell r="AX979" t="str">
            <v>Chờ thẩm định hồ sơ ...</v>
          </cell>
          <cell r="AY979" t="str">
            <v>Chờ thẩm định hồ sơ ...</v>
          </cell>
          <cell r="AZ979" t="str">
            <v>Chờ thẩm định hồ sơ ...</v>
          </cell>
          <cell r="BA979" t="str">
            <v>Chờ thẩm định hồ sơ ...</v>
          </cell>
          <cell r="BB979" t="str">
            <v>Chờ thẩm định hồ sơ ...</v>
          </cell>
          <cell r="BY979" t="str">
            <v/>
          </cell>
          <cell r="BZ979" t="str">
            <v/>
          </cell>
          <cell r="CA979" t="str">
            <v/>
          </cell>
          <cell r="CB979" t="str">
            <v>-</v>
          </cell>
          <cell r="CD979" t="str">
            <v>-</v>
          </cell>
          <cell r="CE979" t="str">
            <v>-</v>
          </cell>
        </row>
        <row r="980">
          <cell r="A980">
            <v>980</v>
          </cell>
          <cell r="B980" t="str">
            <v>GMP</v>
          </cell>
          <cell r="C980">
            <v>72</v>
          </cell>
          <cell r="D980" t="str">
            <v>B</v>
          </cell>
          <cell r="E980" t="str">
            <v>* Thuốc không vô trùng: Viên nang cứng; Dạng bào chế rắn khác (Thuốc bột, thuốc cốm); Viên nén (Viên nén, viên bao phim, viên bao đường); Thuốc không vô trùng khác (Viên nén sủi bọt, thuốc bột sủi bọt, thuốc cốm sủi bọt).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bao phim, viên bao đường;_x000D_
2.1.15: Viên nén sủi bọt, thuốc bột sủi bọt, thuốc cốm sủi bọt;_x000D_
2.2: Tất cả các dạng thuốc ở mục: 2.1;_x000D_
6.1: _x000D_
6.1.1: 2.1;_x000D_
6.2.1: 2.1;_x000D_
7.1.2: _x000D_
7.1.3: _x000D_
- Non-β:  Thuốc không chứa kháng sinh nhóm β-Lactam: Thuốc .}*</v>
          </cell>
          <cell r="F980" t="str">
            <v>WHO-GMP</v>
          </cell>
          <cell r="G980" t="str">
            <v>Tái</v>
          </cell>
          <cell r="H980">
            <v>44004</v>
          </cell>
          <cell r="I980" t="str">
            <v>87/GPs</v>
          </cell>
          <cell r="J980">
            <v>44012</v>
          </cell>
          <cell r="K980" t="str">
            <v>Đỗ Thị Ngọc Lan</v>
          </cell>
          <cell r="L980" t="str">
            <v>Đạt</v>
          </cell>
          <cell r="M980" t="str">
            <v>30/9-01/10/2020</v>
          </cell>
          <cell r="N980" t="str">
            <v>438/QĐ-QLD ngày 11/09/2020</v>
          </cell>
          <cell r="O980">
            <v>44105</v>
          </cell>
          <cell r="P980" t="str">
            <v>Lê Thị Cẩm Hương, Đỗ Thị Ngọc Lan, Phan Nguyễn Trường Thắng</v>
          </cell>
          <cell r="AF980" t="str">
            <v>Chờ đánh giá kết quả báo cáo ...</v>
          </cell>
          <cell r="AI980" t="str">
            <v>o</v>
          </cell>
          <cell r="AJ980" t="str">
            <v>GMP-72B</v>
          </cell>
          <cell r="AK980" t="str">
            <v>* Không vô trùng (viên, cốm, bột uống)_x000D_
* Xuất xưởng Không vô trùng (Tất cả các dạng thuốc ở mục_x000D_
* Đóng gói sơ cấp_x000D_
* Đóng gói thứ cấp_x000D_
* QC</v>
          </cell>
          <cell r="AL980">
            <v>8</v>
          </cell>
          <cell r="AM980">
            <v>100</v>
          </cell>
          <cell r="AN980">
            <v>0</v>
          </cell>
          <cell r="AO980" t="str">
            <v>\</v>
          </cell>
          <cell r="AP980" t="str">
            <v>\</v>
          </cell>
          <cell r="AQ980" t="str">
            <v>\</v>
          </cell>
          <cell r="AR980" t="str">
            <v>\</v>
          </cell>
          <cell r="AS980" t="str">
            <v>\</v>
          </cell>
          <cell r="AT980" t="str">
            <v>Hoàn thành</v>
          </cell>
          <cell r="AU980" t="str">
            <v>Hoàn thành</v>
          </cell>
          <cell r="AV980" t="str">
            <v>Chờ đánh giá kết quả báo cáo ...</v>
          </cell>
          <cell r="AW980" t="str">
            <v>Chờ đánh giá kết quả báo cáo ...</v>
          </cell>
          <cell r="AX980" t="str">
            <v>Chờ đánh giá kết quả báo cáo ...</v>
          </cell>
          <cell r="AY980" t="str">
            <v>Chờ đánh giá kết quả báo cáo ...</v>
          </cell>
          <cell r="AZ980" t="str">
            <v>Chờ đánh giá kết quả báo cáo ...</v>
          </cell>
          <cell r="BA980" t="str">
            <v>Chờ đánh giá kết quả báo cáo ...</v>
          </cell>
          <cell r="BB980" t="str">
            <v>Chờ đánh giá kết quả báo cáo ...</v>
          </cell>
          <cell r="BY980" t="str">
            <v/>
          </cell>
          <cell r="BZ980" t="str">
            <v/>
          </cell>
          <cell r="CA980" t="str">
            <v/>
          </cell>
          <cell r="CB980" t="str">
            <v>-</v>
          </cell>
          <cell r="CD980" t="str">
            <v>-</v>
          </cell>
          <cell r="CE980" t="str">
            <v>-</v>
          </cell>
        </row>
        <row r="981">
          <cell r="A981">
            <v>981</v>
          </cell>
          <cell r="B981" t="str">
            <v>GMP</v>
          </cell>
          <cell r="C981">
            <v>194</v>
          </cell>
          <cell r="D981" t="str">
            <v>A</v>
          </cell>
          <cell r="E981"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F981" t="str">
            <v>WHO-GMP</v>
          </cell>
          <cell r="G981" t="str">
            <v>Tái</v>
          </cell>
          <cell r="H981">
            <v>44103</v>
          </cell>
          <cell r="I981" t="str">
            <v>121/GPs</v>
          </cell>
          <cell r="M981" t="str">
            <v>???</v>
          </cell>
          <cell r="AF981" t="str">
            <v>Chờ thẩm định hồ sơ ...</v>
          </cell>
          <cell r="AI981" t="str">
            <v>o</v>
          </cell>
          <cell r="AJ981" t="str">
            <v>GMP-194A</v>
          </cell>
          <cell r="AK981" t="str">
            <v>* Dược liệu (viên, cốm, bột uống, nước dùng ngoài, cao)_x000D_
* Nguyên liệu dược liệu (cốm, cao)</v>
          </cell>
          <cell r="AL981" t="str">
            <v>\</v>
          </cell>
          <cell r="AM981" t="str">
            <v>\</v>
          </cell>
          <cell r="AN981" t="str">
            <v>\</v>
          </cell>
          <cell r="AO981" t="str">
            <v>\</v>
          </cell>
          <cell r="AP981" t="str">
            <v>\</v>
          </cell>
          <cell r="AQ981" t="str">
            <v>\</v>
          </cell>
          <cell r="AR981" t="str">
            <v>\</v>
          </cell>
          <cell r="AS981" t="str">
            <v>\</v>
          </cell>
          <cell r="AT981" t="str">
            <v>Chờ thẩm định hồ sơ ...</v>
          </cell>
          <cell r="AU981" t="str">
            <v>Chờ thẩm định hồ sơ ...</v>
          </cell>
          <cell r="AV981" t="str">
            <v>Chờ thẩm định hồ sơ ...</v>
          </cell>
          <cell r="AW981" t="str">
            <v>Chờ thẩm định hồ sơ ...</v>
          </cell>
          <cell r="AX981" t="str">
            <v>Chờ thẩm định hồ sơ ...</v>
          </cell>
          <cell r="AY981" t="str">
            <v>Chờ thẩm định hồ sơ ...</v>
          </cell>
          <cell r="AZ981" t="str">
            <v>Chờ thẩm định hồ sơ ...</v>
          </cell>
          <cell r="BA981" t="str">
            <v>Chờ thẩm định hồ sơ ...</v>
          </cell>
          <cell r="BB981" t="str">
            <v>Chờ thẩm định hồ sơ ...</v>
          </cell>
          <cell r="BY981" t="str">
            <v/>
          </cell>
          <cell r="BZ981" t="str">
            <v/>
          </cell>
          <cell r="CA981" t="str">
            <v/>
          </cell>
          <cell r="CB981" t="str">
            <v>-</v>
          </cell>
          <cell r="CD981" t="str">
            <v>-</v>
          </cell>
          <cell r="CE981" t="str">
            <v>-</v>
          </cell>
        </row>
        <row r="982">
          <cell r="A982">
            <v>982</v>
          </cell>
          <cell r="B982" t="str">
            <v>GMP</v>
          </cell>
          <cell r="C982">
            <v>111</v>
          </cell>
          <cell r="D982" t="str">
            <v>A</v>
          </cell>
          <cell r="E982" t="str">
            <v>* Thuốc không chứa các kháng sinh nhóm β-Lactam: Viên nén, viên bao phim, viên bao đường, viên nang cứng, thuốc bột, thuốc cốm, thuốc kem, mỡ và dung dịch thuốc tiêm tiệt trùng cuối.</v>
          </cell>
          <cell r="F982" t="str">
            <v>WHO-GMP</v>
          </cell>
          <cell r="G982" t="str">
            <v>Đột xuất</v>
          </cell>
          <cell r="M982">
            <v>44082</v>
          </cell>
          <cell r="P982" t="str">
            <v>Nguyễn Văn Lợi, Trần Thị Phương Thanh</v>
          </cell>
          <cell r="AF982" t="str">
            <v>Chờ hoàn thiện báo cáo ...</v>
          </cell>
          <cell r="AI982" t="str">
            <v>o</v>
          </cell>
          <cell r="AJ982" t="str">
            <v>GMP-111A</v>
          </cell>
          <cell r="AK982" t="str">
            <v>* Non-β (viên, cốm, bột uống, kem, mỡ, tiêm nước)</v>
          </cell>
          <cell r="AL982" t="str">
            <v>\</v>
          </cell>
          <cell r="AM982" t="str">
            <v>\</v>
          </cell>
          <cell r="AN982" t="str">
            <v>\</v>
          </cell>
          <cell r="AO982" t="str">
            <v>\</v>
          </cell>
          <cell r="AP982" t="str">
            <v>\</v>
          </cell>
          <cell r="AQ982" t="str">
            <v>\</v>
          </cell>
          <cell r="AR982" t="str">
            <v>\</v>
          </cell>
          <cell r="AS982" t="str">
            <v>\</v>
          </cell>
          <cell r="AT982" t="str">
            <v>Hoàn thành</v>
          </cell>
          <cell r="AU982" t="str">
            <v>Hoàn thành</v>
          </cell>
          <cell r="AV982" t="str">
            <v>Chờ hoàn thiện báo cáo ...</v>
          </cell>
          <cell r="AW982" t="str">
            <v>Chờ hoàn thiện báo cáo ...</v>
          </cell>
          <cell r="AX982" t="str">
            <v>Chờ hoàn thiện báo cáo ...</v>
          </cell>
          <cell r="AY982" t="str">
            <v>Chờ hoàn thiện báo cáo ...</v>
          </cell>
          <cell r="AZ982" t="str">
            <v>Chờ hoàn thiện báo cáo ...</v>
          </cell>
          <cell r="BA982" t="str">
            <v>Chờ hoàn thiện báo cáo ...</v>
          </cell>
          <cell r="BB982" t="str">
            <v>Chờ hoàn thiện báo cáo ...</v>
          </cell>
          <cell r="BY982" t="str">
            <v/>
          </cell>
          <cell r="BZ982" t="str">
            <v/>
          </cell>
          <cell r="CA982" t="str">
            <v/>
          </cell>
          <cell r="CB982" t="str">
            <v>-</v>
          </cell>
          <cell r="CD982" t="str">
            <v>-</v>
          </cell>
          <cell r="CE982" t="str">
            <v>-</v>
          </cell>
        </row>
      </sheetData>
      <sheetData sheetId="25"/>
      <sheetData sheetId="26"/>
      <sheetData sheetId="27">
        <row r="5">
          <cell r="A5">
            <v>1</v>
          </cell>
          <cell r="B5">
            <v>1</v>
          </cell>
          <cell r="C5" t="str">
            <v>1.1</v>
          </cell>
          <cell r="F5" t="str">
            <v>Công ty cổ phần Dược phẩm Imexpharm</v>
          </cell>
          <cell r="G5" t="str">
            <v>Imexpharm Corporation (IMEXPHARM)</v>
          </cell>
          <cell r="H5" t="str">
            <v>Số 04, đường 30/4, phường 1, thành phố Cao Lãnh, tỉnh Đồng Tháp.</v>
          </cell>
          <cell r="I5" t="str">
            <v>No. 4, Ba muoi thang tu Street, Ward No 1, Cao Lanh City, Dong Thap Province</v>
          </cell>
          <cell r="J5" t="str">
            <v>Đồng Tháp</v>
          </cell>
          <cell r="K5" t="str">
            <v>Trần Thị Đào</v>
          </cell>
          <cell r="L5" t="str">
            <v>Trần Thị Đào</v>
          </cell>
          <cell r="M5" t="str">
            <v>Dược sỹ đại học</v>
          </cell>
          <cell r="N5" t="str">
            <v>1639/ĐT-CCHN</v>
          </cell>
          <cell r="O5" t="str">
            <v>IMEXPHARM</v>
          </cell>
          <cell r="P5" t="str">
            <v>Ds.Trần Thị Đào (TGĐ): 067851620, 0903809533, 067 870579 (Fax)_x000D_
Huỳnh Văn Nhung (PTGĐ): 0919363327, nhunghv@imexpharm.com_x000D_
A. Thanh (VP HN): 0904659986, thanhimex9@gmail.com</v>
          </cell>
          <cell r="R5">
            <v>42371</v>
          </cell>
          <cell r="S5" t="str">
            <v>Sở Y tế tỉnh Đồng Tháp</v>
          </cell>
          <cell r="U5" t="str">
            <v>Trần Thị Thu Hường</v>
          </cell>
          <cell r="V5" t="str">
            <v>Dược sỹ đại học</v>
          </cell>
          <cell r="W5" t="str">
            <v>422/CCHN-D-SYT-ĐT</v>
          </cell>
          <cell r="X5">
            <v>43286</v>
          </cell>
          <cell r="Y5" t="str">
            <v>Sở Y tế tỉnh Đồng Tháp</v>
          </cell>
        </row>
        <row r="6">
          <cell r="A6">
            <v>2</v>
          </cell>
          <cell r="B6">
            <v>1</v>
          </cell>
          <cell r="C6" t="str">
            <v>1.2</v>
          </cell>
          <cell r="F6" t="str">
            <v>Chi nhánh 3 - Công ty cổ phần Dược phẩm Imexpharm tại Bình Dương</v>
          </cell>
          <cell r="G6" t="str">
            <v>Branch 3 - IMEXPHARM Corporation in Binh Duong province</v>
          </cell>
          <cell r="H6" t="str">
            <v>Số 22, đường Số 2, khu công nghiệp Việt Nam-Singapore II, phường Hòa Phú, thành phố Thủ Dầu Một, tỉnh Bình Dương.</v>
          </cell>
          <cell r="I6" t="str">
            <v>No 22, street No 2, Viet Nam-Singapore Industrial Park II, Hoa Phu ward, Thu Dau Mot city, Binh Duong province</v>
          </cell>
          <cell r="J6" t="str">
            <v>Bình Dương</v>
          </cell>
          <cell r="L6" t="str">
            <v>Trương Thị Mỹ Hạnh</v>
          </cell>
          <cell r="N6" t="str">
            <v>02/ĐT-CCNHD</v>
          </cell>
          <cell r="O6" t="str">
            <v>IMEXPHARM (CN3)</v>
          </cell>
          <cell r="P6" t="str">
            <v>Nguyễn Vũ Quốc Trung (GĐ CN3): 0919919296, quoctrungnv@imexpharm.com_x000D_
A. Thanh (VP HN): 0909235297, thanhimex9@gmail.com</v>
          </cell>
        </row>
        <row r="7">
          <cell r="A7">
            <v>3</v>
          </cell>
          <cell r="B7">
            <v>1</v>
          </cell>
          <cell r="C7" t="str">
            <v>1.3</v>
          </cell>
          <cell r="F7" t="str">
            <v>Chi nhánh Công ty cổ phần dược phẩm Imexpharm - Nhà máy kháng sinh công nghệ cao Vĩnh Lộc</v>
          </cell>
          <cell r="G7" t="str">
            <v>Branch of Imexpharm Corporation – Vinh Loc Hi-tech Pharmaceutical Antibiotic Plant</v>
          </cell>
          <cell r="H7" t="str">
            <v>Lô B15/I - B16/I đường 2A, khu công nghiệp Vĩnh Lộc, phường Bình Hưng Hòa B, quận Bình Tân, thành phố Hồ Chí Minh, Việt Nam.</v>
          </cell>
          <cell r="I7" t="str">
            <v>Lot B15/I - B16/I, street 2A, Vinh Loc industrial park, Binh Hung Hoa B ward, Binh Tan district, Ho Chi Minh city, Vietnam.</v>
          </cell>
          <cell r="J7" t="str">
            <v>TP Hồ Chí Minh</v>
          </cell>
          <cell r="L7" t="str">
            <v>Lê Thị Hồng Phượng</v>
          </cell>
          <cell r="M7" t="str">
            <v xml:space="preserve">Dược sỹ đại học </v>
          </cell>
          <cell r="O7" t="str">
            <v>IMEXPHARM - Nhà máy Vĩnh Lộc</v>
          </cell>
          <cell r="P7" t="str">
            <v>Ds. Lê Thị Hồng Phượng (GĐ): 0908609795, hongphuong@imexpharm.com</v>
          </cell>
        </row>
        <row r="8">
          <cell r="A8">
            <v>4</v>
          </cell>
          <cell r="B8">
            <v>2</v>
          </cell>
          <cell r="C8" t="str">
            <v>2.1</v>
          </cell>
          <cell r="F8" t="str">
            <v>Công ty cổ phần Dược Hậu Giang (DHG PHARMA)</v>
          </cell>
          <cell r="G8" t="str">
            <v>DHG Pharmaceutical Joint-Stock Company (DHG PHARMA).</v>
          </cell>
          <cell r="H8" t="str">
            <v>Số 288 Bis, đường Nguyễn Văn Cừ, phường An Hòa, quận Ninh Kiều, thành phố Cần Thơ.</v>
          </cell>
          <cell r="J8" t="str">
            <v>Cần Thơ</v>
          </cell>
          <cell r="L8" t="str">
            <v>Phạm Thị Việt Nga</v>
          </cell>
          <cell r="M8" t="str">
            <v>Dược sỹ đại học</v>
          </cell>
          <cell r="N8" t="str">
            <v>1236/CT-CCHND</v>
          </cell>
          <cell r="O8" t="str">
            <v>Hậu Giang (DHG PHARMA)</v>
          </cell>
          <cell r="P8" t="str">
            <v>ĐT: 0710.3891433, Fax: 0710.3895209_x000D_
Ds. Phạm Thị Việt Nga (TGĐ): 071891432, 0913973126_x000D_
Nguyễn Cao Trí (Phó QA): 0918727898, nguyencaotrids@gmail.com</v>
          </cell>
        </row>
        <row r="9">
          <cell r="A9">
            <v>5</v>
          </cell>
          <cell r="B9">
            <v>3</v>
          </cell>
          <cell r="C9" t="str">
            <v>3.1</v>
          </cell>
          <cell r="F9" t="str">
            <v>Công ty cổ phần Dược phẩm Sanofi-Synthelabo Việt Nam</v>
          </cell>
          <cell r="H9" t="str">
            <v>Số 15/6C, đường Đặng Văn Bi, quận Thủ Đức, thành phố Hồ Chí Minh.</v>
          </cell>
          <cell r="J9" t="str">
            <v>TP Hồ Chí Minh</v>
          </cell>
          <cell r="K9" t="str">
            <v>Rajesh Kamat, Tổng Giám đốc</v>
          </cell>
          <cell r="L9" t="str">
            <v>Trần Thị Hương Trà</v>
          </cell>
          <cell r="M9" t="str">
            <v>Dược sỹ đại học</v>
          </cell>
          <cell r="N9" t="str">
            <v>2474/HCM-CCHND</v>
          </cell>
          <cell r="O9" t="str">
            <v>Sanofi-Synthelabo Việt Nam</v>
          </cell>
          <cell r="P9" t="str">
            <v>Ngô Thị Yến Nhi (GĐCL): 0903163386; thiyennhi.ngo@sanofi.com_x000D_
Lê Thị Nhiên (TP. QA): 0989248475, thinhien.le@sanofi.com_x000D_
Ds. Dung (QA): 0903043578_x000D_
Chị Giang (VPĐDMB): 0904047199</v>
          </cell>
          <cell r="R9">
            <v>41814</v>
          </cell>
          <cell r="S9" t="str">
            <v>Sở Y tế thành phố Hồ Chí Minh</v>
          </cell>
          <cell r="U9" t="str">
            <v>Kim Như Ngân</v>
          </cell>
          <cell r="V9" t="str">
            <v>Dược sỹ đại học</v>
          </cell>
          <cell r="W9" t="str">
            <v>2887/CCHN-D-SYT-HCM</v>
          </cell>
          <cell r="X9">
            <v>43202</v>
          </cell>
          <cell r="Y9" t="str">
            <v>Sở Y tế thành phố Hồ Chí Minh</v>
          </cell>
        </row>
        <row r="10">
          <cell r="A10">
            <v>6</v>
          </cell>
          <cell r="B10">
            <v>4</v>
          </cell>
          <cell r="C10" t="str">
            <v>4.1</v>
          </cell>
          <cell r="F10" t="str">
            <v>Công ty Cổ phần Dược phẩm và Sinh học Y tế (MEBIPHAR JSC)</v>
          </cell>
          <cell r="H10" t="str">
            <v>Lô III - 18, đường số 13, khu công nghiệp Tân Bình, quận Tân Phú, thành phố Hồ Chí Minh.</v>
          </cell>
          <cell r="J10" t="str">
            <v>TP Hồ Chí Minh</v>
          </cell>
          <cell r="O10" t="str">
            <v>MEBIPHAR</v>
          </cell>
          <cell r="P10" t="str">
            <v>Anh Sơn (GĐ): 0903816296; 088150974_x000D_
Chị Hiền (PGĐ): 0909494612; 08. 8156110; 08 93 03894_x000D_
Fax: 08 93 03109; 088155683</v>
          </cell>
        </row>
        <row r="11">
          <cell r="A11">
            <v>7</v>
          </cell>
          <cell r="B11">
            <v>5</v>
          </cell>
          <cell r="C11" t="str">
            <v>5.1</v>
          </cell>
          <cell r="F11" t="str">
            <v>Công ty TNHH Dược phẩm Hisamitsu Việt Nam</v>
          </cell>
          <cell r="H11" t="str">
            <v>Số 14-15, đường 2A, khu công nghiệp Biên Hòa II, phường An Bình, thành phố Biên Hòa, tỉnh Đồng Nai.</v>
          </cell>
          <cell r="J11" t="str">
            <v>Đồng Nai</v>
          </cell>
          <cell r="L11" t="str">
            <v>Trần Thị Ngọc</v>
          </cell>
          <cell r="M11" t="str">
            <v>Dược sỹ đại học</v>
          </cell>
          <cell r="N11" t="str">
            <v>3718/HCM-CCHND</v>
          </cell>
          <cell r="O11" t="str">
            <v>Hisamitsu VN</v>
          </cell>
          <cell r="P11" t="str">
            <v>Anh Nam: 0913913779;_x000D_
Chị Ngọc (QA): 0909021707</v>
          </cell>
          <cell r="R11">
            <v>42060</v>
          </cell>
          <cell r="S11" t="str">
            <v>Sở Y tế thành phố Hồ Chí Minh</v>
          </cell>
        </row>
        <row r="12">
          <cell r="A12">
            <v>8</v>
          </cell>
          <cell r="B12">
            <v>6</v>
          </cell>
          <cell r="C12" t="str">
            <v>6.1</v>
          </cell>
          <cell r="F12" t="str">
            <v>Công ty TNHH Pierre Fabre Việt Nam</v>
          </cell>
          <cell r="H12" t="str">
            <v>Lô 1, đường 4A, khu công nghiệp Biên Hòa 2, thành phố Biên Hòa, tỉnh Đồng Nai.</v>
          </cell>
          <cell r="J12" t="str">
            <v>Đồng Nai</v>
          </cell>
          <cell r="L12" t="str">
            <v>Lê Thanh Phương</v>
          </cell>
          <cell r="M12" t="str">
            <v>Dược sỹ đại học</v>
          </cell>
          <cell r="N12" t="str">
            <v>588/ĐNAI-CCHND</v>
          </cell>
          <cell r="O12" t="str">
            <v>Pierre Fabre VN</v>
          </cell>
          <cell r="P12" t="str">
            <v>TGĐ: Hứa Thế Đức 0908822296/0949804945 hoặc phuong.chi.nguyen@pierre-fabre.com</v>
          </cell>
          <cell r="R12">
            <v>42751</v>
          </cell>
          <cell r="S12" t="str">
            <v>Sở Y tế tỉnh Đồng Nai</v>
          </cell>
        </row>
        <row r="13">
          <cell r="A13">
            <v>9</v>
          </cell>
          <cell r="B13">
            <v>7</v>
          </cell>
          <cell r="C13" t="str">
            <v>7.1</v>
          </cell>
          <cell r="F13" t="str">
            <v>Công ty TNHH Rohto-Mentholatum Việt Nam</v>
          </cell>
          <cell r="H13" t="str">
            <v>Số 16, đường số 5, khu công nghiệp Việt Nam-Singapore, huyện Thuận An, tỉnh Bình Dương.</v>
          </cell>
          <cell r="J13" t="str">
            <v>Bình Dương</v>
          </cell>
          <cell r="O13" t="str">
            <v>Rohto-Mentholatum VN</v>
          </cell>
          <cell r="P13" t="str">
            <v>Masaya Saito: 0650743357, 088229322_x000D_
Fax: 088229324_x000D_
Hồng Anh: 0903829796_x000D_
Hằng: 088229322_x000D_
Ngọc: 0650743355, 088229322</v>
          </cell>
        </row>
        <row r="14">
          <cell r="A14">
            <v>10</v>
          </cell>
          <cell r="B14">
            <v>8</v>
          </cell>
          <cell r="C14" t="str">
            <v>8.1</v>
          </cell>
          <cell r="F14" t="str">
            <v>Công ty TNHH Sanofi Aventis Việt Nam</v>
          </cell>
          <cell r="H14" t="str">
            <v>Số 123 đường Nguyễn Khoái, quận 4, thành phố Hồ Chí Minh.</v>
          </cell>
          <cell r="J14" t="str">
            <v>TP Hồ Chí Minh</v>
          </cell>
          <cell r="O14" t="str">
            <v>Sanofi Aventis VN</v>
          </cell>
          <cell r="P14" t="str">
            <v>Ngô Thị Yến Nhi (GĐCL): 0903163386; thiyennhi.ngo@sanofi.com_x000D_
Nguyễn Thị Thúy Hằng (TP. QA): thithuyhang.nguyen@sanofi.com_x000D_
Chị Giang (VPĐDMB): 0904047199</v>
          </cell>
          <cell r="T14" t="str">
            <v>Công ty ngừng sản xuất theo văn thư báo cáo số đến 10264 ngày 14/10/2019</v>
          </cell>
        </row>
        <row r="15">
          <cell r="A15">
            <v>11</v>
          </cell>
          <cell r="B15">
            <v>9</v>
          </cell>
          <cell r="C15" t="str">
            <v>9.1</v>
          </cell>
          <cell r="F15" t="str">
            <v>Công ty TNHH B.Braun Việt Nam</v>
          </cell>
          <cell r="G15" t="str">
            <v>B.Braun Vietnam Company Limited</v>
          </cell>
          <cell r="H15" t="str">
            <v>Số 170 đường La Thành, quận Đống Đa, thành phố Hà Nội.</v>
          </cell>
          <cell r="I15" t="str">
            <v>Nº 170 La Thanh street, Dong Da district, Ha Noi city</v>
          </cell>
          <cell r="J15" t="str">
            <v>Hà Nội</v>
          </cell>
          <cell r="O15" t="str">
            <v>B.Braun VN</v>
          </cell>
          <cell r="P15" t="str">
            <v>ĐT: 04.35110088, Fax: 04.38510072_x000D_
Vũ Thị Minh Thu (TP QA): thu_minh.vu@bbraun.com_x000D_
Thủy: 0904016619_x000D_
Hoa: 0912711959</v>
          </cell>
        </row>
        <row r="16">
          <cell r="A16">
            <v>12</v>
          </cell>
          <cell r="B16">
            <v>10</v>
          </cell>
          <cell r="C16" t="str">
            <v>10.1</v>
          </cell>
          <cell r="F16" t="str">
            <v>Công ty cổ phần Traphaco</v>
          </cell>
          <cell r="H16" t="str">
            <v>Ngõ 15, đường Ngọc Hồi, khu đô thị Pháp Vân - Tứ Hiệp, phường Hoàng Liệt, quận Hoàng Mai, thành phố Hà Nội.</v>
          </cell>
          <cell r="J16" t="str">
            <v>Hà Nội</v>
          </cell>
          <cell r="O16" t="str">
            <v>Traphaco</v>
          </cell>
          <cell r="P16" t="str">
            <v>Ds. Vũ Thị Thuận: 0913223178</v>
          </cell>
          <cell r="T16" t="str">
            <v>Công ty đã chuyển hoạt động sản xuất thuốc về Traphaco-CNC ở Hưng Yên.</v>
          </cell>
        </row>
        <row r="17">
          <cell r="A17">
            <v>13</v>
          </cell>
          <cell r="B17">
            <v>11</v>
          </cell>
          <cell r="C17" t="str">
            <v>11.1</v>
          </cell>
          <cell r="F17" t="str">
            <v>Công ty cổ phần Dược - Trang thiết bị y tế Bình Định (BIDIPHAR)</v>
          </cell>
          <cell r="G17" t="str">
            <v>Binh Dinh Pharmaceutical and Medical Equipment Joint Stock Company (BIDIPHAR)</v>
          </cell>
          <cell r="H17" t="str">
            <v>Số 498 đường Nguyễn Thái Học, phường Quang Trung, thành phố Quy Nhơn, tỉnh Bình Định.</v>
          </cell>
          <cell r="I17" t="str">
            <v>Nº 498 Nguyen Thai Hoc Street, Quang Trung Ward, Quy Nhon City, Binh Dinh Province.</v>
          </cell>
          <cell r="J17" t="str">
            <v>Bình Định</v>
          </cell>
          <cell r="O17" t="str">
            <v>BIDIPHAR</v>
          </cell>
          <cell r="P17" t="str">
            <v>Ds. Lê Minh Tấn: 056846020, 0903500750, 056947896, 056847788_x000D_
Cô Loan: 090549819_x000D_
Tạ Thị Thúy Hường (TP QA): 0914036231_x000D_; tathuyhuong@bidiphar.com
VPĐDMB: 0904012609</v>
          </cell>
        </row>
        <row r="18">
          <cell r="A18">
            <v>14</v>
          </cell>
          <cell r="B18">
            <v>12</v>
          </cell>
          <cell r="C18" t="str">
            <v>12.1</v>
          </cell>
          <cell r="F18" t="str">
            <v>Công ty TNHH United International Pharma</v>
          </cell>
          <cell r="H18" t="str">
            <v>Số 16 VSIP II, đường số 7, khu công nghiệp Việt Nam - Singapore II, Khu liên hợp công nghiệp - dịch vụ - đô thị Bình Dương, phường Hòa Phú, thành phố Thủ Dầu Một, tỉnh Bình Dương.</v>
          </cell>
          <cell r="I18" t="str">
            <v xml:space="preserve">No. 16 VSIP II, street no. 7, Vietnam – Singapore II industrial park, Binh Dương Industrial – Service – Urban complex, Hoa Phu ward, Thu Dau Mot city, Binh Duong province._x000D_
</v>
          </cell>
          <cell r="J18" t="str">
            <v>Bình Dương</v>
          </cell>
          <cell r="L18" t="str">
            <v>Trần Thị Huệ</v>
          </cell>
          <cell r="N18" t="str">
            <v>0812/BD-CCHND</v>
          </cell>
          <cell r="O18" t="str">
            <v>United International Pharma</v>
          </cell>
          <cell r="P18" t="str">
            <v>Alicia C.Perez: 088331072_x000D_
Fax: 088330912_x000D_
Hồng Anh: 0908058615_x000D_
Hưng: 120913624216_x000D_
Thắng: 0913301166</v>
          </cell>
          <cell r="R18">
            <v>42032</v>
          </cell>
        </row>
        <row r="19">
          <cell r="A19">
            <v>15</v>
          </cell>
          <cell r="B19">
            <v>13</v>
          </cell>
          <cell r="C19" t="str">
            <v>13.1</v>
          </cell>
          <cell r="F19" t="str">
            <v>Công ty Cổ phần Dược phẩm TV.Pharm</v>
          </cell>
          <cell r="G19" t="str">
            <v>TV.Pharm Pharmaceutical Joint Stock Company (TV.PHARM)</v>
          </cell>
          <cell r="H19" t="str">
            <v>Số 27, đường Nguyễn Chí Thanh, khóm 2, phường 9, thành phố Trà Vinh, tỉnh Trà Vinh.</v>
          </cell>
          <cell r="I19" t="str">
            <v>Nº 27, Nguyen Chi Thanh street, hamlet 2, ward 9, Tra Vinh city, Tra Vinh province.</v>
          </cell>
          <cell r="J19" t="str">
            <v>Trà Vinh</v>
          </cell>
          <cell r="L19" t="str">
            <v>Bùi Văn Tòng</v>
          </cell>
          <cell r="M19" t="str">
            <v>Dược sỹ đại học</v>
          </cell>
          <cell r="N19" t="str">
            <v>89/TV-CCHND</v>
          </cell>
          <cell r="O19" t="str">
            <v>TV.Pharm</v>
          </cell>
          <cell r="P19" t="str">
            <v>Ds. Lê Văn Hổ: 074855372, 0913891324_x000D_
Fax: 074855372_x000D_
Sáu: 0913201565</v>
          </cell>
          <cell r="R19">
            <v>42464</v>
          </cell>
          <cell r="S19" t="str">
            <v>Sở Y tế tỉnh Trà Vinh</v>
          </cell>
          <cell r="U19" t="str">
            <v>Dương Thị Ngọc Bích</v>
          </cell>
          <cell r="V19" t="str">
            <v>Dược sỹ đại học</v>
          </cell>
          <cell r="W19" t="str">
            <v>123/CCHN-D-SYT-TV</v>
          </cell>
          <cell r="X19">
            <v>43297</v>
          </cell>
          <cell r="Y19" t="str">
            <v>Sở Y tế tỉnh Trà Vinh</v>
          </cell>
        </row>
        <row r="20">
          <cell r="A20">
            <v>16</v>
          </cell>
          <cell r="B20">
            <v>14</v>
          </cell>
          <cell r="C20" t="str">
            <v>14.1</v>
          </cell>
          <cell r="F20" t="str">
            <v>Công ty cổ phần Hóa - Dược phẩm Mekophar</v>
          </cell>
          <cell r="H20" t="str">
            <v>Số 297/5, đường Lý Thường Kiệt, phường 15, quận 11, thành phố Hồ Chí Minh.</v>
          </cell>
          <cell r="J20" t="str">
            <v>TP Hồ Chí Minh</v>
          </cell>
          <cell r="K20" t="str">
            <v>Huỳnh Thị Lan</v>
          </cell>
          <cell r="L20" t="str">
            <v>Huỳnh Thị Lan</v>
          </cell>
          <cell r="M20" t="str">
            <v>Dược sỹ đại học</v>
          </cell>
          <cell r="N20" t="str">
            <v>7228/HCM-CCHND</v>
          </cell>
          <cell r="O20" t="str">
            <v>Mekophar</v>
          </cell>
          <cell r="P20" t="str">
            <v>Ds. Huỳnh Thị Lan: 0903814467, Fax: 0838650394_x000D_
Vân: 088650258, 0903914284_x000D_
Hằng: 8652476</v>
          </cell>
          <cell r="R20" t="str">
            <v>20/12/2016</v>
          </cell>
          <cell r="S20" t="str">
            <v>Sở Y tế Thành phố Hồ Chí Minh</v>
          </cell>
          <cell r="U20" t="str">
            <v>Trần Trung Ngôn</v>
          </cell>
          <cell r="V20" t="str">
            <v>Dược sỹ đại học</v>
          </cell>
        </row>
        <row r="21">
          <cell r="A21">
            <v>17</v>
          </cell>
          <cell r="B21">
            <v>15</v>
          </cell>
          <cell r="C21" t="str">
            <v>15.1</v>
          </cell>
          <cell r="F21" t="str">
            <v>Chi nhánh Công ty Cổ phần Dược phẩm OPC tại Bình Dương - Nhà máy Dược phẩm OPC</v>
          </cell>
          <cell r="H21" t="str">
            <v>Số 09/ĐX04-TH, tổ 7, ấp Tân Hóa, xã Tân Vĩnh Hiệp, thị xã Tân Uyên, tỉnh Bình Dương.</v>
          </cell>
          <cell r="J21" t="str">
            <v>Bình Dương</v>
          </cell>
          <cell r="L21" t="str">
            <v>Lê Thị Thúy Anh</v>
          </cell>
          <cell r="M21" t="str">
            <v>Dược sỹ đại học</v>
          </cell>
          <cell r="N21" t="str">
            <v>1789/HCM-CCHND</v>
          </cell>
          <cell r="O21" t="str">
            <v>OPC (Nhà máy)</v>
          </cell>
          <cell r="P21" t="str">
            <v>Nguyễn Thanh Loan, QA: 0989.511677, email: thanhloannt1970@gmail.com</v>
          </cell>
          <cell r="R21" t="str">
            <v>24/03/2014</v>
          </cell>
          <cell r="S21" t="str">
            <v>Sở Y tế Thành phố Hồ Chí Minh</v>
          </cell>
        </row>
        <row r="22">
          <cell r="A22">
            <v>18</v>
          </cell>
          <cell r="B22">
            <v>15</v>
          </cell>
          <cell r="C22" t="str">
            <v>15.2</v>
          </cell>
          <cell r="F22" t="str">
            <v>Công ty TNHH MTV Dược phẩm OPC Bình Dương</v>
          </cell>
          <cell r="H22" t="str">
            <v>Số 09A/ĐX04-TH, tổ 7, ấp Tân Hóa, xã Tân Vĩnh Hiệp, thị xã Tân Uyên, tỉnh Bình Dương.</v>
          </cell>
          <cell r="J22" t="str">
            <v>Bình Dương</v>
          </cell>
          <cell r="O22" t="str">
            <v>OPC</v>
          </cell>
          <cell r="P22" t="str">
            <v>Nguyễn Thanh Loan, QA: 0989.511677, email: thanhloannt1970@gmail.com</v>
          </cell>
        </row>
        <row r="23">
          <cell r="A23">
            <v>19</v>
          </cell>
          <cell r="B23">
            <v>16</v>
          </cell>
          <cell r="C23" t="str">
            <v>16.1</v>
          </cell>
          <cell r="F23" t="str">
            <v>Công ty cổ phần thương mại Dược phẩm Quang Minh</v>
          </cell>
          <cell r="H23" t="str">
            <v>Số 4A, đường Lò Lu, phường Trường Thạnh, quận 9, thành phố Hồ Chí Minh.</v>
          </cell>
          <cell r="J23" t="str">
            <v>TP Hồ Chí Minh</v>
          </cell>
          <cell r="L23" t="str">
            <v>Lê Danh Tụ</v>
          </cell>
          <cell r="M23" t="str">
            <v>Dược sỹ đại học</v>
          </cell>
          <cell r="N23" t="str">
            <v>4274/HCM-CCHND</v>
          </cell>
          <cell r="O23" t="str">
            <v>Quang Minh</v>
          </cell>
          <cell r="P23" t="str">
            <v>A.Thịnh: 087300167_x000D_
PGĐ.Nhã: 0908011620_x000D_
Fax: 087301103 (DS.Hồ Thiệu Chính)_x000D_
Fax: 087300167</v>
          </cell>
          <cell r="R23">
            <v>42172</v>
          </cell>
          <cell r="S23" t="str">
            <v>Sở Y tế thành phố Hồ Chí Minh</v>
          </cell>
        </row>
        <row r="24">
          <cell r="A24">
            <v>20</v>
          </cell>
          <cell r="B24">
            <v>17</v>
          </cell>
          <cell r="C24" t="str">
            <v>17.1</v>
          </cell>
          <cell r="F24" t="str">
            <v>Công ty cổ phần Dược Trung ương Mediplantex</v>
          </cell>
          <cell r="G24" t="str">
            <v>Mediplantex National Pharmaceutical Joint–Stock Company</v>
          </cell>
          <cell r="H24" t="str">
            <v>Số 356, đường Giải Phóng, quận Thanh Xuân, thành phố Hà Nội.</v>
          </cell>
          <cell r="J24" t="str">
            <v>Hà Nội</v>
          </cell>
          <cell r="O24" t="str">
            <v>Mediplantex</v>
          </cell>
          <cell r="P24" t="str">
            <v>Ds. Trần Bình Duyên: 048643363, 0913212905_x000D_
C.Hồng (KD): 8645735, 8645368_x000D_
Fax: 8641584</v>
          </cell>
        </row>
        <row r="25">
          <cell r="A25">
            <v>21</v>
          </cell>
          <cell r="B25">
            <v>17</v>
          </cell>
          <cell r="C25" t="str">
            <v>17.2</v>
          </cell>
          <cell r="F25" t="str">
            <v>Công ty cổ phần Dược Trung ương Mediplantex</v>
          </cell>
          <cell r="G25" t="str">
            <v>Mediplantex National Pharmaceutical Joint–Stock Company</v>
          </cell>
          <cell r="H25" t="str">
            <v>Nhà máy dược phẩm số 2: Thôn Trung Hậu, xã Tiền Phong, huyện Mê Linh, thành phố Hà Nội</v>
          </cell>
          <cell r="I25" t="str">
            <v>Pharmaceutical Factory No.2: Trung Hau commune, Tien Phong ward, Me Linh district, Ha Noi city.</v>
          </cell>
          <cell r="J25" t="str">
            <v>Hà Nội</v>
          </cell>
          <cell r="O25" t="str">
            <v>Mediplantex</v>
          </cell>
          <cell r="P25" t="str">
            <v>Ds Hà Xuân Sơn</v>
          </cell>
        </row>
        <row r="26">
          <cell r="A26">
            <v>22</v>
          </cell>
          <cell r="B26">
            <v>18</v>
          </cell>
          <cell r="C26" t="str">
            <v>18.1</v>
          </cell>
          <cell r="F26" t="str">
            <v>Công ty cổ phần Dược phẩm Trung ương I - PHARBACO</v>
          </cell>
          <cell r="G26" t="str">
            <v>Pharbaco Central Pharmaceutical Joint Stock Company No. 1</v>
          </cell>
          <cell r="H26" t="str">
            <v>160 Tôn Đức Thắng, phường Hàng Bột, quận Đống Đa, thành phố Hà Nội.</v>
          </cell>
          <cell r="J26" t="str">
            <v>Hà Nội</v>
          </cell>
          <cell r="L26" t="str">
            <v>Hà Thị Thanh Hoa</v>
          </cell>
          <cell r="M26" t="str">
            <v>Dược sỹ đại học</v>
          </cell>
          <cell r="N26" t="str">
            <v>04341/HNO-CCHND</v>
          </cell>
          <cell r="O26" t="str">
            <v>Trung ương I (PHARBACO)</v>
          </cell>
          <cell r="P26" t="str">
            <v>Ths. Đinh Xuân Hấn: 048454721_x000D_
QA: 0912316964</v>
          </cell>
          <cell r="R26">
            <v>42002</v>
          </cell>
          <cell r="S26" t="str">
            <v>Sở Y tế Thành phố Hà Nội</v>
          </cell>
          <cell r="U26" t="str">
            <v>Trần Thị Ninh</v>
          </cell>
          <cell r="V26" t="str">
            <v>Dược sỹ đại học</v>
          </cell>
          <cell r="W26" t="str">
            <v>09446/HNO-CCHND</v>
          </cell>
          <cell r="X26" t="str">
            <v>22/5/2017</v>
          </cell>
          <cell r="Y26" t="str">
            <v>Sở Y tế Thành phố Hà Nội</v>
          </cell>
        </row>
        <row r="27">
          <cell r="A27">
            <v>23</v>
          </cell>
          <cell r="B27">
            <v>18</v>
          </cell>
          <cell r="C27" t="str">
            <v>18.2</v>
          </cell>
          <cell r="F27" t="str">
            <v>Công ty cổ phần Dược phẩm Trung ương I - PHARBACO</v>
          </cell>
          <cell r="G27" t="str">
            <v>Pharbaco Central Pharmaceutical Joint Stock Company No. 1</v>
          </cell>
          <cell r="H27" t="str">
            <v>Thôn Thạch Lỗi, xã Thanh Xuân, huyện Sóc Sơn, thành phố Hà Nội.</v>
          </cell>
          <cell r="I27" t="str">
            <v>Thach Loi Village, Thanh Xuan Commune, Soc Son District, Ha Noi City</v>
          </cell>
          <cell r="J27" t="str">
            <v>Hà Nội</v>
          </cell>
          <cell r="O27" t="str">
            <v>Trung ương I (PHARBACO)</v>
          </cell>
          <cell r="P27" t="str">
            <v>DS. Nguyễn Thị Bích Hồng, phụ trách chuyên môn</v>
          </cell>
        </row>
        <row r="28">
          <cell r="A28">
            <v>24</v>
          </cell>
          <cell r="B28">
            <v>19</v>
          </cell>
          <cell r="C28" t="str">
            <v>19.1</v>
          </cell>
          <cell r="F28" t="str">
            <v>Công ty TNHH liên doanh Stellapharm - Chi nhánh 1</v>
          </cell>
          <cell r="G28" t="str">
            <v>Stellapharm J.V. Co., Ltd - Branch 1</v>
          </cell>
          <cell r="H28" t="str">
            <v>Số 40, Đại Lộ Tự Do, khu công nghiệp Việt Nam-Singapore, thị xã Thuận An, tỉnh Bình Dương.</v>
          </cell>
          <cell r="J28" t="str">
            <v>Bình Dương</v>
          </cell>
          <cell r="L28" t="str">
            <v>Nguyễn Ngọc Liễu</v>
          </cell>
          <cell r="M28" t="str">
            <v>Dược sỹ đại học</v>
          </cell>
          <cell r="N28" t="str">
            <v>7425/HCM-CCHND</v>
          </cell>
          <cell r="O28" t="str">
            <v>Stellapharm (CN)</v>
          </cell>
          <cell r="P28" t="str">
            <v>Ds. Ông Văn Dũng (TGĐ): 0903701968_x000D_
Email: stada@stada.com.vn_x000D_
Thái Ngọc Huỳnh (PTGĐ): 0919411688; huynhtn@stada.com.vn_x000D_
Nguyễn Ngọc Liễu (R&amp;D): 0913663256; lieunguyen@stada.com.vn</v>
          </cell>
          <cell r="R28" t="str">
            <v>10/01/2017</v>
          </cell>
          <cell r="S28" t="str">
            <v>Sở Y tế Thành phố Hồ Chí Minh</v>
          </cell>
          <cell r="U28" t="str">
            <v>Lưu Lệ Nguyệt</v>
          </cell>
          <cell r="V28" t="str">
            <v>Dược sỹ đại học</v>
          </cell>
          <cell r="W28" t="str">
            <v>2825/CCHN-D-SYT-HCM</v>
          </cell>
          <cell r="X28" t="str">
            <v>04/04/2018</v>
          </cell>
          <cell r="Y28" t="str">
            <v>Sở Y tế Thành phố Hồ Chí Minh</v>
          </cell>
        </row>
        <row r="29">
          <cell r="A29">
            <v>25</v>
          </cell>
          <cell r="B29">
            <v>19</v>
          </cell>
          <cell r="C29" t="str">
            <v>19.2</v>
          </cell>
          <cell r="F29" t="str">
            <v>Công ty TNHH liên doanh Stellapharm</v>
          </cell>
          <cell r="G29" t="str">
            <v>Stellapharm Joint Venture Company Limited</v>
          </cell>
          <cell r="H29" t="str">
            <v>K63/1 Nguyễn Thị Sóc, ấp Mỹ Hòa 2, xã Xuân Thới Đông, huyện Hóc Môn, thành phố Hồ Chí Minh.</v>
          </cell>
          <cell r="I29" t="str">
            <v>K63/1 Nguyen Thi Soc, My Hoa 2 hamlet, Xuan Thoi Dong village, Hoc Mon district, Ho Chi Minh city.</v>
          </cell>
          <cell r="J29" t="str">
            <v>TP Hồ Chí Minh</v>
          </cell>
          <cell r="L29" t="str">
            <v>Ông Văn Dũng</v>
          </cell>
          <cell r="M29" t="str">
            <v>Dược sỹ đại học</v>
          </cell>
          <cell r="N29" t="str">
            <v>3001/HCM-CCHND</v>
          </cell>
          <cell r="O29" t="str">
            <v>Stellapharm</v>
          </cell>
          <cell r="P29" t="str">
            <v>Ds. Ông Văn Dũng (TGĐ): 0903701968_x000D_
Email: stada@stada.com.vn_x000D_
Thái Ngọc Huỳnh (PTGĐ): 0919411688; huynhtn@stada.com.vn_x000D_
Nguyễn Ngọc Liễu (R&amp;D): 0913663256; lieunguyen@stada.com.vn_x000D_
Phạm Thị Ngọc Đoài: 0917117082; doaintn@stada.com.vn_x000D_
Vân Anh (VP HN): 0913040429</v>
          </cell>
          <cell r="R29">
            <v>41914</v>
          </cell>
          <cell r="S29" t="str">
            <v>Sở Y tế thành phố Hồ Chí Minh</v>
          </cell>
        </row>
        <row r="30">
          <cell r="A30">
            <v>26</v>
          </cell>
          <cell r="B30">
            <v>20</v>
          </cell>
          <cell r="C30" t="str">
            <v>20.1</v>
          </cell>
          <cell r="F30" t="str">
            <v>Công ty cổ phần Dược phẩm Hà Tây</v>
          </cell>
          <cell r="H30" t="str">
            <v>Tổ dân phố số 4, phường La Khê, quận Hà Đông, thành phố Hà Nội.</v>
          </cell>
          <cell r="J30" t="str">
            <v>Hà Nội</v>
          </cell>
          <cell r="O30" t="str">
            <v>Hà Tây</v>
          </cell>
          <cell r="P30" t="str">
            <v>Ds. Lê Văn Lớ: 034.522203, 0913212127_x000D_
A .Thắng: 0912100968_x000D_
A.Hà: 034501117</v>
          </cell>
        </row>
        <row r="31">
          <cell r="A31">
            <v>27</v>
          </cell>
          <cell r="B31">
            <v>21</v>
          </cell>
          <cell r="C31" t="str">
            <v>21.1</v>
          </cell>
          <cell r="F31" t="str">
            <v>Công ty Dược - Vật tư y tế Phú Thọ (FUSHICO)</v>
          </cell>
          <cell r="G31" t="str">
            <v>Phu Tho Pharmaceutical - Medical materials Company (FUSHICO)</v>
          </cell>
          <cell r="H31" t="str">
            <v>Số 2201, Đại lộ Hùng Vương, phường Gia Cẩm, thành phố Việt Trì, tỉnh Phú Thọ</v>
          </cell>
          <cell r="I31" t="str">
            <v>Nº 2201, Hung Vuong highway, Gia Cam ward, Viet Tri city, Phu Tho province</v>
          </cell>
          <cell r="J31" t="str">
            <v>Phú Thọ</v>
          </cell>
          <cell r="O31" t="str">
            <v>Phú Thọ</v>
          </cell>
          <cell r="T31" t="str">
            <v>Cty ngừng sản xuất, không tái đăng ký</v>
          </cell>
        </row>
        <row r="32">
          <cell r="A32">
            <v>28</v>
          </cell>
          <cell r="B32">
            <v>22</v>
          </cell>
          <cell r="C32" t="str">
            <v>22.1</v>
          </cell>
          <cell r="F32" t="str">
            <v>Công ty cổ phần Dược phẩm TW 25</v>
          </cell>
          <cell r="G32" t="str">
            <v>NO 25 Central Pharmaceutical Joint Stock Company</v>
          </cell>
          <cell r="H32" t="str">
            <v>Số 448B, đường Nguyễn Tất Thành, phường 18, quận 4, thành phố Hồ Chí Minh.</v>
          </cell>
          <cell r="I32" t="str">
            <v>Nº 448B, Nguyen Tat Thanh street, ward 18, district 4, Ho Chi Minh city.</v>
          </cell>
          <cell r="J32" t="str">
            <v>TP Hồ Chí Minh</v>
          </cell>
          <cell r="L32" t="str">
            <v>Bùi Chí Kính</v>
          </cell>
          <cell r="M32" t="str">
            <v>Dược sỹ đại học</v>
          </cell>
          <cell r="N32" t="str">
            <v>025/HCM-CCHND</v>
          </cell>
          <cell r="O32" t="str">
            <v>Trung ương 25 (UPHACE)</v>
          </cell>
          <cell r="P32" t="str">
            <v>Hồ Kim Bửu (PTGĐ): 0945472252; kimbuuho77@gmail.com_x000D_
Ds. Nguyễn Kim Dung: 088297641, 0913910991_x000D_
Fax: 088296591</v>
          </cell>
          <cell r="R32">
            <v>41493</v>
          </cell>
          <cell r="S32" t="str">
            <v>Sở Y tế thành phố Hồ Chí Minh</v>
          </cell>
          <cell r="U32" t="str">
            <v>Trần Hoàng Nam</v>
          </cell>
          <cell r="V32" t="str">
            <v>Dược sỹ đại học</v>
          </cell>
          <cell r="W32" t="str">
            <v>3316/CCHN-D-SYT-HCM</v>
          </cell>
          <cell r="X32" t="str">
            <v>31/07/2018</v>
          </cell>
          <cell r="Y32" t="str">
            <v>Sở Y tế Thành phố Hồ Chí Minh</v>
          </cell>
        </row>
        <row r="33">
          <cell r="A33">
            <v>29</v>
          </cell>
          <cell r="B33">
            <v>23</v>
          </cell>
          <cell r="C33" t="str">
            <v>23.1</v>
          </cell>
          <cell r="F33" t="str">
            <v>Công ty cổ phần Công nghệ sinh học - Dược phẩm ICA</v>
          </cell>
          <cell r="H33" t="str">
            <v>Lô 10, đường số 5, khu công nghiệp Việt Nam-Singapore, thị xã Thuận An, tỉnh Bình Dương.</v>
          </cell>
          <cell r="J33" t="str">
            <v>Bình Dương</v>
          </cell>
          <cell r="O33" t="str">
            <v>ICA</v>
          </cell>
          <cell r="P33" t="str">
            <v>A.Quang: 0913211754_x000D_
A.Sơn (PGĐ SX): 0903742927_x000D_
Châu (VPĐDMB): 0913212497</v>
          </cell>
        </row>
        <row r="34">
          <cell r="A34">
            <v>30</v>
          </cell>
          <cell r="B34">
            <v>24</v>
          </cell>
          <cell r="C34" t="str">
            <v>24.1</v>
          </cell>
          <cell r="F34" t="str">
            <v>Công ty cổ phần Dược phẩm Nam Hà</v>
          </cell>
          <cell r="G34" t="str">
            <v>Nam Ha Pharmaceutical Joint Stock Company (NamHa Pharma)</v>
          </cell>
          <cell r="H34" t="str">
            <v>Nhà máy 1: Số 415, đường Hàn Thuyên, phường Vị Xuyên, Tp. Nam Định, tỉnh Nam Định_x000D_
Nhà máy 2: Lô H10, Khu công nghiệp Hòa Xá, Tp. Nam Định, tỉnh Nam Định</v>
          </cell>
          <cell r="J34" t="str">
            <v>Nam Định</v>
          </cell>
          <cell r="O34" t="str">
            <v>Nam Hà</v>
          </cell>
          <cell r="P34" t="str">
            <v>Ds. Bùi Hữu Việt: 0913534469_x000D_
Trần Thị Toán (QA): 0912851197 Fax: 0350644650_x000D_
A.Đồi (ĐDHN): 0913214479</v>
          </cell>
        </row>
        <row r="35">
          <cell r="A35">
            <v>31</v>
          </cell>
          <cell r="B35">
            <v>25</v>
          </cell>
          <cell r="C35" t="str">
            <v>25.1</v>
          </cell>
          <cell r="F35" t="str">
            <v>Chi nhánh Công ty cổ phần Dược phẩm Trung ương Vidipha Bình Dương</v>
          </cell>
          <cell r="G35" t="str">
            <v>Branch of Vidipha Binh Duong Central Pharmaceutical Joint Stock Company</v>
          </cell>
          <cell r="H35" t="str">
            <v>Khu phố Tân Bình, phường Tân Hiệp, thị xã Tân Uyên, tỉnh Bình Dương.</v>
          </cell>
          <cell r="I35" t="str">
            <v>Tan Binh Quarter, Tan Hiep Ward, Tan Uyen Town, Binh Duong Province</v>
          </cell>
          <cell r="J35" t="str">
            <v>Bình Dương</v>
          </cell>
          <cell r="L35" t="str">
            <v>Lê Bửu Trương</v>
          </cell>
          <cell r="M35" t="str">
            <v>Dược sỹ đại học</v>
          </cell>
          <cell r="N35" t="str">
            <v>4016/CCHN-D-SYT-BD</v>
          </cell>
          <cell r="O35" t="str">
            <v>Vidipha</v>
          </cell>
          <cell r="P35" t="str">
            <v>ĐT: 0650.3655205; Fax: 0650.3655207_x000D_
DS. Kiều Hữu: 08.8441430, 0903700309_x000D_</v>
          </cell>
          <cell r="R35">
            <v>42977</v>
          </cell>
          <cell r="S35" t="str">
            <v>Sở Y tế tỉnh Bình Dương</v>
          </cell>
          <cell r="U35" t="str">
            <v>Dư Thế Minh</v>
          </cell>
          <cell r="V35" t="str">
            <v>Dược sỹ đại học</v>
          </cell>
          <cell r="W35" t="str">
            <v>2963/CCHN-D-SYT-HCM</v>
          </cell>
          <cell r="X35">
            <v>43223</v>
          </cell>
          <cell r="Y35" t="str">
            <v>Sở Y tế Thành phố Hồ Chí Minh</v>
          </cell>
        </row>
        <row r="36">
          <cell r="A36">
            <v>32</v>
          </cell>
          <cell r="B36">
            <v>26</v>
          </cell>
          <cell r="C36" t="str">
            <v>26.1</v>
          </cell>
          <cell r="F36" t="str">
            <v>Công ty TNHH Thai Nakorn Patana Việt Nam</v>
          </cell>
          <cell r="H36" t="str">
            <v>636 Nguyễn Tất Thành, phường 9, thành phố Tuy Hòa, tỉnh Phú Yên.</v>
          </cell>
          <cell r="J36" t="str">
            <v>Phú Yên</v>
          </cell>
          <cell r="O36" t="str">
            <v>Thai Nakorn Patana</v>
          </cell>
          <cell r="P36" t="str">
            <v>DS.Somchai Tangboonthina: 057847478_x000D_
Fax: 0847480057</v>
          </cell>
        </row>
        <row r="37">
          <cell r="A37">
            <v>33</v>
          </cell>
          <cell r="B37">
            <v>27</v>
          </cell>
          <cell r="C37" t="str">
            <v>27.1</v>
          </cell>
          <cell r="F37" t="str">
            <v>Công ty TNHH ICA Rx</v>
          </cell>
          <cell r="H37" t="str">
            <v>Số 27, đường 2, Khu Công nghiệp Việt Nam-Singapore, huyện Thuận An, tỉnh Bình Dương.</v>
          </cell>
          <cell r="J37" t="str">
            <v>Bình Dương</v>
          </cell>
          <cell r="O37" t="str">
            <v>ICA Rx</v>
          </cell>
          <cell r="T37" t="str">
            <v>Cty ngừng sản xuất, không tái đăng ký</v>
          </cell>
        </row>
        <row r="38">
          <cell r="A38">
            <v>34</v>
          </cell>
          <cell r="B38">
            <v>28</v>
          </cell>
          <cell r="C38" t="str">
            <v>28.1</v>
          </cell>
          <cell r="F38" t="str">
            <v>Công ty cổ phần Dược phẩm Dược liệu Pharmedic</v>
          </cell>
          <cell r="H38" t="str">
            <v>Số 1/67 Nguyễn Văn Quá, phường Đông Hưng Thuận, quận 12, thành phố Hồ Chí Minh.</v>
          </cell>
          <cell r="J38" t="str">
            <v>TP Hồ Chí Minh</v>
          </cell>
          <cell r="L38" t="str">
            <v>Trần Văn Nhiều</v>
          </cell>
          <cell r="M38" t="str">
            <v>Dược sỹ đại học</v>
          </cell>
          <cell r="N38" t="str">
            <v>5773/HCM-CCHND</v>
          </cell>
          <cell r="O38" t="str">
            <v>Pharmedic</v>
          </cell>
          <cell r="P38" t="str">
            <v>DS.Mai Thị Bé: 088375300, 089200300, 0913926880_x000D_
QA: 087190074</v>
          </cell>
          <cell r="R38" t="str">
            <v>19/04/2016</v>
          </cell>
          <cell r="S38" t="str">
            <v>Sở Y tế Thành phố Hồ Chí Minh</v>
          </cell>
          <cell r="U38" t="str">
            <v>Nguyễn Thị Thuý Vân</v>
          </cell>
          <cell r="V38" t="str">
            <v>Dược sỹ đại học</v>
          </cell>
          <cell r="W38" t="str">
            <v>2372/CCHN-D-SYT-HCM</v>
          </cell>
          <cell r="X38" t="str">
            <v>22/01/2018</v>
          </cell>
          <cell r="Y38" t="str">
            <v>Sở Y tế Thành phố Hồ Chí Minh</v>
          </cell>
        </row>
        <row r="39">
          <cell r="A39">
            <v>35</v>
          </cell>
          <cell r="B39">
            <v>29</v>
          </cell>
          <cell r="C39" t="str">
            <v>29.1</v>
          </cell>
          <cell r="F39" t="str">
            <v>Công ty cổ phần Dược - Vật tư Y tế Thanh Hóa (THEPHACO)</v>
          </cell>
          <cell r="H39" t="str">
            <v>Số 04 đường Quang Trung, phường Ngọc Trạo, thành phố Thanh Hóa, tỉnh Thanh Hóa.</v>
          </cell>
          <cell r="J39" t="str">
            <v>Thanh Hóa</v>
          </cell>
          <cell r="K39" t="str">
            <v>Ông Trần Thanh Minh, Tổng Giám đốc</v>
          </cell>
          <cell r="L39" t="str">
            <v>Lê Văn Mạnh</v>
          </cell>
          <cell r="M39" t="str">
            <v>Dược sĩ đại học</v>
          </cell>
          <cell r="N39" t="str">
            <v>1328/TH-CCHND</v>
          </cell>
          <cell r="O39" t="str">
            <v>Thanh Hóa (THEPHACO)</v>
          </cell>
          <cell r="P39" t="str">
            <v>Ông Trần Thanh Minh: 0237.3850.364, fax 0237.3758.926, 0913293117_x000D_
Ninh: 0914531727</v>
          </cell>
          <cell r="R39">
            <v>41932</v>
          </cell>
          <cell r="S39" t="str">
            <v>Sở Y tế tỉnh Thanh Hóa</v>
          </cell>
          <cell r="U39" t="str">
            <v>Lê Thị Thương</v>
          </cell>
          <cell r="V39" t="str">
            <v>Dược sỹ đại học</v>
          </cell>
          <cell r="W39" t="str">
            <v>970/CCHND-SYT-TH</v>
          </cell>
          <cell r="X39">
            <v>42948</v>
          </cell>
          <cell r="Y39" t="str">
            <v>Sở Y tế tỉnh Thanh Hóa</v>
          </cell>
        </row>
        <row r="40">
          <cell r="A40">
            <v>36</v>
          </cell>
          <cell r="B40">
            <v>29</v>
          </cell>
          <cell r="C40" t="str">
            <v>29.2</v>
          </cell>
          <cell r="F40" t="str">
            <v>Công ty cổ phần Dược - Vật tư Y tế Thanh Hóa (THEPHACO)</v>
          </cell>
          <cell r="H40" t="str">
            <v>Lô 4-5-6, khu công nghiệp Tây Bắc Ga, phường Đông Thọ, thành phố Thanh Hóa, tỉnh Thanh Hóa.</v>
          </cell>
          <cell r="J40" t="str">
            <v>Thanh Hóa</v>
          </cell>
          <cell r="O40" t="str">
            <v>Thanh Hóa (THEPHACO)</v>
          </cell>
        </row>
        <row r="41">
          <cell r="A41">
            <v>37</v>
          </cell>
          <cell r="B41">
            <v>30</v>
          </cell>
          <cell r="C41" t="str">
            <v>30.1</v>
          </cell>
          <cell r="F41" t="str">
            <v>Công ty cổ phần S.P.M</v>
          </cell>
          <cell r="G41" t="str">
            <v>S.P.M Corporation</v>
          </cell>
          <cell r="H41" t="str">
            <v>Lô số 51, khu công nghiệp Tân Tạo, đường Số 2,  phường Tân Tạo A, quận Bình Tân, thành phố Hồ Chí Minh.</v>
          </cell>
          <cell r="I41" t="str">
            <v>Lot Nº 51, Tan Tao industrial zone, road Nº 2, Tan Tao A ward, Binh Tan district, Ho Chi Minh city</v>
          </cell>
          <cell r="J41" t="str">
            <v>TP Hồ Chí Minh</v>
          </cell>
          <cell r="K41" t="str">
            <v>Nguyễn Thế Kỷ - Tổng Giám đốc</v>
          </cell>
          <cell r="L41" t="str">
            <v>Nguyễn Thế Kỷ</v>
          </cell>
          <cell r="M41" t="str">
            <v>Dược sĩ đại học</v>
          </cell>
          <cell r="N41" t="str">
            <v>3690/CCHN-D-SYT-HCM</v>
          </cell>
          <cell r="O41" t="str">
            <v>S.P.M</v>
          </cell>
          <cell r="P41" t="str">
            <v>Ds. Nguyễn Thế Kỷ: 087507496, 090382967_x000D_
Fax: 052820720</v>
          </cell>
          <cell r="R41">
            <v>42037</v>
          </cell>
          <cell r="S41" t="str">
            <v>Sở Y tế thành phố Hồ Chí Minh</v>
          </cell>
          <cell r="U41" t="str">
            <v>Đặng Nguyễn Huỳnh Như</v>
          </cell>
          <cell r="V41" t="str">
            <v>Dược sỹ đại học</v>
          </cell>
          <cell r="W41" t="str">
            <v>3617/CCHN-D-SYT-HCM</v>
          </cell>
          <cell r="X41" t="str">
            <v>20/10/2018</v>
          </cell>
          <cell r="Y41" t="str">
            <v>Sở Y tế Thành phố Hồ Chí Minh</v>
          </cell>
        </row>
        <row r="42">
          <cell r="A42">
            <v>38</v>
          </cell>
          <cell r="B42">
            <v>31</v>
          </cell>
          <cell r="C42" t="str">
            <v>31.1</v>
          </cell>
          <cell r="F42" t="str">
            <v>Công ty cổ phần Dược phẩm TIPHARCO</v>
          </cell>
          <cell r="G42" t="str">
            <v>TIPHARCO Pharmaceutical Joint Stock Company (Tipharco)</v>
          </cell>
          <cell r="H42" t="str">
            <v>Số 15, đường Đốc Binh Kiều, phường 2, thành phố Mỹ Tho, tỉnh Tiền Giang.</v>
          </cell>
          <cell r="I42" t="str">
            <v>Nº 15, Doc Binh Kieu street, ward 2, My Tho city, Tien Giang province.</v>
          </cell>
          <cell r="J42" t="str">
            <v>Tiền Giang</v>
          </cell>
          <cell r="L42" t="str">
            <v>Đặng Thị Xuân Quyên</v>
          </cell>
          <cell r="M42" t="str">
            <v>Dược sỹ đại học</v>
          </cell>
          <cell r="O42" t="str">
            <v>TIPHARCO</v>
          </cell>
          <cell r="P42" t="str">
            <v>Ds. Trần Thị Thu Phong: 0913879337, 073.872885_x000D_
C.Quyên (QA): 073885224</v>
          </cell>
        </row>
        <row r="43">
          <cell r="A43">
            <v>39</v>
          </cell>
          <cell r="B43">
            <v>31</v>
          </cell>
          <cell r="C43" t="str">
            <v>31.2</v>
          </cell>
          <cell r="F43" t="str">
            <v>Công ty cổ phần Dược phẩm TIPHARCO</v>
          </cell>
          <cell r="G43" t="str">
            <v>TIPHARCO Pharmaceutical Joint Stock Company</v>
          </cell>
          <cell r="H43" t="str">
            <v>Lô 08-09 cụm công nghiệp-tiểu thủ công nghiệp Tân Mỹ Chánh, khu phố 4, phường 9, thành phố Mỹ Tho, tỉnh Tiền Giang.</v>
          </cell>
          <cell r="I43" t="str">
            <v>Lot 08-09 Tan My Chanh industrial clusters and Handicraft clusters, quarter 4, ward 9, My Tho city, Tien Giang province.</v>
          </cell>
          <cell r="J43" t="str">
            <v>Tiền Giang</v>
          </cell>
          <cell r="O43" t="str">
            <v>TIPHARCO</v>
          </cell>
        </row>
        <row r="44">
          <cell r="A44">
            <v>40</v>
          </cell>
          <cell r="B44">
            <v>32</v>
          </cell>
          <cell r="C44" t="str">
            <v>32.1</v>
          </cell>
          <cell r="F44" t="str">
            <v>Công ty cổ phần Dược Khoa</v>
          </cell>
          <cell r="H44" t="str">
            <v>Số 13-15, Phố Lê Thánh Tông, Phường Phan Chu Trinh, Quận Hoàn Kiếm, Tp. Hà Nội.</v>
          </cell>
          <cell r="J44" t="str">
            <v>Hà Nội</v>
          </cell>
          <cell r="O44" t="str">
            <v>Dược Khoa</v>
          </cell>
          <cell r="P44" t="str">
            <v>ĐT: 04.39335956_x000D_
Fax: 04.39728753</v>
          </cell>
          <cell r="T44" t="str">
            <v>Công ty chuyển sang địa chỉ mới ở Bắc Ninh</v>
          </cell>
        </row>
        <row r="45">
          <cell r="A45">
            <v>41</v>
          </cell>
          <cell r="B45">
            <v>32</v>
          </cell>
          <cell r="C45" t="str">
            <v>32.2</v>
          </cell>
          <cell r="F45" t="str">
            <v>Công ty cổ phần Dược Khoa</v>
          </cell>
          <cell r="H45" t="str">
            <v>Lô đất III - 1.3, Đường D3, Khu Công nghiệp Quế Võ II, Xã Ngọc Xá, Huyện Quế Võ, Tỉnh Bắc Ninh</v>
          </cell>
          <cell r="J45" t="str">
            <v>Bắc Ninh</v>
          </cell>
          <cell r="O45" t="str">
            <v>Dược Khoa</v>
          </cell>
        </row>
        <row r="46">
          <cell r="A46">
            <v>42</v>
          </cell>
          <cell r="B46">
            <v>33</v>
          </cell>
          <cell r="C46" t="str">
            <v>33.1</v>
          </cell>
          <cell r="F46" t="str">
            <v>Công ty cổ phần dược Medipharco</v>
          </cell>
          <cell r="G46" t="str">
            <v>Medipharco Pharmaceutical Joint Stock Company</v>
          </cell>
          <cell r="H46" t="str">
            <v>Số 8, phố Nguyễn Trường Tộ, phường Phước Vĩnh, thành phố Huế, tỉnh Thừa Thiên Huế.</v>
          </cell>
          <cell r="I46" t="str">
            <v>Nº 8, Nguyen Truong To street, Phuoc Vinh ward, Hue city, Thua Thien Hue province.</v>
          </cell>
          <cell r="J46" t="str">
            <v>Thừa Thiên Huế</v>
          </cell>
          <cell r="O46" t="str">
            <v>Medipharco</v>
          </cell>
          <cell r="P46" t="str">
            <v>Ds. Phan Thị Minh Tâm: 054823768, 0913425280</v>
          </cell>
        </row>
        <row r="47">
          <cell r="A47">
            <v>43</v>
          </cell>
          <cell r="B47">
            <v>34</v>
          </cell>
          <cell r="C47" t="str">
            <v>34.1</v>
          </cell>
          <cell r="F47" t="str">
            <v>Công ty cổ phần Dược phẩm OPV</v>
          </cell>
          <cell r="G47" t="str">
            <v>OPV Pharmaceutical Joint Stock Company</v>
          </cell>
          <cell r="H47" t="str">
            <v>Lô 27, đường 3A, khu công nghiệp Biên Hòa II, phường An Bình, thành phố Biên Hòa, tỉnh Đồng Nai.</v>
          </cell>
          <cell r="I47" t="str">
            <v>Lot 27, 3A street, Bien Hoa II industrial zone, An Binh ward, Bien Hoa city, Dong Nai province.</v>
          </cell>
          <cell r="J47" t="str">
            <v>Đồng Nai</v>
          </cell>
          <cell r="L47" t="str">
            <v>Deshpande Nikhilesh Atulchandra</v>
          </cell>
          <cell r="M47" t="str">
            <v>Dược sỹ đại học</v>
          </cell>
          <cell r="N47" t="str">
            <v>5618/HCM-CCHN</v>
          </cell>
          <cell r="O47" t="str">
            <v>OPV</v>
          </cell>
          <cell r="P47" t="str">
            <v>Hà Trương Bích Túy (TGĐ): 0903902274_x000D_
Trần Thị Trung Trinh (GĐCL): 01285990128, trinh.tran@opv.vn_x000D_
Võ Anh Tứ (PTP QA): 0919820360, tu.vo@opv.vn_x000D_
Thoa: 01699292900_x000D_
Fax: 5120890</v>
          </cell>
          <cell r="R47" t="str">
            <v>28/03/2016</v>
          </cell>
          <cell r="S47" t="str">
            <v>Sở Y tế Thành phố Hồ Chí Minh</v>
          </cell>
          <cell r="U47" t="str">
            <v>Nguyễn Thị Trúc Phương</v>
          </cell>
          <cell r="V47" t="str">
            <v>Dược sỹ đại học</v>
          </cell>
          <cell r="W47" t="str">
            <v>3477/CCHN-D-SYT-ĐNAI</v>
          </cell>
          <cell r="X47" t="str">
            <v>16/07/2018</v>
          </cell>
          <cell r="Y47" t="str">
            <v>Sở Y tế tỉnh Đồng Nai</v>
          </cell>
        </row>
        <row r="48">
          <cell r="A48">
            <v>44</v>
          </cell>
          <cell r="B48">
            <v>35</v>
          </cell>
          <cell r="C48" t="str">
            <v>35.1</v>
          </cell>
          <cell r="F48" t="str">
            <v>Công ty cổ phần dược phẩm Otsuka Việt Nam</v>
          </cell>
          <cell r="G48" t="str">
            <v>Otsuka Pharmaceutical Viet Nam Joint Stock Company</v>
          </cell>
          <cell r="H48" t="str">
            <v>Lô 27, đường số 3A, khu công nghiệp Biên Hòa II, phường Long Bình, thành phố Biên Hòa, tỉnh Đồng Nai.</v>
          </cell>
          <cell r="I48" t="str">
            <v>Lot 27, 3A street, Bien Hoa II industrial zone, Long Binh ward, Bien Hoa city, Dong Nai province</v>
          </cell>
          <cell r="J48" t="str">
            <v>Đồng Nai</v>
          </cell>
          <cell r="K48" t="str">
            <v>Masato Fujifuru - Tổng Giám Đốc</v>
          </cell>
          <cell r="L48" t="str">
            <v>Nguyễn Thị Duyên (Giám đốc chất lượng)</v>
          </cell>
          <cell r="N48" t="str">
            <v>4132/HCM-CCHND</v>
          </cell>
          <cell r="O48" t="str">
            <v>Otsuka VN</v>
          </cell>
          <cell r="P48" t="str">
            <v>Nguyễn Thị Duyên (QA): 0938555429, nguyen.thi.duyen@otsukaopv.com.vn_x000D_
Đặng T.Việt Hồng: 0903482426_x000D_
Fax: 0613992088_x000D_
Dương Thị Lan (VP HN): 0968285009, duong.thi.lan@otsukaopv.com.vn</v>
          </cell>
          <cell r="R48">
            <v>42149</v>
          </cell>
          <cell r="S48" t="str">
            <v>Sở Y tế thành phố Hồ Chí Minh</v>
          </cell>
        </row>
        <row r="49">
          <cell r="A49">
            <v>45</v>
          </cell>
          <cell r="B49">
            <v>36</v>
          </cell>
          <cell r="C49" t="str">
            <v>36.1</v>
          </cell>
          <cell r="F49" t="str">
            <v>Công ty TNHH Dược phẩm Shinpoong Daewoo</v>
          </cell>
          <cell r="G49" t="str">
            <v>Shinpoong Daewoo Pharma Co., Ltd.</v>
          </cell>
          <cell r="H49" t="str">
            <v>Số 13, đường 9A, khu công nghiệp Biên Hòa II, phường An Bình, thành phố Biên Hòa, tỉnh Đồng Nai.</v>
          </cell>
          <cell r="I49" t="str">
            <v>Nº 13, Street 9A, Bien Hoa II Industrial Zone, An Binh Ward, Bien Hoa City, Dong Nai Province.</v>
          </cell>
          <cell r="J49" t="str">
            <v>Đồng Nai</v>
          </cell>
          <cell r="L49" t="str">
            <v>Nguyễn Thị Liên Anh</v>
          </cell>
          <cell r="M49" t="str">
            <v>Dược sỹ đại học</v>
          </cell>
          <cell r="N49" t="str">
            <v>6046/HCM-CCHND</v>
          </cell>
          <cell r="O49" t="str">
            <v>Shinpoong Daewoo</v>
          </cell>
          <cell r="P49" t="str">
            <v>Lê Danh Tụ (TP. QA): 01685439029, ldtu@spd.com.vn_x000D_
Nguyễn Thị Liên Anh (TP. NCPT): 0989051526_x000D_
Lưu Thị Nguyệt Hằng (TP. QC): 0919611326, ltnhang@spd.com.vn, hanghay@gmail.com_x000D_
Tel  : + 84 613  3834711 – 3834712  _x000D_
Fax : + 84 613   3834713_x000D_
Thuận (QA): 0913728711_x000D_
Liên (VPĐDMB): 0983642082, 5147307</v>
          </cell>
          <cell r="R49">
            <v>42535</v>
          </cell>
          <cell r="S49" t="str">
            <v>Sở Y tế thành phố Hồ Chí Minh</v>
          </cell>
        </row>
        <row r="50">
          <cell r="A50">
            <v>46</v>
          </cell>
          <cell r="B50">
            <v>37</v>
          </cell>
          <cell r="C50" t="str">
            <v>37.1</v>
          </cell>
          <cell r="F50" t="str">
            <v>Công ty cổ phần Xuất nhập khẩu Y tế Domesco</v>
          </cell>
          <cell r="G50" t="str">
            <v>Domesco Medical Import - Export Joint Stock Corporation</v>
          </cell>
          <cell r="H50" t="str">
            <v>* Số 66, quốc lộ 30, phường Mỹ Phú, thành phố Cao Lãnh, tỉnh Đồng Tháp (Cơ sở 1);_x000D_
* Cụm công nghiệp Cần Lố, ấp An Định, xã An Bình, huyện Cao Lãnh, tỉnh Đồng Tháp (Cơ sở 2).</v>
          </cell>
          <cell r="I50" t="str">
            <v>* Nº 66, National Road 30, My Phu Ward, Cao Lanh City, Dong Thap Province;_x000D_
* Can Lo industrial group, An Dinh hamlet, An Binh commune, Cao Lanh district, Dong Thap province.</v>
          </cell>
          <cell r="J50" t="str">
            <v>Đồng Tháp</v>
          </cell>
          <cell r="L50" t="str">
            <v>Huỳnh Trung Chánh</v>
          </cell>
          <cell r="M50" t="str">
            <v>Dược sỹ đại học</v>
          </cell>
          <cell r="N50" t="str">
            <v>606/ĐT-CCHND</v>
          </cell>
          <cell r="O50" t="str">
            <v>Domesco</v>
          </cell>
          <cell r="P50" t="str">
            <v>Ds. Bùi Thị Diễm thu (GĐCL): 0918575345, thubtd@domesco.com_x000D_
Ds. Huỳnh Trung Chánh (GĐCL): 067852278, 0913887141_x000D_
Khuyên (CNMB): 0903820863, 045568557_x000D_
Chị Hoa (VP HN): 0907411345</v>
          </cell>
          <cell r="R50" t="str">
            <v>23/05/2014</v>
          </cell>
          <cell r="S50" t="str">
            <v>Sở Y tế tỉnh Đồng Tháp</v>
          </cell>
          <cell r="U50" t="str">
            <v>Bùi Thị Diễm Thu</v>
          </cell>
          <cell r="V50" t="str">
            <v>Dược sỹ đại học</v>
          </cell>
          <cell r="W50" t="str">
            <v>440/CCHN-D-SYT-ĐT</v>
          </cell>
          <cell r="X50" t="str">
            <v>31/05/2018</v>
          </cell>
          <cell r="Y50" t="str">
            <v>Sở Y tế tỉnh Đồng Tháp</v>
          </cell>
        </row>
        <row r="51">
          <cell r="A51">
            <v>47</v>
          </cell>
          <cell r="B51">
            <v>38</v>
          </cell>
          <cell r="C51" t="str">
            <v>38.1</v>
          </cell>
          <cell r="F51" t="str">
            <v>Công ty cổ phần Dược Danapha</v>
          </cell>
          <cell r="H51" t="str">
            <v>Số 253, đường Dũng Sĩ Thanh Khê, phường Thanh Khê Tây, quận Thanh Khê, thành phố Đà Nẵng.</v>
          </cell>
          <cell r="J51" t="str">
            <v>Đà Nẵng</v>
          </cell>
          <cell r="L51" t="str">
            <v>Nguyễn Quang Trị</v>
          </cell>
          <cell r="M51" t="str">
            <v>Dược sỹ đại học</v>
          </cell>
          <cell r="N51" t="str">
            <v>0110/CCHN-D-SYT-ĐNA</v>
          </cell>
          <cell r="O51" t="str">
            <v>Danapha</v>
          </cell>
          <cell r="P51" t="str">
            <v>C.Nhi (QA): 0914866843</v>
          </cell>
          <cell r="R51" t="str">
            <v>24/08/2017</v>
          </cell>
          <cell r="S51" t="str">
            <v>Sở Y tế thành phố Đà Nẵng</v>
          </cell>
          <cell r="U51" t="str">
            <v>Phạm Thị Hải Yến</v>
          </cell>
          <cell r="V51" t="str">
            <v>Dược sỹ đại học</v>
          </cell>
          <cell r="W51" t="str">
            <v>0149/CCHN-D-SYT-ĐNA</v>
          </cell>
          <cell r="X51" t="str">
            <v>12/10/2017</v>
          </cell>
          <cell r="Y51" t="str">
            <v>Sở Y tế thành phố Đà Nẵng</v>
          </cell>
        </row>
        <row r="52">
          <cell r="A52">
            <v>48</v>
          </cell>
          <cell r="B52">
            <v>38</v>
          </cell>
          <cell r="C52" t="str">
            <v>38.2</v>
          </cell>
          <cell r="F52" t="str">
            <v>Công ty cổ phần Dược Danapha</v>
          </cell>
          <cell r="H52" t="str">
            <v>Khu công nghiệp Hòa Khánh, quận Liên Chiểu, thành phố Đà Nẵng.</v>
          </cell>
          <cell r="J52" t="str">
            <v>Đà Nẵng</v>
          </cell>
          <cell r="L52" t="str">
            <v>Võ Thị Ngọc Thuyết</v>
          </cell>
          <cell r="N52" t="str">
            <v>0618/ĐNA-CCHND</v>
          </cell>
          <cell r="O52" t="str">
            <v>Danapha</v>
          </cell>
          <cell r="R52">
            <v>42613</v>
          </cell>
        </row>
        <row r="53">
          <cell r="A53">
            <v>49</v>
          </cell>
          <cell r="B53">
            <v>39</v>
          </cell>
          <cell r="C53" t="str">
            <v>39.1</v>
          </cell>
          <cell r="F53" t="str">
            <v>Công ty TNHH Dược phẩm Khải Việt</v>
          </cell>
          <cell r="H53" t="str">
            <v>Số 25, ngõ 109, đường Trường Chinh, quận Kiến An, thành phố Hải Phòng</v>
          </cell>
          <cell r="J53" t="str">
            <v>Hải Phòng</v>
          </cell>
          <cell r="O53" t="str">
            <v>Khải Việt</v>
          </cell>
          <cell r="T53" t="str">
            <v>Cty ngừng sản xuất, không tái đăng ký</v>
          </cell>
        </row>
        <row r="54">
          <cell r="A54">
            <v>50</v>
          </cell>
          <cell r="B54">
            <v>40</v>
          </cell>
          <cell r="C54" t="str">
            <v>40.1</v>
          </cell>
          <cell r="F54" t="str">
            <v>Công ty cổ phần Pymepharco</v>
          </cell>
          <cell r="G54" t="str">
            <v>Pymepharco Joint Stock Company</v>
          </cell>
          <cell r="H54" t="str">
            <v>Số 166-170, phố Nguyễn Huệ, phường 7, thành phố Tuy Hòa, tỉnh Phú Yên.</v>
          </cell>
          <cell r="I54" t="str">
            <v>Nº 166-170, Nguyen Hue street, ward 7, Tuy Hoa city, Phu Yen province</v>
          </cell>
          <cell r="J54" t="str">
            <v>Phú Yên</v>
          </cell>
          <cell r="K54" t="str">
            <v>Huỳnh Tấn Nam, Tổng Giám đốc</v>
          </cell>
          <cell r="L54" t="str">
            <v>Nguyễn Thị Mỹ Khang</v>
          </cell>
          <cell r="M54" t="str">
            <v>Dược sĩ đại học</v>
          </cell>
          <cell r="N54" t="str">
            <v>0059/PY-CCHND</v>
          </cell>
          <cell r="O54" t="str">
            <v>Pymepharco</v>
          </cell>
          <cell r="P54" t="str">
            <v>Ds. Trần Kim Thoan QA, 0903574144, email: thoan@pymepharco.com _x000D_
Ds. Huỳnh Tấn Nam: 057824709, 0913870806_x000D_
Vân Anh: 0913040429</v>
          </cell>
          <cell r="R54">
            <v>41547</v>
          </cell>
        </row>
        <row r="55">
          <cell r="A55">
            <v>51</v>
          </cell>
          <cell r="B55">
            <v>41</v>
          </cell>
          <cell r="C55" t="str">
            <v>41.1</v>
          </cell>
          <cell r="F55" t="str">
            <v>Công ty cổ phần Korea United Pharm Int'l</v>
          </cell>
          <cell r="G55" t="str">
            <v>Korea United Pharm Int’l Joint Stock Company</v>
          </cell>
          <cell r="H55" t="str">
            <v>Số 2A Đại lộ Tự do, Khu công nghiệp Việt Nam - Singapore, phường Thuận Giao, thành phố Thuận An, tỉnh Bình Dương</v>
          </cell>
          <cell r="J55" t="str">
            <v>Bình Dương</v>
          </cell>
          <cell r="O55" t="str">
            <v>Korea United</v>
          </cell>
          <cell r="P55" t="str">
            <v>Ds. Bùi Đức An: 0913112368, 0650782980</v>
          </cell>
        </row>
        <row r="56">
          <cell r="A56">
            <v>52</v>
          </cell>
          <cell r="B56">
            <v>42</v>
          </cell>
          <cell r="C56" t="str">
            <v>42.1</v>
          </cell>
          <cell r="F56" t="str">
            <v>Công ty cổ phần Dược phẩm Quảng Bình</v>
          </cell>
          <cell r="H56" t="str">
            <v>Số 46, đường Hữu Nghị, phường Bắc Lý, thành phố Đồng Hới, tỉnh Quảng Bình.</v>
          </cell>
          <cell r="J56" t="str">
            <v>Quảng Bình</v>
          </cell>
          <cell r="L56" t="str">
            <v>Trương Ngọc Thân</v>
          </cell>
          <cell r="M56" t="str">
            <v>Dược sĩ đại học</v>
          </cell>
          <cell r="N56" t="str">
            <v>777/QB-CCHND</v>
          </cell>
          <cell r="O56" t="str">
            <v>Quảng Bình</v>
          </cell>
          <cell r="P56" t="str">
            <v>ĐT: 052.3822475_x000D_
Fax: 052.3820720_x000D_
Email: quapharcogroup@gmail.com_x000D_
Ds. Phan Văn Ngọc (TGĐ): 0913295547, 052822475_x000D_
C.Mai (QA): 0912515222_x000D_
A Hương (QA): 0987801088</v>
          </cell>
          <cell r="R56" t="str">
            <v>29/5/2017</v>
          </cell>
          <cell r="S56" t="str">
            <v>SYT Quảng Bình</v>
          </cell>
        </row>
        <row r="57">
          <cell r="A57">
            <v>53</v>
          </cell>
          <cell r="B57">
            <v>43</v>
          </cell>
          <cell r="C57" t="str">
            <v>43.1</v>
          </cell>
          <cell r="F57" t="str">
            <v>Công ty cổ phần Dược phẩm Cửu Long</v>
          </cell>
          <cell r="H57" t="str">
            <v>Số 150, đường 14 tháng 9, phường 5, thành phố Vĩnh Long, tỉnh Vĩnh Long.</v>
          </cell>
          <cell r="J57" t="str">
            <v>Vĩnh Long</v>
          </cell>
          <cell r="L57" t="str">
            <v>Lưu Quế Minh</v>
          </cell>
          <cell r="M57" t="str">
            <v>Dược sỹ đại học</v>
          </cell>
          <cell r="N57" t="str">
            <v>928/CCHN-D-SYT-VL</v>
          </cell>
          <cell r="O57" t="str">
            <v>Cửu Long</v>
          </cell>
          <cell r="P57" t="str">
            <v>Anh Hoá: 0903818616; Fax: 088298680_x000D_
A.Cải (ĐDMB): 0913NIC889388_x000D_
A.Nghĩa: 0913804582_x000D_
Ánh: 070822533</v>
          </cell>
          <cell r="R57">
            <v>43192</v>
          </cell>
          <cell r="S57" t="str">
            <v>Sở Y tế tỉnh Vĩnh Long</v>
          </cell>
          <cell r="U57" t="str">
            <v>Nguyễn Đức Thắng</v>
          </cell>
          <cell r="V57" t="str">
            <v>Dược sỹ đại học</v>
          </cell>
          <cell r="W57" t="str">
            <v>433/CCHN-D-SYT-VL</v>
          </cell>
          <cell r="X57" t="str">
            <v>20-12-2017</v>
          </cell>
          <cell r="Y57" t="str">
            <v>Sở Y tế tỉnh Vĩnh Long</v>
          </cell>
        </row>
        <row r="58">
          <cell r="A58">
            <v>54</v>
          </cell>
          <cell r="B58">
            <v>43</v>
          </cell>
          <cell r="C58" t="str">
            <v>43.2</v>
          </cell>
          <cell r="F58" t="str">
            <v>Công ty cổ phần Dược phẩm Cửu Long</v>
          </cell>
          <cell r="H58" t="str">
            <v>Số 21B đường Phan Đình Phùng, phường 8, thành phố Vĩnh Long, tỉnh Vĩnh Long.</v>
          </cell>
          <cell r="J58" t="str">
            <v>Vĩnh Long</v>
          </cell>
          <cell r="O58" t="str">
            <v>Cửu Long</v>
          </cell>
          <cell r="P58" t="str">
            <v>ĐT: 0703.822533, Fax: 0703.822129, pharimexco@hcm.vnn.vn</v>
          </cell>
        </row>
        <row r="59">
          <cell r="A59">
            <v>55</v>
          </cell>
          <cell r="B59">
            <v>44</v>
          </cell>
          <cell r="C59" t="str">
            <v>44.1</v>
          </cell>
          <cell r="F59" t="str">
            <v>Công ty cổ phần Dược phẩm Vĩnh Phúc (VINPHACO)</v>
          </cell>
          <cell r="G59" t="str">
            <v>Vinh Phuc Pharmaceutical Joint Stock Company (VINPHACO)</v>
          </cell>
          <cell r="H59" t="str">
            <v>Thôn Mậu Thông, phường Khai Quang, thành phố Vĩnh Yên, tỉnh Vĩnh Phúc.</v>
          </cell>
          <cell r="I59" t="str">
            <v>Mau Thong hamlet, Khai Quang ward, Vinh Yen city, Vinh Phuc province.</v>
          </cell>
          <cell r="J59" t="str">
            <v>Vĩnh Phúc</v>
          </cell>
          <cell r="O59" t="str">
            <v>Vĩnh Phúc (VINPHACO)</v>
          </cell>
          <cell r="P59" t="str">
            <v>Anh Doanh (GĐ): 0913284179_x000D_
Fax: 0211682774</v>
          </cell>
        </row>
        <row r="60">
          <cell r="A60">
            <v>56</v>
          </cell>
          <cell r="B60">
            <v>45</v>
          </cell>
          <cell r="C60" t="str">
            <v>45.1</v>
          </cell>
          <cell r="F60" t="str">
            <v>Công ty cổ phần Dược phẩm Khánh Hòa</v>
          </cell>
          <cell r="G60" t="str">
            <v>Khanh Hoa Pharmaceutical Joint Stock Company</v>
          </cell>
          <cell r="H60" t="str">
            <v>Đường 2/4, phường Vĩnh Hòa, thành phố Nha Trang, tỉnh Khánh Hòa.</v>
          </cell>
          <cell r="I60" t="str">
            <v>Street 2/4, Vinh Hoa ward, Nha Trang city, Khanh Hoa province</v>
          </cell>
          <cell r="J60" t="str">
            <v>Khánh Hòa</v>
          </cell>
          <cell r="O60" t="str">
            <v>Khánh Hòa</v>
          </cell>
          <cell r="P60" t="str">
            <v>Ds. Nhuận: 0913460628, ĐT: 058.822946_x000D_
Fax:  058.825845_x000D_
Sơn (QA): 0903167201</v>
          </cell>
        </row>
        <row r="61">
          <cell r="A61">
            <v>57</v>
          </cell>
          <cell r="B61">
            <v>46</v>
          </cell>
          <cell r="C61" t="str">
            <v>46.1</v>
          </cell>
          <cell r="F61" t="str">
            <v>Công ty TNHH BRV Healthcare</v>
          </cell>
          <cell r="H61" t="str">
            <v>Zone A, Nº 18, road Nº 09, hamlet 2A, Tan Thanh Tay commune, Cu Chi district, Ho Chi Minh city</v>
          </cell>
          <cell r="J61" t="str">
            <v>TP Hồ Chí Minh</v>
          </cell>
          <cell r="O61" t="str">
            <v>BV Pharma</v>
          </cell>
          <cell r="P61" t="str">
            <v>A Đạo, Phó TGĐ - Giám đốc nhà máy: 0903733256</v>
          </cell>
        </row>
        <row r="62">
          <cell r="A62">
            <v>58</v>
          </cell>
          <cell r="B62">
            <v>46</v>
          </cell>
          <cell r="C62" t="str">
            <v>46.2</v>
          </cell>
          <cell r="F62" t="str">
            <v>Công ty cổ phần BV Pharma</v>
          </cell>
          <cell r="H62" t="str">
            <v>Ấp 2, Xã Tân Thạnh Tây, Huyện Củ Chi, Thành phố Hồ Chí Minh.</v>
          </cell>
          <cell r="I62" t="str">
            <v>Hamlet 2, Tan Thanh Tay commune, Cu Chi district, Ho Chi Minh city</v>
          </cell>
          <cell r="J62" t="str">
            <v>TP Hồ Chí Minh</v>
          </cell>
          <cell r="L62" t="str">
            <v>Nguyễn Tiến Hùng</v>
          </cell>
          <cell r="M62" t="str">
            <v>Dược sỹ đại học</v>
          </cell>
          <cell r="N62" t="str">
            <v>02031/CCHND-SYT-HNO</v>
          </cell>
          <cell r="O62" t="str">
            <v>BV Pharma</v>
          </cell>
          <cell r="R62">
            <v>43217</v>
          </cell>
          <cell r="S62" t="str">
            <v>Sở Y tế thành phố Hà Nội</v>
          </cell>
        </row>
        <row r="63">
          <cell r="A63">
            <v>59</v>
          </cell>
          <cell r="B63">
            <v>47</v>
          </cell>
          <cell r="C63" t="str">
            <v>47.1</v>
          </cell>
          <cell r="F63" t="str">
            <v>Công ty TNHH Thanh Thảo</v>
          </cell>
          <cell r="G63" t="str">
            <v>Thanh Thao Company Limited</v>
          </cell>
          <cell r="H63" t="str">
            <v>Số 25, đường Điện Biên Phủ, phường 9, thành phố Trà Vinh, tỉnh Trà Vinh.</v>
          </cell>
          <cell r="I63" t="str">
            <v>Nº 25, Dien Bien Phu street, ward 9, Tra Vinh city, Tra Vinh province.</v>
          </cell>
          <cell r="J63" t="str">
            <v>Trà Vinh</v>
          </cell>
          <cell r="O63" t="str">
            <v>Thanh Thảo</v>
          </cell>
          <cell r="P63" t="str">
            <v>ĐT: 074 - 850027_x000D_
C Hiếu (QA): 0932840368</v>
          </cell>
        </row>
        <row r="64">
          <cell r="A64">
            <v>60</v>
          </cell>
          <cell r="B64">
            <v>48</v>
          </cell>
          <cell r="C64" t="str">
            <v>48.1</v>
          </cell>
          <cell r="F64" t="str">
            <v>Công ty cổ phần sản xuất - thương mại Dược phẩm Đông Nam</v>
          </cell>
          <cell r="H64" t="str">
            <v>Lô 2A, đường 1A, khu công nghiệp Tân Tạo, phường Tân Tạo A, quận Bình Tân, thành phố Hồ Chí Minh.</v>
          </cell>
          <cell r="J64" t="str">
            <v>TP Hồ Chí Minh</v>
          </cell>
          <cell r="L64" t="str">
            <v>Bùi Thị Hương Trinh</v>
          </cell>
          <cell r="M64" t="str">
            <v>Dược sỹ đại học</v>
          </cell>
          <cell r="N64" t="str">
            <v>0320/CCHN-D-SYT-HCM</v>
          </cell>
          <cell r="O64" t="str">
            <v>Đông Nam</v>
          </cell>
          <cell r="P64" t="str">
            <v>A. Lộc (GĐ): 0903901896_x000D_
A. Lai (QA): 0918071600_x000D_
ĐT: 08. 7541748_x000D_
Fax: 087541750</v>
          </cell>
          <cell r="R64">
            <v>42956</v>
          </cell>
          <cell r="S64" t="str">
            <v>Sở Y tế thành phố Hồ Chí Minh</v>
          </cell>
          <cell r="U64" t="str">
            <v>Dương Thị Hồng Cẩm</v>
          </cell>
          <cell r="V64" t="str">
            <v>Dược sỹ đại học</v>
          </cell>
          <cell r="W64" t="str">
            <v>3423/CCHN-D-SYT-HCM</v>
          </cell>
          <cell r="X64">
            <v>43341</v>
          </cell>
          <cell r="Y64" t="str">
            <v>Sở Y tế thành phố Hồ Chí Minh</v>
          </cell>
        </row>
        <row r="65">
          <cell r="A65">
            <v>61</v>
          </cell>
          <cell r="B65">
            <v>49</v>
          </cell>
          <cell r="C65" t="str">
            <v>49.1</v>
          </cell>
          <cell r="F65" t="str">
            <v>Công ty Cổ phần Dược Trung ương 3</v>
          </cell>
          <cell r="H65" t="str">
            <v>115 Ngô Gia Tự, phường Hải Châu 1, quận Hải Châu, thành phố Đà Nẵng.</v>
          </cell>
          <cell r="J65" t="str">
            <v>Đà Nẵng</v>
          </cell>
          <cell r="O65" t="str">
            <v>Trung ương 3</v>
          </cell>
          <cell r="P65" t="str">
            <v>Nguyễn Đức Thắng (GĐ): 0913.603660</v>
          </cell>
        </row>
        <row r="66">
          <cell r="A66">
            <v>62</v>
          </cell>
          <cell r="B66">
            <v>50</v>
          </cell>
          <cell r="C66" t="str">
            <v>50.1</v>
          </cell>
          <cell r="F66" t="str">
            <v>Chi nhánh Công ty cổ phần Armephaco - Xí nghiệp Dược phẩm 150 (COPHAVINA)</v>
          </cell>
          <cell r="H66" t="str">
            <v>Số 112, đường Trần Hưng Đạo, phường Phạm Ngũ Lão, quận 1, thành phố Hồ Chí Minh.</v>
          </cell>
          <cell r="J66" t="str">
            <v>TP Hồ Chí Minh</v>
          </cell>
          <cell r="O66" t="str">
            <v>Armephaco - XN 150 (COPHAVINA)</v>
          </cell>
          <cell r="P66" t="str">
            <v>Ds.Tống Thị Báu (GĐ): 0918414697, 088367413_x000D_
Văn Công Trí (PGĐ CL): 0903174005</v>
          </cell>
        </row>
        <row r="67">
          <cell r="A67">
            <v>63</v>
          </cell>
          <cell r="B67">
            <v>51</v>
          </cell>
          <cell r="C67" t="str">
            <v>51.1</v>
          </cell>
          <cell r="F67" t="str">
            <v>Công ty liên doanh Meyer-BPC</v>
          </cell>
          <cell r="H67" t="str">
            <v>6A3 quốc lộ 60, phường Phú Tân, thành phố Bến Tre, tỉnh Bến Tre.</v>
          </cell>
          <cell r="J67" t="str">
            <v>Bến Tre</v>
          </cell>
          <cell r="L67" t="str">
            <v>Huỳnh Thiện Nghĩa</v>
          </cell>
          <cell r="N67" t="str">
            <v>02615/BTR-CCHND</v>
          </cell>
          <cell r="O67" t="str">
            <v>Meyer-BPC</v>
          </cell>
          <cell r="P67" t="str">
            <v>Bích (GĐ): 0913927527_x000D_
A. Nên (PGĐ): 0913965045_x000D_
ĐT: 075.822428_x000D_
Fax: 075.824248</v>
          </cell>
          <cell r="R67" t="str">
            <v xml:space="preserve"> 03/4/2015</v>
          </cell>
        </row>
        <row r="68">
          <cell r="A68">
            <v>64</v>
          </cell>
          <cell r="B68">
            <v>52</v>
          </cell>
          <cell r="C68" t="str">
            <v>52.1</v>
          </cell>
          <cell r="F68" t="str">
            <v>Công ty cổ phần Dược Hà Tĩnh (HADIPHAR)</v>
          </cell>
          <cell r="H68" t="str">
            <v>Số 167, đường Hà Huy Tập, phường Nam Hà, thành phố Hà Tĩnh, tỉnh Hà Tĩnh.</v>
          </cell>
          <cell r="J68" t="str">
            <v>Hà Tĩnh</v>
          </cell>
          <cell r="O68" t="str">
            <v>Hà Tĩnh (HADIPHAR)</v>
          </cell>
          <cell r="P68" t="str">
            <v>Lê Hồng Phúc: 0913294383_x000D_
Nhân (QA): 0983514728_x000D_
Fax: 039856821</v>
          </cell>
        </row>
        <row r="69">
          <cell r="A69">
            <v>65</v>
          </cell>
          <cell r="B69">
            <v>52</v>
          </cell>
          <cell r="C69" t="str">
            <v>52.2</v>
          </cell>
          <cell r="F69" t="str">
            <v>Công ty cổ phần Dược Hà Tĩnh (HADIPHAR)</v>
          </cell>
          <cell r="H69" t="str">
            <v>Cụm công nghiệp - Tiểu thủ công nghiệp Bắc Cẩm Xuyên, xã Cẩm Vịnh, huyện Cẩm Xuyên, tỉnh Hà Tĩnh.</v>
          </cell>
          <cell r="J69" t="str">
            <v>Hà Tĩnh</v>
          </cell>
          <cell r="O69" t="str">
            <v>Hà Tĩnh (HADIPHAR)</v>
          </cell>
          <cell r="P69" t="str">
            <v>A Nhân: 0983514728_x000D_
C Hồng (QA): 0979579574</v>
          </cell>
        </row>
        <row r="70">
          <cell r="A70">
            <v>66</v>
          </cell>
          <cell r="B70">
            <v>53</v>
          </cell>
          <cell r="C70" t="str">
            <v>53.1</v>
          </cell>
          <cell r="F70" t="str">
            <v>Công ty TNHH Dược phẩm Việt Phúc</v>
          </cell>
          <cell r="H70" t="str">
            <v>Số 155A Trần Hưng Đạo, phường An Phú, quận Ninh Kiều, thành phố Cần Thơ.</v>
          </cell>
          <cell r="J70" t="str">
            <v>Cần Thơ</v>
          </cell>
          <cell r="O70" t="str">
            <v>Việt Phúc</v>
          </cell>
          <cell r="P70" t="str">
            <v>Ds. CKI. Vương Hữu Phước (GĐ): 071 3834295_x000D_
Fax: 071 3730513; duocvietphuc@gmail.com</v>
          </cell>
        </row>
        <row r="71">
          <cell r="A71">
            <v>67</v>
          </cell>
          <cell r="B71">
            <v>54</v>
          </cell>
          <cell r="C71" t="str">
            <v>54.1</v>
          </cell>
          <cell r="F71" t="str">
            <v>Công ty cổ phần Dược phẩm Ampharco U.S.A</v>
          </cell>
          <cell r="G71" t="str">
            <v>Ampharco U.S.A Joint-Stock Company</v>
          </cell>
          <cell r="H71" t="str">
            <v>Khu công nghiệp Nhơn Trạch 3, xã Hiệp Phước, huyện Nhơn Trạch, tỉnh Đồng Nai.</v>
          </cell>
          <cell r="I71" t="str">
            <v>Nhon Trach 3 industrial zone, Hiep Phuoc commune, Nhon Trach district, Dong Nai province.</v>
          </cell>
          <cell r="J71" t="str">
            <v>Đồng Nai</v>
          </cell>
          <cell r="O71" t="str">
            <v>Ampharco U.S.A</v>
          </cell>
          <cell r="P71" t="str">
            <v>Nguyễn Xuân Nhạn (GĐ): 061. 560202;_x000D_
Fax: 061. 560202_x000D_
088156880_x000D_
Liên: 0903753540</v>
          </cell>
        </row>
        <row r="72">
          <cell r="A72">
            <v>68</v>
          </cell>
          <cell r="B72">
            <v>55</v>
          </cell>
          <cell r="C72" t="str">
            <v>55.1</v>
          </cell>
          <cell r="F72" t="str">
            <v>Công ty TNHH Đông Nam Dược Bảo Linh (BALIORIMED)</v>
          </cell>
          <cell r="H72" t="str">
            <v>Lô 32, khu công nghiệp Đà Nẵng, quận Sơn Trà, thành phố Đà Nẵng.</v>
          </cell>
          <cell r="J72" t="str">
            <v>Đà Nẵng</v>
          </cell>
          <cell r="L72" t="str">
            <v>Đoàn Thanh Thanh</v>
          </cell>
          <cell r="M72" t="str">
            <v>Dược sỹ đại học</v>
          </cell>
          <cell r="N72" t="str">
            <v>0053/CCHN-SYT-ĐNA</v>
          </cell>
          <cell r="O72" t="str">
            <v>Đông Nam Dược Bảo Linh</v>
          </cell>
          <cell r="P72" t="str">
            <v>Trần Văn Thanh (GĐ): 0913870450_x000D_
Fax: 05113934181_x000D_
0511.934250_x000D_
Tuấn: 0903597293</v>
          </cell>
          <cell r="R72">
            <v>43355</v>
          </cell>
          <cell r="S72" t="str">
            <v>Sở Y tế thành phố Đà Nẵng</v>
          </cell>
          <cell r="U72" t="str">
            <v>Đặng Ngọc Phái</v>
          </cell>
          <cell r="V72" t="str">
            <v>Dược sỹ đại học</v>
          </cell>
          <cell r="W72" t="str">
            <v>0369/CCHN-D-SYT-ĐNA</v>
          </cell>
          <cell r="X72">
            <v>43355</v>
          </cell>
          <cell r="Y72" t="str">
            <v>Sở Y tế thành phố Đà Nẵng</v>
          </cell>
        </row>
        <row r="73">
          <cell r="A73">
            <v>69</v>
          </cell>
          <cell r="B73">
            <v>56</v>
          </cell>
          <cell r="C73" t="str">
            <v>56.1</v>
          </cell>
          <cell r="F73" t="str">
            <v>Công ty TNHH Phil Inter Pharma</v>
          </cell>
          <cell r="G73" t="str">
            <v>Phil Inter Pharma Co., Ltd.</v>
          </cell>
          <cell r="H73" t="str">
            <v>Số 25, đường số 8 và số 20, đường Hữu Nghị, khu công nghiệp Việt Nam- Singapore, thị xã Thuận An, tỉnh Bình Dương.</v>
          </cell>
          <cell r="J73" t="str">
            <v>Bình Dương</v>
          </cell>
          <cell r="O73" t="str">
            <v>Phil Inter Pharma</v>
          </cell>
          <cell r="P73" t="str">
            <v>Mr. SOON OH HONG (GĐ): 0650.767040-044_x000D_
Trần Đức Bằng: 0903822773</v>
          </cell>
        </row>
        <row r="74">
          <cell r="A74">
            <v>70</v>
          </cell>
          <cell r="B74">
            <v>56</v>
          </cell>
          <cell r="C74" t="str">
            <v>56.2</v>
          </cell>
          <cell r="F74" t="str">
            <v>Công ty TNHH Phil Inter Pharma</v>
          </cell>
          <cell r="G74" t="str">
            <v>Phil Inter Pharma Co., Ltd.</v>
          </cell>
          <cell r="H74" t="str">
            <v>Số 25, đường số 8, khu công nghiệp Việt Nam - Singapore (VSIP), thị xã Thuận An, tỉnh Bình Dương.</v>
          </cell>
          <cell r="I74" t="str">
            <v>Nº 25, road 8, Viet Nam - Singapore industrial park, Thuan An town, Binh Duong province</v>
          </cell>
          <cell r="J74" t="str">
            <v>Bình Dương</v>
          </cell>
          <cell r="O74" t="str">
            <v>Phil Inter Pharma</v>
          </cell>
          <cell r="P74" t="str">
            <v>Mr. SOON OH HONG (GĐ): 0650.767040-044_x000D_
Trần Đức Bằng: 0903822773</v>
          </cell>
        </row>
        <row r="75">
          <cell r="A75">
            <v>71</v>
          </cell>
          <cell r="B75">
            <v>57</v>
          </cell>
          <cell r="C75" t="str">
            <v>57.1</v>
          </cell>
          <cell r="F75" t="str">
            <v>Công ty TNHH Liên doanh Hasan - Dermapharm</v>
          </cell>
          <cell r="G75" t="str">
            <v>Hasan - Dermapharm Joint Venture Company Limited (HASAN - DERMAPHARM J.V CO.)</v>
          </cell>
          <cell r="H75" t="str">
            <v>Lô B, đường Số 2, khu công nghiệp Đồng An, phường Bình Hòa, thị xã Thuận An, tỉnh Bình Dương.</v>
          </cell>
          <cell r="I75" t="str">
            <v>Lot B, road Nº 2, Dong An industrial zone, Binh Hoa ward,Thuan An town, Binh Duong province</v>
          </cell>
          <cell r="J75" t="str">
            <v>Bình Dương</v>
          </cell>
          <cell r="L75" t="str">
            <v>Phạm Thị Liên Hương</v>
          </cell>
          <cell r="M75" t="str">
            <v>Dược sỹ đại học</v>
          </cell>
          <cell r="O75" t="str">
            <v>Hasan - Dermapharm (LD)</v>
          </cell>
          <cell r="P75" t="str">
            <v>Trần Đình Hưởng (GĐ): 0917565055_x000D_
Tel: 0650.768106; Fax: 0650.768108_x000D_
Chị Trang (TP QA): 0918622333, trang.lnh@hasanderma.com</v>
          </cell>
        </row>
        <row r="76">
          <cell r="A76">
            <v>72</v>
          </cell>
          <cell r="B76">
            <v>57</v>
          </cell>
          <cell r="C76" t="str">
            <v>57.2</v>
          </cell>
          <cell r="F76" t="str">
            <v>Công ty TNHH Hasan - Dermapharm</v>
          </cell>
          <cell r="G76" t="str">
            <v>Hasan - Dermapharm Company Limited</v>
          </cell>
          <cell r="H76" t="str">
            <v>Đường số 2, khu công nghiệp Đồng An, phường Bình Hòa, thành phố Thuận An, tỉnh Bình Dương.</v>
          </cell>
          <cell r="J76" t="str">
            <v>Bình Dương</v>
          </cell>
          <cell r="O76" t="str">
            <v>Hasan - Dermapharm</v>
          </cell>
          <cell r="P76" t="str">
            <v>Trần Đình Hưởng (GĐ): 0917565055_x000D_
Tel: 0650.768106; Fax: 0650.768108</v>
          </cell>
        </row>
        <row r="77">
          <cell r="A77">
            <v>73</v>
          </cell>
          <cell r="B77">
            <v>58</v>
          </cell>
          <cell r="C77" t="str">
            <v>58.1</v>
          </cell>
          <cell r="F77" t="str">
            <v>Công ty TNHH Dược phẩm USA-NIC</v>
          </cell>
          <cell r="G77" t="str">
            <v>USA-NIC Pharmaceutical Company Limited</v>
          </cell>
          <cell r="H77" t="str">
            <v>Lô 11D, đường C, khu công nghiệp Tân Tạo, phường Tân Tạo A, quận Bình Tân, thành phố Hồ Chí Minh.</v>
          </cell>
          <cell r="J77" t="str">
            <v>TP Hồ Chí Minh</v>
          </cell>
          <cell r="L77" t="str">
            <v>Trần Đam San</v>
          </cell>
          <cell r="M77" t="str">
            <v>Dược sỹ đại học</v>
          </cell>
          <cell r="N77" t="str">
            <v>838/HCM-CCHND</v>
          </cell>
          <cell r="O77" t="str">
            <v>USA-NIC</v>
          </cell>
          <cell r="P77" t="str">
            <v>Trần Đam San (GĐ): 0909777999, 08.7541999_x000D_
A.Long: 0903736113_x000D_
Fax: 08.8642398</v>
          </cell>
          <cell r="R77">
            <v>41522</v>
          </cell>
          <cell r="S77" t="str">
            <v>Sở Y tế thành phố Hồ Chí Minh</v>
          </cell>
        </row>
        <row r="78">
          <cell r="A78">
            <v>74</v>
          </cell>
          <cell r="B78">
            <v>59</v>
          </cell>
          <cell r="C78" t="str">
            <v>59.1</v>
          </cell>
          <cell r="F78" t="str">
            <v>Công ty cổ phần Dược phẩm 2/9 (NADYPHAR)</v>
          </cell>
          <cell r="H78" t="str">
            <v>Số 930 C4, Đường C, khu công nghiệp Cát Lái, cụm 2, phường Thạnh Mỹ Lợi, quận 2, thành phố Hồ Chí Minh.</v>
          </cell>
          <cell r="I78" t="str">
            <v>No. 930 C4, Road C, Cat Lai Industrial Zone, Complex 2, Thanh My Loi Ward, District 2, Ho Chi Minh City</v>
          </cell>
          <cell r="J78" t="str">
            <v>TP Hồ Chí Minh</v>
          </cell>
          <cell r="L78" t="str">
            <v>Nguyễn Chí Thành</v>
          </cell>
          <cell r="N78" t="str">
            <v>1648/CCHN-D-SYT-HCM</v>
          </cell>
          <cell r="O78" t="str">
            <v>2-9 (NADYPHAR)</v>
          </cell>
          <cell r="P78" t="str">
            <v>Chu Mai Hào (GĐ): 08.7422636_x000D_
Fax: 08.8466355_x000D_
C. Hòa: 0908396759</v>
          </cell>
          <cell r="R78">
            <v>43053</v>
          </cell>
        </row>
        <row r="79">
          <cell r="A79">
            <v>75</v>
          </cell>
          <cell r="B79">
            <v>60</v>
          </cell>
          <cell r="C79" t="str">
            <v>60.1</v>
          </cell>
          <cell r="F79" t="str">
            <v>Công ty cổ phần Dược phẩm VCP</v>
          </cell>
          <cell r="G79" t="str">
            <v>VCP Pharmaceutical Joint Stock Company</v>
          </cell>
          <cell r="H79" t="str">
            <v>Xã Thanh Xuân, huyện Sóc Sơn, thành phố Hà Nội.</v>
          </cell>
          <cell r="I79" t="str">
            <v>Thanh Xuan commune, Soc Son district, Ha Noi city.</v>
          </cell>
          <cell r="J79" t="str">
            <v>Hà Nội</v>
          </cell>
          <cell r="O79" t="str">
            <v>VCP</v>
          </cell>
          <cell r="P79" t="str">
            <v>Hoàng Hữu Đoàn (GĐ): 5812459, Fax: 5840389_x000D_
Ngọc (QA): 0982869377</v>
          </cell>
        </row>
        <row r="80">
          <cell r="A80">
            <v>76</v>
          </cell>
          <cell r="B80">
            <v>61</v>
          </cell>
          <cell r="C80" t="str">
            <v>61.1</v>
          </cell>
          <cell r="F80" t="str">
            <v>Công ty cổ phần Dược phẩm 3/2 (F.T. PHARMA)</v>
          </cell>
          <cell r="H80" t="str">
            <v>Số 930 C2 đường C, khu công nghiệp Cát Lái,  phường Thạnh Mỹ Lợi, cụm II,  quận 2, thành phố Hồ Chí Minh.</v>
          </cell>
          <cell r="J80" t="str">
            <v>TP Hồ Chí Minh</v>
          </cell>
          <cell r="L80" t="str">
            <v>Trần Thị Thanh Hương</v>
          </cell>
          <cell r="M80" t="str">
            <v>Dược sỹ đại học</v>
          </cell>
          <cell r="N80" t="str">
            <v>0116/CCHN-D-SYT-HCM</v>
          </cell>
          <cell r="O80" t="str">
            <v>3-2 (F.T. PHARMA)</v>
          </cell>
          <cell r="P80" t="str">
            <v>Lê Thanh Sử (GĐ): 08.8291851; 08.7422612 (n/m)_x000D_
Fax: 08.8295221; 08.7422614 (n/m)</v>
          </cell>
          <cell r="R80" t="str">
            <v>25/07/2017</v>
          </cell>
          <cell r="S80" t="str">
            <v>Sở Y tế Thành phố Hồ Chí Minh</v>
          </cell>
        </row>
        <row r="81">
          <cell r="A81">
            <v>77</v>
          </cell>
          <cell r="B81">
            <v>62</v>
          </cell>
          <cell r="C81" t="str">
            <v>62.1</v>
          </cell>
          <cell r="F81" t="str">
            <v>Công ty cổ phần Dược và Vật tư Y tế Bình Thuận (PHAPHARCO)</v>
          </cell>
          <cell r="H81" t="str">
            <v>Số 192, đường Nguyễn Hội, phường Phú Trinh, thành phố Phan Thiết, tỉnh Bình Thuận.</v>
          </cell>
          <cell r="J81" t="str">
            <v>Bình Thuận</v>
          </cell>
          <cell r="O81" t="str">
            <v>Bình Thuận (PHAPHARCO)</v>
          </cell>
          <cell r="P81" t="str">
            <v>An Văn Giống (GĐ): 062.831058_x000D_
Fax: 062.828066</v>
          </cell>
        </row>
        <row r="82">
          <cell r="A82">
            <v>78</v>
          </cell>
          <cell r="B82">
            <v>63</v>
          </cell>
          <cell r="C82" t="str">
            <v>63.1</v>
          </cell>
          <cell r="F82" t="str">
            <v>Công ty TNHH Nam Dược</v>
          </cell>
          <cell r="H82" t="str">
            <v>Lô M13 (C4-9), khu công nghiệp Hòa Xá, xã Mỹ Xá, thành phố Nam Định, tỉnh Nam Định.</v>
          </cell>
          <cell r="J82" t="str">
            <v>Nam Định</v>
          </cell>
          <cell r="O82" t="str">
            <v>Nam Dược</v>
          </cell>
          <cell r="P82" t="str">
            <v>ĐT: 0350.3671674, Fax: 0350.3671672_x000D_
Lã Xuân Hạnh (GĐ): 0903403355</v>
          </cell>
        </row>
        <row r="83">
          <cell r="A83">
            <v>79</v>
          </cell>
          <cell r="B83">
            <v>64</v>
          </cell>
          <cell r="C83" t="str">
            <v>64.1</v>
          </cell>
          <cell r="F83" t="str">
            <v>Công ty cổ phần Dược phẩm Sao Kim</v>
          </cell>
          <cell r="H83" t="str">
            <v>Khu công nghiệp Quang Minh, huyện Mê Linh, thành phố Hà Nội.</v>
          </cell>
          <cell r="J83" t="str">
            <v>Hà Nội</v>
          </cell>
          <cell r="O83" t="str">
            <v>Sao Kim</v>
          </cell>
          <cell r="P83" t="str">
            <v>Hà Minh Toản (GĐ): 0903429529_x000D_
Fax: 84.04.5840788</v>
          </cell>
        </row>
        <row r="84">
          <cell r="A84">
            <v>80</v>
          </cell>
          <cell r="B84">
            <v>65</v>
          </cell>
          <cell r="C84" t="str">
            <v>65.1</v>
          </cell>
          <cell r="F84" t="str">
            <v>Công ty TNHH Dược phẩm Vellpharm Việt Nam</v>
          </cell>
          <cell r="H84" t="str">
            <v>Số 8, đường TS 3, khu công nghiệp Tiên Sơn, tỉnh Bắc Ninh.</v>
          </cell>
          <cell r="J84" t="str">
            <v>Bắc Ninh</v>
          </cell>
          <cell r="O84" t="str">
            <v>Vellpharm</v>
          </cell>
        </row>
        <row r="85">
          <cell r="A85">
            <v>81</v>
          </cell>
          <cell r="B85">
            <v>66</v>
          </cell>
          <cell r="C85" t="str">
            <v>66.1</v>
          </cell>
          <cell r="F85" t="str">
            <v>Công ty Cổ phần Dược phẩm Đạt Vi Phú (Davipharm)</v>
          </cell>
          <cell r="H85" t="str">
            <v>Lô M7A, đường D17, khu công nghiệp Mỹ Phước 1, phường Thới Hòa, thị xã Bến Cát, tỉnh Bình Dương.</v>
          </cell>
          <cell r="J85" t="str">
            <v>Bình Dương</v>
          </cell>
          <cell r="L85" t="str">
            <v>Nguyễn Tấn Cường</v>
          </cell>
          <cell r="N85" t="str">
            <v>4060/CCHN-D-SYT-BĐ</v>
          </cell>
          <cell r="O85" t="str">
            <v>Đạt Vi Phú</v>
          </cell>
          <cell r="P85" t="str">
            <v>Mai Trung Kiên (GĐ): 0904375389_x000D_
ĐT: 0650.567687_x000D_
Fax: 0650567688_x000D_
Như (QA): 0903635419, 065567689, 065567105</v>
          </cell>
          <cell r="R85">
            <v>42977</v>
          </cell>
        </row>
        <row r="86">
          <cell r="A86">
            <v>82</v>
          </cell>
          <cell r="B86">
            <v>67</v>
          </cell>
          <cell r="C86" t="str">
            <v>67.1</v>
          </cell>
          <cell r="F86" t="str">
            <v>Chi nhánh Công ty TNHH sản xuất thương mại Dược phẩm Thành Nam</v>
          </cell>
          <cell r="G86" t="str">
            <v>Branch of Thanh Nam Pharmaceutical Production Trading Company Limited</v>
          </cell>
          <cell r="H86" t="str">
            <v>Số 60, đại lộ Độc Lập, khu công nghiệp Việt Nam-Singapore, thị xã Thuận An, tỉnh Bình Dương.</v>
          </cell>
          <cell r="I86" t="str">
            <v>Nº 60, Doc Lap boulevard, Viet Nam-Singapore industrial park, Thuan An town, Binh Duong province.</v>
          </cell>
          <cell r="J86" t="str">
            <v>Bình Dương</v>
          </cell>
          <cell r="L86" t="str">
            <v>Nguyễn Quốc Chinh</v>
          </cell>
          <cell r="M86" t="str">
            <v>Dược sỹ đại học</v>
          </cell>
          <cell r="O86" t="str">
            <v>Thành Nam</v>
          </cell>
          <cell r="P86" t="str">
            <v>Trần Quang Thành (GĐ): 0650.767850, Fax: 0650.767852_x000D_
Nguyễn Quốc Chinh (PGĐ): nguyenquocchinh10@yahoo.com.vn_x000D_
Cô Dung (CT HĐQT): 0918737347, bichdung1952@yahoo.com_x000D_
Chị Miên (VPĐD HN): 0983281599</v>
          </cell>
        </row>
        <row r="87">
          <cell r="A87">
            <v>83</v>
          </cell>
          <cell r="B87">
            <v>68</v>
          </cell>
          <cell r="C87" t="str">
            <v>68.1</v>
          </cell>
          <cell r="F87" t="str">
            <v>Công ty Dược phẩm TNHH Leung Kai Fook Việt Nam</v>
          </cell>
          <cell r="G87" t="str">
            <v>Leung Kai Fook Viet Nam Medical Company Limited (L.K.F. Vietnam Co., Ltd.)</v>
          </cell>
          <cell r="H87" t="str">
            <v>Quốc lộ 51, khu công nghiệp Mỹ Xuân A2, huyện Tân Thành, tỉnh Bà Rịa - Vũng Tàu.</v>
          </cell>
          <cell r="I87" t="str">
            <v>National Road 51, My Xuan A2 Industrial Zone, Tan Thanh District, Ba Ria - Vung Tau Province.</v>
          </cell>
          <cell r="J87" t="str">
            <v>Bà Rịa - Vũng Tàu</v>
          </cell>
          <cell r="L87" t="str">
            <v>Trần Công Khánh</v>
          </cell>
          <cell r="M87" t="str">
            <v>Dược sỹ đại học</v>
          </cell>
          <cell r="N87" t="str">
            <v>519/BRVT-CCHN</v>
          </cell>
          <cell r="O87" t="str">
            <v>Leung Kai Fook VN</v>
          </cell>
          <cell r="P87" t="str">
            <v>Khánh (GĐ): 08.8447943_x000D_
Fax: 088440710</v>
          </cell>
          <cell r="R87">
            <v>42049</v>
          </cell>
          <cell r="S87" t="str">
            <v>Sở Y tế tỉnh Bà Rịa Vũng Tàu</v>
          </cell>
        </row>
        <row r="88">
          <cell r="A88">
            <v>84</v>
          </cell>
          <cell r="B88">
            <v>69</v>
          </cell>
          <cell r="C88" t="str">
            <v>69.1</v>
          </cell>
          <cell r="F88" t="str">
            <v>Công ty TNHH Dược phẩm Phương Nam</v>
          </cell>
          <cell r="H88" t="str">
            <v>Số 300C, đường Nguyễn Thông, phường An Thới, quận Bình Thủy, thành phố Cần Thơ.</v>
          </cell>
          <cell r="J88" t="str">
            <v>Cần Thơ</v>
          </cell>
          <cell r="L88" t="str">
            <v>Nguyễn Văn Ảnh</v>
          </cell>
          <cell r="M88" t="str">
            <v>Dược sỹ đại học</v>
          </cell>
          <cell r="O88" t="str">
            <v>Phương Nam</v>
          </cell>
          <cell r="P88" t="str">
            <v>Nguyễn Thị Tốt (GĐ): 0908028822_x000D_
A.Toại: 0908387838_x000D_
duocphuongnamGMP@yahoo.com</v>
          </cell>
        </row>
        <row r="89">
          <cell r="A89">
            <v>85</v>
          </cell>
          <cell r="B89">
            <v>70</v>
          </cell>
          <cell r="C89" t="str">
            <v>70.1</v>
          </cell>
          <cell r="F89" t="str">
            <v>Công ty cổ phần Dược Vật tư Y tế Hải Dương</v>
          </cell>
          <cell r="H89" t="str">
            <v>Số 102 phố Chi Lăng, phường Nguyễn Trãi, thành phố Hải Dương, tỉnh Hải Dương.</v>
          </cell>
          <cell r="J89" t="str">
            <v>Hải Dương</v>
          </cell>
          <cell r="L89" t="str">
            <v>Đặng Văn Việt</v>
          </cell>
          <cell r="M89" t="str">
            <v>Dược sỹ đại học</v>
          </cell>
          <cell r="N89" t="str">
            <v>03036/HNO-CCHND</v>
          </cell>
          <cell r="O89" t="str">
            <v>Hải Dương</v>
          </cell>
          <cell r="P89" t="str">
            <v>Nguyễn Xuân Trang (GĐ): 0320.853848_x000D_
Đặng Văn Việt (GĐ): 0984885527; vietdangvan@gmail.com_x000D_
Phượng (QA): 0984537922; phuongduoc57@gmail.com</v>
          </cell>
          <cell r="R89">
            <v>41806</v>
          </cell>
          <cell r="S89" t="str">
            <v>Sở Y tế TP. Hà Nội</v>
          </cell>
          <cell r="U89" t="str">
            <v>Nguyễn Thị Phượng</v>
          </cell>
          <cell r="V89" t="str">
            <v>Dược sỹ đại học</v>
          </cell>
          <cell r="W89" t="str">
            <v>1333/CCHN-D-SYT-HD</v>
          </cell>
          <cell r="X89" t="str">
            <v>16/5/2018</v>
          </cell>
          <cell r="Y89" t="str">
            <v>Sở Y tế tỉnh Hải Dương</v>
          </cell>
        </row>
        <row r="90">
          <cell r="A90">
            <v>86</v>
          </cell>
          <cell r="B90">
            <v>70</v>
          </cell>
          <cell r="C90" t="str">
            <v>70.2</v>
          </cell>
          <cell r="F90" t="str">
            <v>Nhà máy HDPHARMA EU - Công ty cổ phần Dược Vật tư Y tế Hải Dương</v>
          </cell>
          <cell r="G90" t="str">
            <v>HDPHARMA EU Factory - Hai Duong Pharmaceutical Medical Materials Joint Stock Company</v>
          </cell>
          <cell r="H90" t="str">
            <v>Thửa đất số 307, Cụm công nghiệp Cẩm Thượng, phường Cẩm Thượng, thành phố Hải Dương, tỉnh Hải Dương.</v>
          </cell>
          <cell r="I90" t="str">
            <v>Lot no 307, Cam Thuong Industrial Region, Cam Thuong Ward, Hai Duong City, Hai Duong Province.</v>
          </cell>
          <cell r="J90" t="str">
            <v>Hải Dương</v>
          </cell>
          <cell r="K90" t="str">
            <v>Bà Nguyễn Thị Tú Anh- Tổng giám đốc</v>
          </cell>
          <cell r="L90" t="str">
            <v>Phạm Văn Thoại</v>
          </cell>
          <cell r="M90" t="str">
            <v>DS cao cấp</v>
          </cell>
          <cell r="O90" t="str">
            <v>Hải Dương (HDPHARMA EU)</v>
          </cell>
          <cell r="P90" t="str">
            <v>Nguyễn Xuân Trang (GĐ): 0320.853848_x000D_
Đặng Văn Việt (GĐ): 0984885527; vietdangvan@gmail.com_x000D_
Phượng (QA): 0984537922; phuongduoc57@gmail.com_x000D_
Diệu (QA - EU tân dược: 0977981928</v>
          </cell>
        </row>
        <row r="91">
          <cell r="A91">
            <v>87</v>
          </cell>
          <cell r="B91">
            <v>71</v>
          </cell>
          <cell r="C91" t="str">
            <v>71.1</v>
          </cell>
          <cell r="F91" t="str">
            <v>Công ty cổ phần Dược phẩm Minh Dân</v>
          </cell>
          <cell r="H91" t="str">
            <v>* Lô N8, đường N5, khu công nghiệp Hòa Xá, xã Mỹ Xá. thành phố Nam Định, tỉnh Nam Định;_x000D_
* Lô E2, đường N4, khu công nghiệp Hòa Xá, xã Lộc Hòa, thành phố Nam Định, tỉnh Nam Định.</v>
          </cell>
          <cell r="J91" t="str">
            <v>Nam Định</v>
          </cell>
          <cell r="O91" t="str">
            <v>Minh Dân</v>
          </cell>
          <cell r="P91" t="str">
            <v>Nguyễn Huy Sàn (GĐ): 0350.671086_x000D_
Fax: 0350.671113</v>
          </cell>
        </row>
        <row r="92">
          <cell r="A92">
            <v>88</v>
          </cell>
          <cell r="B92">
            <v>72</v>
          </cell>
          <cell r="C92" t="str">
            <v>72.1</v>
          </cell>
          <cell r="F92" t="str">
            <v>Công ty cổ phần Dược Minh Hải</v>
          </cell>
          <cell r="H92" t="str">
            <v>Số 322 đường Lý Văn Lâm, phường 1, thành phố Cà Mau, tỉnh Cà Mau.</v>
          </cell>
          <cell r="J92" t="str">
            <v>Cà Mau</v>
          </cell>
          <cell r="L92" t="str">
            <v>La Thanh Phong</v>
          </cell>
          <cell r="M92" t="str">
            <v>Dược sỹ đại học</v>
          </cell>
          <cell r="N92" t="str">
            <v>289/CCHN-D-SYT-BL</v>
          </cell>
          <cell r="O92" t="str">
            <v>Minh Hải</v>
          </cell>
          <cell r="P92" t="str">
            <v>A. Bổn (CTHĐQT): 0913211249_x000D_
Nguyễn Trọng Bằng (P.TGĐ): 0913831636, trongbangcm@yahoo.com.vn</v>
          </cell>
          <cell r="R92" t="str">
            <v>16/07/2018</v>
          </cell>
          <cell r="S92" t="str">
            <v>Sở Y tế tỉnh Bạc Liêu</v>
          </cell>
          <cell r="U92" t="str">
            <v>Nguyễn Trọng Bằng</v>
          </cell>
          <cell r="V92" t="str">
            <v>Dược sỹ đại học</v>
          </cell>
          <cell r="W92" t="str">
            <v>305/CCHN-D-SYT-CM</v>
          </cell>
          <cell r="X92" t="str">
            <v>30/7/2018</v>
          </cell>
          <cell r="Y92" t="str">
            <v>Sở Y tế tỉnh Cà Mau</v>
          </cell>
        </row>
        <row r="93">
          <cell r="A93">
            <v>89</v>
          </cell>
          <cell r="B93">
            <v>73</v>
          </cell>
          <cell r="C93" t="str">
            <v>73.1</v>
          </cell>
          <cell r="F93" t="str">
            <v>Công ty Liên doanh Dược phẩm Mebiphar - Austrapharm (ME-AUSPHARM)</v>
          </cell>
          <cell r="G93" t="str">
            <v>Mebiphar-Austrapharm Pharmaceutical Joint Venture (ME-AUSPHARM)</v>
          </cell>
          <cell r="H93" t="str">
            <v>Lô III - 18, đường số 13, nhóm Công nghiệp III, khu công nghiệp Tân Bình, phường Tây Thạnh, quận Tân Phú, thành phố Hồ Chí Minh.</v>
          </cell>
          <cell r="J93" t="str">
            <v>TP Hồ Chí Minh</v>
          </cell>
          <cell r="L93" t="str">
            <v>Đỗ Vũ Trí</v>
          </cell>
          <cell r="M93" t="str">
            <v>Dược sỹ đại học</v>
          </cell>
          <cell r="O93" t="str">
            <v>Mebiphar-Austrapharm</v>
          </cell>
          <cell r="P93" t="str">
            <v>Đỗ Vũ Trí (GĐ): 08.8157017_x000D_
ĐT:(028) 38157995, Fax: (028) 38157996_x000D_
Email: liendoanh2006@gmail.com</v>
          </cell>
        </row>
        <row r="94">
          <cell r="A94">
            <v>90</v>
          </cell>
          <cell r="B94">
            <v>74</v>
          </cell>
          <cell r="C94" t="str">
            <v>74.1</v>
          </cell>
          <cell r="F94" t="str">
            <v>Chi nhánh Công ty TNHH Dược phẩm Sài Gòn tại Bình Dương (SAGOPHA)</v>
          </cell>
          <cell r="H94" t="str">
            <v>Số 27, VSIP, đường số 6, KCN Việt Nam-Singapore, phường An Phú, thị xã Thuận An, tỉnh Bình Dương.</v>
          </cell>
          <cell r="J94" t="str">
            <v>Bình Dương</v>
          </cell>
          <cell r="O94" t="str">
            <v>SAGOPHA</v>
          </cell>
          <cell r="P94" t="str">
            <v>C.Thương (DS): 0903888557</v>
          </cell>
        </row>
        <row r="95">
          <cell r="A95">
            <v>91</v>
          </cell>
          <cell r="B95">
            <v>75</v>
          </cell>
          <cell r="C95" t="str">
            <v>75.1</v>
          </cell>
          <cell r="F95" t="str">
            <v>Công ty Cổ phần US Pharma USA</v>
          </cell>
          <cell r="G95" t="str">
            <v>US Pharma USA Joint Stock Company</v>
          </cell>
          <cell r="H95" t="str">
            <v>Lô B1-10, đường D2, khu công nghiệp Tây Bắc Củ Chi, ấp Bàu Tre 2, xã Tân An Hội, huyện Củ Chi, thành phố Hồ Chí Minh.</v>
          </cell>
          <cell r="I95" t="str">
            <v>Lot B1-10, D2 street, Tay Bac Cu Chi industrial zone, Bau Tre 2 hamlet, Tan An Hoi commune, Cu Chi district, Ho Chi Minh city</v>
          </cell>
          <cell r="J95" t="str">
            <v>TP Hồ Chí Minh</v>
          </cell>
          <cell r="K95" t="str">
            <v>Ngô Phi Hậu - Tổng Giám Đốc</v>
          </cell>
          <cell r="L95" t="str">
            <v>Trần Cung</v>
          </cell>
          <cell r="M95" t="str">
            <v>Dược sĩ đại học</v>
          </cell>
          <cell r="N95" t="str">
            <v>403/HCM-CCHND</v>
          </cell>
          <cell r="O95" t="str">
            <v>US Pharma USA</v>
          </cell>
          <cell r="R95">
            <v>41498</v>
          </cell>
          <cell r="S95" t="str">
            <v>Sở Y tế Thành phố Hồ Chí Minh</v>
          </cell>
          <cell r="U95" t="str">
            <v>Nguyễn Chánh Hiển</v>
          </cell>
          <cell r="V95" t="str">
            <v>Dược sĩ đại học</v>
          </cell>
          <cell r="W95" t="str">
            <v>3344/CCHN-D-SYT-HCM</v>
          </cell>
          <cell r="X95">
            <v>43381</v>
          </cell>
          <cell r="Y95" t="str">
            <v>Sở Y tế thành phố Hồ Chí Minh</v>
          </cell>
        </row>
        <row r="96">
          <cell r="A96">
            <v>92</v>
          </cell>
          <cell r="B96">
            <v>76</v>
          </cell>
          <cell r="C96" t="str">
            <v>76.1</v>
          </cell>
          <cell r="E96" t="str">
            <v>20.1</v>
          </cell>
          <cell r="F96" t="str">
            <v>Công ty cổ phần Dược phẩm Me di sun</v>
          </cell>
          <cell r="H96" t="str">
            <v>Số 521, Khu phố An Lợi, Phường Hòa Lợi, Thị xã Bến Cát, Tỉnh Bình Dương.</v>
          </cell>
          <cell r="J96" t="str">
            <v>Bình Dương</v>
          </cell>
          <cell r="L96" t="str">
            <v>Lê Minh Hoàn_x000D_
1481/CCHN-D-SYT-BD ngày 31/10/2017</v>
          </cell>
          <cell r="O96" t="str">
            <v>Me di sun</v>
          </cell>
          <cell r="P96" t="str">
            <v>Lê Minh Hoàn (GĐ): 0650. 589036_x000D_
Fax: 0650.589297</v>
          </cell>
        </row>
        <row r="97">
          <cell r="A97">
            <v>93</v>
          </cell>
          <cell r="B97">
            <v>77</v>
          </cell>
          <cell r="C97" t="str">
            <v>77.1</v>
          </cell>
          <cell r="F97" t="str">
            <v>Công ty cổ phần Dược - Vật tư y tế Nghệ An (DNA PHARMA)</v>
          </cell>
          <cell r="H97" t="str">
            <v>68 đường Nguyễn Sỹ Sách, thành phố Vinh, tỉnh Nghệ An.</v>
          </cell>
          <cell r="J97" t="str">
            <v>Nghệ An</v>
          </cell>
          <cell r="O97" t="str">
            <v>Nghệ An (DNA PHARMA)</v>
          </cell>
          <cell r="P97" t="str">
            <v>Huỳnh Đào Lân (GĐ): 038.3561266</v>
          </cell>
        </row>
        <row r="98">
          <cell r="A98">
            <v>94</v>
          </cell>
          <cell r="B98">
            <v>78</v>
          </cell>
          <cell r="C98" t="str">
            <v>78.1</v>
          </cell>
          <cell r="F98" t="str">
            <v>Công ty cổ phần Dược Lâm Đồng (LADOPHAR)</v>
          </cell>
          <cell r="H98" t="str">
            <v>Số 18, đường Ngô Quyền, phường 6, thành phố Đà Lạt, tỉnh Lâm Đồng.</v>
          </cell>
          <cell r="J98" t="str">
            <v>Lâm Đồng</v>
          </cell>
          <cell r="O98" t="str">
            <v>Lâm Đồng (LADOPHAR)</v>
          </cell>
          <cell r="P98" t="str">
            <v>Anh Thắng (GĐ): 0919179735_x000D_
Chị Vân QA: 0973414205</v>
          </cell>
        </row>
        <row r="99">
          <cell r="A99">
            <v>95</v>
          </cell>
          <cell r="B99">
            <v>78</v>
          </cell>
          <cell r="C99" t="str">
            <v>78.2</v>
          </cell>
          <cell r="F99" t="str">
            <v>Công ty cổ phần Dược Lâm Đồng (LADOPHAR)</v>
          </cell>
          <cell r="H99" t="str">
            <v>Khu công nghiệp Phú Hội - Đức Trọng - Lâm Đồng.</v>
          </cell>
          <cell r="J99" t="str">
            <v>Lâm Đồng</v>
          </cell>
          <cell r="K99" t="str">
            <v>Phạm Thị Xuân Hương, Tổng Giám đốc</v>
          </cell>
          <cell r="L99" t="str">
            <v>DS. Nguyễn Minh Phúc</v>
          </cell>
          <cell r="O99" t="str">
            <v>Lâm Đồng (LADOPHAR)</v>
          </cell>
          <cell r="P99" t="str">
            <v>C Hương QA: 0913736884, huongtm@ladophar.com.vn</v>
          </cell>
        </row>
        <row r="100">
          <cell r="A100">
            <v>96</v>
          </cell>
          <cell r="B100">
            <v>79</v>
          </cell>
          <cell r="C100" t="str">
            <v>79.1</v>
          </cell>
          <cell r="F100" t="str">
            <v>Công ty cổ phần Dược Đồng Nai (DONAIPHARM)</v>
          </cell>
          <cell r="H100" t="str">
            <v>Số 221B, đường Phạm Văn Thuận, phường Tân Tiến, thành phố Biên Hòa, tỉnh Đồng Nai.</v>
          </cell>
          <cell r="J100" t="str">
            <v>Đồng Nai</v>
          </cell>
          <cell r="L100" t="str">
            <v>Nguyễn Văn Phước</v>
          </cell>
          <cell r="M100" t="str">
            <v>Dược sỹ đại học</v>
          </cell>
          <cell r="N100" t="str">
            <v>1513/ĐNAI-CCHND</v>
          </cell>
          <cell r="O100" t="str">
            <v>Đồng Nai (DONAIPHARM)</v>
          </cell>
          <cell r="P100" t="str">
            <v>Nguyễn Anh Đức (TGĐ):_x000D_
Nguyễn Văn Phước (GĐ): 0903757372</v>
          </cell>
          <cell r="R100" t="str">
            <v>25/03/2015</v>
          </cell>
          <cell r="S100" t="str">
            <v>Sở Y tế tỉnh Đồng Nai</v>
          </cell>
          <cell r="U100" t="str">
            <v>Nguyễn Đình Thanh</v>
          </cell>
          <cell r="V100" t="str">
            <v>Dược sỹ đại học</v>
          </cell>
          <cell r="W100" t="str">
            <v>599/CCHN-D-SYT-ĐNAI</v>
          </cell>
          <cell r="X100" t="str">
            <v>22/08/2018</v>
          </cell>
          <cell r="Y100" t="str">
            <v>Sở Y tế tỉnh Đồng Nai</v>
          </cell>
        </row>
        <row r="101">
          <cell r="A101">
            <v>97</v>
          </cell>
          <cell r="B101">
            <v>80</v>
          </cell>
          <cell r="C101" t="str">
            <v>80.1</v>
          </cell>
          <cell r="F101" t="str">
            <v>Công ty TNHH Dược phẩm Glomed</v>
          </cell>
          <cell r="H101" t="str">
            <v>Số 29A, Đại lộ Tự Do, khu công nghiệp Việt Nam-Singapore, huyện Thuận An, tỉnh Bình Dương.</v>
          </cell>
          <cell r="J101" t="str">
            <v>Bình Dương</v>
          </cell>
          <cell r="O101" t="str">
            <v>Glomed</v>
          </cell>
          <cell r="P101" t="str">
            <v>Trang Văn Tốt (TGĐ): 0903704232; 0902777729; tot@glomedvn.com</v>
          </cell>
        </row>
        <row r="102">
          <cell r="A102">
            <v>98</v>
          </cell>
          <cell r="B102">
            <v>80</v>
          </cell>
          <cell r="C102" t="str">
            <v>80.2</v>
          </cell>
          <cell r="F102" t="str">
            <v>Công ty TNHH Dược phẩm Glomed</v>
          </cell>
          <cell r="H102" t="str">
            <v>Số 35, Đại lộ Tự do, khu công nghiệp Việt Nam - Singapore, phường An Phú, thị xã Thuận An, tỉnh Bình Dương</v>
          </cell>
          <cell r="J102" t="str">
            <v>Bình Dương</v>
          </cell>
          <cell r="L102" t="str">
            <v>Nguyễn Thúy Lê</v>
          </cell>
          <cell r="M102" t="str">
            <v>Dược sỹ đại học</v>
          </cell>
          <cell r="N102" t="str">
            <v>2182/HCM-CCHND</v>
          </cell>
          <cell r="O102" t="str">
            <v>Glomed</v>
          </cell>
          <cell r="P102" t="str">
            <v>Trang Văn Tốt (TGĐ): 0903704232; 0902777729; tot@glomedvn.com</v>
          </cell>
          <cell r="R102">
            <v>41785</v>
          </cell>
          <cell r="S102" t="str">
            <v>Sở Y tế thành phố Hồ Chí Minh</v>
          </cell>
          <cell r="U102" t="str">
            <v>Trần Ngọc Dung</v>
          </cell>
          <cell r="V102" t="str">
            <v>Dược sỹ đại học</v>
          </cell>
          <cell r="W102" t="str">
            <v>3666/CCHN-D-SYT-HCM</v>
          </cell>
          <cell r="X102">
            <v>43403</v>
          </cell>
          <cell r="Y102" t="str">
            <v>Sở Y tế thành phố Hồ Chí Minh</v>
          </cell>
        </row>
        <row r="103">
          <cell r="A103">
            <v>99</v>
          </cell>
          <cell r="B103">
            <v>81</v>
          </cell>
          <cell r="C103" t="str">
            <v>81.1</v>
          </cell>
          <cell r="F103" t="str">
            <v>Công ty cổ phần Dược Vacopharm</v>
          </cell>
          <cell r="H103" t="str">
            <v>Km 1954 Quốc lộ 1A, phường Tân Khánh, thành phố Tân An, tỉnh Long An.</v>
          </cell>
          <cell r="J103" t="str">
            <v>Long An</v>
          </cell>
          <cell r="L103" t="str">
            <v>Lê Văn Hoàng</v>
          </cell>
          <cell r="M103" t="str">
            <v>Dược sỹ đại học</v>
          </cell>
          <cell r="N103" t="str">
            <v>0595/LA-CCHND</v>
          </cell>
          <cell r="O103" t="str">
            <v>Vacopharm</v>
          </cell>
          <cell r="P103" t="str">
            <v>ĐT: 072.829 311, 826111, 821627_x000D_
Fax: 072.822244</v>
          </cell>
          <cell r="R103" t="str">
            <v>10/2/2014</v>
          </cell>
          <cell r="S103" t="str">
            <v>Sở Y tế tỉnh Long An</v>
          </cell>
          <cell r="U103" t="str">
            <v>Huỳnh Thị Ngân</v>
          </cell>
          <cell r="V103" t="str">
            <v>Dược sỹ đại học</v>
          </cell>
          <cell r="W103" t="str">
            <v>3486/CCHN-D-SYT-LA</v>
          </cell>
          <cell r="X103" t="str">
            <v>16/7/2018</v>
          </cell>
          <cell r="Y103" t="str">
            <v>Sở Y tế tỉnh Long An</v>
          </cell>
        </row>
        <row r="104">
          <cell r="A104">
            <v>100</v>
          </cell>
          <cell r="B104">
            <v>82</v>
          </cell>
          <cell r="C104" t="str">
            <v>82.1</v>
          </cell>
          <cell r="F104" t="str">
            <v>Công ty cổ phần Sinh Học Dược phẩm Ba Đình (BABIOPHAR)</v>
          </cell>
          <cell r="H104" t="str">
            <v>Khu công nghiệp Quế Võ, xã Phương Liễu, huyện Quế Võ, tỉnh Bắc Ninh.</v>
          </cell>
          <cell r="J104" t="str">
            <v>Bắc Ninh</v>
          </cell>
          <cell r="O104" t="str">
            <v>Ba Đình (BABIOPHAR)</v>
          </cell>
          <cell r="P104" t="str">
            <v>Ds. Trần Thị Hồng (GĐ): 0913205210_x000D_
ĐT: 0241.634423_x000D_
Fax: 0241.634421</v>
          </cell>
        </row>
        <row r="105">
          <cell r="A105">
            <v>101</v>
          </cell>
          <cell r="B105">
            <v>83</v>
          </cell>
          <cell r="C105" t="str">
            <v>83.1</v>
          </cell>
          <cell r="F105" t="str">
            <v>Công ty ROUSSEL Việt Nam</v>
          </cell>
          <cell r="H105" t="str">
            <v>Số 01, đường số 3, khu công nghiệp Việt Nam - Singapore, thị xã Thuận An, tỉnh Bình Dương.</v>
          </cell>
          <cell r="J105" t="str">
            <v>Bình Dương</v>
          </cell>
          <cell r="L105" t="str">
            <v>Hồ Công Trí</v>
          </cell>
          <cell r="M105" t="str">
            <v>Dược sỹ đại học</v>
          </cell>
          <cell r="N105" t="str">
            <v>1849/BD-CCHN</v>
          </cell>
          <cell r="O105" t="str">
            <v>ROUSSEL Việt Nam</v>
          </cell>
          <cell r="P105" t="str">
            <v>Cáp Hữu Ánh: 08.8228476_x000D_
Fax: 08.8224309</v>
          </cell>
          <cell r="R105" t="str">
            <v>27/06/2013</v>
          </cell>
          <cell r="S105" t="str">
            <v>Sở Y tế tỉnh Bình Dương</v>
          </cell>
          <cell r="U105" t="str">
            <v>Đoàn Nguyễn Nhật Thảo</v>
          </cell>
          <cell r="V105" t="str">
            <v>Dược sỹ đại học</v>
          </cell>
          <cell r="W105" t="str">
            <v>3507/CCHN-D-SYT-HCM</v>
          </cell>
          <cell r="X105" t="str">
            <v>18/09/2018</v>
          </cell>
          <cell r="Y105" t="str">
            <v>Sở Y tế Thành phố Hồ Chí Minh</v>
          </cell>
        </row>
        <row r="106">
          <cell r="A106">
            <v>102</v>
          </cell>
          <cell r="B106">
            <v>84</v>
          </cell>
          <cell r="C106" t="str">
            <v>84.1</v>
          </cell>
          <cell r="F106" t="str">
            <v>Công ty cổ phần Dược phẩm Agimexpharm</v>
          </cell>
          <cell r="G106" t="str">
            <v>Agimexpharm Pharmaceutical Joint Stock Company</v>
          </cell>
          <cell r="H106" t="str">
            <v>-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 Dược phẩm Agimexpharm – Bình Hòa. Địa chỉ: Lô C4 Khu Công Nghiệp Bình Hòa, xã Bình Hòa, huyện Châu Thành, tỉnh An Giang</v>
          </cell>
          <cell r="I106" t="str">
            <v>* - Nha may Tan duoc: Chi nhanh Cong ty Co phan Duoc pham Agimexpharm – Nha may san xuat duoc pham Agimexpharm. Dia chi: Duong Vu Trong Phung, Thanh An colony, My Thoi ward, Long Xuyen city, An Giang province_x000D_
* - Nha may duoc lieu: Chi nhanh Cong ty Co phan Duoc pham Agimexpharm – Binh Hoa. Dia chi: Lo C4 Khu Cong Nghiep Binh Hoa, Binh Hoa commune, Chau Thanh district, An Giang_x000D_
 province</v>
          </cell>
          <cell r="J106" t="str">
            <v>An Giang</v>
          </cell>
          <cell r="O106" t="str">
            <v>Agimexpharm</v>
          </cell>
          <cell r="P106" t="str">
            <v>Thủy (GĐ chất lượng): 0913661955_x000D_
Nguyễn Thị Nam Hóa: 076.934227_x000D_
Fax: 076.857301</v>
          </cell>
        </row>
        <row r="107">
          <cell r="A107">
            <v>103</v>
          </cell>
          <cell r="B107">
            <v>84</v>
          </cell>
          <cell r="C107" t="str">
            <v>84.2</v>
          </cell>
          <cell r="F107" t="str">
            <v>Chi nhánh Công ty cổ phần Dược phẩm Agimexpharm - Bình Hòa</v>
          </cell>
          <cell r="G107" t="str">
            <v>Agimexpharm Pharmaceutical Joint Stock Company - Binh Hoa Branch</v>
          </cell>
          <cell r="H107" t="str">
            <v>Lô C4, khu công nghiệp Bình Hòa, huyện Châu Thành, tỉnh An Giang.</v>
          </cell>
          <cell r="I107" t="str">
            <v>Lot C4, Binh Hoa industrial zone, Chau Thanh district, An Giang province.</v>
          </cell>
          <cell r="J107" t="str">
            <v>An Giang</v>
          </cell>
          <cell r="O107" t="str">
            <v>Agimexpharm (CN Bình Hòa)</v>
          </cell>
          <cell r="P107" t="str">
            <v>ĐT: 0296.3856960  Fax: 0296.3857673_x000D_
Thủy (GĐ chất lượng): 0913661955_x000D_
Nguyễn Thị Nam Hóa: 076.934227_x000D_
Fax: 076.857301</v>
          </cell>
        </row>
        <row r="108">
          <cell r="A108">
            <v>104</v>
          </cell>
          <cell r="B108">
            <v>85</v>
          </cell>
          <cell r="C108" t="str">
            <v>85.1</v>
          </cell>
          <cell r="F108" t="str">
            <v>Công ty cổ phần Dược phẩm SaVi (SAVIPHARM J.S.C)</v>
          </cell>
          <cell r="H108" t="str">
            <v>Lô Z01-02-03a, Khu công nghiệp trong Khu chế xuất Tân Thuận, phường Tân Thuận Đông, quận 7, thành phố Hồ Chí Minh.</v>
          </cell>
          <cell r="J108" t="str">
            <v>TP Hồ Chí Minh</v>
          </cell>
          <cell r="O108" t="str">
            <v>SaVi</v>
          </cell>
          <cell r="P108" t="str">
            <v>ĐT: 08-37700144; Fax: 08-37700145; svp@savipharm.com.vn_x000D_
Trần Tựu (TGĐ): 08.7700144_x000D_
Fax: 08.7700145</v>
          </cell>
        </row>
        <row r="109">
          <cell r="A109">
            <v>105</v>
          </cell>
          <cell r="B109">
            <v>86</v>
          </cell>
          <cell r="C109" t="str">
            <v>86.1</v>
          </cell>
          <cell r="F109" t="str">
            <v>Công ty cổ phần Dược Vật tư Y tế Thái Bình (Thaibiphar)</v>
          </cell>
          <cell r="H109" t="str">
            <v>Km 4, đường Hùng Vương, thành phố Thái Bình, tỉnh Thái Bình.</v>
          </cell>
          <cell r="J109" t="str">
            <v>Thái Bình</v>
          </cell>
          <cell r="L109" t="str">
            <v>Nguyễn Thị Thuý Hằng</v>
          </cell>
          <cell r="M109" t="str">
            <v>Dược sỹ đại học</v>
          </cell>
          <cell r="N109" t="str">
            <v>001456/TB-CCHND</v>
          </cell>
          <cell r="O109" t="str">
            <v>Thái Bình (Thaibiphar)</v>
          </cell>
          <cell r="P109" t="str">
            <v>Ds. Trần Văn Ngấu (GĐ): 036 831 464; 036 831 650_x000D_
Fax: 036 831 497</v>
          </cell>
          <cell r="R109">
            <v>42604</v>
          </cell>
          <cell r="S109" t="str">
            <v>Sở Y tế tỉnh Thái Bình</v>
          </cell>
          <cell r="U109" t="str">
            <v>Đặng Thị Thu Phương</v>
          </cell>
          <cell r="V109" t="str">
            <v>Dược sỹ đại học</v>
          </cell>
          <cell r="W109" t="str">
            <v>001223/CCHN-D-SYT-TB</v>
          </cell>
          <cell r="X109">
            <v>43294</v>
          </cell>
          <cell r="Y109" t="str">
            <v>Sở Y tế tỉnh Thái Bình</v>
          </cell>
        </row>
        <row r="110">
          <cell r="A110">
            <v>106</v>
          </cell>
          <cell r="B110">
            <v>87</v>
          </cell>
          <cell r="C110" t="str">
            <v>87.1</v>
          </cell>
          <cell r="F110" t="str">
            <v>Công ty TNHH Dược phẩm Detapham</v>
          </cell>
          <cell r="H110" t="str">
            <v>324F/10, đường Hoàng Quốc Việt, phường An Bình, quận Ninh Kiều, thành phố Cần Thơ.</v>
          </cell>
          <cell r="J110" t="str">
            <v>Cần Thơ</v>
          </cell>
          <cell r="O110" t="str">
            <v>Detapham</v>
          </cell>
          <cell r="P110" t="str">
            <v>Nguyễn Thị Đệ (GĐ): 0983617558_x000D_
ĐT: 0710.838648_x000D_
Fax: 0710.839042</v>
          </cell>
        </row>
        <row r="111">
          <cell r="A111">
            <v>107</v>
          </cell>
          <cell r="B111">
            <v>88</v>
          </cell>
          <cell r="C111" t="str">
            <v>88.1</v>
          </cell>
          <cell r="F111" t="str">
            <v>Công ty cổ phần Dược phẩm Phương Đông</v>
          </cell>
          <cell r="H111" t="str">
            <v>Lô số 07, đường số 2, khu công nghiệp Tân Tạo, phường Tân Tạo A, quận Bình Tân, thành phố Hồ Chí Minh.</v>
          </cell>
          <cell r="J111" t="str">
            <v>TP Hồ Chí Minh</v>
          </cell>
          <cell r="L111" t="str">
            <v>Phùng Ngọc Lợi</v>
          </cell>
          <cell r="O111" t="str">
            <v>Phương Đông</v>
          </cell>
          <cell r="P111" t="str">
            <v>Fax: 0837505807</v>
          </cell>
        </row>
        <row r="112">
          <cell r="A112">
            <v>108</v>
          </cell>
          <cell r="B112">
            <v>88</v>
          </cell>
          <cell r="C112" t="str">
            <v>88.2</v>
          </cell>
          <cell r="F112" t="str">
            <v>Công ty cổ phần Dược phẩm Phương Đông - Chi nhánh I</v>
          </cell>
          <cell r="H112" t="str">
            <v>Lô 68, đường số 2, khu công nghiệp Tân Tạo, phường Tân Tạo A, quận Bình Tân, thành phố Hồ Chí Minh.</v>
          </cell>
          <cell r="J112" t="str">
            <v>TP Hồ Chí Minh</v>
          </cell>
          <cell r="O112" t="str">
            <v>Phương Đông (CN1)</v>
          </cell>
        </row>
        <row r="113">
          <cell r="A113">
            <v>109</v>
          </cell>
          <cell r="B113">
            <v>89</v>
          </cell>
          <cell r="C113" t="str">
            <v>89.1</v>
          </cell>
          <cell r="F113" t="str">
            <v>Công ty cổ phần liên doanh Dược phẩm Éloge France Việt Nam</v>
          </cell>
          <cell r="H113" t="str">
            <v>Khu Công nghiệp Quế Võ, xã Phương Liễu, huyện Quế Võ, tỉnh Bắc Ninh.</v>
          </cell>
          <cell r="J113" t="str">
            <v>Bắc Ninh</v>
          </cell>
          <cell r="O113" t="str">
            <v>Éloge France</v>
          </cell>
          <cell r="P113" t="str">
            <v>Nguyễn Xuân Hải (GĐ): 0241.3617888_x000D_
Fax: 0241.3617688</v>
          </cell>
        </row>
        <row r="114">
          <cell r="A114">
            <v>110</v>
          </cell>
          <cell r="B114">
            <v>90</v>
          </cell>
          <cell r="C114" t="str">
            <v>90.1</v>
          </cell>
          <cell r="F114" t="str">
            <v>Công ty TNHH Dược phẩm - Dược liệu OPODIS</v>
          </cell>
          <cell r="H114" t="str">
            <v>Lô 78, khu chế xuất và công nghiệp Linh Trung III, xã An Tịnh, huyện Trảng Bàng, tỉnh Tây Ninh.</v>
          </cell>
          <cell r="J114" t="str">
            <v>Tây Ninh</v>
          </cell>
          <cell r="O114" t="str">
            <v>OPODIS</v>
          </cell>
        </row>
        <row r="115">
          <cell r="A115">
            <v>111</v>
          </cell>
          <cell r="B115">
            <v>91</v>
          </cell>
          <cell r="C115" t="str">
            <v>91.1</v>
          </cell>
          <cell r="F115" t="str">
            <v>Công ty TNHH MTV 120 Armephaco</v>
          </cell>
          <cell r="G115" t="str">
            <v>120 Armephaco One-Member Company Limited</v>
          </cell>
          <cell r="H115" t="str">
            <v>Số 118 Vũ Xuân Thiều, phường Phúc Lợi, quận Long Biên, thành phố Hà Nội.</v>
          </cell>
          <cell r="I115" t="str">
            <v>Nº 118 Vu Xuan Thieu, Phuc Loi ward, Long Bien district, Ha Noi city</v>
          </cell>
          <cell r="J115" t="str">
            <v>Hà Nội</v>
          </cell>
          <cell r="K115" t="str">
            <v>Ds. Nguyễn Thị Hương – Giám đốc</v>
          </cell>
          <cell r="L115" t="str">
            <v>Nguyễn Thị Hương</v>
          </cell>
          <cell r="M115" t="str">
            <v>Dược sĩ đại học</v>
          </cell>
          <cell r="N115" t="str">
            <v>02925/HNO-CCHND</v>
          </cell>
          <cell r="O115" t="str">
            <v>120 Armephaco</v>
          </cell>
          <cell r="P115" t="str">
            <v>Nguyễn Thị Hương (GĐ): 0912250685</v>
          </cell>
          <cell r="R115">
            <v>41792</v>
          </cell>
          <cell r="S115" t="str">
            <v>Sở Y tế thành phố Hà Nội</v>
          </cell>
          <cell r="U115" t="str">
            <v>Nguyễn Thị Thanh Hòa</v>
          </cell>
          <cell r="V115" t="str">
            <v>Dược sỹ đại học</v>
          </cell>
          <cell r="W115" t="str">
            <v>05714/HNO-CCHND</v>
          </cell>
          <cell r="X115">
            <v>42240</v>
          </cell>
          <cell r="Y115" t="str">
            <v>Sở Y tế thành phố Hà Nội</v>
          </cell>
        </row>
        <row r="116">
          <cell r="A116">
            <v>112</v>
          </cell>
          <cell r="B116">
            <v>92</v>
          </cell>
          <cell r="C116" t="str">
            <v>92.1</v>
          </cell>
          <cell r="F116" t="str">
            <v>Công ty cổ phần Dược phẩm Trường Thọ</v>
          </cell>
          <cell r="H116" t="str">
            <v>Lô M1, đường N3, khu công nghiệp Hòa Xá, thành phố Nam Định, tỉnh Nam Định.</v>
          </cell>
          <cell r="J116" t="str">
            <v>Nam Định</v>
          </cell>
          <cell r="O116" t="str">
            <v>Trường Thọ</v>
          </cell>
          <cell r="P116" t="str">
            <v>A. Hùng 0903.416.791; Nhạn QA 0913.056.640</v>
          </cell>
        </row>
        <row r="117">
          <cell r="A117">
            <v>113</v>
          </cell>
          <cell r="B117">
            <v>93</v>
          </cell>
          <cell r="C117" t="str">
            <v>93.1</v>
          </cell>
          <cell r="F117" t="str">
            <v>Công ty cổ phần dược Enlie</v>
          </cell>
          <cell r="H117" t="str">
            <v>Đường NA6, Khu công nghiệp Mỹ Phước 2, phường Mỹ Phước, thị xã Bến Cát, tỉnh Bình Dương</v>
          </cell>
          <cell r="J117" t="str">
            <v>Bình Dương</v>
          </cell>
          <cell r="O117" t="str">
            <v>Enlie</v>
          </cell>
          <cell r="P117" t="str">
            <v>Nguyễn Thị Mỹ Hạnh (GĐ): 0918886037</v>
          </cell>
        </row>
        <row r="118">
          <cell r="A118">
            <v>114</v>
          </cell>
          <cell r="B118">
            <v>94</v>
          </cell>
          <cell r="C118" t="str">
            <v>94.1</v>
          </cell>
          <cell r="F118" t="str">
            <v>Công ty TNHH Suheung Việt Nam</v>
          </cell>
          <cell r="G118" t="str">
            <v>Suheung Vietnam Company Limited</v>
          </cell>
          <cell r="H118" t="str">
            <v>Đường số 1, khu công nghiệp Long Thành, xã Tam An, huyện Long Thành, tỉnh Đồng Nai.</v>
          </cell>
          <cell r="J118" t="str">
            <v>Đồng Nai</v>
          </cell>
          <cell r="K118" t="str">
            <v>Han Sang Jo - Tổng Giám đốc Công ty</v>
          </cell>
          <cell r="L118" t="str">
            <v>Tô Hoàng Minh</v>
          </cell>
          <cell r="M118" t="str">
            <v>Dược sỹ đại học</v>
          </cell>
          <cell r="N118" t="str">
            <v>458/HCM-CCHND</v>
          </cell>
          <cell r="O118" t="str">
            <v>Suheung VN</v>
          </cell>
          <cell r="P118" t="str">
            <v>Ms. Trâm (QA): 0983312410, huyentram@suheung-vietnam.com</v>
          </cell>
          <cell r="R118">
            <v>41498</v>
          </cell>
          <cell r="S118" t="str">
            <v>Sở Y tế thành phố Hồ Chí Minh</v>
          </cell>
        </row>
        <row r="119">
          <cell r="A119">
            <v>115</v>
          </cell>
          <cell r="B119">
            <v>95</v>
          </cell>
          <cell r="C119" t="str">
            <v>95.1</v>
          </cell>
          <cell r="F119" t="str">
            <v>Công ty cổ phần Dược phẩm Boston Việt Nam</v>
          </cell>
          <cell r="H119" t="str">
            <v>Số 43, đường số 8, khu công nghiệp Việt Nam - Singapore, phường Bình Hòa, thị xã Thuận An, tỉnh Bình Dương.</v>
          </cell>
          <cell r="J119" t="str">
            <v>Bình Dương</v>
          </cell>
          <cell r="L119" t="str">
            <v>Đặng Minh Đức</v>
          </cell>
          <cell r="M119" t="str">
            <v>Dược sỹ đại học</v>
          </cell>
          <cell r="N119" t="str">
            <v>0712/BD-CCHN</v>
          </cell>
          <cell r="O119" t="str">
            <v>Boston VN</v>
          </cell>
          <cell r="R119">
            <v>41956</v>
          </cell>
          <cell r="S119" t="str">
            <v>Sở Y tế tỉnh Bình Dương</v>
          </cell>
          <cell r="U119" t="str">
            <v>Nguyễn Lê Thiên</v>
          </cell>
          <cell r="V119" t="str">
            <v>Dược sỹ đại học</v>
          </cell>
          <cell r="W119" t="str">
            <v>3281/CCHN-D-SYT-HCM</v>
          </cell>
          <cell r="X119">
            <v>43301</v>
          </cell>
          <cell r="Y119" t="str">
            <v>Sở Y tế Thành phố Hồ Chí Minh</v>
          </cell>
        </row>
        <row r="120">
          <cell r="A120">
            <v>116</v>
          </cell>
          <cell r="B120">
            <v>96</v>
          </cell>
          <cell r="C120" t="str">
            <v>96.1</v>
          </cell>
          <cell r="F120" t="str">
            <v>Công ty cổ phần Euvipharm</v>
          </cell>
          <cell r="G120" t="str">
            <v>Euvipharm Joint Stock Company</v>
          </cell>
          <cell r="H120" t="str">
            <v>Ấp Bình Tiền 2, xã Đức Hòa Hạ, huyện Đức Hòa, tỉnh Long An.</v>
          </cell>
          <cell r="I120" t="str">
            <v>Binh Tien 2 Hamlet, Duc Hoa Ha Commune, Duc Hoa District, Long An Province</v>
          </cell>
          <cell r="J120" t="str">
            <v>Long An</v>
          </cell>
          <cell r="L120" t="str">
            <v>Nguyễn Văn Lượng</v>
          </cell>
          <cell r="M120" t="str">
            <v>Dược sỹ đại học</v>
          </cell>
          <cell r="O120" t="str">
            <v>Euvipharm</v>
          </cell>
        </row>
        <row r="121">
          <cell r="A121">
            <v>117</v>
          </cell>
          <cell r="B121">
            <v>97</v>
          </cell>
          <cell r="C121" t="str">
            <v>97.1</v>
          </cell>
          <cell r="F121" t="str">
            <v>Công ty cổ phần Dược S. Pharm</v>
          </cell>
          <cell r="H121" t="str">
            <v>Lô G, khu công nghiệp An Nghiệp, xã An Hiệp, huyện Châu Thành, tỉnh Sóc Trăng.</v>
          </cell>
          <cell r="J121" t="str">
            <v>Sóc Trăng</v>
          </cell>
          <cell r="K121" t="str">
            <v>Trần Thị Thúy Liễu - Tổng giám đốc</v>
          </cell>
          <cell r="L121" t="str">
            <v>Nhâm Thanh Tùng</v>
          </cell>
          <cell r="M121" t="str">
            <v>Dược sỹ đại học</v>
          </cell>
          <cell r="N121" t="str">
            <v>127/CCHN-D-SYT-ST</v>
          </cell>
          <cell r="O121" t="str">
            <v>S. Pharm</v>
          </cell>
          <cell r="P121" t="str">
            <v>Nhâm Thanh Tùng (QA): 01648400689, nhamthanhtungsp@gmail.com_x000D_
ĐT:  079 3281553 - 079 3820512_x000D_
Fax: 079 3826654</v>
          </cell>
          <cell r="R121">
            <v>43108</v>
          </cell>
          <cell r="S121" t="str">
            <v>Sở Y tế tỉnh Sóc Trăng</v>
          </cell>
        </row>
        <row r="122">
          <cell r="A122">
            <v>118</v>
          </cell>
          <cell r="B122">
            <v>98</v>
          </cell>
          <cell r="C122" t="str">
            <v>98.1</v>
          </cell>
          <cell r="F122" t="str">
            <v>Công ty cổ phần Công nghệ Cao Traphaco (Traphaco-CNC)</v>
          </cell>
          <cell r="G122" t="str">
            <v>Traphaco High Tech Joint Stock Company (Traphaco-CNC)</v>
          </cell>
          <cell r="H122" t="str">
            <v>Xã Tân Quang, huyện Văn Lâm, tỉnh Hưng Yên.</v>
          </cell>
          <cell r="I122" t="str">
            <v>Tan Quang commune, Van Lam district, Hung Yen province.</v>
          </cell>
          <cell r="J122" t="str">
            <v>Hưng Yên</v>
          </cell>
          <cell r="O122" t="str">
            <v>Traphaco-CNC</v>
          </cell>
        </row>
        <row r="123">
          <cell r="A123">
            <v>119</v>
          </cell>
          <cell r="B123">
            <v>99</v>
          </cell>
          <cell r="C123" t="str">
            <v>99.1</v>
          </cell>
          <cell r="F123" t="str">
            <v>Công ty cổ phần Dược phẩm Trung ương 3 (FORIPHARM)</v>
          </cell>
          <cell r="H123" t="str">
            <v>Số 28, Đường 351, Xã Nam Sơn, Huyện An Dương, Thành phố Hải Phòng</v>
          </cell>
          <cell r="I123" t="str">
            <v>No. 28, 351 street, Nam Son commune, An Duong district, Hai Phong city</v>
          </cell>
          <cell r="J123" t="str">
            <v>Hải Phòng</v>
          </cell>
          <cell r="K123" t="str">
            <v>Ông Bùi Xuân Hưởng, Tổng Giám đốc</v>
          </cell>
          <cell r="L123" t="str">
            <v>Ngô Thị Hồng</v>
          </cell>
          <cell r="M123" t="str">
            <v>Dược sỹ đại học</v>
          </cell>
          <cell r="N123" t="str">
            <v xml:space="preserve">857/HP-CCHND </v>
          </cell>
          <cell r="O123" t="str">
            <v>Trung ương 3 (FORIPHARM)</v>
          </cell>
          <cell r="P123" t="str">
            <v>Mr. Thành QA, 904583946</v>
          </cell>
          <cell r="R123">
            <v>42104</v>
          </cell>
          <cell r="S123" t="str">
            <v xml:space="preserve">Sở Y tế thành phố Hải Phòng </v>
          </cell>
        </row>
        <row r="124">
          <cell r="A124">
            <v>120</v>
          </cell>
          <cell r="B124">
            <v>100</v>
          </cell>
          <cell r="C124" t="str">
            <v>100.1</v>
          </cell>
          <cell r="F124" t="str">
            <v>Công ty cổ phần Dược phẩm Hà Nội (Hanoi pharma JSC)</v>
          </cell>
          <cell r="H124" t="str">
            <v>Lô số 15, khu công nghiệp Quang Minh, xã Quang Minh, huyện Mê Linh, thành phố Hà Nội.</v>
          </cell>
          <cell r="J124" t="str">
            <v>Hà Nội</v>
          </cell>
          <cell r="K124" t="str">
            <v>Phạm Thi Tuân - Tổng Giám đốc</v>
          </cell>
          <cell r="L124" t="str">
            <v>Phạm Thị Tuân</v>
          </cell>
          <cell r="M124" t="str">
            <v>Dược sỹ đại học</v>
          </cell>
          <cell r="O124" t="str">
            <v>Hà Nội (Hanoi pharma JSC)</v>
          </cell>
          <cell r="P124" t="str">
            <v>Chị Tuân: 0913230158</v>
          </cell>
        </row>
        <row r="125">
          <cell r="A125">
            <v>121</v>
          </cell>
          <cell r="B125">
            <v>101</v>
          </cell>
          <cell r="C125" t="str">
            <v>101.1</v>
          </cell>
          <cell r="F125" t="str">
            <v>Công ty cổ phần công nghệ sinh học dược Nanogen</v>
          </cell>
          <cell r="G125" t="str">
            <v>Nanogen Pharmaceutical Biotechnology Joint Stock Company</v>
          </cell>
          <cell r="H125" t="str">
            <v>Lô I-5C, Khu công nghệ cao, phường Tăng Nhơn Phú A, quận 9, thành phố Hồ Chí Minh.</v>
          </cell>
          <cell r="I125" t="str">
            <v>Lot I-5C, Saigon Hi-tech park, Tang Nhon Phu A ward, district 9, Ho Chi Minh city</v>
          </cell>
          <cell r="J125" t="str">
            <v>TP Hồ Chí Minh</v>
          </cell>
          <cell r="K125" t="str">
            <v>Hồ Nhân - Tổng Giám đốc</v>
          </cell>
          <cell r="L125" t="str">
            <v>Nguyễn Lan Hương</v>
          </cell>
          <cell r="M125" t="str">
            <v>Dược sỹ đại học</v>
          </cell>
          <cell r="N125" t="str">
            <v>3012/CCHN-D-SYT-HCM</v>
          </cell>
          <cell r="O125" t="str">
            <v>Nanogen</v>
          </cell>
          <cell r="P125" t="str">
            <v>Hồ Nhân (TGĐ): 0933622699_x000D_
Võ Văn Đức (GĐ): 0902838151</v>
          </cell>
          <cell r="R125">
            <v>43258</v>
          </cell>
          <cell r="S125" t="str">
            <v>Sở Y tế thành phố Hồ Chí Minh</v>
          </cell>
          <cell r="U125" t="str">
            <v>Huỳnh Thanh Liêm</v>
          </cell>
          <cell r="V125" t="str">
            <v>Dược sỹ đại học</v>
          </cell>
          <cell r="W125" t="str">
            <v>2678/HCM-CCHND</v>
          </cell>
          <cell r="X125">
            <v>41849</v>
          </cell>
          <cell r="Y125" t="str">
            <v>Sở Y tế thành phố Hồ Chí Minh</v>
          </cell>
        </row>
        <row r="126">
          <cell r="A126">
            <v>122</v>
          </cell>
          <cell r="B126">
            <v>102</v>
          </cell>
          <cell r="C126" t="str">
            <v>102.1</v>
          </cell>
          <cell r="F126" t="str">
            <v>Công ty cổ phần dược phẩm Thiên Dược</v>
          </cell>
          <cell r="G126" t="str">
            <v>Thien Duoc Pharmaceutical Joint Stock Company</v>
          </cell>
          <cell r="H126" t="str">
            <v>Lô F3, đường N5, khu công nghiệp Nam Tân Uyên, Phường Khánh Bình, Thị xã Tân Uyên, tỉnh Bình Dương.</v>
          </cell>
          <cell r="I126" t="str">
            <v>Lot F3, N5 street, Nam Tan Uyen industrial zone, Khanh Binh ward, Tan Uyen town, Binh Duong province.</v>
          </cell>
          <cell r="J126" t="str">
            <v>Bình Dương</v>
          </cell>
          <cell r="L126" t="str">
            <v>Nguyễn Thị Ngọc Trâm</v>
          </cell>
          <cell r="M126" t="str">
            <v>Dược sỹ đại học</v>
          </cell>
          <cell r="O126" t="str">
            <v>Thienduocpharma Jsc</v>
          </cell>
          <cell r="P126" t="str">
            <v>Cô Trâm (Giám đốc): 0968559347_x000D_
A Thiện (PGD): 0913027137</v>
          </cell>
        </row>
        <row r="127">
          <cell r="A127">
            <v>123</v>
          </cell>
          <cell r="B127">
            <v>103</v>
          </cell>
          <cell r="C127" t="str">
            <v>103.1</v>
          </cell>
          <cell r="F127" t="str">
            <v>Công ty cổ phần Hóa Dược Việt Nam</v>
          </cell>
          <cell r="H127" t="str">
            <v>Số 192, phố Đức Giang, phường Thượng Thanh, quận Long Biên, thành phố Hà Nội.</v>
          </cell>
          <cell r="I127" t="str">
            <v>Nº 192, Duc Giang street, Thuong Thanh ward, Long Bien district, Ha Noi city</v>
          </cell>
          <cell r="J127" t="str">
            <v>Hà Nội</v>
          </cell>
          <cell r="K127" t="str">
            <v>Nguyễn Văn Châu - Tổng Giám đốc</v>
          </cell>
          <cell r="L127" t="str">
            <v>Trần Quốc Hùng</v>
          </cell>
          <cell r="M127" t="str">
            <v>Dược sỹ đại học</v>
          </cell>
          <cell r="N127" t="str">
            <v>06488/HNO-CCHND</v>
          </cell>
          <cell r="O127" t="str">
            <v>Hóa Dược</v>
          </cell>
          <cell r="R127">
            <v>42359</v>
          </cell>
          <cell r="S127" t="str">
            <v>Sở Y tế thành phố Hà Nội</v>
          </cell>
          <cell r="U127" t="str">
            <v>Nguyễn Mạnh Hùng</v>
          </cell>
          <cell r="V127" t="str">
            <v>Dược sỹ đại học</v>
          </cell>
          <cell r="W127" t="str">
            <v>02595/CCHND-SYT-HNO</v>
          </cell>
          <cell r="X127">
            <v>43312</v>
          </cell>
          <cell r="Y127" t="str">
            <v>Sở Y tế thành phố Hà Nội</v>
          </cell>
        </row>
        <row r="128">
          <cell r="A128">
            <v>124</v>
          </cell>
          <cell r="B128">
            <v>104</v>
          </cell>
          <cell r="C128" t="str">
            <v>104.1</v>
          </cell>
          <cell r="F128" t="str">
            <v>Công ty CP Dược và Thiết bị Y tế Hà Tây</v>
          </cell>
          <cell r="H128" t="str">
            <v>Cụm Công nghiệp sạch Phú Lãm, phường Phú Lãm, quận Hà Đông, TP Hà Nội</v>
          </cell>
          <cell r="J128" t="str">
            <v>Hà Nội</v>
          </cell>
          <cell r="O128" t="str">
            <v>Hà Tây</v>
          </cell>
          <cell r="T128" t="str">
            <v>Cty ngừng sản xuất, không tái đăng ký</v>
          </cell>
        </row>
        <row r="129">
          <cell r="A129">
            <v>125</v>
          </cell>
          <cell r="B129">
            <v>105</v>
          </cell>
          <cell r="C129" t="str">
            <v>105.1</v>
          </cell>
          <cell r="F129" t="str">
            <v>Công ty cổ phần Dược phẩm Yên Bái (Ypharco)</v>
          </cell>
          <cell r="H129" t="str">
            <v>Số 725, đường Yên Ninh, phường Minh Tân, thành phố Yên Bái, tỉnh Yên Bái.</v>
          </cell>
          <cell r="J129" t="str">
            <v>Yên Bái</v>
          </cell>
          <cell r="O129" t="str">
            <v>Yên Bái (Ypharco)</v>
          </cell>
        </row>
        <row r="130">
          <cell r="A130">
            <v>126</v>
          </cell>
          <cell r="B130">
            <v>106</v>
          </cell>
          <cell r="C130" t="str">
            <v>106.1</v>
          </cell>
          <cell r="F130" t="str">
            <v>Công ty cổ phần Dược phẩm Hải Phòng (HAIPHARCO)</v>
          </cell>
          <cell r="H130" t="str">
            <v>Số 1, phố Tây Sơn, phường Trần Thành Ngọ, quận Kiến An, thành phố Hải Phòng.</v>
          </cell>
          <cell r="J130" t="str">
            <v>Hải Phòng</v>
          </cell>
          <cell r="O130" t="str">
            <v>Hải Phòng (HAIPHARCO)</v>
          </cell>
        </row>
        <row r="131">
          <cell r="A131">
            <v>127</v>
          </cell>
          <cell r="B131">
            <v>107</v>
          </cell>
          <cell r="C131" t="str">
            <v>107.1</v>
          </cell>
          <cell r="F131" t="str">
            <v>Công ty cổ phần Dược phẩm Khang Minh</v>
          </cell>
          <cell r="H131" t="str">
            <v>D19/37K, hương lộ 80, ấp 4, xã Vĩnh Lộc B, huyện Bình Chánh, thành phố Hồ Chí Minh.</v>
          </cell>
          <cell r="J131" t="str">
            <v>TP Hồ Chí Minh</v>
          </cell>
          <cell r="O131" t="str">
            <v>Khang Minh</v>
          </cell>
          <cell r="P131" t="str">
            <v>C Nhung GĐ 0302.382586 - 0913.835445;_x000D_
A Vinh QA 0918.095363 - 0169.2818167</v>
          </cell>
        </row>
        <row r="132">
          <cell r="A132">
            <v>128</v>
          </cell>
          <cell r="B132">
            <v>108</v>
          </cell>
          <cell r="C132" t="str">
            <v>108.1</v>
          </cell>
          <cell r="F132" t="str">
            <v>Công ty TNHH Medochemie (Viễn Đông)</v>
          </cell>
          <cell r="G132" t="str">
            <v>Medochemie (Far East) Co., Ltd.</v>
          </cell>
          <cell r="H132"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Khu công nghiệp Việt Nam-Singapore II-A, xã Vĩnh Tân, thị xã Tân Uyên, tỉnh Bình Dương, Việt Nam.</v>
          </cell>
          <cell r="I132" t="str">
            <v>* Factory 1: No. 40, VSIP II, Street 6, Vietnam -Singapore Industrial Park II, Binh Duong Industry – Service – Urban Complex, Hoa Phu Ward, Thu Dau Mot City, Binh Duong Province, Vietnam._x000D_
* Factory 2: Nº 10, 12 and 16 VSIP II-A, Street 27, Viet Nam-Singapore Industrial Park II-A, Vinh Tan commune, Tan Uyen town, Binh Duong province, Vietnam.</v>
          </cell>
          <cell r="J132" t="str">
            <v>Bình Dương</v>
          </cell>
          <cell r="L132" t="str">
            <v>Lê Hữu Nguyên</v>
          </cell>
          <cell r="N132" t="str">
            <v>3437/HCM-CCHND</v>
          </cell>
          <cell r="O132" t="str">
            <v>Medochemie</v>
          </cell>
          <cell r="P132" t="str">
            <v>Trương Thị Uyên Như (TP. Cung ứng): 0903996785, nhu.truong@medochemie.com</v>
          </cell>
          <cell r="R132">
            <v>41988</v>
          </cell>
        </row>
        <row r="133">
          <cell r="A133">
            <v>129</v>
          </cell>
          <cell r="B133">
            <v>108</v>
          </cell>
          <cell r="C133" t="str">
            <v>108.2</v>
          </cell>
          <cell r="F133" t="str">
            <v>Công ty TNHH Medochemie (Viễn Đông)</v>
          </cell>
          <cell r="G133" t="str">
            <v>Medochemie (Far East) Co., Ltd.</v>
          </cell>
          <cell r="H133" t="str">
            <v>Số 10, 12 và 16 VSIP II-A, đường số 27, Khu công nghiệp Việt Nam-Singapore II-A, xã Vĩnh Tân, thị xã Tân Uyên, tỉnh Bình Dương, Việt Nam</v>
          </cell>
          <cell r="I133" t="str">
            <v>Nº 10, 12 and 16 VSIP II-A, street 27, Viet Nam-Singapore industrial park II-A, Vinh Tan commune, Tan Uyen town, Binh Duong province, Vietnam.</v>
          </cell>
          <cell r="J133" t="str">
            <v>Bình Dương</v>
          </cell>
          <cell r="K133" t="str">
            <v>Gregoris Charitonos – Giám đốc</v>
          </cell>
          <cell r="L133" t="str">
            <v>Bùi Xuân Huy</v>
          </cell>
          <cell r="M133" t="str">
            <v>Dược sỹ đại học</v>
          </cell>
          <cell r="O133" t="str">
            <v>Medochemie</v>
          </cell>
          <cell r="P133" t="str">
            <v>Trương Thị Uyên Như (TP. Cung ứng): 0903996785, nhu.truong@medochemie.com</v>
          </cell>
        </row>
        <row r="134">
          <cell r="A134">
            <v>130</v>
          </cell>
          <cell r="B134">
            <v>109</v>
          </cell>
          <cell r="C134" t="str">
            <v>109.1</v>
          </cell>
          <cell r="F134" t="str">
            <v>Công ty cổ phần Fresenius Kabi Việt Nam</v>
          </cell>
          <cell r="G134" t="str">
            <v>FRESENIUS KABI VIETNAM JOINT STOCK COMPANY</v>
          </cell>
          <cell r="H134" t="str">
            <v>Khu vực 8, phường Nhơn Phú, thành phố Quy Nhơn, tỉnh Bình Định.</v>
          </cell>
          <cell r="J134" t="str">
            <v>Bình Định</v>
          </cell>
          <cell r="L134" t="str">
            <v>Nguyễn Văn Phước</v>
          </cell>
          <cell r="M134" t="str">
            <v>Dược sỹ đại học</v>
          </cell>
          <cell r="N134" t="str">
            <v>14/BĐ-CCHND</v>
          </cell>
          <cell r="O134" t="str">
            <v>Fresenius Kabi VN</v>
          </cell>
          <cell r="P134" t="str">
            <v>Nguyễn Văn Phước (GĐ): 0913463064, phuoc.nguyen@fresenius-kabi.com</v>
          </cell>
          <cell r="R134">
            <v>41431</v>
          </cell>
          <cell r="S134" t="str">
            <v>Sở Y tế tỉnh Bình Định</v>
          </cell>
        </row>
        <row r="135">
          <cell r="A135">
            <v>131</v>
          </cell>
          <cell r="B135">
            <v>110</v>
          </cell>
          <cell r="C135" t="str">
            <v>110.1</v>
          </cell>
          <cell r="F135" t="str">
            <v>Công ty cổ phần tập đoàn Merap</v>
          </cell>
          <cell r="H135" t="str">
            <v>Thôn Bá Khê, xã Tân Tiến, huyện Văn Giang, tỉnh Hưng Yên.</v>
          </cell>
          <cell r="J135" t="str">
            <v>Hưng Yên</v>
          </cell>
          <cell r="O135" t="str">
            <v>Merap</v>
          </cell>
        </row>
        <row r="136">
          <cell r="A136">
            <v>132</v>
          </cell>
          <cell r="B136">
            <v>111</v>
          </cell>
          <cell r="C136" t="str">
            <v>111.1</v>
          </cell>
          <cell r="F136" t="str">
            <v>Công ty TNHH Farmapex</v>
          </cell>
          <cell r="H136" t="str">
            <v>Số 36, Đại lộ Hữu Nghị, khu công nghiệp Việt Nam - Singapore, thị xã Thuận An, tỉnh Bình Dương.</v>
          </cell>
          <cell r="J136" t="str">
            <v>Bình Dương</v>
          </cell>
          <cell r="O136" t="str">
            <v>Farmapex</v>
          </cell>
          <cell r="P136" t="str">
            <v>A. Nghĩa (VPĐD): 0906660289</v>
          </cell>
          <cell r="T136" t="str">
            <v>Cty đã bán nhà máy cho Trust Farma Quốc tế</v>
          </cell>
        </row>
        <row r="137">
          <cell r="A137">
            <v>133</v>
          </cell>
          <cell r="B137">
            <v>112</v>
          </cell>
          <cell r="C137" t="str">
            <v>112.1</v>
          </cell>
          <cell r="F137" t="str">
            <v>Công ty cổ phần Dược Nature Việt Nam</v>
          </cell>
          <cell r="H137" t="str">
            <v>Số 19, đường số 18, phường Linh Chiểu, quận Thủ Đức, thành phố Hồ Chí Minh.</v>
          </cell>
          <cell r="J137" t="str">
            <v>TP Hồ Chí Minh</v>
          </cell>
          <cell r="L137" t="str">
            <v>Lưu Thị Phiến</v>
          </cell>
          <cell r="N137" t="str">
            <v>3848/HCM-CCHND</v>
          </cell>
          <cell r="O137" t="str">
            <v>Nature</v>
          </cell>
          <cell r="R137">
            <v>42087</v>
          </cell>
        </row>
        <row r="138">
          <cell r="A138">
            <v>134</v>
          </cell>
          <cell r="B138">
            <v>113</v>
          </cell>
          <cell r="C138" t="str">
            <v>113.1</v>
          </cell>
          <cell r="F138" t="str">
            <v>Công ty TNHH sản xuất Dược phẩm Medlac Pharma Italy</v>
          </cell>
          <cell r="H138" t="str">
            <v>Khu công nghiệp công nghệ cao I, khu công nghệ cao Hòa Lạc, Km 29, đại lộ Thăng Long, huyện Thạch Thất, thành phố Hà Nội.</v>
          </cell>
          <cell r="J138" t="str">
            <v>Hà Nội</v>
          </cell>
          <cell r="L138" t="str">
            <v>Đặng Ngọc Vinh</v>
          </cell>
          <cell r="M138" t="str">
            <v>Dược sỹ đại học</v>
          </cell>
          <cell r="N138" t="str">
            <v>01446/HNO-CCHND</v>
          </cell>
          <cell r="O138" t="str">
            <v>Medlac Pharma Italy</v>
          </cell>
          <cell r="P138" t="str">
            <v>Nguyễn Thị Thanh Thủy (TGĐ): 0903422190; minhthuy@netnam.vn</v>
          </cell>
          <cell r="R138">
            <v>41582</v>
          </cell>
          <cell r="S138" t="str">
            <v>Sở Y tế thành phố Hà Nội</v>
          </cell>
        </row>
        <row r="139">
          <cell r="A139">
            <v>135</v>
          </cell>
          <cell r="B139">
            <v>114</v>
          </cell>
          <cell r="C139" t="str">
            <v>114.1</v>
          </cell>
          <cell r="F139" t="str">
            <v>Công ty cổ phần Dược phẩm Phong Phú - Chi nhánh nhà máy Usarichpharm</v>
          </cell>
          <cell r="H139" t="str">
            <v>Lô 12, Đường số 8, Khu công nghiệp Tân Tạo, Phường Tân Tạo A, Quận Bình Tân, Thành phố Hồ Chí Minh.</v>
          </cell>
          <cell r="J139" t="str">
            <v>TP Hồ Chí Minh</v>
          </cell>
          <cell r="O139" t="str">
            <v>Phong Phú - Usarichpharm</v>
          </cell>
          <cell r="P139" t="str">
            <v>Ds. Hồ Vinh Hiển (P.TGĐ): 0903.843.647_x000D_
info@duocphongphu.vn</v>
          </cell>
        </row>
        <row r="140">
          <cell r="A140">
            <v>136</v>
          </cell>
          <cell r="B140">
            <v>115</v>
          </cell>
          <cell r="C140" t="str">
            <v>115.1</v>
          </cell>
          <cell r="F140" t="str">
            <v>Công ty cổ phần Dược phẩm Am vi (Amvipharm)</v>
          </cell>
          <cell r="G140" t="str">
            <v>Am vi Pharmaceutical Joint Stock Company (Amvipharm)</v>
          </cell>
          <cell r="H140" t="str">
            <v>Lô B14-3,4, đường N13, khu công nghiệp Đông Nam, xã Hòa Phú, huyện Củ Chi, thành phố Hồ Chí Minh.</v>
          </cell>
          <cell r="I140" t="str">
            <v>Lot B14-3,4, road N13, Dong Nam industrial zone, Hoa Phu commune, Cu Chi district, Ho Chi Minh city</v>
          </cell>
          <cell r="J140" t="str">
            <v>TP Hồ Chí Minh</v>
          </cell>
          <cell r="K140" t="str">
            <v>Amin Muhammad Jaudat – Tổng Giám đốc</v>
          </cell>
          <cell r="L140" t="str">
            <v>Trần Thị Minh Hảo</v>
          </cell>
          <cell r="M140" t="str">
            <v>Dược sĩ đại học</v>
          </cell>
          <cell r="N140" t="str">
            <v>3041/CCHN-D-SYT-HCM</v>
          </cell>
          <cell r="O140" t="str">
            <v>Am vi</v>
          </cell>
          <cell r="P140" t="str">
            <v>Điện thoại: 028.37351168, Fax: 028.37351186_x000D_
Trần Thị Minh Hảo (TP. QA): 0908924922, hao.tran@cclpharma.com.vn_x000D_
Lê Uyên Như (TP. RA): 0909475419, nhu.leuyen@cclpharma.com.vn</v>
          </cell>
          <cell r="R140">
            <v>43244</v>
          </cell>
        </row>
        <row r="141">
          <cell r="A141">
            <v>137</v>
          </cell>
          <cell r="B141">
            <v>116</v>
          </cell>
          <cell r="C141" t="str">
            <v>116.1</v>
          </cell>
          <cell r="F141" t="str">
            <v>Công ty TNHH Dược phẩm Fito Pharma</v>
          </cell>
          <cell r="G141" t="str">
            <v>Fito Pharmaceutical Company Limited (Fitopharma Co., Ltd.)</v>
          </cell>
          <cell r="H141" t="str">
            <v>Số 26 Bis/1, Khu phố Trung, phường Vĩnh Phú, thị xã Thuận An, tỉnh Bình Dương.</v>
          </cell>
          <cell r="I141" t="str">
            <v>Nº 26 Bis/1, Trung quarter, Vinh Phu ward, Thuan An town, Binh Duong province.</v>
          </cell>
          <cell r="J141" t="str">
            <v>Bình Dương</v>
          </cell>
          <cell r="L141" t="str">
            <v>Lê Thị Là</v>
          </cell>
          <cell r="M141" t="str">
            <v>Dược sỹ đại học</v>
          </cell>
          <cell r="N141" t="str">
            <v>2519/BD-CCHND</v>
          </cell>
          <cell r="O141" t="str">
            <v>Fito Pharma</v>
          </cell>
          <cell r="P141" t="str">
            <v>ĐT: 0650-3743210, Fax: 0650-3758552_x000D_
A Hưng: 0904139090_x000D_
c Hà (Giám đốc): 0908626795</v>
          </cell>
          <cell r="R141">
            <v>41494</v>
          </cell>
          <cell r="S141" t="str">
            <v>Sở Y tế tỉnh Bình Dương</v>
          </cell>
        </row>
        <row r="142">
          <cell r="A142">
            <v>138</v>
          </cell>
          <cell r="B142">
            <v>117</v>
          </cell>
          <cell r="C142" t="str">
            <v>117.1</v>
          </cell>
          <cell r="F142" t="str">
            <v>Công ty cổ phần Dược phẩm Bến Tre (Bepharco)</v>
          </cell>
          <cell r="H142" t="str">
            <v>Số 6A3, Quốc lộ 60, phường Phú Tân, thành phố Bến Tre, tỉnh Bến Tre.</v>
          </cell>
          <cell r="J142" t="str">
            <v>Bến Tre</v>
          </cell>
          <cell r="O142" t="str">
            <v>Bến Tre (Bepharco)</v>
          </cell>
        </row>
        <row r="143">
          <cell r="A143">
            <v>139</v>
          </cell>
          <cell r="B143">
            <v>118</v>
          </cell>
          <cell r="C143" t="str">
            <v>118.1</v>
          </cell>
          <cell r="F143" t="str">
            <v>Công ty TNHH Dược phẩm và thương mại Thành Công</v>
          </cell>
          <cell r="H143" t="str">
            <v>Km 6+200, Quốc lộ 38, phường Hạp Lĩnh, thành phố Bắc Ninh, tinh Bắc Ninh.</v>
          </cell>
          <cell r="J143" t="str">
            <v>Bắc Ninh</v>
          </cell>
          <cell r="O143" t="str">
            <v>Thành Công</v>
          </cell>
        </row>
        <row r="144">
          <cell r="A144">
            <v>140</v>
          </cell>
          <cell r="B144">
            <v>119</v>
          </cell>
          <cell r="C144" t="str">
            <v>119.1</v>
          </cell>
          <cell r="F144" t="str">
            <v>Công ty cổ phần Dược phẩm Trung ương 2 (Dopharma)</v>
          </cell>
          <cell r="G144" t="str">
            <v>Central Pharmaceutical Joint Stock Company Nº 2 (DOPHARMA., JSC)</v>
          </cell>
          <cell r="H144" t="str">
            <v>Nhà máy sản xuất dược phẩm: Lô số 27, khu công nghiệp Quang Minh, thị trấn Quang Minh, huyện Mê Linh, thành phố Hà Nội.</v>
          </cell>
          <cell r="I144" t="str">
            <v>Lot Nº 27, Quang Minh industrial zone, Me Linh district, Ha Noi city.</v>
          </cell>
          <cell r="J144" t="str">
            <v>Hà Nội</v>
          </cell>
          <cell r="O144" t="str">
            <v>Trung ương 2 (Dopharma)</v>
          </cell>
          <cell r="P144" t="str">
            <v>Phan Trí Dũng (GĐCL): 0912272348, dzung.phan@gmail.com</v>
          </cell>
        </row>
        <row r="145">
          <cell r="A145">
            <v>141</v>
          </cell>
          <cell r="B145">
            <v>120</v>
          </cell>
          <cell r="C145" t="str">
            <v>120.1</v>
          </cell>
          <cell r="F145" t="str">
            <v>Công ty cổ phần Dược phẩm Tenamyd</v>
          </cell>
          <cell r="G145" t="str">
            <v>Tenamyd Pharmaceutical Corporation (TENAMYD PHARMA CORP)</v>
          </cell>
          <cell r="H145" t="str">
            <v>* Nhà máy sản xuất: Lô Y01-02A, đường Tân Thuận, khu công nghiệp/Khu chế xuất Tân Thuận, phường Tân Thuận Đông, quận 7, thành phố Hồ Chí Minh._x000D_
* Kho bảo quản: Lô 17, đường số 3, Khu công nghiệp Tân Tạo, quận Bình Tân, thành phố Hồ Chí Minh.</v>
          </cell>
          <cell r="I145" t="str">
            <v>* Factory: Lot Y01-02A, Tan Thuan street, Tan Thuan industrial zone/export processing zone, Tan Thuan Dong ward, district 7, Ho Chi Minh city._x000D_
* Warehouse: Lot 17, road Nº 3, Tan Tao industrial zone, Binh Tan district, Ho Chi Minh city.</v>
          </cell>
          <cell r="J145" t="str">
            <v>TP Hồ Chí Minh</v>
          </cell>
          <cell r="K145" t="str">
            <v>Bùi Tường Nhật - Tổng giám đốc</v>
          </cell>
          <cell r="L145" t="str">
            <v>Hoàng Thọ Phồn</v>
          </cell>
          <cell r="M145" t="str">
            <v>Dược sĩ đại học</v>
          </cell>
          <cell r="N145" t="str">
            <v>0966/CCHN-D-SYT-HCM</v>
          </cell>
          <cell r="O145" t="str">
            <v>Tenamyd</v>
          </cell>
          <cell r="P145" t="str">
            <v>Anh Tùng (VP Hà Nội): 0979808821, tomnguyen23771@gmail.com_x000D_
Hiền (RA): 0913793485</v>
          </cell>
          <cell r="R145">
            <v>43021</v>
          </cell>
          <cell r="S145" t="str">
            <v>Sở Y tế Tp. Hồ Chí Minh</v>
          </cell>
          <cell r="U145" t="str">
            <v>Võ Thị Bích</v>
          </cell>
          <cell r="V145" t="str">
            <v>Dược sỹ đại học</v>
          </cell>
          <cell r="W145" t="str">
            <v>445/TTH-CCHND</v>
          </cell>
          <cell r="X145">
            <v>42699</v>
          </cell>
          <cell r="Y145" t="str">
            <v>Sở Y tế tỉnh Thừa Thiên Huế</v>
          </cell>
        </row>
        <row r="146">
          <cell r="A146">
            <v>142</v>
          </cell>
          <cell r="B146">
            <v>121</v>
          </cell>
          <cell r="C146" t="str">
            <v>121.1</v>
          </cell>
          <cell r="F146" t="str">
            <v>Công ty TNHH Dược phẩm Hoa Linh</v>
          </cell>
          <cell r="H146" t="str">
            <v>Lô B3, Cụm công nghiệp thị trấn Phùng, huyện Đan Phượng, thành phố Hà Nội.</v>
          </cell>
          <cell r="J146" t="str">
            <v>Hà Nội</v>
          </cell>
          <cell r="O146" t="str">
            <v>Hoa Linh</v>
          </cell>
        </row>
        <row r="147">
          <cell r="A147">
            <v>143</v>
          </cell>
          <cell r="B147">
            <v>122</v>
          </cell>
          <cell r="C147" t="str">
            <v>122.1</v>
          </cell>
          <cell r="F147" t="str">
            <v>Công ty cổ phần dược phẩm QD-MELIPHAR</v>
          </cell>
          <cell r="H147" t="str">
            <v>Thôn Duyên Trường, xã Duyên Thái, huyện Thường Tín, thành phố Hà Nội.</v>
          </cell>
          <cell r="J147" t="str">
            <v>Hà Nội</v>
          </cell>
          <cell r="O147" t="str">
            <v>Mê Linh</v>
          </cell>
          <cell r="P147" t="str">
            <v>chị Thư - PGĐ: 0982098531</v>
          </cell>
        </row>
        <row r="148">
          <cell r="A148">
            <v>144</v>
          </cell>
          <cell r="B148">
            <v>2</v>
          </cell>
          <cell r="C148" t="str">
            <v>2.2</v>
          </cell>
          <cell r="F148" t="str">
            <v>Công ty cổ phần Dược Hậu Giang - Chi nhánh nhà máy dược phẩm DHG tại Hậu Giang</v>
          </cell>
          <cell r="G148" t="str">
            <v>DHG Pharmaceutical Pharmaceutical Joint Stock Company - DHG Pharmaceutical Plant Branch in Hau Giang</v>
          </cell>
          <cell r="H148" t="str">
            <v>Lô B2-B3, khu công nghiệp Tân Phú Thạnh - Giai đoạn 1, xã Tân Phú Thạnh, huyện Châu Thành A, tỉnh Hậu Giang.</v>
          </cell>
          <cell r="I148" t="str">
            <v>Lot B2-B3, Tan Phu Thanh industrial zone - Phase 1, Tan Phu Thanh commune, Chau Thanh A district, Hau Giang province</v>
          </cell>
          <cell r="J148" t="str">
            <v>Hậu Giang</v>
          </cell>
          <cell r="L148" t="str">
            <v>Nguyễn Văn Thành</v>
          </cell>
          <cell r="M148" t="str">
            <v>Dược sỹ đại học</v>
          </cell>
          <cell r="O148" t="str">
            <v>Hậu Giang</v>
          </cell>
          <cell r="P148" t="str">
            <v>Nguyễn Văn Thành (TP QA): 0918594707, vanthanh@dhgpharma.com.vn</v>
          </cell>
        </row>
        <row r="149">
          <cell r="A149">
            <v>145</v>
          </cell>
          <cell r="B149">
            <v>124</v>
          </cell>
          <cell r="C149" t="str">
            <v>124.1</v>
          </cell>
          <cell r="F149" t="str">
            <v>Công ty cổ phần Dược phẩm Gia Nguyễn</v>
          </cell>
          <cell r="H149" t="str">
            <v>Đường YP6, khu công nghiệp Yên Phong, xã Đông Phong, huyện Yên Phong, tỉnh Bắc Ninh.</v>
          </cell>
          <cell r="J149" t="str">
            <v>Bắc Ninh</v>
          </cell>
          <cell r="O149" t="str">
            <v>Gia Nguyễn</v>
          </cell>
          <cell r="P149" t="str">
            <v>A Hựu (GĐ): 0903.260069; Ms. Đoan (QA): 0943.576062</v>
          </cell>
        </row>
        <row r="150">
          <cell r="A150">
            <v>146</v>
          </cell>
          <cell r="B150">
            <v>125</v>
          </cell>
          <cell r="C150" t="str">
            <v>125.1</v>
          </cell>
          <cell r="F150" t="str">
            <v>Công ty cổ phần thương mại Dược vật tư y tế Khải Hà</v>
          </cell>
          <cell r="H150" t="str">
            <v>Số 2A, phố Lý Bôn, tổ 2, phường Tiền Phong, thành phố Thái Bình, tỉnh Thái Bình.</v>
          </cell>
          <cell r="J150" t="str">
            <v>Thái Bình</v>
          </cell>
          <cell r="O150" t="str">
            <v>Khải Hà</v>
          </cell>
          <cell r="P150" t="str">
            <v>GĐ: Lê Trung Kiên, 0941055005</v>
          </cell>
        </row>
        <row r="151">
          <cell r="A151">
            <v>147</v>
          </cell>
          <cell r="B151">
            <v>126</v>
          </cell>
          <cell r="C151" t="str">
            <v>126.1</v>
          </cell>
          <cell r="F151" t="str">
            <v>Công ty TNHH Đông Dược Phúc Hưng (Đông Dược Phúc Hưng)</v>
          </cell>
          <cell r="H151" t="str">
            <v>Cụm công nghiệp Thanh Oai, huyện Thanh Oai, thành phố Hà Nội.</v>
          </cell>
          <cell r="J151" t="str">
            <v>Hà Nội</v>
          </cell>
          <cell r="O151" t="str">
            <v>Đông Dược Phúc Hưng</v>
          </cell>
        </row>
        <row r="152">
          <cell r="A152">
            <v>148</v>
          </cell>
          <cell r="B152">
            <v>127</v>
          </cell>
          <cell r="C152" t="str">
            <v>127.1</v>
          </cell>
          <cell r="F152" t="str">
            <v>Công ty cổ phần Dược phẩm CPC1 Hà Nội</v>
          </cell>
          <cell r="H152" t="str">
            <v>Cụm công nghiệp Hà Bình Phương, xã Văn Bình, huyện Thường Tín, thành phố Hà Nội.</v>
          </cell>
          <cell r="J152" t="str">
            <v>Hà Nội</v>
          </cell>
          <cell r="O152" t="str">
            <v>CPC1 Hà Nội</v>
          </cell>
        </row>
        <row r="153">
          <cell r="A153">
            <v>149</v>
          </cell>
          <cell r="B153">
            <v>128</v>
          </cell>
          <cell r="C153" t="str">
            <v>128.1</v>
          </cell>
          <cell r="F153" t="str">
            <v>Công ty cổ phần Dược OPC Bắc Giang</v>
          </cell>
          <cell r="G153" t="str">
            <v>OPC Bac Giang Pharmaceutical Joint Stock Company</v>
          </cell>
          <cell r="H153" t="str">
            <v>Thôn Bình An, xã Tiền Phong, huyện Yên Dũng, tỉnh Bắc Giang.</v>
          </cell>
          <cell r="I153" t="str">
            <v>Binh An Village, Tien Phong Commune, Yen Dung District, Bac Giang Province.</v>
          </cell>
          <cell r="J153" t="str">
            <v>Bắc Giang</v>
          </cell>
          <cell r="O153" t="str">
            <v>OPC Bắc Giang</v>
          </cell>
        </row>
        <row r="154">
          <cell r="A154">
            <v>150</v>
          </cell>
          <cell r="B154">
            <v>129</v>
          </cell>
          <cell r="C154" t="str">
            <v>129.1</v>
          </cell>
          <cell r="F154" t="str">
            <v>Công ty TNHH Dược Hanvet</v>
          </cell>
          <cell r="H154" t="str">
            <v>Khu công nghiệp Phố Nối A, thị trấn Bần Yên Nhân, huyện Mỹ Hào, tỉnh Hưng Yên.</v>
          </cell>
          <cell r="J154" t="str">
            <v>Hưng Yên</v>
          </cell>
          <cell r="O154" t="str">
            <v>Hanvet</v>
          </cell>
          <cell r="T154" t="str">
            <v>Cty ngừng sản xuất, không tái đăng ký</v>
          </cell>
        </row>
        <row r="155">
          <cell r="A155">
            <v>151</v>
          </cell>
          <cell r="B155">
            <v>130</v>
          </cell>
          <cell r="C155" t="str">
            <v>130.1</v>
          </cell>
          <cell r="F155" t="str">
            <v>Trung tâm nghiên cứu sản xuất Vắc xin và Sinh phẩm Y tế (POLYVAC)</v>
          </cell>
          <cell r="H155" t="str">
            <v>135 Lò Đúc, quận Hai Bà Trưng, thành phố Hà Nội.</v>
          </cell>
          <cell r="I155" t="str">
            <v>135 Lo Duc, Hai Ba Trung district, Ha Noi city</v>
          </cell>
          <cell r="J155" t="str">
            <v>Hà Nội</v>
          </cell>
          <cell r="K155" t="str">
            <v>GS. TS Nguyễn Đăng Hiền - Giám đốc trung tâm</v>
          </cell>
          <cell r="L155" t="str">
            <v>TS. Nguyễn Thúy Hường - Phó Giám đốc trung tâm</v>
          </cell>
          <cell r="O155" t="str">
            <v>POLYVAC</v>
          </cell>
          <cell r="P155" t="str">
            <v>Nguyễn Đăng Hiền (GĐ): 0913236890, danghien@fpt.vn_x000D_
Nguyễn Thúy Hường (PGĐ): 0912514309, huong72us@yahoo.com_x000D_
Lê Thu Nga (QA): 0917632802, lethunga1801@gmail.com</v>
          </cell>
        </row>
        <row r="156">
          <cell r="A156">
            <v>152</v>
          </cell>
          <cell r="B156">
            <v>130</v>
          </cell>
          <cell r="C156" t="str">
            <v>130.2</v>
          </cell>
          <cell r="F156" t="str">
            <v>Trung tâm nghiên cứu sản xuất Vắc xin và Sinh phẩm Y tế (POLYVAC)</v>
          </cell>
          <cell r="H156" t="str">
            <v>Số 418, phố Vĩnh Hưng, phường Thanh Trì, quận Hoàng Mai, thành phố Hà Nội.</v>
          </cell>
          <cell r="J156" t="str">
            <v>Hà Nội</v>
          </cell>
          <cell r="O156" t="str">
            <v>POLYVAC</v>
          </cell>
          <cell r="P156" t="str">
            <v>ĐT: 04.38211782; Fax: 04.38213203_x000D_
Nguyễn Đăng Hiền (GĐ): 0913236890, danghien@fpt.vn_x000D_
Nguyễn Thúy Hường (PGĐ): 0912514309, huong72us@yahoo.com</v>
          </cell>
        </row>
        <row r="157">
          <cell r="A157">
            <v>153</v>
          </cell>
          <cell r="B157">
            <v>131</v>
          </cell>
          <cell r="C157" t="str">
            <v>131.1</v>
          </cell>
          <cell r="F157" t="str">
            <v>Viện Vắc xin và Sinh phẩm y tế (IVAC)</v>
          </cell>
          <cell r="H157" t="str">
            <v>Số 9 đường Pasteur, thành phố Nha Trang, tỉnh Khánh Hòa.</v>
          </cell>
          <cell r="I157" t="str">
            <v>Nº 9 Pasteur street, Nha Trang city, Khanh Hoa province</v>
          </cell>
          <cell r="J157" t="str">
            <v>Khánh Hòa</v>
          </cell>
          <cell r="K157" t="str">
            <v>TS. Lê Văn Bé – Viện trưởng</v>
          </cell>
          <cell r="O157" t="str">
            <v>IVAC</v>
          </cell>
          <cell r="P157" t="str">
            <v>Lê Văn Bé (VT): 0903501529_x000D_
Nguyễn Lan Phương (QA): 0906436008, lanphuong229@yahoo.com_x000D_
Chị Tuyết (QA): 0903554764; tuyet_qa.ivac@yahoo.com</v>
          </cell>
        </row>
        <row r="158">
          <cell r="A158">
            <v>154</v>
          </cell>
          <cell r="B158">
            <v>131</v>
          </cell>
          <cell r="C158" t="str">
            <v>131.2</v>
          </cell>
          <cell r="F158" t="str">
            <v>Viện Vắc xin và Sinh phẩm y tế (IVAC)</v>
          </cell>
          <cell r="H158" t="str">
            <v>* Xã Suối Tân, huyện Cam Lâm, tỉnh Khánh Hòa (Sản xuất huyết thanh thô);_x000D_
* Số 9 Pasteur, thành phố Nha Trang, tỉnh Khánh Hòa (Tinh chế huyết thanh và Đóng lọ thành phẩm).</v>
          </cell>
          <cell r="J158" t="str">
            <v>Khánh Hòa</v>
          </cell>
          <cell r="O158" t="str">
            <v>IVAC</v>
          </cell>
          <cell r="P158" t="str">
            <v>Lê Văn Bé (VT): 0903501529_x000D_
Nguyễn Lan Phương (QA): 0906436008, lanphuong229@yahoo.com_x000D_
Chị Tuyết (QA): 0903554764; tuyet_qa.ivac@yahoo.com</v>
          </cell>
        </row>
        <row r="159">
          <cell r="A159">
            <v>155</v>
          </cell>
          <cell r="B159">
            <v>132</v>
          </cell>
          <cell r="C159" t="str">
            <v>132.1</v>
          </cell>
          <cell r="F159" t="str">
            <v>Công ty cổ phần Vắc xin và Sinh phẩm Nha Trang</v>
          </cell>
          <cell r="G159" t="str">
            <v>Nha Trang Vaccines And Biological Products Joint-stock Company</v>
          </cell>
          <cell r="H159" t="str">
            <v>Thôn Cây Xoài, xã Suối Tân, huyện Cam Lâm, tỉnh Khánh Hòa.</v>
          </cell>
          <cell r="I159" t="str">
            <v>Cay Xoai village, Suoi Tan commune, Cam Lam district, Khanh Hoa province</v>
          </cell>
          <cell r="J159" t="str">
            <v>Khánh Hòa</v>
          </cell>
          <cell r="O159" t="str">
            <v>Vắc xin và SP Nha Trang</v>
          </cell>
        </row>
        <row r="160">
          <cell r="A160">
            <v>156</v>
          </cell>
          <cell r="B160">
            <v>133</v>
          </cell>
          <cell r="C160" t="str">
            <v>133.1</v>
          </cell>
          <cell r="F160" t="str">
            <v>Công ty TNHH MTV Vắc xin và Sinh phẩm số 1 (VABIOTECH)</v>
          </cell>
          <cell r="G160" t="str">
            <v>Company for Vaccines and Biological Production No. 1 (VABIOTECH)</v>
          </cell>
          <cell r="H160" t="str">
            <v>Số 1 phố Yersin, phường Phạm Đình Hổ, quận Hai Bà Trưng, thành phố Hà Nội.</v>
          </cell>
          <cell r="I160" t="str">
            <v>Nº 1, Yersin street, Pham Dinh Ho ward, Hai Ba Trung district, Ha Noi city</v>
          </cell>
          <cell r="J160" t="str">
            <v>Hà Nội</v>
          </cell>
          <cell r="K160" t="str">
            <v>Đỗ Tuấn Đạt (Chủ tịch Công ty)</v>
          </cell>
          <cell r="L160" t="str">
            <v>Đỗ Tuấn Đạt</v>
          </cell>
          <cell r="M160" t="str">
            <v>Bác sỹ đa khoa</v>
          </cell>
          <cell r="N160" t="str">
            <v>00283/HN</v>
          </cell>
          <cell r="O160" t="str">
            <v>VABIOTECH</v>
          </cell>
          <cell r="P160" t="str">
            <v>A. Đạt (GĐ): 0912007549_x000D_
C. Quế Anh (QA): 0912396132, ngqueanh@vabiotech.com.vn</v>
          </cell>
          <cell r="R160">
            <v>41449</v>
          </cell>
          <cell r="S160" t="str">
            <v>Sở Y tế thành phố Hà Nội</v>
          </cell>
          <cell r="U160" t="str">
            <v>Phan Hồng Hoa</v>
          </cell>
          <cell r="W160" t="str">
            <v>02331/CCHND-SYT-HNO</v>
          </cell>
          <cell r="X160">
            <v>43313</v>
          </cell>
          <cell r="Y160" t="str">
            <v>Sở Y tế thành phố Hà Nội</v>
          </cell>
        </row>
        <row r="161">
          <cell r="A161">
            <v>157</v>
          </cell>
          <cell r="B161">
            <v>134</v>
          </cell>
          <cell r="C161" t="str">
            <v>134.1</v>
          </cell>
          <cell r="F161" t="str">
            <v>Công ty TNHH MTV Vắc xin Pasteur Đà Lạt (DAVAC)</v>
          </cell>
          <cell r="H161" t="str">
            <v>Số 18 Lê Hồng Phong, phường 4, thành phố Đà Lạt, tỉnh Lâm Đồng.</v>
          </cell>
          <cell r="J161" t="str">
            <v>Lâm Đồng</v>
          </cell>
          <cell r="O161" t="str">
            <v>DAVAC</v>
          </cell>
          <cell r="P161" t="str">
            <v>Trần Thị Nghĩa (GĐ): 0987042190</v>
          </cell>
        </row>
        <row r="162">
          <cell r="A162">
            <v>158</v>
          </cell>
          <cell r="B162">
            <v>135</v>
          </cell>
          <cell r="C162" t="str">
            <v>135.1</v>
          </cell>
          <cell r="F162" t="str">
            <v>Công ty TNHH Dược phẩm Quế Lâm</v>
          </cell>
          <cell r="H162" t="str">
            <v>Km10, Đường 5, khu công nghiệp Phú Thị, xã Phú Thị, huyện Gia Lâm, thành phố Hà Nội.</v>
          </cell>
          <cell r="J162" t="str">
            <v>Hà Nội</v>
          </cell>
          <cell r="O162" t="str">
            <v>Quế Lâm</v>
          </cell>
        </row>
        <row r="163">
          <cell r="A163">
            <v>159</v>
          </cell>
          <cell r="B163">
            <v>136</v>
          </cell>
          <cell r="C163" t="str">
            <v>136.1</v>
          </cell>
          <cell r="F163" t="str">
            <v>Công ty TNHH ADC</v>
          </cell>
          <cell r="H163" t="str">
            <v>Khu vực Thới Hưng, phường Thới Long, quận Ô Môn, thành phố Cần Thơ</v>
          </cell>
          <cell r="J163" t="str">
            <v>Cần Thơ</v>
          </cell>
          <cell r="O163" t="str">
            <v>ADC</v>
          </cell>
          <cell r="T163" t="str">
            <v>Cty ngừng sản xuất, không tái đăng ký</v>
          </cell>
        </row>
        <row r="164">
          <cell r="A164">
            <v>160</v>
          </cell>
          <cell r="B164">
            <v>137</v>
          </cell>
          <cell r="C164" t="str">
            <v>137.1</v>
          </cell>
          <cell r="F164" t="str">
            <v>Công ty cổ phần Dược phẩm Bắc Ninh (BANIPHAR)</v>
          </cell>
          <cell r="H164" t="str">
            <v>Nhà máy dược phẩm: Lô C1-1, khu công nghiệp Quế Võ, xã Phương Liễu huyện Quế Võ, tỉnh Bắc Ninh.</v>
          </cell>
          <cell r="J164" t="str">
            <v>Bắc Ninh</v>
          </cell>
          <cell r="O164" t="str">
            <v>Bắc Ninh (BANIPHAR)</v>
          </cell>
        </row>
        <row r="165">
          <cell r="A165">
            <v>161</v>
          </cell>
          <cell r="B165">
            <v>138</v>
          </cell>
          <cell r="C165" t="str">
            <v>138.1</v>
          </cell>
          <cell r="F165" t="str">
            <v>Công ty cổ phần Dược phẩm Hoa Việt</v>
          </cell>
          <cell r="H165" t="str">
            <v>Lô C9, Khu công nghiệp Châu Sơn, Phường Châu Sơn, Thành phố Phủ Lý, Tỉnh Hà Nam.</v>
          </cell>
          <cell r="J165" t="str">
            <v>Hà Nam</v>
          </cell>
          <cell r="O165" t="str">
            <v>Hoa Việt</v>
          </cell>
          <cell r="P165" t="str">
            <v>Điện thoại: 03513855333_x000D_
Email: webyduochoaviet@gmail.com</v>
          </cell>
        </row>
        <row r="166">
          <cell r="A166">
            <v>162</v>
          </cell>
          <cell r="B166">
            <v>139</v>
          </cell>
          <cell r="C166" t="str">
            <v>139.1</v>
          </cell>
          <cell r="F166" t="str">
            <v>Công ty TNHH Dược phẩm USAPHA</v>
          </cell>
          <cell r="H166" t="str">
            <v>Đường TS 11, khu công nghiệp Tiên Sơn, xã Hoàn Sơn, huyện Tiên Du, tỉnh Bắc Ninh.</v>
          </cell>
          <cell r="J166" t="str">
            <v>Bắc Ninh</v>
          </cell>
          <cell r="O166" t="str">
            <v>USAPHA</v>
          </cell>
          <cell r="T166" t="str">
            <v>Công ty đã bị dừng sản xuất do không duy trì đáp ứng GMP</v>
          </cell>
        </row>
        <row r="167">
          <cell r="A167">
            <v>163</v>
          </cell>
          <cell r="B167">
            <v>140</v>
          </cell>
          <cell r="C167" t="str">
            <v>140.1</v>
          </cell>
          <cell r="F167" t="str">
            <v>Công ty TNHH Dược Quốc tế Diệu Vinh</v>
          </cell>
          <cell r="H167" t="str">
            <v>Lô CN4, khu công nghiệp Thạch Thất - Quốc Oai, thị trấn Quốc Oai, huyện Quốc Oai, thành phố Hà Nội.</v>
          </cell>
          <cell r="J167" t="str">
            <v>Hà Nội</v>
          </cell>
          <cell r="O167" t="str">
            <v>Diệu Vinh</v>
          </cell>
          <cell r="T167" t="str">
            <v>Cơ sở ngừng hoạt động</v>
          </cell>
        </row>
        <row r="168">
          <cell r="A168">
            <v>164</v>
          </cell>
          <cell r="B168">
            <v>141</v>
          </cell>
          <cell r="C168" t="str">
            <v>141.1</v>
          </cell>
          <cell r="F168" t="str">
            <v>Công ty TNHH Nipro Pharma Việt Nam (NPV)</v>
          </cell>
          <cell r="G168" t="str">
            <v>Nipro Pharma Viet Nam Company Limited (NPV)</v>
          </cell>
          <cell r="H168" t="str">
            <v>Lô đất số IN1-4A và IN1-4B, khu đô thị công nghiệp và dịch vụ VSIP Hải Phòng, huyện Thủy Nguyên, khu kinh tế Đình Vũ - Cát Hải, thành phố Hải Phòng, Việt Nam.</v>
          </cell>
          <cell r="I168" t="str">
            <v>Lot lot IN1-4A and IN1-4B, VSIP Hai Phong , Thuy Nguyen district, Dinh Vu - Cat Hai economic zone, Hai Phong city, Viet Nam.</v>
          </cell>
          <cell r="J168" t="str">
            <v>Hải Phòng</v>
          </cell>
          <cell r="O168" t="str">
            <v>Nipro Pharma VN</v>
          </cell>
          <cell r="P168" t="str">
            <v>ĐT: 031.3832000_x000D_
Fax: 031.3832005_x000D_
Phạm Văn Thoại (QA): 0912262317, thoai.pham.van@nipropharma.com</v>
          </cell>
        </row>
        <row r="169">
          <cell r="A169">
            <v>165</v>
          </cell>
          <cell r="B169">
            <v>142</v>
          </cell>
          <cell r="C169" t="str">
            <v>142.1</v>
          </cell>
          <cell r="F169" t="str">
            <v>Công ty TNHH Dược phẩm Nhất Nhất</v>
          </cell>
          <cell r="H169" t="str">
            <v>Cụm công nghiệp Liên Hưng, ấp Bình Tiền 2, xã Đức Hòa Hạ, huyện Đức Hòa, tỉnh Long An.</v>
          </cell>
          <cell r="J169" t="str">
            <v>Long An</v>
          </cell>
          <cell r="L169" t="str">
            <v>Phạm Xuân Cường</v>
          </cell>
          <cell r="M169" t="str">
            <v>Dược sỹ đại học</v>
          </cell>
          <cell r="O169" t="str">
            <v>Nhất Nhất</v>
          </cell>
        </row>
        <row r="170">
          <cell r="A170">
            <v>166</v>
          </cell>
          <cell r="B170">
            <v>143</v>
          </cell>
          <cell r="C170" t="str">
            <v>143.1</v>
          </cell>
          <cell r="F170" t="str">
            <v>Công ty TNHH Dược thảo Hoàng Thành</v>
          </cell>
          <cell r="G170" t="str">
            <v>Hoang Thanh Medicinal Herbs Company Limited (HT MEDI Co., Ltd.)</v>
          </cell>
          <cell r="H170" t="str">
            <v>Nhà máy dược phẩm: Lô đất CN4, cụm công nghiệp Quất Động mở rộng, huyện Thường Tín, thành phố Hà Nội.</v>
          </cell>
          <cell r="I170" t="str">
            <v>Pharmaceutical Manufacturing Site: Block CN4, Quat Dong extended industrial area, Thuong Tin district, Hanoi city.</v>
          </cell>
          <cell r="J170" t="str">
            <v>Hà Nội</v>
          </cell>
          <cell r="O170" t="str">
            <v>Hoàng Thành</v>
          </cell>
          <cell r="P170" t="str">
            <v>Bùi Quang Hải: 0942800889_x000D_
Nguyễn Văn Trường: 0912223135</v>
          </cell>
        </row>
        <row r="171">
          <cell r="A171">
            <v>167</v>
          </cell>
          <cell r="B171">
            <v>144</v>
          </cell>
          <cell r="C171" t="str">
            <v>144.1</v>
          </cell>
          <cell r="F171" t="str">
            <v>Công ty Cổ phần Dược - Vật tư y tế Quảng Ninh</v>
          </cell>
          <cell r="H171" t="str">
            <v>Nhà máy dược phẩm: Tổ 1, khu 10, phường Việt Hưng, thành phố Hạ Long, tỉnh Quảng Ninh.</v>
          </cell>
          <cell r="J171" t="str">
            <v>Quảng Ninh</v>
          </cell>
          <cell r="O171" t="str">
            <v>Quảng Ninh</v>
          </cell>
          <cell r="P171" t="str">
            <v>A. Dũng (GĐ): 0913268267</v>
          </cell>
        </row>
        <row r="172">
          <cell r="A172">
            <v>168</v>
          </cell>
          <cell r="B172">
            <v>145</v>
          </cell>
          <cell r="C172" t="str">
            <v>145.1</v>
          </cell>
          <cell r="F172" t="str">
            <v>Công ty TNHH Đông Nam Dược Bảo Long</v>
          </cell>
          <cell r="H172" t="str">
            <v>Số 02, đường 430, ấp 1, xã Phước Vĩnh An, huyện Củ Chi, thành phố Hồ Chí Minh.</v>
          </cell>
          <cell r="J172" t="str">
            <v>Tp Hồ Chí Minh</v>
          </cell>
          <cell r="O172" t="str">
            <v>Đông Nam Dược Bảo Long</v>
          </cell>
        </row>
        <row r="173">
          <cell r="A173">
            <v>169</v>
          </cell>
          <cell r="B173">
            <v>146</v>
          </cell>
          <cell r="C173" t="str">
            <v>147.1</v>
          </cell>
          <cell r="F173" t="str">
            <v>Công ty cổ phần Vĩnh Hoàn Collagen</v>
          </cell>
          <cell r="H173" t="str">
            <v>Số 1647, quốc lộ 30, phường 11, thành phố Cao Lãnh, tỉnh Đồng Tháp.</v>
          </cell>
          <cell r="J173" t="str">
            <v>Đồng Tháp</v>
          </cell>
          <cell r="O173" t="str">
            <v>Vĩnh Hoàn Collagen</v>
          </cell>
          <cell r="T173" t="str">
            <v>Công ty không tái đăng ký</v>
          </cell>
        </row>
        <row r="174">
          <cell r="A174">
            <v>170</v>
          </cell>
          <cell r="B174">
            <v>147</v>
          </cell>
          <cell r="C174" t="str">
            <v>148.1</v>
          </cell>
          <cell r="F174" t="str">
            <v>Công ty cổ phần dược quốc tế Tùng Lộc</v>
          </cell>
          <cell r="G174" t="str">
            <v>Tung Loc International Pharmaceutical Stock Company</v>
          </cell>
          <cell r="H174" t="str">
            <v>Thôn Ngọc Lịch, xã Trưng Trắc, huyện Văn Lâm, tỉnh Hưng Yên</v>
          </cell>
          <cell r="J174" t="str">
            <v>Hưng Yên</v>
          </cell>
          <cell r="K174" t="str">
            <v>Nguyễn Vũ Dũng - Giám đốc</v>
          </cell>
          <cell r="O174" t="str">
            <v>Tung Loc International Phar., JSC</v>
          </cell>
          <cell r="P174" t="str">
            <v>Thủy - Phó giám đốc: 0974368168</v>
          </cell>
        </row>
        <row r="175">
          <cell r="A175">
            <v>171</v>
          </cell>
          <cell r="B175">
            <v>148</v>
          </cell>
          <cell r="C175" t="str">
            <v>149.1</v>
          </cell>
          <cell r="F175" t="str">
            <v>Chi nhánh Công ty cổ phần Sao Thái Dương tại Hà Nam</v>
          </cell>
          <cell r="G175" t="str">
            <v>Sao Thai Duong Joint Stock Company Branch in Ha Nam</v>
          </cell>
          <cell r="H175" t="str">
            <v>Khu công nghiệp Đồng Văn, thị trấn Đồng Văn, huyện Duy Tiên, tỉnh Hà Nam.</v>
          </cell>
          <cell r="I175" t="str">
            <v>Dong Van industrial zone, Dong Van town, Duy Tien district, Ha Nam province</v>
          </cell>
          <cell r="J175" t="str">
            <v>Hà Nam</v>
          </cell>
          <cell r="O175" t="str">
            <v>Sao Thái Dương (CN)</v>
          </cell>
          <cell r="P175" t="str">
            <v>QA: Mrs. Vân 0916451269; Mrs. Sơn 0913541853</v>
          </cell>
        </row>
        <row r="176">
          <cell r="A176">
            <v>172</v>
          </cell>
          <cell r="B176">
            <v>149</v>
          </cell>
          <cell r="C176" t="str">
            <v>150.1</v>
          </cell>
          <cell r="F176" t="str">
            <v>Công ty TNHH đông Dược Xuân Quang</v>
          </cell>
          <cell r="H176" t="str">
            <v>53/2 quốc lộ 91, P. Mỹ Thạnh, thành phố Long Xuyên, tỉnh An Giang.</v>
          </cell>
          <cell r="J176" t="str">
            <v>An Giang</v>
          </cell>
          <cell r="L176" t="str">
            <v>Đoàn Thị Xuyên</v>
          </cell>
          <cell r="M176" t="str">
            <v>Dược sỹ đại học</v>
          </cell>
          <cell r="N176" t="str">
            <v>0703/AG-CCHND</v>
          </cell>
          <cell r="O176" t="str">
            <v>Xuân Quang</v>
          </cell>
          <cell r="R176">
            <v>41885</v>
          </cell>
          <cell r="S176" t="str">
            <v>Sở Y tế tỉnh An Giang</v>
          </cell>
        </row>
        <row r="177">
          <cell r="A177">
            <v>173</v>
          </cell>
          <cell r="B177">
            <v>150</v>
          </cell>
          <cell r="C177" t="str">
            <v>151.1</v>
          </cell>
          <cell r="F177" t="str">
            <v>Công ty cổ phần dược Phúc Vinh</v>
          </cell>
          <cell r="H177" t="str">
            <v>Lô CN4 - 6.2 khu công nghiệp Thạch Thất - Quốc Oai, xã Phùng Xá, huyện Thạch Thất, thành phố Hà Nội.</v>
          </cell>
          <cell r="J177" t="str">
            <v>Hà Nội</v>
          </cell>
          <cell r="O177" t="str">
            <v>Phúc Vinh</v>
          </cell>
        </row>
        <row r="178">
          <cell r="A178">
            <v>174</v>
          </cell>
          <cell r="B178">
            <v>151</v>
          </cell>
          <cell r="C178" t="str">
            <v>152.1</v>
          </cell>
          <cell r="F178" t="str">
            <v>Công ty Cổ phần Dược phẩm An Thiên</v>
          </cell>
          <cell r="H178" t="str">
            <v>Nhà máy sản xuất dược phẩm An Thiên: Lô C16, đường số 9, khu công nghiệp Hiệp Phước, xã Hiệp Phước, huyện Nhà Bè, thành phố Hồ Chí Minh</v>
          </cell>
          <cell r="I178" t="str">
            <v>An Thien Pharmaceutical manufacturing factory: Lot C16, road No. 9, Hiep Phuoc industrial zone, Hiep Phuoc commune, Nha Be district, Ho Chi Minh city</v>
          </cell>
          <cell r="J178" t="str">
            <v>Tp Hồ Chí Minh</v>
          </cell>
          <cell r="K178" t="str">
            <v>Th.S Trần Ngọc Dũng – Tổng Giám Đốc Công Ty</v>
          </cell>
          <cell r="L178" t="str">
            <v>ThS. DS Nguyễn Trung Hiếu</v>
          </cell>
          <cell r="N178" t="str">
            <v>4920/HCM-CCHND</v>
          </cell>
          <cell r="O178" t="str">
            <v>An Thiên</v>
          </cell>
          <cell r="P178" t="str">
            <v>Nguyễn Trung Hiếu (GĐ): 0903647636, hieunt@anthienpharma.com.vn_x000D_
Nguyễn Hoàng Phương Thảo (TP. QA): 0909270414, thaonhp@anthienpharma.com.vn</v>
          </cell>
          <cell r="R178">
            <v>42317</v>
          </cell>
          <cell r="S178" t="str">
            <v>Sở Y tế Thành phố  Hồ Chí Minh</v>
          </cell>
        </row>
        <row r="179">
          <cell r="A179">
            <v>175</v>
          </cell>
          <cell r="B179">
            <v>152</v>
          </cell>
          <cell r="C179" t="str">
            <v>153.1</v>
          </cell>
          <cell r="F179" t="str">
            <v>Công ty cổ phần dược phẩm Hà Nam</v>
          </cell>
          <cell r="G179" t="str">
            <v>Ha Nam Pharmaceutical Joint Stock Company</v>
          </cell>
          <cell r="H179" t="str">
            <v>Đường Lê Chân, Khu công nghiệp Châu Sơn, thành phố Phủ Lý, Tỉnh Hà Nam.</v>
          </cell>
          <cell r="J179" t="str">
            <v>Hà Nam</v>
          </cell>
          <cell r="K179" t="str">
            <v>Bùi Việt Phương</v>
          </cell>
          <cell r="O179" t="str">
            <v>Hà Nam</v>
          </cell>
          <cell r="P179" t="str">
            <v>Bùi Việt Phương, Giám đốc, 0912777889_x000D_
Mr. Tân QA, 0973085279_x000D_
Điện thoại nhà máy: 0351.3852715</v>
          </cell>
        </row>
        <row r="180">
          <cell r="A180">
            <v>176</v>
          </cell>
          <cell r="B180">
            <v>153</v>
          </cell>
          <cell r="C180" t="str">
            <v>154.1</v>
          </cell>
          <cell r="F180" t="str">
            <v>Công ty TNHH MTV Dược phẩm Phước Sanh Pharma</v>
          </cell>
          <cell r="H180" t="str">
            <v>Số 272 C, khu 3, thị trấn Đức Hòa, huyện Đức Hòa, tỉnh Long An.</v>
          </cell>
          <cell r="J180" t="str">
            <v>Long An</v>
          </cell>
          <cell r="O180" t="str">
            <v>Phước Sanh Pharma</v>
          </cell>
          <cell r="P180" t="str">
            <v>Anh Khánh GĐ: 0913662241; khanhphuocsanh@gmail.com</v>
          </cell>
        </row>
        <row r="181">
          <cell r="A181">
            <v>177</v>
          </cell>
          <cell r="B181">
            <v>154</v>
          </cell>
          <cell r="C181" t="str">
            <v>155.1</v>
          </cell>
          <cell r="F181" t="str">
            <v>Cơ sở sản xuất thuốc Đông Dược Cửu Long</v>
          </cell>
          <cell r="H181" t="str">
            <v>Số 28 đường Huỳnh Phan Hộ, phường Trà An, quận Bình Thủy, thành phố Cần Thơ.</v>
          </cell>
          <cell r="J181" t="str">
            <v>Cần Thơ</v>
          </cell>
          <cell r="O181" t="str">
            <v>Đông dược Cửu Long</v>
          </cell>
          <cell r="P181" t="str">
            <v>Anh Hùng (Phụ trách cơ sở): 0944120773, email: hngldnh@ymail.com</v>
          </cell>
          <cell r="T181" t="str">
            <v>Cơ sở ngừng đăng ký dạng bào chế kem mỡ</v>
          </cell>
        </row>
        <row r="182">
          <cell r="A182">
            <v>178</v>
          </cell>
          <cell r="B182">
            <v>155</v>
          </cell>
          <cell r="C182" t="str">
            <v>156.1</v>
          </cell>
          <cell r="F182" t="str">
            <v>Công ty cổ phần Sanofi Việt Nam</v>
          </cell>
          <cell r="G182" t="str">
            <v>Sanofi Vietnam Shareholding Company</v>
          </cell>
          <cell r="H182" t="str">
            <v>Lô I-8-2, đường D8, Khu công nghệ cao, phường Long Thạnh Mỹ, quận 9, thành phố Hồ Chí Minh.</v>
          </cell>
          <cell r="I182" t="str">
            <v>Lot I-8-2, D8 road, Saigon Hi-tech park, Long Thanh My ward, district 9, Ho Chi Minh City.</v>
          </cell>
          <cell r="J182" t="str">
            <v>TP Hồ Chí Minh</v>
          </cell>
          <cell r="K182" t="str">
            <v>Eric, Claude, Marie Auschitzky – Giám Đốc Công Nghệ</v>
          </cell>
          <cell r="L182" t="str">
            <v>Ngô Thị Yến Nhi</v>
          </cell>
          <cell r="M182" t="str">
            <v>Dược sĩ đại học</v>
          </cell>
          <cell r="N182" t="str">
            <v>2009/HCM-CCHND</v>
          </cell>
          <cell r="O182" t="str">
            <v>Sanofi VN</v>
          </cell>
          <cell r="P182" t="str">
            <v>Ngô Thị Yến Nhi (GĐCL): 0903163386; thiyennhi.ngo@sanofi.com_x000D_
Chị Giang (VPĐDMB): 0904047199</v>
          </cell>
          <cell r="R182">
            <v>41740</v>
          </cell>
          <cell r="S182" t="str">
            <v>Sở Y tế thành phố Hồ Chí Minh</v>
          </cell>
          <cell r="U182" t="str">
            <v>Nguyễn Phạm Anh Thư</v>
          </cell>
          <cell r="V182" t="str">
            <v>Dược sỹ đại học</v>
          </cell>
          <cell r="W182" t="str">
            <v>3602/CCHN-D-SYT-HCM</v>
          </cell>
          <cell r="X182">
            <v>43399</v>
          </cell>
          <cell r="Y182" t="str">
            <v>Sở Y tế thành phố Hồ Chí Minh</v>
          </cell>
        </row>
        <row r="183">
          <cell r="A183">
            <v>179</v>
          </cell>
          <cell r="B183">
            <v>156</v>
          </cell>
          <cell r="C183" t="str">
            <v>157.1</v>
          </cell>
          <cell r="F183" t="str">
            <v>Công ty TNHH Vạn Xuân</v>
          </cell>
          <cell r="H183" t="str">
            <v>Đường số 3, cụm công nghiệp Liên Hưng, ấp Bình Tiền 2, xã Đức Hòa Hạ, huyện Đức Hòa, tỉnh Long An.</v>
          </cell>
          <cell r="J183" t="str">
            <v>Long An</v>
          </cell>
          <cell r="O183" t="str">
            <v>Vạn Xuân</v>
          </cell>
          <cell r="P183" t="str">
            <v>A. Hiển (TGĐ): 0903956123; duocvanxuan@gmail.com_x000D_
Huỳnh Thị Kiều Giang (QA): 0908316286_x000D_
Hà (VP Hà Nội): 0982027380</v>
          </cell>
        </row>
        <row r="184">
          <cell r="A184">
            <v>180</v>
          </cell>
          <cell r="B184">
            <v>157</v>
          </cell>
          <cell r="C184" t="str">
            <v>158.1</v>
          </cell>
          <cell r="F184" t="str">
            <v>Công ty TNHH y học cổ truyền Đại Hồng Phúc</v>
          </cell>
          <cell r="H184" t="str">
            <v>E9/202D Thế Lữ, ấp 6, xã Tân Nhựt, Bình Chánh, thành phố Hồ Chí Minh.</v>
          </cell>
          <cell r="J184" t="str">
            <v>Tp Hồ Chí Minh</v>
          </cell>
          <cell r="L184" t="str">
            <v>Nguyễn Thị Minh</v>
          </cell>
          <cell r="M184" t="str">
            <v>Dược sỹ đại học</v>
          </cell>
          <cell r="N184" t="str">
            <v>3050/CCHN-D-SYT-HCM</v>
          </cell>
          <cell r="O184" t="str">
            <v>Đại Hồng Phúc</v>
          </cell>
          <cell r="P184" t="str">
            <v>chị Nguyệt: 0985395639</v>
          </cell>
          <cell r="R184">
            <v>43244</v>
          </cell>
          <cell r="S184" t="str">
            <v>Sở Y tế thành phố Hồ Chí Minh</v>
          </cell>
        </row>
        <row r="185">
          <cell r="A185">
            <v>181</v>
          </cell>
          <cell r="B185">
            <v>158</v>
          </cell>
          <cell r="C185" t="str">
            <v>159.1</v>
          </cell>
          <cell r="F185" t="str">
            <v>Công ty Cổ phần Dược phẩm Vimedimex 2</v>
          </cell>
          <cell r="H185" t="str">
            <v>Lô đất N2, đường TS6, Khu Công nghiệp Tiên Sơn, xã Nội Duệ, huyện Tiên Du, tỉnh Bắc Ninh.</v>
          </cell>
          <cell r="J185" t="str">
            <v>Bắc Ninh</v>
          </cell>
          <cell r="L185" t="str">
            <v>Linh Quang Lợi</v>
          </cell>
          <cell r="M185" t="str">
            <v>Dược sỹ đại học</v>
          </cell>
          <cell r="N185" t="str">
            <v>03615/HNO-CCHND</v>
          </cell>
          <cell r="O185" t="str">
            <v>Vimedimex 2</v>
          </cell>
          <cell r="R185">
            <v>41885</v>
          </cell>
          <cell r="S185" t="str">
            <v>Sở Y tế thành phố Hà Nội</v>
          </cell>
        </row>
        <row r="186">
          <cell r="A186">
            <v>182</v>
          </cell>
          <cell r="B186">
            <v>159</v>
          </cell>
          <cell r="C186" t="str">
            <v>160.1</v>
          </cell>
          <cell r="F186" t="str">
            <v>Cơ sở sản xuất đông dược 408</v>
          </cell>
          <cell r="G186" t="str">
            <v>Oriental medicine manufacturing factory Nº 408</v>
          </cell>
          <cell r="H186" t="str">
            <v>Ấp Tân Thuận B, xã Bình Đức, huyện Châu Thành, tỉnh Tiền Giang.</v>
          </cell>
          <cell r="I186" t="str">
            <v>Tan Thuan B hamlet, Binh Duc commune, Chau Thanh district, Tien Giang province</v>
          </cell>
          <cell r="J186" t="str">
            <v>Tiền Giang</v>
          </cell>
          <cell r="K186" t="str">
            <v>Bùi Việt Cường</v>
          </cell>
          <cell r="L186" t="str">
            <v>Bùi Việt Cường</v>
          </cell>
          <cell r="M186" t="str">
            <v>Dược sỹ trung học</v>
          </cell>
          <cell r="N186" t="str">
            <v>1986/TG-CCHND</v>
          </cell>
          <cell r="O186" t="str">
            <v>Đông dược 408</v>
          </cell>
          <cell r="P186" t="str">
            <v>Chị Mai: 0918937663</v>
          </cell>
          <cell r="R186">
            <v>42270</v>
          </cell>
          <cell r="S186" t="str">
            <v>Sở Y tế tỉnh Tiền Giang</v>
          </cell>
        </row>
        <row r="187">
          <cell r="A187">
            <v>183</v>
          </cell>
          <cell r="B187">
            <v>160</v>
          </cell>
          <cell r="C187" t="str">
            <v>161.1</v>
          </cell>
          <cell r="F187" t="str">
            <v>Công ty Cổ phần Trust Farma Quốc tế</v>
          </cell>
          <cell r="G187" t="str">
            <v>International Trust Farma Joint Stock Company</v>
          </cell>
          <cell r="H187" t="str">
            <v>Số 36, đại lộ Hữu Nghị, khu công nghiệp Việt Nam - Singapore, phường Bình Hòa, thị xã Thuận An, tỉnh Bình Dương.</v>
          </cell>
          <cell r="I187" t="str">
            <v>Nº 36, Huu Nghi highway, Viet Nam - Singapore industrial zone, Binh Hoa ward, Thuan An town, Binh Duong province.</v>
          </cell>
          <cell r="J187" t="str">
            <v>Bình Dương</v>
          </cell>
          <cell r="K187" t="str">
            <v>Nguyễn Quang Phi Tín - Tổng Giám đốc</v>
          </cell>
          <cell r="L187" t="str">
            <v>Trần Bích Liên</v>
          </cell>
          <cell r="M187" t="str">
            <v>Dược sỹ đại học</v>
          </cell>
          <cell r="N187" t="str">
            <v>0325/CCHN-D-SYT-HCM</v>
          </cell>
          <cell r="O187" t="str">
            <v>Trust Farma</v>
          </cell>
          <cell r="P187" t="str">
            <v>ĐT: 0650 3766791_x000D_
Fax: 0650 3766793</v>
          </cell>
          <cell r="R187">
            <v>42956</v>
          </cell>
          <cell r="S187" t="str">
            <v>Sở Y tế thành phố Hồ Chí Minh</v>
          </cell>
        </row>
        <row r="188">
          <cell r="A188">
            <v>184</v>
          </cell>
          <cell r="B188">
            <v>161</v>
          </cell>
          <cell r="C188" t="str">
            <v>162.1</v>
          </cell>
          <cell r="F188" t="str">
            <v>Công ty TNHH Đông dược An Triệu</v>
          </cell>
          <cell r="H188" t="str">
            <v>Số 2, Lô C1-1/X9, Đường D4, khu công nghiệp Tân Phú Trung, Xã Tân Phú Trung, Huyện Củ Chi, Thành phố Hồ Chí Minh.</v>
          </cell>
          <cell r="I188" t="str">
            <v>No. 2, Lot C1-1/X9, Road D4, Tan Phu Trung Industrial Zone, Tan Phu Trung Commune, Cu Chi District, Ho Chi Minh City.</v>
          </cell>
          <cell r="J188" t="str">
            <v>TP Hồ Chí Minh</v>
          </cell>
          <cell r="L188" t="str">
            <v>Trương Việt Dũng</v>
          </cell>
          <cell r="M188" t="str">
            <v>Dược sỹ đại học</v>
          </cell>
          <cell r="N188" t="str">
            <v>2707/CCHN-D-SYT-HCM</v>
          </cell>
          <cell r="O188" t="str">
            <v>An Triệu</v>
          </cell>
          <cell r="P188" t="str">
            <v>A Huấn (Phó TGĐ): 0966003700</v>
          </cell>
          <cell r="R188">
            <v>43161</v>
          </cell>
          <cell r="S188" t="str">
            <v>Sở Y tế thành phố Hồ Chí Minh</v>
          </cell>
          <cell r="U188" t="str">
            <v>Mang Thị Hồng Cúc</v>
          </cell>
          <cell r="V188" t="str">
            <v>Dược sỹ đại học</v>
          </cell>
          <cell r="W188" t="str">
            <v>544/CCHN-D-SYT-KH</v>
          </cell>
          <cell r="X188">
            <v>43371</v>
          </cell>
          <cell r="Y188" t="str">
            <v>Sở Y tế tỉnh Khánh Hòa</v>
          </cell>
        </row>
        <row r="189">
          <cell r="A189">
            <v>185</v>
          </cell>
          <cell r="B189">
            <v>162</v>
          </cell>
          <cell r="C189" t="str">
            <v>163.1</v>
          </cell>
          <cell r="F189" t="str">
            <v>Công ty Cổ phần dược phẩm Việt (Đông Dược Việt)</v>
          </cell>
          <cell r="G189" t="str">
            <v>VIETNAM Pharmaceutical Joint Stock Company (VIETPHARM)</v>
          </cell>
          <cell r="H189" t="str">
            <v>Đường số 5, khu công nghiệp Hòa Bình, xã Nhị Thành, huyện Thủ Thừa, tỉnh Long An.</v>
          </cell>
          <cell r="I189" t="str">
            <v>Street Nº 5, Hoa Binh industrial zone, Nhi Thanh commune, Thu Thua district, Long An province.</v>
          </cell>
          <cell r="J189" t="str">
            <v>Long An</v>
          </cell>
          <cell r="O189" t="str">
            <v>Đông Dược Việt</v>
          </cell>
          <cell r="P189" t="str">
            <v>Email: dongduocviet@yahoo.com</v>
          </cell>
        </row>
        <row r="190">
          <cell r="A190">
            <v>186</v>
          </cell>
          <cell r="B190">
            <v>163</v>
          </cell>
          <cell r="C190" t="str">
            <v>164.1</v>
          </cell>
          <cell r="F190" t="str">
            <v>Nhà máy sản xuất Công ty TNHH dược phẩm Thiên Ân</v>
          </cell>
          <cell r="H190" t="str">
            <v>Lô II-8.3 KCN Quế Võ 2, xã Ngọc Xá, huyện Quế Võ, tỉnh Bắc Ninh.</v>
          </cell>
          <cell r="J190" t="str">
            <v>Bắc Ninh</v>
          </cell>
          <cell r="O190" t="str">
            <v>Thiên Ân</v>
          </cell>
          <cell r="P190" t="str">
            <v>Anh Đức (Giám đốc): 0912816097</v>
          </cell>
        </row>
        <row r="191">
          <cell r="A191">
            <v>187</v>
          </cell>
          <cell r="B191">
            <v>164</v>
          </cell>
          <cell r="C191" t="str">
            <v>165.1</v>
          </cell>
          <cell r="F191" t="str">
            <v>Công ty cổ phần dược liệu Trường Xuân</v>
          </cell>
          <cell r="G191" t="str">
            <v>Truong Xuan Medicine Joint Stock Company</v>
          </cell>
          <cell r="H191" t="str">
            <v>Lô số CN-08-2, Cụm công nghiệp Ninh Hiệp, Xã Ninh Hiệp, Huyện Gia Lâm, Thành phố Hà Nội.</v>
          </cell>
          <cell r="I191" t="str">
            <v>Lot No. CN-08-2, Ninh Hiep Industrial Group, Ninh Hiep Commune, Gia Lam District, Ha Noi City</v>
          </cell>
          <cell r="J191" t="str">
            <v>Hà Nội</v>
          </cell>
          <cell r="O191" t="str">
            <v>Trường Xuân</v>
          </cell>
          <cell r="P191" t="str">
            <v>Anh Trưởng (Giám đốc): 0932219888</v>
          </cell>
        </row>
        <row r="192">
          <cell r="A192">
            <v>188</v>
          </cell>
          <cell r="B192">
            <v>165</v>
          </cell>
          <cell r="C192" t="str">
            <v>166.1</v>
          </cell>
          <cell r="F192" t="str">
            <v>Công ty cổ phần dược mỹ phẩm May (MAY COSMEDIC JSC)</v>
          </cell>
          <cell r="G192" t="str">
            <v>May Cosmetic Medicine Joint Stock Company (MAY COSMEDIC JSC)</v>
          </cell>
          <cell r="H192" t="str">
            <v>Lô B4, Đường K1, Khu Công nghiệp Cát Lái - Cụm II (Giai đoạn 2), Phường Thạnh Mỹ Lợi, Quận 2, Tp. Hồ Chí Minh.</v>
          </cell>
          <cell r="J192" t="str">
            <v>TP Hồ Chí Minh</v>
          </cell>
          <cell r="L192" t="str">
            <v>Trần Thị Lệ Thu</v>
          </cell>
          <cell r="M192" t="str">
            <v>Dược sỹ đại học</v>
          </cell>
          <cell r="O192" t="str">
            <v>May</v>
          </cell>
        </row>
        <row r="193">
          <cell r="A193">
            <v>189</v>
          </cell>
          <cell r="B193">
            <v>165</v>
          </cell>
          <cell r="C193" t="str">
            <v>166.2</v>
          </cell>
          <cell r="F193" t="str">
            <v>Công ty cổ phần dược mỹ phẩm May (MAY COSMEDIC JSC)</v>
          </cell>
          <cell r="G193" t="str">
            <v>May Cosmetic Medicine Joint Stock Company (MAY COSMEDIC JSC)</v>
          </cell>
          <cell r="H193" t="str">
            <v>Số 930 B2, đường B, Khu Công nghiệp Cát Lái, phường Thạnh Mỹ Lợi, quận 2, Tp Hồ Chí Minh.</v>
          </cell>
          <cell r="J193" t="str">
            <v>TP Hồ Chí Minh</v>
          </cell>
          <cell r="L193" t="str">
            <v>Nguyễn Thị Tứ</v>
          </cell>
          <cell r="N193" t="str">
            <v>2261/HCM-CCHĐ</v>
          </cell>
          <cell r="O193" t="str">
            <v>May</v>
          </cell>
          <cell r="P193" t="str">
            <v>A Hoàn (đại diện Hà Nội): 0912782568_x000D_
C Giao: 0909778954</v>
          </cell>
          <cell r="R193">
            <v>41785</v>
          </cell>
          <cell r="S193" t="str">
            <v>Sở Y tế thành phố Hồ Chí Minh</v>
          </cell>
        </row>
        <row r="194">
          <cell r="A194">
            <v>190</v>
          </cell>
          <cell r="B194">
            <v>167</v>
          </cell>
          <cell r="C194" t="str">
            <v>167.1</v>
          </cell>
          <cell r="F194" t="str">
            <v>Công ty TNHH Sinh Dược phẩm Hera</v>
          </cell>
          <cell r="G194" t="str">
            <v>Hera Biopharmaceutical Company Limited (Hera Biopharm Co., Ltd.)</v>
          </cell>
          <cell r="H194" t="str">
            <v>Lô A17, đường Văn Xá, khu công nghiệp Tứ Hạ, phường Tứ Hạ, thị xã Hương Trà, tỉnh Thừa Thiên Huế.</v>
          </cell>
          <cell r="I194" t="str">
            <v>Lot A17, Van Xa Street, Tu Ha Industrial Zone, Tu Ha Ward, Huong Tra Town, Thua Thien Hue Province.</v>
          </cell>
          <cell r="J194" t="str">
            <v>Thừa Thiên Huế</v>
          </cell>
          <cell r="L194" t="str">
            <v>Hoàng Xuân Quang</v>
          </cell>
          <cell r="N194" t="str">
            <v>5505/HCM-CCHND</v>
          </cell>
          <cell r="O194" t="str">
            <v>Hera</v>
          </cell>
          <cell r="P194" t="str">
            <v>Trần Thị Diệu Ái (TP. QA): 0979022902, trandieuai90@gmail.com_x000D_
Nguyễn Duy Dương (VPĐD HN): 0913030202_x000D_
Điện thoại: (054.3) 778800 - 778803_x000D_
Email: info@herabiopharm.com.vn</v>
          </cell>
          <cell r="R194">
            <v>42433</v>
          </cell>
          <cell r="S194" t="str">
            <v>Sở Y tế thành phố Hồ Chí Minh</v>
          </cell>
        </row>
        <row r="195">
          <cell r="A195">
            <v>191</v>
          </cell>
          <cell r="B195">
            <v>168</v>
          </cell>
          <cell r="C195" t="str">
            <v>168.1</v>
          </cell>
          <cell r="F195" t="str">
            <v>Công ty cổ phần 23/9</v>
          </cell>
          <cell r="G195" t="str">
            <v>September 23rd Joint Stock Company</v>
          </cell>
          <cell r="H195" t="str">
            <v>Số 11 Tân Hóa, phường 14, quận 6, thành phố Hồ Chí Minh.</v>
          </cell>
          <cell r="I195" t="str">
            <v>Nº 11 Tan Hoa, Ward 14, District 6, Ho Chi Minh City.</v>
          </cell>
          <cell r="J195" t="str">
            <v>TP Hồ Chí Minh</v>
          </cell>
          <cell r="L195" t="str">
            <v>Đỗ Thị Cẩm Vân</v>
          </cell>
          <cell r="M195" t="str">
            <v>Dược sỹ đại học</v>
          </cell>
          <cell r="O195" t="str">
            <v>23-9</v>
          </cell>
          <cell r="P195" t="str">
            <v>Phùng Ngọc Lợi: 0907860154, 0873075588</v>
          </cell>
        </row>
        <row r="196">
          <cell r="A196">
            <v>192</v>
          </cell>
          <cell r="B196">
            <v>169</v>
          </cell>
          <cell r="C196" t="str">
            <v>169.1</v>
          </cell>
          <cell r="F196" t="str">
            <v>Công ty dược phẩm và thương mại Phương Đông (TNHH)</v>
          </cell>
          <cell r="H196" t="str">
            <v>TS 509, tờ bản đồ số 01, cụm CN Hạp Lĩnh, phường Hạp Lĩnh, thành phố Bắc Ninh, tỉnh Bắc Ninh.</v>
          </cell>
          <cell r="J196" t="str">
            <v>Bắc Ninh</v>
          </cell>
          <cell r="O196" t="str">
            <v>Phương Đông</v>
          </cell>
        </row>
        <row r="197">
          <cell r="A197">
            <v>193</v>
          </cell>
          <cell r="B197">
            <v>170</v>
          </cell>
          <cell r="C197" t="str">
            <v>170.1</v>
          </cell>
          <cell r="F197" t="str">
            <v>Công ty TNHH Traphaco Hưng Yên</v>
          </cell>
          <cell r="G197" t="str">
            <v>Traphaco Hung Yen Company Limited (TRAPHACO HY)</v>
          </cell>
          <cell r="H197" t="str">
            <v>Thôn Bình Lương, xã Tân Quang, huyện Văn Lâm, tỉnh Hưng Yên.</v>
          </cell>
          <cell r="I197" t="str">
            <v>Binh Luong village, Tan Quang commune, Van Lam district, Hung Yen province.</v>
          </cell>
          <cell r="J197" t="str">
            <v>Hưng Yên</v>
          </cell>
          <cell r="L197" t="str">
            <v>Hoàng Thị Hường</v>
          </cell>
          <cell r="M197" t="str">
            <v>Dược sỹ đại học</v>
          </cell>
          <cell r="O197" t="str">
            <v>Traphaco Hưng Yên</v>
          </cell>
          <cell r="P197" t="str">
            <v>Ths. Hường (TP. QA): 0904267546, huonght2402@gmail.com_x000D_
Ds. Tuấn (PP. QA): 0976432862_x000D_
ĐT: 03213791028</v>
          </cell>
        </row>
        <row r="198">
          <cell r="A198">
            <v>194</v>
          </cell>
          <cell r="B198">
            <v>171</v>
          </cell>
          <cell r="C198" t="str">
            <v>171.1</v>
          </cell>
          <cell r="F198" t="str">
            <v>Công ty TNHH dược phẩm dược liệu Mộc Hoa Tràm</v>
          </cell>
          <cell r="H198" t="str">
            <v>Ấp 3, xã Bình Phong Thạnh, huyện Mộc Hóa, tỉnh Long An</v>
          </cell>
          <cell r="J198" t="str">
            <v>Long An</v>
          </cell>
          <cell r="L198" t="str">
            <v>Bùi Đắc Thắng</v>
          </cell>
          <cell r="N198" t="str">
            <v>0433/CCHN-D-SYT-HCM</v>
          </cell>
          <cell r="O198" t="str">
            <v>Mộc Hoa Tràm</v>
          </cell>
          <cell r="R198">
            <v>42970</v>
          </cell>
          <cell r="S198" t="str">
            <v>Sở Y tế thành phố Hồ Chí Minh</v>
          </cell>
        </row>
        <row r="199">
          <cell r="A199">
            <v>195</v>
          </cell>
          <cell r="B199">
            <v>172</v>
          </cell>
          <cell r="C199" t="str">
            <v>172.1</v>
          </cell>
          <cell r="F199" t="str">
            <v>Công ty cổ phần dược phẩm Bidopharma USA - Chi nhánh Long An</v>
          </cell>
          <cell r="G199" t="str">
            <v>Bidopharma USA Pharmaceutical Joint Stock Company - Long An Branch</v>
          </cell>
          <cell r="H199" t="str">
            <v>Đường số 6, Kho K2-1, khu công nghiệp Tân Kim mở rộng, ấp Tân Phước, xã Tân Kim, huyện Cần Giuộc, tỉnh Long An.</v>
          </cell>
          <cell r="I199" t="str">
            <v>Road Nº 6, K2-1 Warehouse, Tan Kim Expanded Industrial Zone, Tan Phuoc Hamlet, Tan Kim Commune, Can Giuoc District, Long An Province.</v>
          </cell>
          <cell r="J199" t="str">
            <v>Long An</v>
          </cell>
          <cell r="L199" t="str">
            <v>Trịnh Minh Thắng</v>
          </cell>
          <cell r="M199" t="str">
            <v>Dược sỹ đại học</v>
          </cell>
          <cell r="O199" t="str">
            <v>Bidopharma USA</v>
          </cell>
        </row>
        <row r="200">
          <cell r="A200">
            <v>196</v>
          </cell>
          <cell r="B200">
            <v>173</v>
          </cell>
          <cell r="C200" t="str">
            <v>173.1</v>
          </cell>
          <cell r="F200" t="str">
            <v>Công ty TNHH Tư vấn PTĐT và TM Hồng Thúy</v>
          </cell>
          <cell r="H200" t="str">
            <v>88 Phạm Ngọc Thạch, Đống Đa, Hà Nội</v>
          </cell>
          <cell r="J200" t="str">
            <v>Hà Nội</v>
          </cell>
          <cell r="O200" t="str">
            <v>Hồng Thúy</v>
          </cell>
        </row>
        <row r="201">
          <cell r="A201">
            <v>197</v>
          </cell>
          <cell r="B201">
            <v>174</v>
          </cell>
          <cell r="C201" t="str">
            <v>174.1</v>
          </cell>
          <cell r="F201" t="str">
            <v>Công ty Cổ phần Dược APIMED</v>
          </cell>
          <cell r="G201" t="str">
            <v>APIMED Pharmaceutical Joint Stock Company</v>
          </cell>
          <cell r="H201" t="str">
            <v>Đường N1, cụm công nghiệp Phú Thạnh-Vĩnh Thanh, xã Vĩnh Thanh, huyện Nhơn Trạch, tỉnh Đồng Nai.</v>
          </cell>
          <cell r="I201" t="str">
            <v>N1 Street, Phu Thanh-Vinh Thanh industrial group, Vinh Thanh commune, Nhon Trach district, Dong Nai province.</v>
          </cell>
          <cell r="J201" t="str">
            <v>Đồng Nai</v>
          </cell>
          <cell r="K201" t="str">
            <v>Ds. Phạm Bảo Anh</v>
          </cell>
          <cell r="L201" t="str">
            <v>Nguyễn Hoàng Tuấn</v>
          </cell>
          <cell r="M201" t="str">
            <v>Dược sỹ đại học</v>
          </cell>
          <cell r="N201" t="str">
            <v>1356/CCHN-D-SYT-HCM</v>
          </cell>
          <cell r="O201" t="str">
            <v>APIMED</v>
          </cell>
          <cell r="P201" t="str">
            <v>A. Bảo Anh (TP QA): 0913929317, phamanhpharma@gmail.com</v>
          </cell>
          <cell r="R201">
            <v>43042</v>
          </cell>
          <cell r="S201" t="str">
            <v>Sở Y tế thành phố Hồ Chí Minh</v>
          </cell>
        </row>
        <row r="202">
          <cell r="A202">
            <v>198</v>
          </cell>
          <cell r="B202">
            <v>175</v>
          </cell>
          <cell r="C202" t="str">
            <v>175.1</v>
          </cell>
          <cell r="F202" t="str">
            <v>Công ty TNHH Dược phẩm Allomed</v>
          </cell>
          <cell r="G202" t="str">
            <v>Allomed Pharmaceutical Company Limited</v>
          </cell>
          <cell r="H202" t="str">
            <v>Lô A-1H-CN, Khu công nghiệp Mỹ Phước 3, phường Chánh Phú Hòa, thị xã Bến Cát, tỉnh Bình Dương.</v>
          </cell>
          <cell r="J202" t="str">
            <v>Bình Dương</v>
          </cell>
          <cell r="L202" t="str">
            <v>Đào Như An</v>
          </cell>
          <cell r="M202" t="str">
            <v>Dược sỹ đại học</v>
          </cell>
          <cell r="N202" t="str">
            <v>5140/HCM-CCHND</v>
          </cell>
          <cell r="O202" t="str">
            <v>Allomed</v>
          </cell>
          <cell r="P202" t="str">
            <v>Nguyễn Hoài Trung: 0988000343, 0906760572, trungbabibo@gmail.com_x000D_
Đào Như An (GĐ): 0983110900</v>
          </cell>
          <cell r="R202" t="str">
            <v>29-12-2015</v>
          </cell>
          <cell r="S202" t="str">
            <v>Sở Y tế thành phố Hồ Chí Minh</v>
          </cell>
          <cell r="U202" t="str">
            <v>Lê Thị Kim Khánh</v>
          </cell>
          <cell r="V202" t="str">
            <v>Dược sỹ đại học</v>
          </cell>
          <cell r="W202" t="str">
            <v>2717/HCM-CCHND</v>
          </cell>
          <cell r="X202" t="str">
            <v>29-07-2014</v>
          </cell>
          <cell r="Y202" t="str">
            <v>Sở Y tế thành phố Hồ Chí Minh</v>
          </cell>
        </row>
        <row r="203">
          <cell r="A203">
            <v>199</v>
          </cell>
          <cell r="B203">
            <v>176</v>
          </cell>
          <cell r="C203" t="str">
            <v>176.1</v>
          </cell>
          <cell r="F203" t="str">
            <v>Công ty Cổ phần Dược phẩm Thành Phát</v>
          </cell>
          <cell r="H203" t="str">
            <v>Lô CN-1, khu công nghiệp Phú Nghĩa, Xã Phú Nghĩa, Huyện Chương Mỹ, Thành phố Hà Nội.</v>
          </cell>
          <cell r="J203" t="str">
            <v>Hà Nội</v>
          </cell>
          <cell r="O203" t="str">
            <v>Thành Phát</v>
          </cell>
          <cell r="P203" t="str">
            <v>Điện thoại: 04.33545949</v>
          </cell>
        </row>
        <row r="204">
          <cell r="A204">
            <v>200</v>
          </cell>
          <cell r="B204">
            <v>177</v>
          </cell>
          <cell r="C204" t="str">
            <v>177.1</v>
          </cell>
          <cell r="F204" t="str">
            <v>Công ty cổ phần dược phẩm PQA</v>
          </cell>
          <cell r="H204" t="str">
            <v>Thửa 99 khu Đồng Quàn, đường 10, xã Tân Thành, huyện Vụ Bản, tỉnh Nam Định</v>
          </cell>
          <cell r="J204" t="str">
            <v>Nam Định</v>
          </cell>
          <cell r="L204" t="str">
            <v>Vũ Thị Phương_x000D_
484/NĐ-CCHND ngày 10/1/2014</v>
          </cell>
          <cell r="O204" t="str">
            <v>PQA</v>
          </cell>
          <cell r="P204" t="str">
            <v>GĐ Phạm Tú Bình, sđt 0936743286</v>
          </cell>
        </row>
        <row r="205">
          <cell r="A205">
            <v>201</v>
          </cell>
          <cell r="B205">
            <v>178</v>
          </cell>
          <cell r="C205" t="str">
            <v>178.1</v>
          </cell>
          <cell r="F205" t="str">
            <v>Công ty cổ phần dược vật tư y tế Hà Nam</v>
          </cell>
          <cell r="H205" t="str">
            <v>Cụm CN Hoàng Đông, xã Hoàng Đông, huyện Duy Tiên, tỉnh Hà Nam.</v>
          </cell>
          <cell r="J205" t="str">
            <v>Hà Nam</v>
          </cell>
          <cell r="O205" t="str">
            <v>VTYT Hà Nam</v>
          </cell>
        </row>
        <row r="206">
          <cell r="A206">
            <v>202</v>
          </cell>
          <cell r="B206">
            <v>179</v>
          </cell>
          <cell r="C206" t="str">
            <v>179.1</v>
          </cell>
          <cell r="F206" t="str">
            <v>Công ty TNHH Dược phẩm Tam Long</v>
          </cell>
          <cell r="H206" t="str">
            <v>Số 103/109 đường Trường Chinh, phường Đồng Hòa, quận Kiến An, thành phố Hải Phòng.</v>
          </cell>
          <cell r="J206" t="str">
            <v>Hải Phòng</v>
          </cell>
          <cell r="O206" t="str">
            <v>Tam Long</v>
          </cell>
        </row>
        <row r="207">
          <cell r="A207">
            <v>203</v>
          </cell>
          <cell r="B207">
            <v>180</v>
          </cell>
          <cell r="C207" t="str">
            <v>180.1</v>
          </cell>
          <cell r="F207" t="str">
            <v>Công ty TNHH MTV Traphacosapa</v>
          </cell>
          <cell r="H207" t="str">
            <v>Lô F5, KCN Đông Phố Mới, phường Phố Mới, Tp. Lào Cai</v>
          </cell>
          <cell r="J207" t="str">
            <v>Lào Cai</v>
          </cell>
          <cell r="L207" t="str">
            <v>Đỗ Tiến Sỹ</v>
          </cell>
          <cell r="M207" t="str">
            <v>Dược sỹ đại học</v>
          </cell>
          <cell r="O207" t="str">
            <v>TraphacoSapa</v>
          </cell>
        </row>
        <row r="208">
          <cell r="A208">
            <v>204</v>
          </cell>
          <cell r="B208">
            <v>181</v>
          </cell>
          <cell r="C208" t="str">
            <v>181.1</v>
          </cell>
          <cell r="F208" t="str">
            <v>Công ty TNHH dược phẩm Hà Thành</v>
          </cell>
          <cell r="H208" t="str">
            <v>Số 158, Đường Tựu Liệt, Xã Tam Hiệp, Huyện Thanh Trì, Tp. Hà Nội</v>
          </cell>
          <cell r="J208" t="str">
            <v>Hà Nội</v>
          </cell>
          <cell r="O208" t="str">
            <v>Hà Thành</v>
          </cell>
          <cell r="P208" t="str">
            <v>0243.681.0279_x000D_
dphathanh@gmail.com</v>
          </cell>
        </row>
        <row r="209">
          <cell r="A209">
            <v>205</v>
          </cell>
          <cell r="B209">
            <v>182</v>
          </cell>
          <cell r="C209" t="str">
            <v>182.1</v>
          </cell>
          <cell r="F209" t="str">
            <v>Công ty TNHH MTV Dược Sài Gòn (Sapharco)</v>
          </cell>
          <cell r="G209" t="str">
            <v>Sai Gon Pharmaceutical One-Member Co., Ltd. (Sapharco)</v>
          </cell>
          <cell r="H209" t="str">
            <v>18-20 Nguyễn Trường Tộ, Phường 12, Quận 4, Tp. Hồ Chí Minh.</v>
          </cell>
          <cell r="I209" t="str">
            <v>18-20 Nguyen Truong To, ward 12, district 4, Ho Chi Minh city.</v>
          </cell>
          <cell r="J209" t="str">
            <v>TP Hồ Chí Minh</v>
          </cell>
          <cell r="L209" t="str">
            <v>Nguyễn Huy Quang</v>
          </cell>
          <cell r="M209" t="str">
            <v>Dược sỹ đại học</v>
          </cell>
          <cell r="N209" t="str">
            <v>1350/HCM-CCHN</v>
          </cell>
          <cell r="O209" t="str">
            <v>Sapharco</v>
          </cell>
          <cell r="P209" t="str">
            <v>Nguyễn Bằng Phương Thảo (TP QA): 0914189479, nbphuongthao@sapharco.com</v>
          </cell>
          <cell r="R209">
            <v>41639</v>
          </cell>
          <cell r="S209" t="str">
            <v>Sở Y tế thành phố Hồ Chí Minh</v>
          </cell>
        </row>
        <row r="210">
          <cell r="A210">
            <v>206</v>
          </cell>
          <cell r="B210">
            <v>183</v>
          </cell>
          <cell r="C210" t="str">
            <v>183.1</v>
          </cell>
          <cell r="F210" t="str">
            <v>Công ty TNHH Novaglory</v>
          </cell>
          <cell r="H210" t="str">
            <v>Số 59B, đường Nhuận Đức, ấp Đức Hiệp, xã Nhuận Đức, huyện Củ Chi, Tp. Hồ Chí Minh</v>
          </cell>
          <cell r="J210" t="str">
            <v>TP Hồ Chí Minh</v>
          </cell>
          <cell r="O210" t="str">
            <v>Novaglory</v>
          </cell>
          <cell r="P210" t="str">
            <v>a Thưởng (Giám đốc): 0933416422</v>
          </cell>
        </row>
        <row r="211">
          <cell r="A211">
            <v>207</v>
          </cell>
          <cell r="B211">
            <v>184</v>
          </cell>
          <cell r="C211" t="str">
            <v>184.1</v>
          </cell>
          <cell r="F211" t="str">
            <v>Công ty TNHH Dược phẩm Fusi</v>
          </cell>
          <cell r="H211" t="str">
            <v>Cụm công nghiệp Thanh Oai, xã Bích Hòa, huyện Thanh Oai, Thành phố Hà Nội</v>
          </cell>
          <cell r="J211" t="str">
            <v>Hà Nội</v>
          </cell>
          <cell r="O211" t="str">
            <v>Fusi</v>
          </cell>
        </row>
        <row r="212">
          <cell r="A212">
            <v>208</v>
          </cell>
          <cell r="B212">
            <v>185</v>
          </cell>
          <cell r="C212" t="str">
            <v>185.1</v>
          </cell>
          <cell r="F212" t="str">
            <v>Công ty cổ phần đông nam dược Trường Sơn</v>
          </cell>
          <cell r="H212" t="str">
            <v>Số 391 - 417 Đường Mã Lò, Phường Bình Hưng Hòa A, Quận Bình Tân, Tp. Hồ Chí Minh</v>
          </cell>
          <cell r="J212" t="str">
            <v>TP Hồ Chí Minh</v>
          </cell>
          <cell r="O212" t="str">
            <v>Trường Sơn</v>
          </cell>
          <cell r="P212" t="str">
            <v>A Quân 0909448448_x000D_
A Thuận (QA) 0913728711</v>
          </cell>
        </row>
        <row r="213">
          <cell r="A213">
            <v>209</v>
          </cell>
          <cell r="B213">
            <v>186</v>
          </cell>
          <cell r="C213" t="str">
            <v>186.1</v>
          </cell>
          <cell r="F213" t="str">
            <v>Công ty TNHH Nippon Chemiphar Việt Nam</v>
          </cell>
          <cell r="G213" t="str">
            <v>NIPPON CHEMIPHAR VIETNAM CO., LTD. (NC-VN CO., LTD.)</v>
          </cell>
          <cell r="H213" t="str">
            <v>Số 76 Đại lộ Độc Lập, Khu công nghiệp Việt Nam-Singapore, phường An Phú, thành phố Thuận An, tỉnh Bình Dương, Việt Nam.</v>
          </cell>
          <cell r="I213" t="str">
            <v>No. 76 Doc Lap avenue, Vietnam–Singapore industrial park, An Phu ward, Thuan An city, Binh Duong province, Vietnam.</v>
          </cell>
          <cell r="J213" t="str">
            <v>Bình Dương</v>
          </cell>
          <cell r="K213" t="str">
            <v>Ông KATSUTOSHI OISHI - Chủ tịch kiêm Tổng Giám Đốc</v>
          </cell>
          <cell r="L213" t="str">
            <v>Lê Thị Minh Ngọc</v>
          </cell>
          <cell r="M213" t="str">
            <v>Dược sĩ đại học</v>
          </cell>
          <cell r="N213" t="str">
            <v>6799/HCM-CCHND</v>
          </cell>
          <cell r="O213" t="str">
            <v>Nippon Chemiphar</v>
          </cell>
          <cell r="P213" t="str">
            <v>ĐT: + 84-274-3721357_x000D_
Lê Thị Minh Ngọc (TP. ĐKý): 0909134815, ngoc.ltm@ncvn.vn</v>
          </cell>
          <cell r="R213">
            <v>42653</v>
          </cell>
          <cell r="S213" t="str">
            <v>Sở Y tế thành phố Hồ Chí Minh</v>
          </cell>
          <cell r="U213" t="str">
            <v>Nguyễn Thị Tuệ Thư</v>
          </cell>
          <cell r="V213" t="str">
            <v>Dược sỹ đại học</v>
          </cell>
          <cell r="W213" t="str">
            <v>3332/HCM-CCHND</v>
          </cell>
          <cell r="X213">
            <v>43315</v>
          </cell>
          <cell r="Y213" t="str">
            <v>Sở Y tế thành phố Hồ Chí Minh</v>
          </cell>
        </row>
        <row r="214">
          <cell r="A214">
            <v>210</v>
          </cell>
          <cell r="B214">
            <v>187</v>
          </cell>
          <cell r="C214" t="str">
            <v>187.1</v>
          </cell>
          <cell r="F214" t="str">
            <v>Công ty TNHH Mekophar</v>
          </cell>
          <cell r="G214" t="str">
            <v>Mekophar Company Limited</v>
          </cell>
          <cell r="H214" t="str">
            <v>Lô I-9-5, đường D2, Khu Công nghệ cao, phường Long Thạnh Mỹ, quận 9, thành phố Hồ Chí Minh.</v>
          </cell>
          <cell r="I214" t="str">
            <v>Lot I-9-5, D2 street, Hitech zone, Long Thanh My ward, district 9, Ho Chi Minh city</v>
          </cell>
          <cell r="J214" t="str">
            <v>TP Hồ Chí Minh</v>
          </cell>
          <cell r="L214" t="str">
            <v>Thái Hồng Xuân Nguyệt</v>
          </cell>
          <cell r="M214" t="str">
            <v>Dược sỹ đại học</v>
          </cell>
          <cell r="N214" t="str">
            <v>1698/HCM-CCHND</v>
          </cell>
          <cell r="O214" t="str">
            <v>Mekophar</v>
          </cell>
          <cell r="P214" t="str">
            <v>Anh Ngôn (TP QA): 0908181291, ngontt@mekophar.com</v>
          </cell>
          <cell r="R214">
            <v>41712</v>
          </cell>
          <cell r="S214" t="str">
            <v>Sở Y tế thành phố Hồ Chí Minh</v>
          </cell>
        </row>
        <row r="215">
          <cell r="A215">
            <v>211</v>
          </cell>
          <cell r="B215">
            <v>188</v>
          </cell>
          <cell r="C215" t="str">
            <v>188.1</v>
          </cell>
          <cell r="F215" t="str">
            <v>Cty CP XNK Y tế Tp. Hồ Chí Minh (YTECO)</v>
          </cell>
          <cell r="H215" t="str">
            <v>24 đường 17, Hiệp Bình Phước, Thủ Đức,</v>
          </cell>
          <cell r="J215" t="str">
            <v>TP Hồ Chí Minh</v>
          </cell>
          <cell r="O215" t="str">
            <v>YTECO</v>
          </cell>
        </row>
        <row r="216">
          <cell r="A216">
            <v>212</v>
          </cell>
          <cell r="B216">
            <v>189</v>
          </cell>
          <cell r="C216" t="str">
            <v>189.1</v>
          </cell>
          <cell r="F216" t="str">
            <v>Chi nhánh Công ty TNHH dược phẩm Nam Việt - Xưởng sản xuất thuốc</v>
          </cell>
          <cell r="G216" t="str">
            <v>Branch of Nam Viet Pharmaceutical Company Limited - Manufacturing Plant</v>
          </cell>
          <cell r="H216" t="str">
            <v>Lô AIV-4, khu công nghiệp Giao Long giai đoạn II, xã An Phước, huyện Châu Thành, tỉnh Bến Tre.</v>
          </cell>
          <cell r="I216" t="str">
            <v>No AIV-4, Giao Long Phase II industrial park, An Phuoc commune, Chau Thanh district, Ben Tre province</v>
          </cell>
          <cell r="J216" t="str">
            <v>Bến Tre</v>
          </cell>
          <cell r="O216" t="str">
            <v>Nam Việt</v>
          </cell>
          <cell r="P216" t="str">
            <v>ĐT: 028.62646066, Fax: 028.62997233, duocnamviet@gmail.com</v>
          </cell>
        </row>
        <row r="217">
          <cell r="A217">
            <v>213</v>
          </cell>
          <cell r="B217">
            <v>190</v>
          </cell>
          <cell r="C217" t="str">
            <v>190.1</v>
          </cell>
          <cell r="F217" t="str">
            <v>Công ty cổ phần dược liệu Việt Nam (VIETMEC)</v>
          </cell>
          <cell r="H217" t="str">
            <v>Khu 8, xã Phù Ninh, huyện Phù Ninh, tỉnh Phú Thọ</v>
          </cell>
          <cell r="J217" t="str">
            <v>Phú Thọ</v>
          </cell>
          <cell r="O217" t="str">
            <v>Dược liệu VN</v>
          </cell>
        </row>
        <row r="218">
          <cell r="A218">
            <v>214</v>
          </cell>
          <cell r="B218">
            <v>191</v>
          </cell>
          <cell r="C218" t="str">
            <v>191.1</v>
          </cell>
          <cell r="F218" t="str">
            <v>Công ty TNHH Dược phẩm và trang thiết bị y tế Hoàng Đức</v>
          </cell>
          <cell r="G218" t="str">
            <v>Hoang Duc pharmaceutical &amp; medical supplies Co., Ltd</v>
          </cell>
          <cell r="H218" t="str">
            <v>Lô N1-C đường số 4, Khu công nghiệp Long Hậu mở rộng, Ấp 3, Xã Long Hậu, Huyện Cần Giuộc, Tỉnh Long An, Việt Nam.</v>
          </cell>
          <cell r="I218" t="str">
            <v>Lot N1-C, Road 4, Long Hau extended industrial park, Hamlet 3, Long Hau communes, Can Giuoc district, Long An province, Vietnam.</v>
          </cell>
          <cell r="J218" t="str">
            <v>TP Hồ Chí Minh</v>
          </cell>
          <cell r="K218" t="str">
            <v>ông Nguyễn Vũ Hoàng  Trung</v>
          </cell>
          <cell r="L218" t="str">
            <v>Nguyễn Thị Hương</v>
          </cell>
          <cell r="M218" t="str">
            <v>Dược sỹ đại học</v>
          </cell>
          <cell r="N218" t="str">
            <v>7262/HCM-CCHND</v>
          </cell>
          <cell r="O218" t="str">
            <v>Hoàng Đức</v>
          </cell>
          <cell r="P218" t="str">
            <v>DS. Dương Thúy Hằng, Tp. QA, 0909695625</v>
          </cell>
          <cell r="S218" t="str">
            <v>Sở Y tế thành phố Hồ Chí Minh</v>
          </cell>
        </row>
        <row r="219">
          <cell r="A219">
            <v>215</v>
          </cell>
          <cell r="B219">
            <v>192</v>
          </cell>
          <cell r="D219" t="str">
            <v>1.1</v>
          </cell>
          <cell r="F219" t="str">
            <v>Viện Kiểm nghiệm thuốc Trung ương</v>
          </cell>
          <cell r="H219" t="str">
            <v>48 Hai Bà Trưng, quận Hoàn Kiếm, Hà Nội.</v>
          </cell>
          <cell r="I219" t="str">
            <v>48 Hai Ba Trung, Hoan Kiem district, Ha Noi</v>
          </cell>
          <cell r="J219" t="str">
            <v>Hà Nội</v>
          </cell>
          <cell r="O219" t="str">
            <v>Viện Kiểm nghiệm thuốc TW</v>
          </cell>
          <cell r="P219" t="str">
            <v>Đoàn Cao Sơn (Viện trưởng): 0983023671_x000D_
Cao Ngọc Anh (KHTH): 0944343388, ngocanhvkn@gmail.com</v>
          </cell>
        </row>
        <row r="220">
          <cell r="A220">
            <v>216</v>
          </cell>
          <cell r="B220">
            <v>193</v>
          </cell>
          <cell r="D220" t="str">
            <v>2.1</v>
          </cell>
          <cell r="F220" t="str">
            <v>Viện Kiểm nghiệm thuốc TP Hồ Chí Minh</v>
          </cell>
          <cell r="H220" t="str">
            <v>200 Cô Bắc, phường Cô Giang, quận 1, Tp. Hồ Chí Minh.</v>
          </cell>
          <cell r="J220" t="str">
            <v>TP Hồ Chí Minh</v>
          </cell>
          <cell r="O220" t="str">
            <v>Viện Kiểm nghiệm thuốc HCM</v>
          </cell>
          <cell r="P220" t="str">
            <v>Dương Công Minh (KHTH): 0903315876, duongcongminh2000@yahoo.com</v>
          </cell>
        </row>
        <row r="221">
          <cell r="A221">
            <v>217</v>
          </cell>
          <cell r="B221">
            <v>194</v>
          </cell>
          <cell r="D221" t="str">
            <v>4.1</v>
          </cell>
          <cell r="F221" t="str">
            <v>Công ty cổ phần nghiên cứu và kiểm nghiệm thuốc AQP</v>
          </cell>
          <cell r="H221" t="str">
            <v>Số 192 phố Đức Giang, phường Thượng Thanh, quận Long Biên, thành phố Hà Nội</v>
          </cell>
          <cell r="J221" t="str">
            <v>Hà Nội</v>
          </cell>
          <cell r="L221" t="str">
            <v>Hà Thị Thanh Hương</v>
          </cell>
          <cell r="M221" t="str">
            <v>Dược sỹ đại học</v>
          </cell>
          <cell r="N221" t="str">
            <v>03524/HNO-CCHND</v>
          </cell>
          <cell r="O221" t="str">
            <v>AQP</v>
          </cell>
          <cell r="P221" t="str">
            <v>Hà Thị Thanh Hương, 0934688433</v>
          </cell>
          <cell r="R221">
            <v>41869</v>
          </cell>
          <cell r="S221" t="str">
            <v>Sở Y tế thành phố Hà Nội</v>
          </cell>
        </row>
        <row r="222">
          <cell r="A222">
            <v>218</v>
          </cell>
          <cell r="B222">
            <v>195</v>
          </cell>
          <cell r="D222" t="str">
            <v>6.1</v>
          </cell>
          <cell r="F222" t="str">
            <v>Trung tâm Kiểm nghiệm Gia Lai</v>
          </cell>
          <cell r="H222" t="str">
            <v>Số 05C, đường Phan Đình PHùng, thành phố Pleiku, tỉnh Gia Lai.</v>
          </cell>
          <cell r="J222" t="str">
            <v>Gia Lai</v>
          </cell>
          <cell r="O222" t="str">
            <v>TTKN Gia Lai</v>
          </cell>
        </row>
        <row r="223">
          <cell r="A223">
            <v>219</v>
          </cell>
          <cell r="B223">
            <v>196</v>
          </cell>
          <cell r="D223" t="str">
            <v>7.1</v>
          </cell>
          <cell r="F223" t="str">
            <v>Trung tâm Kiểm nghiệm thuốc, mỹ phẩm và thực phẩm tỉnh Thừa Thiên Huế</v>
          </cell>
          <cell r="H223" t="str">
            <v>Số 17, đường Trương Định, Tp Huế, tỉnh Thừa Thiên Huế.</v>
          </cell>
          <cell r="J223" t="str">
            <v>Thừa Thiên Huế</v>
          </cell>
          <cell r="O223" t="str">
            <v>TTKN Thừa Thiên Huế</v>
          </cell>
        </row>
        <row r="224">
          <cell r="A224">
            <v>220</v>
          </cell>
          <cell r="B224">
            <v>197</v>
          </cell>
          <cell r="D224" t="str">
            <v>8.1</v>
          </cell>
          <cell r="F224" t="str">
            <v>Trung tâm Kiểm nghiệm Bình Dương</v>
          </cell>
          <cell r="H224" t="str">
            <v>Số 209, đường Yersin, Tp. Thủ Dầu Một, tỉnh Bình Dương</v>
          </cell>
          <cell r="J224" t="str">
            <v>Bình Dương</v>
          </cell>
          <cell r="O224" t="str">
            <v>TTKN Bình Dương</v>
          </cell>
          <cell r="P224" t="str">
            <v>chị Lan - Giám đốc: 0907479937</v>
          </cell>
        </row>
        <row r="225">
          <cell r="A225">
            <v>221</v>
          </cell>
          <cell r="B225">
            <v>198</v>
          </cell>
          <cell r="D225" t="str">
            <v>9.1</v>
          </cell>
          <cell r="F225" t="str">
            <v>Viện Kiểm nghiệm, nghiên cứu dược và trang thiết bị y tế Quân đội</v>
          </cell>
          <cell r="H225" t="str">
            <v>Xã Liên Ninh, huyện Thanh Trì, thành phố Hà Nội</v>
          </cell>
          <cell r="J225" t="str">
            <v>Hà Nội</v>
          </cell>
          <cell r="K225" t="str">
            <v>TS. Tô Minh Hùng</v>
          </cell>
          <cell r="O225" t="str">
            <v>TTKN Quân Đội</v>
          </cell>
          <cell r="P225" t="str">
            <v>Tô Minh Hùng, Giám đốc: 0989.195957</v>
          </cell>
        </row>
        <row r="226">
          <cell r="A226">
            <v>222</v>
          </cell>
          <cell r="B226">
            <v>199</v>
          </cell>
          <cell r="D226" t="str">
            <v>10.1</v>
          </cell>
          <cell r="F226" t="str">
            <v>Trung tâm Kiểm nghiệm Thanh Hóa</v>
          </cell>
          <cell r="H226" t="str">
            <v>Số 575, đường Quang Trung II, phường Đông Vệ, thành phố Thanh Hóa, tỉnh Thanh Hóa.</v>
          </cell>
          <cell r="J226" t="str">
            <v>Thanh Hóa</v>
          </cell>
          <cell r="K226" t="str">
            <v>Nguyễn Trọng Thủy - Giám đốc</v>
          </cell>
          <cell r="O226" t="str">
            <v>TTKN Thanh Hóa</v>
          </cell>
        </row>
        <row r="227">
          <cell r="A227">
            <v>223</v>
          </cell>
          <cell r="B227">
            <v>200</v>
          </cell>
          <cell r="D227" t="str">
            <v>11.1</v>
          </cell>
          <cell r="F227" t="str">
            <v>Trung tâm Kiểm nghiệm Vĩnh Phúc</v>
          </cell>
          <cell r="H227" t="str">
            <v>Số 37, Chu Văn An, phường Liên Bảo, Tp. Vĩnh Yên, tỉnh Vĩnh Phúc.</v>
          </cell>
          <cell r="J227" t="str">
            <v>Vĩnh Phúc</v>
          </cell>
          <cell r="O227" t="str">
            <v>TTKN Vĩnh Phúc</v>
          </cell>
        </row>
        <row r="228">
          <cell r="A228">
            <v>224</v>
          </cell>
          <cell r="B228">
            <v>201</v>
          </cell>
          <cell r="D228" t="str">
            <v>12.1</v>
          </cell>
          <cell r="F228" t="str">
            <v>Trung tâm Kiểm nghiệm thuốc, mỹ phẩm, thực phẩm Hà Nội</v>
          </cell>
          <cell r="H228" t="str">
            <v>Số 7, Ngõ 107, Đường Nguyễn Chí Thanh, Quận Đống Đa, Tp. Hà Nội.</v>
          </cell>
          <cell r="J228" t="str">
            <v>Hà Nội</v>
          </cell>
          <cell r="K228" t="str">
            <v>Nguyễn Thị Thanh Phương</v>
          </cell>
          <cell r="O228" t="str">
            <v>TTKN Hà Nội</v>
          </cell>
          <cell r="P228" t="str">
            <v>Mr. Đạt, Phó GĐ: 097979.7562;_x000D_
Mrs. Phương, GĐ: 096200.1702</v>
          </cell>
        </row>
        <row r="229">
          <cell r="A229">
            <v>225</v>
          </cell>
          <cell r="B229">
            <v>202</v>
          </cell>
          <cell r="D229" t="str">
            <v>13.1</v>
          </cell>
          <cell r="F229" t="str">
            <v>Trung tâm nghiên cứu và phát triển Khoa học công nghệ dược - Tổng Công ty Dược Việt Nam</v>
          </cell>
          <cell r="H229" t="str">
            <v>Số 160 Tôn Đức Thắng, Phường Hàng Bột, Quận Đống Đa, Tp. Hà Nội.</v>
          </cell>
          <cell r="J229" t="str">
            <v>Hà Nội</v>
          </cell>
          <cell r="O229" t="str">
            <v>TTNC dược - Tổng Công ty Dược VN</v>
          </cell>
        </row>
        <row r="230">
          <cell r="A230">
            <v>226</v>
          </cell>
          <cell r="B230">
            <v>203</v>
          </cell>
          <cell r="D230" t="str">
            <v>14.1</v>
          </cell>
          <cell r="F230" t="str">
            <v>Trung tâm Kiểm nghiệm thuốc, mỹ phẩm, thực phẩm Quảng Trị</v>
          </cell>
          <cell r="H230" t="str">
            <v>Khu phố 2, phường Đông Thanh, thành phố Đông Hà, tỉnh Quảng Trị.</v>
          </cell>
          <cell r="J230" t="str">
            <v>Quảng Trị</v>
          </cell>
          <cell r="O230" t="str">
            <v>TTKN Quảng Trị</v>
          </cell>
        </row>
        <row r="231">
          <cell r="A231">
            <v>227</v>
          </cell>
          <cell r="B231">
            <v>204</v>
          </cell>
          <cell r="D231" t="str">
            <v>15.1</v>
          </cell>
          <cell r="F231" t="str">
            <v>Viện Công nghệ dược phẩm Quốc gia</v>
          </cell>
          <cell r="H231" t="str">
            <v>13 – 15 Lê Thánh Tông, Quận Hoàn Kiếm, Hà Nội.</v>
          </cell>
          <cell r="J231" t="str">
            <v>Hà Nội</v>
          </cell>
          <cell r="O231" t="str">
            <v>Viện CN dược phẩm Quốc gia</v>
          </cell>
        </row>
        <row r="232">
          <cell r="A232">
            <v>228</v>
          </cell>
          <cell r="B232">
            <v>205</v>
          </cell>
          <cell r="D232" t="str">
            <v>16.1</v>
          </cell>
          <cell r="F232" t="str">
            <v>Viện Kiểm định quốc gia Vắc xin và Sinh phẩm y tế (NICVB)</v>
          </cell>
          <cell r="H232" t="str">
            <v>Số 1 Nghiêm Xuân Yêm, phường Đại Kim, quận Hoàng Mai, thành phố Hà Nội.</v>
          </cell>
          <cell r="J232" t="str">
            <v>Hà Nội</v>
          </cell>
          <cell r="O232" t="str">
            <v>NICVB</v>
          </cell>
          <cell r="P232" t="str">
            <v>Đoàn Hữu Thiển (VT): 0975932222, doanhuuthienvn@yahoo.com_x000D_
Phạm Văn Hùng (PVT): 0989790026, hungnicvb@yahoo.com_x000D_
Nguyễn Thị Thu Phương (QM): 0909110089, thuphuong167@gmail.com</v>
          </cell>
        </row>
        <row r="233">
          <cell r="A233">
            <v>229</v>
          </cell>
          <cell r="B233">
            <v>206</v>
          </cell>
          <cell r="D233" t="str">
            <v>17.1</v>
          </cell>
          <cell r="F233" t="str">
            <v>Trung tâm kiểm nghiệm thuốc, mỹ phẩm, thực phẩm Tp. Hồ Chí Minh</v>
          </cell>
          <cell r="H233" t="str">
            <v>53-55 Lê Thị Riêng, phường Bến Thành, Quận 1, Tp. Hồ Chí Minh_x000D_
45 Nguyễn Văn Tráng, phường Bến Thành, Quận 1, Tp. Hồ Chí Minh</v>
          </cell>
          <cell r="J233" t="str">
            <v>TP Hồ Chí Minh</v>
          </cell>
          <cell r="O233" t="str">
            <v>TTKN Tp. HCM</v>
          </cell>
        </row>
        <row r="234">
          <cell r="A234">
            <v>230</v>
          </cell>
          <cell r="B234">
            <v>207</v>
          </cell>
          <cell r="D234" t="str">
            <v>18.1</v>
          </cell>
          <cell r="F234" t="str">
            <v>Trung tâm kiểm nghiệm thuốc, mỹ phẩm, thực phẩm Hải Dương</v>
          </cell>
          <cell r="H234" t="str">
            <v>Số 150 Quang Trung, Phường QUang Trung, Thành phố Hải Dương, Tỉnh Hải Dương</v>
          </cell>
          <cell r="J234" t="str">
            <v>Hải Dương</v>
          </cell>
          <cell r="O234" t="str">
            <v>TTKN Hải Dương</v>
          </cell>
        </row>
        <row r="235">
          <cell r="A235">
            <v>231</v>
          </cell>
          <cell r="B235">
            <v>208</v>
          </cell>
          <cell r="D235" t="str">
            <v>19.1</v>
          </cell>
          <cell r="F235" t="str">
            <v>Công ty TNHH MTV dược phẩm Hậu Giang</v>
          </cell>
          <cell r="H235" t="str">
            <v>Lô B2 - B3, Khu công nghiệp Tân Phú Thạnh - Giai đoạn 1, Xã Tân Phú Thạnh, Huyện Châu Thành A, Tỉnh Hậu Giang</v>
          </cell>
          <cell r="J235" t="str">
            <v>Hậu Giang</v>
          </cell>
          <cell r="O235" t="str">
            <v>Hậu Giang</v>
          </cell>
        </row>
        <row r="236">
          <cell r="A236">
            <v>232</v>
          </cell>
          <cell r="B236">
            <v>209</v>
          </cell>
          <cell r="D236" t="str">
            <v>20.1</v>
          </cell>
          <cell r="F236" t="str">
            <v>Trung tâm kiểm nghiệm thuốc, mỹ phẩm, thực phẩm Hải Phòng</v>
          </cell>
          <cell r="H236" t="str">
            <v>Số 18/383 Lán Bè, Phường Lam Sơn, Quận Lê Chân, Thành phố Hải Phòng</v>
          </cell>
          <cell r="J236" t="str">
            <v>Hải Phòng</v>
          </cell>
          <cell r="O236" t="str">
            <v>TTKN Hải Phòng</v>
          </cell>
        </row>
        <row r="237">
          <cell r="A237">
            <v>233</v>
          </cell>
          <cell r="B237">
            <v>210</v>
          </cell>
          <cell r="D237" t="str">
            <v>21.1</v>
          </cell>
          <cell r="F237" t="str">
            <v>Trung tâm thử nghiệm lâm sàng và tương đương sinh học - Học viện Quân Y</v>
          </cell>
          <cell r="H237" t="str">
            <v>Số 222 Phùng Hưng, Hà Đông, Hà Nội</v>
          </cell>
          <cell r="J237" t="str">
            <v>Hà Nội</v>
          </cell>
          <cell r="O237" t="str">
            <v>Trung tâm TNLS - Học viện Quân y</v>
          </cell>
        </row>
        <row r="238">
          <cell r="A238">
            <v>234</v>
          </cell>
          <cell r="B238">
            <v>211</v>
          </cell>
          <cell r="D238" t="str">
            <v>22.1</v>
          </cell>
          <cell r="F238" t="str">
            <v>Công ty cổ phần chứng nhận và giám định Vinacert</v>
          </cell>
          <cell r="H238" t="str">
            <v>Tầng 3, Tòa nhà số 130 Nguyễn Đức Cảnh, Phường Tương Mai, Quận Hoàng Mai, Thành phố Hà Nội</v>
          </cell>
          <cell r="J238" t="str">
            <v>Hà Nội</v>
          </cell>
          <cell r="K238" t="str">
            <v>Nguyễn Hữu Dũng, Tổng Giám đốc</v>
          </cell>
          <cell r="L238" t="str">
            <v>DS. Bùi Hữu Điển</v>
          </cell>
          <cell r="O238" t="str">
            <v>VinaCert</v>
          </cell>
          <cell r="P238" t="str">
            <v>DS. Bùi Hữu Điển, ĐT: 0904.960.539, email: huudien@vinacert.vn</v>
          </cell>
        </row>
        <row r="239">
          <cell r="A239">
            <v>235</v>
          </cell>
          <cell r="B239">
            <v>212</v>
          </cell>
          <cell r="E239" t="str">
            <v>1.1</v>
          </cell>
          <cell r="F239" t="str">
            <v>Công ty TNHH Bao bì Lạc Việt</v>
          </cell>
          <cell r="H239" t="str">
            <v>Tổ 12 - KV2, Phường Quang Trung, Thành phố Quy Nhơn, Tỉnh Bình Định</v>
          </cell>
          <cell r="J239" t="str">
            <v>Bình Định</v>
          </cell>
          <cell r="O239" t="str">
            <v>Bao bì Lạc Việt</v>
          </cell>
          <cell r="T239" t="str">
            <v>Cơ sở không tái đăng ký</v>
          </cell>
        </row>
        <row r="240">
          <cell r="A240">
            <v>236</v>
          </cell>
          <cell r="B240">
            <v>213</v>
          </cell>
          <cell r="E240" t="str">
            <v>2.1</v>
          </cell>
          <cell r="F240" t="str">
            <v>Công ty cổ phần bao bì ATP</v>
          </cell>
          <cell r="H240" t="str">
            <v>99A, Tổ 3A, Khu phố 5, Phường Mỹ Phước, Thị xã Bến Cát, Tỉnh Bình Dương.</v>
          </cell>
          <cell r="J240" t="str">
            <v>Bình Dương</v>
          </cell>
          <cell r="O240" t="str">
            <v>Bao bì ATP</v>
          </cell>
          <cell r="P240" t="str">
            <v>C Đào (Tổng giám đốc): 0918920878</v>
          </cell>
        </row>
        <row r="241">
          <cell r="A241">
            <v>237</v>
          </cell>
          <cell r="B241">
            <v>214</v>
          </cell>
          <cell r="E241" t="str">
            <v>3.1</v>
          </cell>
          <cell r="F241" t="str">
            <v>Công ty TNHH SX TMDV Toàn Thịnh</v>
          </cell>
          <cell r="J241" t="str">
            <v>Bình Dương</v>
          </cell>
          <cell r="O241" t="str">
            <v>Toàn Thịnh</v>
          </cell>
        </row>
        <row r="242">
          <cell r="A242">
            <v>238</v>
          </cell>
          <cell r="B242">
            <v>215</v>
          </cell>
          <cell r="E242" t="str">
            <v>4.1</v>
          </cell>
          <cell r="F242" t="str">
            <v>Công ty TNHH SX-TM nhựa Hồng Hải Đăng</v>
          </cell>
          <cell r="H242" t="str">
            <v>Tổ 6, Khóm 4, Phường Thành Phước, Thị xã Bình Minh, Tỉnh Vĩnh Long</v>
          </cell>
          <cell r="J242" t="str">
            <v>Vĩnh Long</v>
          </cell>
          <cell r="O242" t="str">
            <v>Nhựa Hồng Hải Đăng</v>
          </cell>
          <cell r="T242" t="str">
            <v>Cơ sở không tái đăng ký</v>
          </cell>
        </row>
        <row r="243">
          <cell r="A243">
            <v>239</v>
          </cell>
          <cell r="B243">
            <v>216</v>
          </cell>
          <cell r="E243" t="str">
            <v>5.1</v>
          </cell>
          <cell r="F243" t="str">
            <v>Công ty TNHH Kiến Việt</v>
          </cell>
          <cell r="H243" t="str">
            <v>Số 3/107 Thủ Khoa Huân, Phường Thuận Giao, Thị xã Thuận An, tỉnh Bình Dương</v>
          </cell>
          <cell r="J243" t="str">
            <v>Bình Dương</v>
          </cell>
          <cell r="O243" t="str">
            <v>Kiến Việt</v>
          </cell>
        </row>
        <row r="244">
          <cell r="A244">
            <v>240</v>
          </cell>
          <cell r="B244">
            <v>217</v>
          </cell>
          <cell r="E244" t="str">
            <v>6.1</v>
          </cell>
          <cell r="F244" t="str">
            <v>Công ty TNHH Hoàng Phát</v>
          </cell>
          <cell r="J244" t="str">
            <v>Nam Định</v>
          </cell>
          <cell r="O244" t="str">
            <v>Hoàng Phát</v>
          </cell>
        </row>
        <row r="245">
          <cell r="A245">
            <v>241</v>
          </cell>
          <cell r="B245">
            <v>218</v>
          </cell>
          <cell r="E245" t="str">
            <v>7.1</v>
          </cell>
          <cell r="F245" t="str">
            <v>Công ty TNHH sản xuất thương mại Nhựa Cường Phát Long An</v>
          </cell>
          <cell r="H245" t="str">
            <v>Ấp Hóc Thơm 1, Xã Hòa Khánh Tây, Huyện Đức Hòa, tỉnh Long An</v>
          </cell>
          <cell r="J245" t="str">
            <v>Long An</v>
          </cell>
          <cell r="O245" t="str">
            <v>Nhựa Cường Phát Long An</v>
          </cell>
        </row>
        <row r="246">
          <cell r="A246">
            <v>242</v>
          </cell>
          <cell r="B246">
            <v>219</v>
          </cell>
          <cell r="E246" t="str">
            <v>8.1</v>
          </cell>
          <cell r="F246" t="str">
            <v>Công ty Mylan Quang điện tử</v>
          </cell>
          <cell r="J246" t="str">
            <v>Trà Vinh</v>
          </cell>
          <cell r="O246" t="str">
            <v>Mylan Quang điện tử</v>
          </cell>
        </row>
        <row r="247">
          <cell r="A247">
            <v>243</v>
          </cell>
          <cell r="B247">
            <v>220</v>
          </cell>
          <cell r="E247" t="str">
            <v>9.1</v>
          </cell>
          <cell r="F247" t="str">
            <v>Công ty TNHH Phúc Đức</v>
          </cell>
          <cell r="H247" t="str">
            <v>Số 522B Trần Hưng Đạo, Khu vực Yên Hạ, Phường Lê Bình, Quận Cái Răng, Thành phố Cần Thơ</v>
          </cell>
          <cell r="J247" t="str">
            <v>Cần Thơ</v>
          </cell>
          <cell r="K247" t="str">
            <v>Võ Quốc Bảo</v>
          </cell>
          <cell r="O247" t="str">
            <v>Phúc Đức</v>
          </cell>
          <cell r="P247" t="str">
            <v>A Bảo, GĐ, 0913979154</v>
          </cell>
        </row>
        <row r="248">
          <cell r="A248">
            <v>244</v>
          </cell>
          <cell r="B248">
            <v>221</v>
          </cell>
          <cell r="E248" t="str">
            <v>10.1</v>
          </cell>
          <cell r="F248" t="str">
            <v>Công ty TNHH sản xuất Constantia Việt Nam</v>
          </cell>
          <cell r="G248" t="str">
            <v>Constantia Oai Hung Manufacturing Joint Stock Company</v>
          </cell>
          <cell r="H248" t="str">
            <v>Lô III-6, Nhóm CN3, Đường số 11, Khu công nghiệp Tân Bình, phường Tây Thạnh, quận Tân Phú, Tp Hồ Chí Minh</v>
          </cell>
          <cell r="I248" t="str">
            <v>Lot III-6, industrial group 3, road Nº 11, Tan Binh industrial zone, Tay Thanh ward, Tan Phu district, Ho Chi Minh city</v>
          </cell>
          <cell r="J248" t="str">
            <v>TP Hồ Chí Minh</v>
          </cell>
          <cell r="O248" t="str">
            <v>Oai Hùng</v>
          </cell>
        </row>
        <row r="249">
          <cell r="A249">
            <v>245</v>
          </cell>
          <cell r="B249">
            <v>222</v>
          </cell>
          <cell r="E249" t="str">
            <v>11.1</v>
          </cell>
          <cell r="F249" t="str">
            <v>Doanh nghiệp tư nhân bao bì An Phú</v>
          </cell>
          <cell r="H249" t="str">
            <v>Lô A12a, Khu Công nghiệp Hiệp Phước, Huyện Nhà Bè, Tp. HCM</v>
          </cell>
          <cell r="J249" t="str">
            <v>TP Hồ Chí Minh</v>
          </cell>
          <cell r="O249" t="str">
            <v>An Phú</v>
          </cell>
          <cell r="P249" t="str">
            <v>Chị Loan: 0903149146</v>
          </cell>
          <cell r="T249" t="str">
            <v>Cơ sở không tái đăng ký</v>
          </cell>
        </row>
        <row r="250">
          <cell r="A250">
            <v>246</v>
          </cell>
          <cell r="B250">
            <v>223</v>
          </cell>
          <cell r="E250" t="str">
            <v>12.1</v>
          </cell>
          <cell r="F250" t="str">
            <v>Công ty TNHH sản xuất hút ẩm Gia Phát</v>
          </cell>
          <cell r="H250" t="str">
            <v>1/21A ấp Tiền Lân, xã Bà Điểm, huyện Hóc Môn, Thành phố Hồ Chí Minh</v>
          </cell>
          <cell r="J250" t="str">
            <v>TP Hồ Chí Minh</v>
          </cell>
          <cell r="O250" t="str">
            <v>Hút ẩm Gia Phát</v>
          </cell>
        </row>
        <row r="251">
          <cell r="A251">
            <v>247</v>
          </cell>
          <cell r="B251">
            <v>224</v>
          </cell>
          <cell r="E251" t="str">
            <v>13.1</v>
          </cell>
          <cell r="F251" t="str">
            <v>Công ty TNHH Daiwa Plastics Việt Nam</v>
          </cell>
          <cell r="H251" t="str">
            <v>Lô BI.17b-19a và lô BI.21b-23a, đường 6, Khu chế xuất Tân Thuận, phường Tân Thuận Đông, quận 7, Tp. Hồ Chí Minh</v>
          </cell>
          <cell r="J251" t="str">
            <v>TP Hồ Chí Minh</v>
          </cell>
          <cell r="O251" t="str">
            <v>Daiwa Plastics</v>
          </cell>
        </row>
        <row r="252">
          <cell r="A252">
            <v>248</v>
          </cell>
          <cell r="B252">
            <v>225</v>
          </cell>
          <cell r="E252" t="str">
            <v>14.1</v>
          </cell>
          <cell r="F252" t="str">
            <v>Công ty TNHH MTV Sản xuất thương mại Trương Song Long An</v>
          </cell>
          <cell r="H252" t="str">
            <v>Hương lộ 8, ấp Thanh Hiệp, xã Thanh Phú, huyện Bến Lức, tỉnh Long An</v>
          </cell>
          <cell r="J252" t="str">
            <v>Long An</v>
          </cell>
          <cell r="O252" t="str">
            <v>Trương Song Long An</v>
          </cell>
        </row>
        <row r="253">
          <cell r="A253">
            <v>249</v>
          </cell>
          <cell r="B253">
            <v>226</v>
          </cell>
          <cell r="E253" t="str">
            <v>15.1</v>
          </cell>
          <cell r="F253" t="str">
            <v>Chi nhánh Công ty TNHH thủy tinh Malaya Việt Nam</v>
          </cell>
          <cell r="H253" t="str">
            <v>Số 9, đường Đoàn Văn Bơ, phường 12, quận 4, Tp. Hồ Chí Minh</v>
          </cell>
          <cell r="J253" t="str">
            <v>TP Hồ Chí Minh</v>
          </cell>
          <cell r="O253" t="str">
            <v>Thủy tinh Malaya Việt Nam</v>
          </cell>
        </row>
        <row r="254">
          <cell r="A254">
            <v>250</v>
          </cell>
          <cell r="B254">
            <v>227</v>
          </cell>
          <cell r="E254" t="str">
            <v>16.1</v>
          </cell>
          <cell r="F254" t="str">
            <v>Công ty Cổ phần P/S</v>
          </cell>
          <cell r="H254" t="str">
            <v>513C đường Nam Hòa, phường Phước Long A, quận 9, TP Hồ Chí Minh</v>
          </cell>
          <cell r="J254" t="str">
            <v>TP Hồ Chí Minh</v>
          </cell>
          <cell r="O254" t="str">
            <v>PS</v>
          </cell>
        </row>
        <row r="255">
          <cell r="A255">
            <v>251</v>
          </cell>
          <cell r="B255">
            <v>228</v>
          </cell>
          <cell r="E255" t="str">
            <v>17.1</v>
          </cell>
          <cell r="F255" t="str">
            <v>Công ty TNHH bao bì Tấn Thành</v>
          </cell>
          <cell r="H255" t="str">
            <v>Lô III-24, khu công nghiệp Tân Bình, đường 19/5A, phường Tây Thạnh, quận Tân Phú, TP Hồ Chí Minh</v>
          </cell>
          <cell r="J255" t="str">
            <v>TP Hồ Chí Minh</v>
          </cell>
          <cell r="O255" t="str">
            <v>Bao bì Tấn Thành</v>
          </cell>
        </row>
        <row r="256">
          <cell r="A256">
            <v>252</v>
          </cell>
          <cell r="B256">
            <v>229</v>
          </cell>
          <cell r="E256" t="str">
            <v>18.1</v>
          </cell>
          <cell r="F256" t="str">
            <v>Công ty cổ phần bao bì và in nông nghiệp</v>
          </cell>
          <cell r="H256" t="str">
            <v>Lô 3-CN 3, Khu Công nghiệp Ngọc Hồi, Xã Ngọc Hồi, Huyện Thanh Trì, Tp. Hà Nội</v>
          </cell>
          <cell r="J256" t="str">
            <v>Hà Nội</v>
          </cell>
          <cell r="O256" t="str">
            <v>Bao bì và in nông nghiệp</v>
          </cell>
          <cell r="P256" t="str">
            <v>Trâm: 0913090509</v>
          </cell>
        </row>
        <row r="257">
          <cell r="A257">
            <v>253</v>
          </cell>
          <cell r="B257">
            <v>230</v>
          </cell>
          <cell r="E257" t="str">
            <v>19.1</v>
          </cell>
          <cell r="F257" t="str">
            <v>Công ty TNHH Nagai Việt Nam</v>
          </cell>
          <cell r="H257" t="str">
            <v>Số 18 VSIP, Đường số 8, Khu công nghiệp Việt Nam - Singapore, Huyện Thuận An, Tỉnh Bình Dương</v>
          </cell>
          <cell r="J257" t="str">
            <v>Bình Dương</v>
          </cell>
          <cell r="O257" t="str">
            <v>Nagai</v>
          </cell>
          <cell r="T257" t="str">
            <v>Cơ sở không tái đăng ký</v>
          </cell>
        </row>
        <row r="258">
          <cell r="A258">
            <v>254</v>
          </cell>
          <cell r="B258">
            <v>232</v>
          </cell>
          <cell r="C258" t="str">
            <v>192.1</v>
          </cell>
          <cell r="F258" t="str">
            <v>Công ty cổ phần dược phẩm Vinaphar</v>
          </cell>
          <cell r="H258" t="str">
            <v>Thôn An Thọ, xã An Khánh, huyện Hoài Đức, thành phố Hà Nội</v>
          </cell>
          <cell r="I258" t="str">
            <v>An Tho village, An Khanh commune, Hoai Duc district, Ha Noi city</v>
          </cell>
          <cell r="J258" t="str">
            <v>Hà Nội</v>
          </cell>
          <cell r="K258" t="str">
            <v>Nguyễn Văn Nhít- Chủ tịch hội đồng quản trị</v>
          </cell>
          <cell r="L258" t="str">
            <v>Dược sỹ Nguyễn Huy Oánh</v>
          </cell>
          <cell r="M258" t="str">
            <v>Dược sỹ đại học</v>
          </cell>
          <cell r="O258" t="str">
            <v>Vinaphar</v>
          </cell>
          <cell r="P258" t="str">
            <v>anh Nhít: 0913228571</v>
          </cell>
        </row>
        <row r="259">
          <cell r="A259">
            <v>255</v>
          </cell>
          <cell r="B259">
            <v>233</v>
          </cell>
          <cell r="C259" t="str">
            <v>193.1</v>
          </cell>
          <cell r="F259" t="str">
            <v>Công ty cổ phần dược phẩm Wealphar</v>
          </cell>
          <cell r="H259" t="str">
            <v>Lô CN5, khu công nghiệp Thụy Vân, xã Thụy Vân, thành phố Việt Trì, tỉnh Phú Thọ</v>
          </cell>
          <cell r="I259" t="str">
            <v>Lot CN5, Thuy Van industrial zone, Thuy Van commune, Viet Tri city, Phu Tho province</v>
          </cell>
          <cell r="J259" t="str">
            <v>Phú Thọ</v>
          </cell>
          <cell r="K259" t="str">
            <v>Vũ Văn BIết - Giám đốc</v>
          </cell>
          <cell r="O259" t="str">
            <v>Wealphar</v>
          </cell>
          <cell r="P259" t="str">
            <v>Anh Biết số điện thoại: 0914061682</v>
          </cell>
        </row>
        <row r="260">
          <cell r="A260">
            <v>256</v>
          </cell>
          <cell r="B260">
            <v>234</v>
          </cell>
          <cell r="C260" t="str">
            <v>194.1</v>
          </cell>
          <cell r="F260" t="str">
            <v>Công ty Cổ phần Y học Rạng Đông - Chi nhánh tại thành phố Hồ Chí Minh</v>
          </cell>
          <cell r="G260" t="str">
            <v>Rang Dong Medical Joint Stock Company - Branch in Ho Chi Minh city</v>
          </cell>
          <cell r="H260" t="str">
            <v>202A Đường 11, phường Linh Xuân, quận Thủ Đức, thành phố Hồ Chí Minh</v>
          </cell>
          <cell r="J260" t="str">
            <v>TP Hồ Chí Minh</v>
          </cell>
          <cell r="K260" t="str">
            <v>Nguyễn Minh Sơn - Tổng giám đốc</v>
          </cell>
          <cell r="L260" t="str">
            <v>Nguyễn Hoàng Giao</v>
          </cell>
          <cell r="M260" t="str">
            <v>Dược sĩ đại học</v>
          </cell>
          <cell r="N260" t="str">
            <v>1619/CCHN-D-SYT-HCM</v>
          </cell>
          <cell r="O260" t="str">
            <v>Rạng Đông</v>
          </cell>
          <cell r="P260" t="str">
            <v>Nguyễn Minh Sơn (Tổng giám đốc): 0903406820_x000D_
Nguyễn Anh Tuấn (GĐ SX): 0939503466</v>
          </cell>
          <cell r="R260">
            <v>43063</v>
          </cell>
          <cell r="S260" t="str">
            <v>Sở Y tế thành phố Hồ Chí Minh</v>
          </cell>
        </row>
        <row r="261">
          <cell r="A261">
            <v>257</v>
          </cell>
          <cell r="B261">
            <v>235</v>
          </cell>
          <cell r="C261" t="str">
            <v>195.1</v>
          </cell>
          <cell r="F261" t="str">
            <v>Công ty TNHH Dược phẩm An Lạc - Nhà máy sản xuất</v>
          </cell>
          <cell r="H261" t="str">
            <v>Lô số 2, khu G, đường N4, Khu công nghiệp An Hạ, xã Phạm Văn Hai, huyện Bình Chánh, thành phố Hồ Chí Minh</v>
          </cell>
          <cell r="I261" t="str">
            <v>Lot Nº 2 khu G duong N4, An Ha industrial zone, Pham Van Hai commune, Binh Chanh district, HCM city</v>
          </cell>
          <cell r="J261" t="str">
            <v>TP Hồ Chí Minh</v>
          </cell>
          <cell r="K261" t="str">
            <v>Giám đốc Lâm Ngọc Giàu</v>
          </cell>
          <cell r="L261" t="str">
            <v>Lâm Ngọc Giàu</v>
          </cell>
          <cell r="M261" t="str">
            <v>Dược sĩ đại học</v>
          </cell>
          <cell r="N261" t="str">
            <v>2052/HCM-CCHND</v>
          </cell>
          <cell r="O261" t="str">
            <v>An Lạc</v>
          </cell>
          <cell r="P261" t="str">
            <v>Giám đốc Lâm Ngọc Giàu 0903324681</v>
          </cell>
          <cell r="R261">
            <v>41779</v>
          </cell>
          <cell r="S261" t="str">
            <v>Sở Y tế thành phố Hồ Chí Minh</v>
          </cell>
        </row>
        <row r="262">
          <cell r="A262">
            <v>258</v>
          </cell>
          <cell r="B262">
            <v>1</v>
          </cell>
          <cell r="C262" t="str">
            <v>1.4</v>
          </cell>
          <cell r="F262" t="str">
            <v>Chi nhánh Công ty cổ phần dược phẩm Imexpharm - Nhà máy công nghệ cao Bình Dương</v>
          </cell>
          <cell r="G262" t="str">
            <v>Branch Of Imexpharm Corporation - Binh Duong Hi-Tech Plant</v>
          </cell>
          <cell r="H262" t="str">
            <v>Số 21, đường số 4, khu công nghiệp Việt Nam - Singapore II, phường Hòa Phú, thành phố Thủ Dầu Một, tỉnh Bình Dương</v>
          </cell>
          <cell r="I262" t="str">
            <v>No. 21, road no. 4, Vietnam – Singapore industrial park II, Hoa Phu ward, Thu Dau Mot city, Binh Duong province</v>
          </cell>
          <cell r="J262" t="str">
            <v>Bình Dương</v>
          </cell>
          <cell r="K262" t="str">
            <v>Ds. Trần Thị Đào, Tổng Giám đốc</v>
          </cell>
          <cell r="L262" t="str">
            <v>Nguyễn Vũ Quốc Trung</v>
          </cell>
          <cell r="M262" t="str">
            <v>Dược sỹ đại học</v>
          </cell>
          <cell r="N262" t="str">
            <v>4873/HCM-CCHND</v>
          </cell>
          <cell r="O262" t="str">
            <v>Imexpharm - N.máy Bình Dương</v>
          </cell>
          <cell r="P262" t="str">
            <v>Nguyễn Vũ Quốc Trung, Giám đốc, 0274.7300739 (102); email: quoctrungnv@imexpharm.com</v>
          </cell>
          <cell r="R262">
            <v>42310</v>
          </cell>
          <cell r="S262" t="str">
            <v>Sở Y tế thành phố Hồ Chí Minh</v>
          </cell>
          <cell r="U262" t="str">
            <v>Nguyễn Thị Mộng Đào</v>
          </cell>
          <cell r="V262" t="str">
            <v>Dược sỹ đại học</v>
          </cell>
          <cell r="W262" t="str">
            <v>4879/HCM-CCHND</v>
          </cell>
          <cell r="X262">
            <v>42310</v>
          </cell>
          <cell r="Y262" t="str">
            <v>Sở Y tế thành phố Hồ Chí Minh</v>
          </cell>
        </row>
        <row r="263">
          <cell r="A263">
            <v>259</v>
          </cell>
          <cell r="B263">
            <v>234</v>
          </cell>
          <cell r="C263" t="str">
            <v>194.2</v>
          </cell>
          <cell r="F263" t="str">
            <v>Công ty cổ phần y học Rạng Đông - Trung tâm gia tốc VietSing Hà Nội</v>
          </cell>
          <cell r="G263" t="str">
            <v>Rang Dong Medical Joint Stock Company - VietSing Hanoi Cyclotron unit</v>
          </cell>
          <cell r="H263" t="str">
            <v>Số 179 Hoàng Quốc Việt, phường Nghĩa Đô, quận Cầu Giấy, thành phố Hà Nội</v>
          </cell>
          <cell r="I263" t="str">
            <v>Nº 179 Hoang Quoc Viet street, Nghia Do ward, Cau Giay district, Ha Noi city</v>
          </cell>
          <cell r="J263" t="str">
            <v>Hà Nội</v>
          </cell>
          <cell r="K263" t="str">
            <v>Nguyễn Minh Sơn - Tổng Giám đốc</v>
          </cell>
          <cell r="L263" t="str">
            <v>Nguyễn Anh Hòa</v>
          </cell>
          <cell r="M263" t="str">
            <v>Dược sỹ đại học</v>
          </cell>
          <cell r="N263" t="str">
            <v>08393/HNO-CCHND</v>
          </cell>
          <cell r="O263" t="str">
            <v>Rạng Đông - VietSing</v>
          </cell>
          <cell r="R263">
            <v>42643</v>
          </cell>
          <cell r="S263" t="str">
            <v>Sở Y tế thành phố Hà Nội</v>
          </cell>
        </row>
        <row r="264">
          <cell r="A264">
            <v>260</v>
          </cell>
          <cell r="B264">
            <v>236</v>
          </cell>
          <cell r="C264" t="str">
            <v>196.1</v>
          </cell>
          <cell r="F264" t="str">
            <v>Công ty TNHH Pharos International Việt Nam</v>
          </cell>
          <cell r="H264" t="str">
            <v>Lô số 18-3, đường số 3B, khu công nghiệp Quốc tế Protrade, xã An Tây, thị xã Bến Cát, tỉnh Bình Dương</v>
          </cell>
          <cell r="J264" t="str">
            <v>Bình Dương</v>
          </cell>
          <cell r="O264" t="str">
            <v>Pharos International VN</v>
          </cell>
        </row>
        <row r="265">
          <cell r="A265">
            <v>261</v>
          </cell>
          <cell r="B265">
            <v>237</v>
          </cell>
          <cell r="D265" t="str">
            <v>23.1</v>
          </cell>
          <cell r="F265" t="str">
            <v>Trung tâm kiểm nghiệm thuốc, mỹ phẩm, thực phẩm tỉnh Bắc Kạn</v>
          </cell>
          <cell r="H265" t="str">
            <v>Tổ 9, phường Nguyễn Thị Minh Khai, thành phố Bắc Kạn, tỉnh Bắc Kạn.</v>
          </cell>
          <cell r="J265" t="str">
            <v>Bắc Kạn</v>
          </cell>
          <cell r="K265" t="str">
            <v>Hà Thị Xuân</v>
          </cell>
          <cell r="O265" t="str">
            <v>TTKN Bắc Kạn</v>
          </cell>
          <cell r="P265" t="str">
            <v>0209.3873.292</v>
          </cell>
        </row>
        <row r="266">
          <cell r="A266">
            <v>262</v>
          </cell>
          <cell r="B266">
            <v>238</v>
          </cell>
          <cell r="C266" t="str">
            <v>197.1</v>
          </cell>
          <cell r="F266" t="str">
            <v>Cơ sở kinh doanh thuốc y học cổ truyền Đức Thịnh Đường</v>
          </cell>
          <cell r="H266" t="str">
            <v>Thôn Cái Tắt, xã An Đông, huyện An Dương, thành phố Hải Phòng.</v>
          </cell>
          <cell r="J266" t="str">
            <v>Hải Phòng</v>
          </cell>
          <cell r="O266" t="str">
            <v>Đức Thịnh Đường</v>
          </cell>
        </row>
        <row r="267">
          <cell r="A267">
            <v>263</v>
          </cell>
          <cell r="B267">
            <v>35</v>
          </cell>
          <cell r="C267" t="str">
            <v>35.2</v>
          </cell>
          <cell r="F267" t="str">
            <v>Công ty cổ phần dược phẩm Otsuka Việt Nam</v>
          </cell>
          <cell r="G267" t="str">
            <v>Otsuka Viet Nam Pharmaceutical Joint Stock Company</v>
          </cell>
          <cell r="H267" t="str">
            <v>Lô 512, đường 13, khu công nghiệp Long Bình (Amata), phường Long Bình, thành phố Biên Hòa, tỉnh Đồng Nai.</v>
          </cell>
          <cell r="I267" t="str">
            <v>Lot 512, street 13, Long Binh (Amata) industrial zone, Long Binh ward, Bien Hoa city, Dong Nai province</v>
          </cell>
          <cell r="J267" t="str">
            <v>Đồng Nai</v>
          </cell>
          <cell r="O267" t="str">
            <v>Otsuka VN</v>
          </cell>
          <cell r="P267" t="str">
            <v>Duyên, QA: 0938555429, nguyen.thi.duyen@otsukavn.com.vn</v>
          </cell>
        </row>
        <row r="268">
          <cell r="A268">
            <v>264</v>
          </cell>
          <cell r="B268">
            <v>40</v>
          </cell>
          <cell r="C268" t="str">
            <v>40.2</v>
          </cell>
          <cell r="F268" t="str">
            <v>Nhà máy Stada Việt Nam</v>
          </cell>
          <cell r="H268" t="str">
            <v>189 Hoàng Văn Thụ, phường 9, thành phố Tuy Hòa, tỉnh Phú Yên.</v>
          </cell>
          <cell r="I268" t="str">
            <v>189 Hoang Van Thu, ward 9, Tuy Hoa city, Phu Yen province</v>
          </cell>
          <cell r="J268" t="str">
            <v>Phú Yên</v>
          </cell>
          <cell r="K268" t="str">
            <v>Huỳnh Tấn Nam</v>
          </cell>
          <cell r="L268" t="str">
            <v>Trần Thị Như Hoài</v>
          </cell>
          <cell r="M268" t="str">
            <v>Dược sỹ đại học</v>
          </cell>
          <cell r="N268" t="str">
            <v>115/CCHN-D-SYT-PY</v>
          </cell>
          <cell r="O268" t="str">
            <v>STADA VN</v>
          </cell>
          <cell r="R268">
            <v>43707</v>
          </cell>
          <cell r="S268" t="str">
            <v>Sở Y tế tỉnh Phú Yên</v>
          </cell>
          <cell r="U268" t="str">
            <v>Trần Kim Thoan</v>
          </cell>
          <cell r="V268" t="str">
            <v>Dược sỹ đại học</v>
          </cell>
          <cell r="W268" t="str">
            <v>0058/CCHN-D-SYT-PY</v>
          </cell>
          <cell r="X268">
            <v>43181</v>
          </cell>
          <cell r="Y268" t="str">
            <v>Sở Y tế tỉnh Phú Yên</v>
          </cell>
        </row>
        <row r="269">
          <cell r="A269">
            <v>265</v>
          </cell>
          <cell r="B269">
            <v>239</v>
          </cell>
          <cell r="C269" t="str">
            <v>198.1</v>
          </cell>
          <cell r="F269" t="str">
            <v>Công ty cổ phần công nghệ sinh phẩm Nam Việt</v>
          </cell>
          <cell r="H269" t="str">
            <v>Lô A3-A4 cụm công nghiệp vừa và nhỏ, xã Diên Phú, huyện Diên Khánh, tỉnh Khánh Hòa</v>
          </cell>
          <cell r="J269" t="str">
            <v>Khánh Hòa</v>
          </cell>
          <cell r="O269" t="str">
            <v>Nam Việt</v>
          </cell>
          <cell r="P269" t="str">
            <v>GĐ Cáp Văn Hà 0905522288; Phương tổ chức 0988781879</v>
          </cell>
        </row>
        <row r="270">
          <cell r="A270">
            <v>266</v>
          </cell>
          <cell r="B270">
            <v>240</v>
          </cell>
          <cell r="D270" t="str">
            <v>24.1</v>
          </cell>
          <cell r="F270" t="str">
            <v>Trung tâm kiểm nghiệm thuốc, mỹ phẩm, thực phẩm tỉnh Yên Bái</v>
          </cell>
          <cell r="H270" t="str">
            <v>Số 589, đường Yên Ninh, thành phố Yên Bái, tỉnh Yên Bái</v>
          </cell>
          <cell r="J270" t="str">
            <v>Yên Bái</v>
          </cell>
          <cell r="O270" t="str">
            <v>TTKN Yên Bái</v>
          </cell>
        </row>
        <row r="271">
          <cell r="A271">
            <v>267</v>
          </cell>
          <cell r="B271">
            <v>241</v>
          </cell>
          <cell r="C271" t="str">
            <v>199.1</v>
          </cell>
          <cell r="F271" t="str">
            <v>Cơ sở sản xuất thuốc YHCT Bảo Phương</v>
          </cell>
          <cell r="H271" t="str">
            <v>Thôn Thắng Đầu, xã Hòa Thạch, huyện Quốc Oai, thành phố Hà Nội</v>
          </cell>
          <cell r="J271" t="str">
            <v>Hà Nội</v>
          </cell>
          <cell r="K271" t="str">
            <v>Phạm Vũ Toàn</v>
          </cell>
          <cell r="O271" t="str">
            <v>Bảo Phương</v>
          </cell>
          <cell r="P271" t="str">
            <v>Phạm Vũ Toàn: 0979118189</v>
          </cell>
        </row>
        <row r="272">
          <cell r="A272">
            <v>268</v>
          </cell>
          <cell r="B272">
            <v>242</v>
          </cell>
          <cell r="C272" t="str">
            <v>200.1</v>
          </cell>
          <cell r="F272" t="str">
            <v>Công ty cổ phần dược phẩm công nghệ cao ABIPHA</v>
          </cell>
          <cell r="H272" t="str">
            <v>Lô đất CN-2 Khu công nghiệp Phú Nghĩa, xã Phú Nghĩa, huyện Chương Mỹ, thành phố Hà Nội</v>
          </cell>
          <cell r="J272" t="str">
            <v>Hà Nội</v>
          </cell>
          <cell r="O272" t="str">
            <v>Abipha</v>
          </cell>
        </row>
        <row r="273">
          <cell r="A273">
            <v>269</v>
          </cell>
          <cell r="B273">
            <v>94</v>
          </cell>
          <cell r="C273" t="str">
            <v>94.2</v>
          </cell>
          <cell r="F273" t="str">
            <v>Chi nhánh mới Công ty TNHH Suheung Việt Nam</v>
          </cell>
          <cell r="G273" t="str">
            <v>New branch of Suheung Viet Nam Company Limited</v>
          </cell>
          <cell r="H273" t="str">
            <v>Đường số 12, khu công nghiệp Long Thành, xã Tam An, huyện Long Thành, tỉnh Đồng Nai.</v>
          </cell>
          <cell r="I273" t="str">
            <v>Road Nº 12, Long Thanh industrial zone, Tam An commune, Long Thanh district, Dong Nai province</v>
          </cell>
          <cell r="J273" t="str">
            <v>Đồng Nai</v>
          </cell>
          <cell r="K273" t="str">
            <v>Han Sang Jo - Tổng Giám đốc Công ty</v>
          </cell>
          <cell r="L273" t="str">
            <v>Lê Sỹ Tuấn</v>
          </cell>
          <cell r="M273" t="str">
            <v>Dược sỹ đại học</v>
          </cell>
          <cell r="N273" t="str">
            <v>0021/CCHN-D-SYT-HT</v>
          </cell>
          <cell r="O273" t="str">
            <v>Suheung VN (CN mới)</v>
          </cell>
          <cell r="P273" t="str">
            <v>Bùi Thị Ngọc Huyên: 0975125869, ngochuyen@suheung-vietnam.com</v>
          </cell>
          <cell r="R273">
            <v>42947</v>
          </cell>
          <cell r="S273" t="str">
            <v>Sở Y tế tỉnh Hà Tĩnh</v>
          </cell>
        </row>
        <row r="274">
          <cell r="A274">
            <v>270</v>
          </cell>
          <cell r="B274">
            <v>243</v>
          </cell>
          <cell r="D274" t="str">
            <v>25.1</v>
          </cell>
          <cell r="F274" t="str">
            <v>Trung tâm kiểm nghiệm thuốc, mỹ phẩm, thực phẩm Hà Tĩnh</v>
          </cell>
          <cell r="G274" t="str">
            <v>Drug, Cosmetics, Food Quality Control Center of Ha Tinh province</v>
          </cell>
          <cell r="H274" t="str">
            <v>Xóm Đoài Thịnh, xã Thạch Trung, thành phố Hà Tĩnh, tỉnh Hà Tĩnh</v>
          </cell>
          <cell r="I274" t="str">
            <v>Doai Thinh hamlet, Thach Trung commune, Ha Tinh city, Ha Tinh province</v>
          </cell>
          <cell r="J274" t="str">
            <v>Hà Tĩnh</v>
          </cell>
          <cell r="K274" t="str">
            <v>Nguyễn Hữu Việt</v>
          </cell>
          <cell r="O274" t="str">
            <v>TTKN Hà Tĩnh</v>
          </cell>
          <cell r="P274" t="str">
            <v>0239.3854141, ttkiemnghiem@hatinh.gov.vn</v>
          </cell>
        </row>
        <row r="275">
          <cell r="A275">
            <v>271</v>
          </cell>
          <cell r="B275">
            <v>84</v>
          </cell>
          <cell r="C275" t="str">
            <v>84.3</v>
          </cell>
          <cell r="F275" t="str">
            <v>Chi nhánh Công ty cổ phần dược phẩm Agimexpharm - Nhà máy sản xuất dược phẩm Agimexpharm</v>
          </cell>
          <cell r="H275" t="str">
            <v>Đường Vũ Trọng Phụng, khóm Thạnh An, phường Mỹ Thới, thành phố Long Xuyên, tỉnh An Giang</v>
          </cell>
          <cell r="J275" t="str">
            <v>An Giang</v>
          </cell>
        </row>
        <row r="276">
          <cell r="A276">
            <v>272</v>
          </cell>
          <cell r="B276">
            <v>244</v>
          </cell>
          <cell r="C276" t="str">
            <v>201.1</v>
          </cell>
          <cell r="F276" t="str">
            <v>Công ty cổ phần dược liệu Bông sen vàng</v>
          </cell>
          <cell r="H276" t="str">
            <v>Thôn Đá Bàn, xã Hùng An, huyện Bắc Quang, tỉnh Hà Giang</v>
          </cell>
          <cell r="J276" t="str">
            <v>Hà Giang</v>
          </cell>
        </row>
        <row r="277">
          <cell r="A277">
            <v>273</v>
          </cell>
          <cell r="B277">
            <v>245</v>
          </cell>
          <cell r="C277" t="str">
            <v>202.1</v>
          </cell>
          <cell r="F277" t="str">
            <v>Công ty TNHH sản xuất - thương mại - dịch vụ FUWAH-HK</v>
          </cell>
          <cell r="H277" t="str">
            <v>Lô MA5-2 Đường số 4, KCN Đức Hòa, ấp 5, xã Đức Hòa Đông, huyện Đức Hòa, tỉnh Long An</v>
          </cell>
          <cell r="J277" t="str">
            <v>Long An</v>
          </cell>
        </row>
        <row r="278">
          <cell r="A278">
            <v>274</v>
          </cell>
          <cell r="B278">
            <v>246</v>
          </cell>
          <cell r="C278" t="str">
            <v>203.1</v>
          </cell>
          <cell r="F278" t="str">
            <v>Công ty cổ phần IVC</v>
          </cell>
          <cell r="G278" t="str">
            <v>IVC Joint Stock Company</v>
          </cell>
          <cell r="H278" t="str">
            <v>Lô G10-2, đường D16, khu công nghiệp Đông Nam, xã Bình Mỹ, huyện Củ Chi, thành phố Hồ Chí Minh.</v>
          </cell>
          <cell r="I278" t="str">
            <v>Lot G10-2, D16 street, Dong Nam industrial park, Binh My commune, Cu Chi district, Ho Chi Minh city</v>
          </cell>
          <cell r="J278" t="str">
            <v>TP Hồ Chí Minh</v>
          </cell>
          <cell r="O278" t="str">
            <v>IVC</v>
          </cell>
        </row>
        <row r="279">
          <cell r="A279">
            <v>275</v>
          </cell>
          <cell r="B279">
            <v>247</v>
          </cell>
          <cell r="C279" t="str">
            <v>204.1</v>
          </cell>
          <cell r="F279" t="str">
            <v>Công ty TNHH Dược phẩm Nasaki</v>
          </cell>
          <cell r="H279" t="str">
            <v>Lô E8, E9 cụm công nghiệp đa nghề Đông Thọ, xã Đông Thọ, huyện Yên Phong, tỉnh Bắc Ninh</v>
          </cell>
          <cell r="J279" t="str">
            <v>Bắc Ninh</v>
          </cell>
        </row>
        <row r="280">
          <cell r="A280">
            <v>276</v>
          </cell>
          <cell r="B280">
            <v>248</v>
          </cell>
          <cell r="D280" t="str">
            <v>26.1</v>
          </cell>
          <cell r="F280" t="str">
            <v>Trung tâm kiểm nghiệm thuốc, mỹ phẩm, thực phẩm tỉnh Tây Ninh</v>
          </cell>
          <cell r="H280" t="str">
            <v>Số 04 Nguyễn Văn Rốp, KP5, phường IV, thành phố Tây Ninh, tỉnh Tây Ninh</v>
          </cell>
          <cell r="J280" t="str">
            <v>Tây Ninh</v>
          </cell>
        </row>
        <row r="281">
          <cell r="A281">
            <v>277</v>
          </cell>
          <cell r="B281">
            <v>249</v>
          </cell>
          <cell r="C281" t="str">
            <v>205.1</v>
          </cell>
          <cell r="F281" t="str">
            <v>Viện nghiên cứu hạt nhân</v>
          </cell>
          <cell r="G281" t="str">
            <v>Dalat Nuclear Research Institute</v>
          </cell>
          <cell r="H281" t="str">
            <v>Số 01 Nguyên Tử Lực, phường 8, thành phố Đà Lạt, tỉnh Lâm Đồng</v>
          </cell>
          <cell r="I281" t="str">
            <v>Nº 01, Nguyen Tu Luc, ward 8, Da Lat city, Lam Dong province</v>
          </cell>
          <cell r="J281" t="str">
            <v>Lâm Đồng</v>
          </cell>
          <cell r="K281" t="str">
            <v>TS. Phan Sơn Hải - Viện trưởng</v>
          </cell>
          <cell r="L281" t="str">
            <v>TS. Nguyễn Trọng Ngọ</v>
          </cell>
          <cell r="O281" t="str">
            <v>Viện hạt nhân</v>
          </cell>
        </row>
        <row r="282">
          <cell r="A282">
            <v>278</v>
          </cell>
          <cell r="B282">
            <v>250</v>
          </cell>
          <cell r="C282" t="str">
            <v>206.1</v>
          </cell>
          <cell r="F282" t="str">
            <v>Trung tâm Chiếu xạ Hà Nội</v>
          </cell>
          <cell r="H282" t="str">
            <v>Km12, đường 12, phường Minh Khai, quận Bắc Từ Liêm, thành phố Hà Nội</v>
          </cell>
          <cell r="I282" t="str">
            <v>Km12, street 12, Minh Khai ward, Bac Tu Liem district, Ha Noi city</v>
          </cell>
          <cell r="J282" t="str">
            <v>Hà Nội</v>
          </cell>
          <cell r="K282" t="str">
            <v>Đặng Quang Thiệu - Giám đốc Trung tâm</v>
          </cell>
          <cell r="O282" t="str">
            <v>Trung tâm Chiếu xạ Hà Nội</v>
          </cell>
        </row>
        <row r="283">
          <cell r="A283">
            <v>279</v>
          </cell>
          <cell r="B283">
            <v>251</v>
          </cell>
          <cell r="C283" t="str">
            <v>207.1</v>
          </cell>
          <cell r="F283" t="str">
            <v>Công ty cổ phần dược phẩm Medzavy</v>
          </cell>
          <cell r="H283" t="str">
            <v>Đường E3, Khu E, KCN Phố Nối A, xã Lạc Đạo, huyện Văn Lâm, tỉnh Hưng Yên</v>
          </cell>
          <cell r="J283" t="str">
            <v>Hưng Yên</v>
          </cell>
          <cell r="L283" t="str">
            <v>Đỗ Thị Nguyệt Quế</v>
          </cell>
          <cell r="M283" t="str">
            <v>Dược sỹ đại học</v>
          </cell>
          <cell r="N283" t="str">
            <v>04017/HNO-CCHND</v>
          </cell>
          <cell r="P283" t="str">
            <v>c.Quế: 0913304172</v>
          </cell>
          <cell r="R283">
            <v>41946</v>
          </cell>
          <cell r="S283" t="str">
            <v>Sở Y tế thành phố Hà Nội</v>
          </cell>
        </row>
        <row r="284">
          <cell r="A284">
            <v>280</v>
          </cell>
          <cell r="B284">
            <v>252</v>
          </cell>
          <cell r="C284" t="str">
            <v>208.1</v>
          </cell>
          <cell r="F284" t="str">
            <v>Công ty cổ phần dược phẩm Trường Thọ Bình Dương</v>
          </cell>
          <cell r="H284" t="str">
            <v>Số 10-VSIP II-A, đường số 26 KCN VSIP II-A, phường Vĩnh Tân, thị xã Tân Uyên, tỉnh Bình Dương</v>
          </cell>
          <cell r="J284" t="str">
            <v>Bình Dương</v>
          </cell>
        </row>
        <row r="285">
          <cell r="A285">
            <v>281</v>
          </cell>
          <cell r="B285">
            <v>101</v>
          </cell>
          <cell r="C285" t="str">
            <v>101.2</v>
          </cell>
          <cell r="F285" t="str">
            <v>Công ty cổ phần công nghệ sinh học dược Nanogen</v>
          </cell>
          <cell r="G285" t="str">
            <v>Nanogen Pharmaceutical Biotechnology Joint Stock Company (NANOGEN JSC)</v>
          </cell>
          <cell r="H285" t="str">
            <v>Lô E2a-1 &amp; E2a-2, đường D1, Khu công nghệ cao, phường Long Thạnh Mỹ, Quận 9, thành phố Hồ Chí Minh</v>
          </cell>
          <cell r="I285" t="str">
            <v>Lot E2a-1 &amp; E2a-2, D1 street, Saigon Hi-tech park, Long Thanh My ward, district 9, Ho Chi Minh city</v>
          </cell>
          <cell r="J285" t="str">
            <v>TP Hồ Chí Minh</v>
          </cell>
        </row>
        <row r="286">
          <cell r="A286">
            <v>282</v>
          </cell>
          <cell r="B286">
            <v>253</v>
          </cell>
          <cell r="D286" t="str">
            <v>27.1</v>
          </cell>
          <cell r="F286" t="str">
            <v>Trung tâm kiểm nghiệm MekongLAB - Viện Khoa học &amp; Công nghệ Mekong Cần Thơ</v>
          </cell>
          <cell r="H286" t="str">
            <v>K2-17, Đường Võ Nguyên Giáp, phướng Phú Thứ, quận Cái Răng, thành phố Cần Thơ</v>
          </cell>
          <cell r="I286" t="str">
            <v>K2-17, Vo Nguyen Giap street, Phu Thu WWard, Cai Rang district, Can Tho city</v>
          </cell>
          <cell r="J286" t="str">
            <v>Cần Thơ</v>
          </cell>
        </row>
        <row r="287">
          <cell r="A287">
            <v>283</v>
          </cell>
          <cell r="B287">
            <v>254</v>
          </cell>
          <cell r="C287" t="str">
            <v>209.1</v>
          </cell>
          <cell r="F287" t="str">
            <v>Công ty TNHH liên doanh dược phẩm Nutramed</v>
          </cell>
          <cell r="H287" t="str">
            <v>Lô B31-1, Đường dọc 2, Khu công nghiệp Phú An Trạch, xã An Trạch, huyện Bến Lức, tỉnh Long An</v>
          </cell>
          <cell r="J287" t="str">
            <v>Long An</v>
          </cell>
        </row>
        <row r="288">
          <cell r="A288">
            <v>284</v>
          </cell>
          <cell r="B288">
            <v>255</v>
          </cell>
          <cell r="C288" t="str">
            <v>210.1</v>
          </cell>
          <cell r="F288" t="str">
            <v>Công ty TNHH dược phẩm BV pharma</v>
          </cell>
          <cell r="G288" t="str">
            <v>BV pharma Pharmaceutical Company Limited</v>
          </cell>
          <cell r="H288" t="str">
            <v>số 18 đường số 09, Ấp 2, xã Tân Thạnh Tây, huyện Củ Chi, thành phố Hồ Chí Minh</v>
          </cell>
          <cell r="I288" t="str">
            <v>Nº 18 duong so 09, hamlet 2, Tan Thanh Tay commune, Cu Chi district, Ho Chi Minh city</v>
          </cell>
          <cell r="J288" t="str">
            <v>TP Hồ Chí Minh</v>
          </cell>
        </row>
        <row r="289">
          <cell r="A289">
            <v>285</v>
          </cell>
          <cell r="B289">
            <v>256</v>
          </cell>
          <cell r="C289" t="str">
            <v>211.1</v>
          </cell>
          <cell r="F289" t="str">
            <v>Công ty TNHH Dược phẩm Hoa Linh Hà Nam</v>
          </cell>
          <cell r="H289" t="str">
            <v>Khu công nghiệp Đồng Văn I, phường Đồng Văn, thị xã Duy Tiên, Hà Nam</v>
          </cell>
          <cell r="J289" t="str">
            <v>Hà Nam</v>
          </cell>
        </row>
        <row r="290">
          <cell r="A290">
            <v>286</v>
          </cell>
          <cell r="B290">
            <v>257</v>
          </cell>
          <cell r="C290" t="str">
            <v>212.1</v>
          </cell>
          <cell r="F290" t="str">
            <v>Công ty cổ phần dược phẩm Amtex Pharma</v>
          </cell>
          <cell r="H290" t="str">
            <v>279 A1, Ấp 1B, xã Thanh Phú, huyện Bến Lức, tỉnh Long An</v>
          </cell>
          <cell r="J290" t="str">
            <v>Long An</v>
          </cell>
        </row>
        <row r="291">
          <cell r="A291">
            <v>287</v>
          </cell>
          <cell r="B291">
            <v>258</v>
          </cell>
          <cell r="C291" t="str">
            <v>213.1</v>
          </cell>
          <cell r="F291" t="str">
            <v>Công ty cổ phần công nghệ Lavitec</v>
          </cell>
          <cell r="H291" t="str">
            <v>Lô 8 CN18, Khu công nghiệp Khai Quang, phường Khai Quang, thành phố Vĩnh Yên, tỉnh Vĩnh Phúc</v>
          </cell>
          <cell r="J291" t="str">
            <v>Vĩnh Phúc</v>
          </cell>
        </row>
        <row r="292">
          <cell r="A292">
            <v>288</v>
          </cell>
          <cell r="B292">
            <v>259</v>
          </cell>
          <cell r="C292" t="str">
            <v>214.1</v>
          </cell>
          <cell r="F292" t="str">
            <v>Trung tâm ứng dụng khoa học công nghệ dược liệu</v>
          </cell>
          <cell r="H292" t="str">
            <v>Km12,9 đường Ngọc Hồi, xã Ngũ Hiệp, huyện Thanh Trì, thành phố Hà Nội</v>
          </cell>
          <cell r="J292" t="str">
            <v>Hà Nội</v>
          </cell>
        </row>
        <row r="293">
          <cell r="A293">
            <v>289</v>
          </cell>
          <cell r="B293">
            <v>260</v>
          </cell>
          <cell r="D293" t="str">
            <v>28.1</v>
          </cell>
          <cell r="F293" t="str">
            <v>Trung tâm kiểm nghiệm Phú Thọ</v>
          </cell>
          <cell r="H293" t="str">
            <v>Đường Trần Phú, phường Gia Cẩm, Tp. Việt Trì, tỉnh Phú Thọ</v>
          </cell>
          <cell r="J293" t="str">
            <v>Phú Thọ</v>
          </cell>
        </row>
        <row r="294">
          <cell r="A294">
            <v>290</v>
          </cell>
          <cell r="B294">
            <v>261</v>
          </cell>
          <cell r="D294" t="str">
            <v>29.1</v>
          </cell>
          <cell r="F294" t="str">
            <v>Trung tâm kiểm nghiệm tỉnh Lào Cai</v>
          </cell>
          <cell r="H294" t="str">
            <v>Tầng 04, tòa nhà số 2, trụ sở khối V, đường Chiềng On, phường Bình Minh, thành phố Lào Cai, tỉnh Lào Cai</v>
          </cell>
          <cell r="J294" t="str">
            <v>Lào Cai</v>
          </cell>
        </row>
        <row r="295">
          <cell r="A295">
            <v>291</v>
          </cell>
          <cell r="B295">
            <v>262</v>
          </cell>
          <cell r="C295" t="str">
            <v>215.1</v>
          </cell>
          <cell r="F295" t="str">
            <v>Công ty TNHH sản xuất dược phẩm Nanogen Lâm Đồng</v>
          </cell>
          <cell r="H295" t="str">
            <v>BII-11-KCN; BII-12-KCN; BII-14-KCN tại Khu Công nghiệp Phú Hội, xã Phú Hội, huyện Đức Trọng, tỉnh Lâm Đồng</v>
          </cell>
          <cell r="J295" t="str">
            <v>Lâm Đồng</v>
          </cell>
        </row>
        <row r="296">
          <cell r="A296">
            <v>292</v>
          </cell>
          <cell r="B296">
            <v>263</v>
          </cell>
          <cell r="C296" t="str">
            <v>216.1</v>
          </cell>
          <cell r="F296" t="str">
            <v>Công ty cổ phần dược mỹ phẩm CVI</v>
          </cell>
          <cell r="H296" t="str">
            <v>Lô đất CN1-08B-3 Khu công nghiệp công nghệ cao 1 - Khu công nghệ cao Hòa Lạc, Km 29 đại lộ Thăng Long, xã Thạch Hòa, huyện Thạch Thất, thành phố Hà Nội</v>
          </cell>
          <cell r="J296" t="str">
            <v>Hà Nội</v>
          </cell>
        </row>
        <row r="297">
          <cell r="A297">
            <v>293</v>
          </cell>
          <cell r="B297">
            <v>264</v>
          </cell>
          <cell r="D297" t="str">
            <v>30.1</v>
          </cell>
          <cell r="F297" t="str">
            <v>Trung tâm kiểm nghiệm thuốc, mỹ phẩm, thực phẩm tỉnh Lạng Sơn</v>
          </cell>
          <cell r="H297" t="str">
            <v>122 đường Nguyễn Du, phường Đông Kinh, thành phố Lạng Sơn, tỉnh Lạng Sơn</v>
          </cell>
          <cell r="J297" t="str">
            <v>Lạng Sơn</v>
          </cell>
          <cell r="O297" t="str">
            <v>TTKN Lạng Sơn</v>
          </cell>
        </row>
      </sheetData>
      <sheetData sheetId="28">
        <row r="5">
          <cell r="A5">
            <v>1</v>
          </cell>
          <cell r="B5">
            <v>1</v>
          </cell>
          <cell r="E5" t="str">
            <v>Công ty cổ phần Dược phẩm Imexpharm</v>
          </cell>
          <cell r="F5" t="str">
            <v>Imexpharm Corporation (IMEXPHARM)</v>
          </cell>
          <cell r="G5" t="str">
            <v>Số 04, đường 30/4, phường 1, Thành phố Cao Lãnh, tỉnh Đồng Tháp</v>
          </cell>
          <cell r="H5" t="str">
            <v>No. 04, 30/4 street, ward 1, Cao Lanh city, Dong Thap province</v>
          </cell>
          <cell r="I5" t="str">
            <v>IMEXPHARM</v>
          </cell>
        </row>
        <row r="6">
          <cell r="A6">
            <v>2</v>
          </cell>
          <cell r="B6">
            <v>2</v>
          </cell>
          <cell r="E6" t="str">
            <v>Công ty cổ phần Dược Hậu Giang (DHG PHARMA)</v>
          </cell>
          <cell r="I6" t="str">
            <v>DHG PHARMA</v>
          </cell>
        </row>
        <row r="7">
          <cell r="A7">
            <v>3</v>
          </cell>
          <cell r="B7">
            <v>3</v>
          </cell>
          <cell r="E7" t="str">
            <v>Công ty cổ phần Dược phẩm Sanofi-Synthelabo Việt Nam</v>
          </cell>
          <cell r="G7" t="str">
            <v>Số 10, đường Hàm Nghi, phường Bến Nghé, quận 1, thành phố Hồ Chí Minh</v>
          </cell>
        </row>
        <row r="8">
          <cell r="A8">
            <v>4</v>
          </cell>
          <cell r="B8">
            <v>4</v>
          </cell>
          <cell r="E8" t="str">
            <v>Công ty Cổ phần Dược phẩm và Sinh học Y tế (MEBIPHAR JSC)</v>
          </cell>
          <cell r="I8" t="str">
            <v>MEBIPHAR JSC</v>
          </cell>
        </row>
        <row r="9">
          <cell r="A9">
            <v>5</v>
          </cell>
          <cell r="B9">
            <v>5</v>
          </cell>
          <cell r="E9" t="str">
            <v>Công ty TNHH Dược phẩm Hisamitsu Việt Nam</v>
          </cell>
          <cell r="G9" t="str">
            <v>Số 14-15, đường 2A, khu công nghiệp Biên Hòa II, phường An Bình, thành phố Biên Hòa, tỉnh Đồng Nai.</v>
          </cell>
        </row>
        <row r="10">
          <cell r="A10">
            <v>6</v>
          </cell>
          <cell r="B10">
            <v>6</v>
          </cell>
          <cell r="E10" t="str">
            <v>Công ty TNHH Pierre Fabre Việt Nam</v>
          </cell>
        </row>
        <row r="11">
          <cell r="A11">
            <v>7</v>
          </cell>
          <cell r="B11">
            <v>7</v>
          </cell>
          <cell r="E11" t="str">
            <v>Công ty TNHH Rohto-Mentholatum Việt Nam</v>
          </cell>
        </row>
        <row r="12">
          <cell r="A12">
            <v>8</v>
          </cell>
          <cell r="B12">
            <v>8</v>
          </cell>
          <cell r="E12" t="str">
            <v>Công ty TNHH Sanofi Aventis Việt Nam</v>
          </cell>
        </row>
        <row r="13">
          <cell r="A13">
            <v>9</v>
          </cell>
          <cell r="B13">
            <v>9</v>
          </cell>
          <cell r="E13" t="str">
            <v>Công ty TNHH B.Braun Việt Nam</v>
          </cell>
          <cell r="F13" t="str">
            <v>B.Braun Vietnam Company Limited</v>
          </cell>
        </row>
        <row r="14">
          <cell r="A14">
            <v>10</v>
          </cell>
          <cell r="B14">
            <v>10</v>
          </cell>
          <cell r="E14" t="str">
            <v>Công ty cổ phần Traphaco</v>
          </cell>
        </row>
        <row r="15">
          <cell r="A15">
            <v>11</v>
          </cell>
          <cell r="B15">
            <v>11</v>
          </cell>
          <cell r="E15" t="str">
            <v>Công ty cổ phần Dược - Trang thiết bị y tế Bình Định (BIDIPHAR)</v>
          </cell>
          <cell r="F15" t="str">
            <v>Binh Dinh Pharmaceutical and Medical Equipment Joint Stock Company (BIDIPHAR)</v>
          </cell>
          <cell r="I15" t="str">
            <v>BIDIPHAR</v>
          </cell>
        </row>
        <row r="16">
          <cell r="A16">
            <v>12</v>
          </cell>
          <cell r="B16">
            <v>12</v>
          </cell>
          <cell r="E16" t="str">
            <v>Công ty TNHH United International Pharma</v>
          </cell>
        </row>
        <row r="17">
          <cell r="A17">
            <v>13</v>
          </cell>
          <cell r="B17">
            <v>13</v>
          </cell>
          <cell r="E17" t="str">
            <v>Công ty Cổ phần Dược phẩm TV.Pharm</v>
          </cell>
          <cell r="F17" t="str">
            <v>TV.Pharm Pharmaceutical Joint Stock Company (TV.PHARM)</v>
          </cell>
          <cell r="G17" t="str">
            <v>Số 27, đường Nguyễn Chí Thanh, khóm 2, phường 9, thành phố Trà Vinh, tỉnh Trà Vinh.</v>
          </cell>
          <cell r="H17" t="str">
            <v>Nº 27, Nguyen Chi Thanh street, hamlet 2, ward 9, Tra Vinh city, Tra Vinh province.</v>
          </cell>
          <cell r="I17" t="str">
            <v>TV.PHARM</v>
          </cell>
        </row>
        <row r="18">
          <cell r="A18">
            <v>14</v>
          </cell>
          <cell r="B18">
            <v>14</v>
          </cell>
          <cell r="E18" t="str">
            <v>Công ty cổ phần Hóa - Dược phẩm Mekophar</v>
          </cell>
          <cell r="G18" t="str">
            <v>Số 297/5, đường Lý Thường Kiệt, phường 15, quận 11, thành phố Hồ Chí Minh.</v>
          </cell>
        </row>
        <row r="19">
          <cell r="A19">
            <v>15</v>
          </cell>
          <cell r="B19">
            <v>15</v>
          </cell>
          <cell r="E19" t="str">
            <v>Công ty TNHH MTV Dược phẩm OPC Bình Dương</v>
          </cell>
          <cell r="G19" t="str">
            <v>1017 Hồng Bàng, Phường 12, Quận 6, THành phố Hồ Chí Minh</v>
          </cell>
        </row>
        <row r="20">
          <cell r="A20">
            <v>16</v>
          </cell>
          <cell r="B20">
            <v>16</v>
          </cell>
          <cell r="E20" t="str">
            <v>Công ty cổ phần thương mại Dược phẩm Quang Minh</v>
          </cell>
          <cell r="G20" t="str">
            <v>Số 4A, đường Lò Lu, phường Trường Thạnh, quận 9, thành phố Hồ Chí Minh.</v>
          </cell>
        </row>
        <row r="21">
          <cell r="A21">
            <v>17</v>
          </cell>
          <cell r="B21">
            <v>17</v>
          </cell>
          <cell r="E21" t="str">
            <v>Công ty cổ phần Dược Trung ương Mediplantex</v>
          </cell>
          <cell r="F21" t="str">
            <v>Mediplantex National Pharmaceutical Joint–Stock Company</v>
          </cell>
        </row>
        <row r="22">
          <cell r="A22">
            <v>18</v>
          </cell>
          <cell r="B22">
            <v>18</v>
          </cell>
          <cell r="E22" t="str">
            <v>Công ty cổ phần Dược phẩm Trung ương I - PHARBACO</v>
          </cell>
          <cell r="F22" t="str">
            <v>Pharbaco Central Pharmaceutical Joint Stock Company No. 1</v>
          </cell>
          <cell r="G22" t="str">
            <v>160 Tôn Đức Thắng, phường Hàng Bột, quận Đống Đa, thành phố Hà Nội.</v>
          </cell>
        </row>
        <row r="23">
          <cell r="A23">
            <v>19</v>
          </cell>
          <cell r="B23">
            <v>19</v>
          </cell>
          <cell r="E23" t="str">
            <v>Công ty TNHH liên doanh Stellapharm</v>
          </cell>
          <cell r="F23" t="str">
            <v>Stellapharm Joint Venture Company Limited</v>
          </cell>
          <cell r="G23" t="str">
            <v>Số 40, Đại Lộ Tự Do, khu công nghiệp Việt Nam-Singapore, thị xã Thuận An, tỉnh Bình Dương.</v>
          </cell>
        </row>
        <row r="24">
          <cell r="A24">
            <v>20</v>
          </cell>
          <cell r="B24">
            <v>20</v>
          </cell>
          <cell r="E24" t="str">
            <v>Công ty cổ phần Dược phẩm Hà Tây</v>
          </cell>
        </row>
        <row r="25">
          <cell r="A25">
            <v>21</v>
          </cell>
          <cell r="B25">
            <v>21</v>
          </cell>
          <cell r="E25" t="str">
            <v>Công ty Dược - Vật tư y tế Phú Thọ (FUSHICO)</v>
          </cell>
          <cell r="F25" t="str">
            <v>Phu Tho Pharmaceutical - Medical materials Company (FUSHICO)</v>
          </cell>
        </row>
        <row r="26">
          <cell r="A26">
            <v>22</v>
          </cell>
          <cell r="B26">
            <v>22</v>
          </cell>
          <cell r="E26" t="str">
            <v>Công ty cổ phần Dược phẩm Trung ương 25 (UPHACE)</v>
          </cell>
          <cell r="F26" t="str">
            <v>Central Pharmaceutical Joint Stock Company Nº 25 (UPHACE)</v>
          </cell>
          <cell r="G26" t="str">
            <v>Số 448B, đường Nguyễn Tất Thành, phường 18, quận 4, thành phố Hồ Chí Minh.</v>
          </cell>
          <cell r="H26" t="str">
            <v>Nº 448B, Nguyen Tat Thanh street, ward 18, district 4, Ho Chi Minh city</v>
          </cell>
          <cell r="I26" t="str">
            <v>UPHACE</v>
          </cell>
        </row>
        <row r="27">
          <cell r="A27">
            <v>23</v>
          </cell>
          <cell r="B27">
            <v>23</v>
          </cell>
          <cell r="E27" t="str">
            <v>Công ty cổ phần Công nghệ sinh học - Dược phẩm ICA</v>
          </cell>
        </row>
        <row r="28">
          <cell r="A28">
            <v>24</v>
          </cell>
          <cell r="B28">
            <v>24</v>
          </cell>
          <cell r="E28" t="str">
            <v>Công ty cổ phần Dược phẩm Nam Hà (NamHa Pharma)</v>
          </cell>
          <cell r="F28" t="str">
            <v>Nam Ha Pharmaceutical Joint Stock Company (NamHa Pharma)</v>
          </cell>
          <cell r="I28" t="str">
            <v>NamHa Pharma</v>
          </cell>
        </row>
        <row r="29">
          <cell r="A29">
            <v>25</v>
          </cell>
          <cell r="B29">
            <v>25</v>
          </cell>
          <cell r="E29" t="str">
            <v>Công ty cổ phần Dược phẩm Trung ương Vidipha</v>
          </cell>
          <cell r="F29" t="str">
            <v>Vidipha Central Pharmaceutical Joint Stock Company</v>
          </cell>
          <cell r="G29" t="str">
            <v>184/2 Lê Văn Sỹ, phường 10, quận Phú Nhuận, Thành phố Hồ Chí Minh</v>
          </cell>
          <cell r="H29" t="str">
            <v>184/2 Le Van Sy, ward 10, Phu Nhuan district, Ho Chi Minh city</v>
          </cell>
        </row>
        <row r="30">
          <cell r="A30">
            <v>26</v>
          </cell>
          <cell r="B30">
            <v>26</v>
          </cell>
          <cell r="E30" t="str">
            <v>Công ty TNHH Thai Nakorn Patana (Việt Nam)</v>
          </cell>
          <cell r="G30" t="str">
            <v>636 Nguyễn Tất Thành, phường 9, thành phố Tuy Hòa, tỉnh Phú Yên.</v>
          </cell>
        </row>
        <row r="31">
          <cell r="A31">
            <v>27</v>
          </cell>
          <cell r="B31">
            <v>27</v>
          </cell>
          <cell r="E31" t="str">
            <v>Công ty TNHH ICA Rx</v>
          </cell>
        </row>
        <row r="32">
          <cell r="A32">
            <v>28</v>
          </cell>
          <cell r="B32">
            <v>28</v>
          </cell>
          <cell r="E32" t="str">
            <v>Công ty cổ phần Dược phẩm Dược liệu Pharmedic</v>
          </cell>
          <cell r="G32" t="str">
            <v>367 Nguyễn Trãi, phường Nguyễn Cư Trinh, Quận 1, TP Hồ Chí Minh</v>
          </cell>
        </row>
        <row r="33">
          <cell r="A33">
            <v>29</v>
          </cell>
          <cell r="B33">
            <v>29</v>
          </cell>
          <cell r="E33" t="str">
            <v>Công ty cổ phần Dược - Vật tư Y tế Thanh Hóa (THEPHACO)</v>
          </cell>
          <cell r="G33" t="str">
            <v>Số 232 đường Trần Phú, phường Lam Sơn, thành phố Thanh Hóa, tỉnh Thanh Hóa.</v>
          </cell>
          <cell r="H33" t="str">
            <v>Number 04 Quang Trung road, Ngoc Trao Road, Thanh Hoa city, Thanh Hoa province</v>
          </cell>
          <cell r="I33" t="str">
            <v>THEPHACO</v>
          </cell>
        </row>
        <row r="34">
          <cell r="A34">
            <v>30</v>
          </cell>
          <cell r="B34">
            <v>30</v>
          </cell>
          <cell r="E34" t="str">
            <v>Công ty cổ phần S.P.M</v>
          </cell>
          <cell r="F34" t="str">
            <v>S.P.M Corporation</v>
          </cell>
          <cell r="G34" t="str">
            <v>Lô số 51, khu công nghiệp Tân Tạo, đường Số 2,  phường Tân Tạo A, quận Bình Tân, thành phố Hồ Chí Minh.</v>
          </cell>
          <cell r="H34" t="str">
            <v>Lot Nº 51, Tan Tao industrial zone, road Nº 2, Tan Tao A ward, Binh Tan district, Ho Chi Minh city</v>
          </cell>
        </row>
        <row r="35">
          <cell r="A35">
            <v>31</v>
          </cell>
          <cell r="B35">
            <v>31</v>
          </cell>
          <cell r="E35" t="str">
            <v>Công ty cổ phần Dược phẩm TIPHARCO</v>
          </cell>
          <cell r="F35" t="str">
            <v>TIPHARCO Pharmaceutical Joint Stock Company (Tipharco)</v>
          </cell>
        </row>
        <row r="36">
          <cell r="A36">
            <v>32</v>
          </cell>
          <cell r="B36">
            <v>32</v>
          </cell>
          <cell r="E36" t="str">
            <v>Công ty cổ phần Dược Khoa</v>
          </cell>
          <cell r="G36" t="str">
            <v>Số 13-15, Phố Lê Thánh Tông, Phường Phan Chu Trinh, Quận Hoàn Kiếm, Tp. Hà Nội.</v>
          </cell>
        </row>
        <row r="37">
          <cell r="A37">
            <v>33</v>
          </cell>
          <cell r="B37">
            <v>33</v>
          </cell>
          <cell r="E37" t="str">
            <v>Công ty cổ phần dược Medipharco</v>
          </cell>
          <cell r="F37" t="str">
            <v>Medipharco Pharmaceutical Joint Stock Company</v>
          </cell>
        </row>
        <row r="38">
          <cell r="A38">
            <v>34</v>
          </cell>
          <cell r="B38">
            <v>34</v>
          </cell>
          <cell r="E38" t="str">
            <v>Công ty cổ phần Dược phẩm OPV</v>
          </cell>
          <cell r="F38" t="str">
            <v>OPV Pharmaceutical Joint Stock Company</v>
          </cell>
          <cell r="G38" t="str">
            <v>Lô 27, đường 3A, khu công nghiệp Biên Hòa II, phường An Bình, thành phố Biên Hòa, tỉnh Đồng Nai.</v>
          </cell>
        </row>
        <row r="39">
          <cell r="A39">
            <v>35</v>
          </cell>
          <cell r="B39">
            <v>35</v>
          </cell>
          <cell r="E39" t="str">
            <v>Công ty cổ phần dược phẩm Otsuka Việt Nam</v>
          </cell>
          <cell r="F39" t="str">
            <v>Otsuka Pharmaceutical Viet Nam Joint Stock Company</v>
          </cell>
          <cell r="G39" t="str">
            <v>Lô 27, đường số 3A, khu công nghiệp Biên Hòa II, phường Long Bình, thành phố Biên Hòa, tỉnh Đồng Nai.</v>
          </cell>
          <cell r="H39" t="str">
            <v>Lot 27, 3A street, Bien Hoa II industrial zone, Long Binh ward, Bien Hoa city, Dong Nai province</v>
          </cell>
        </row>
        <row r="40">
          <cell r="A40">
            <v>36</v>
          </cell>
          <cell r="B40">
            <v>36</v>
          </cell>
          <cell r="E40" t="str">
            <v>Công ty TNHH Dược phẩm Shinpoong Daewoo</v>
          </cell>
          <cell r="F40" t="str">
            <v>Shinpoong Daewoo Pharma Co., Ltd.</v>
          </cell>
          <cell r="G40" t="str">
            <v>Số 13, đường 9A, khu công nghiệp Biên Hòa II, phường An Bình, thành phố Biên Hòa, tỉnh Đồng Nai.</v>
          </cell>
        </row>
        <row r="41">
          <cell r="A41">
            <v>37</v>
          </cell>
          <cell r="B41">
            <v>37</v>
          </cell>
          <cell r="E41" t="str">
            <v>Công ty cổ phần Xuất nhập khẩu Y tế Domesco</v>
          </cell>
          <cell r="F41" t="str">
            <v>Domesco Medical Import - Export Joint Stock Corporation</v>
          </cell>
          <cell r="G41" t="str">
            <v>66 quốc lộ 30, phường Mỹ Phú, TP Cao Lãnh, tỉnh Đồng Tháp</v>
          </cell>
        </row>
        <row r="42">
          <cell r="A42">
            <v>38</v>
          </cell>
          <cell r="B42">
            <v>38</v>
          </cell>
          <cell r="E42" t="str">
            <v>Công ty cổ phần Dược Danapha</v>
          </cell>
          <cell r="G42" t="str">
            <v>Số 253, đường Dũng Sĩ Thanh Khê, phường Thanh Khê Tây, quận Thanh Khê, thành phố Đà Nẵng.</v>
          </cell>
        </row>
        <row r="43">
          <cell r="A43">
            <v>39</v>
          </cell>
          <cell r="B43">
            <v>39</v>
          </cell>
          <cell r="E43" t="str">
            <v>Công ty TNHH Dược phẩm Khải Việt</v>
          </cell>
        </row>
        <row r="44">
          <cell r="A44">
            <v>40</v>
          </cell>
          <cell r="B44">
            <v>40</v>
          </cell>
          <cell r="E44" t="str">
            <v>Công ty cổ phần Pymepharco</v>
          </cell>
          <cell r="F44" t="str">
            <v>Pymepharco Joint Stock Company</v>
          </cell>
          <cell r="G44" t="str">
            <v>Số 166-170, phố Nguyễn Huệ, phường 7, thành phố Tuy Hòa, tỉnh Phú Yên.</v>
          </cell>
          <cell r="H44" t="str">
            <v>Nº 166-170, Nguyen Hue street, ward 7, Tuy Hoa city, Phu Yen province</v>
          </cell>
        </row>
        <row r="45">
          <cell r="A45">
            <v>41</v>
          </cell>
          <cell r="B45">
            <v>41</v>
          </cell>
          <cell r="E45" t="str">
            <v>Công ty cổ phần Korea United Pharm. INT'L</v>
          </cell>
        </row>
        <row r="46">
          <cell r="A46">
            <v>42</v>
          </cell>
          <cell r="B46">
            <v>42</v>
          </cell>
          <cell r="E46" t="str">
            <v>Công ty cổ phần Dược phẩm Quảng Bình</v>
          </cell>
          <cell r="G46" t="str">
            <v>Số 46, đường Hữu Nghị, phường Bắc Lý, thành phố Đồng Hới, tỉnh Quảng Bình.</v>
          </cell>
        </row>
        <row r="47">
          <cell r="A47">
            <v>43</v>
          </cell>
          <cell r="B47">
            <v>43</v>
          </cell>
          <cell r="E47" t="str">
            <v>Công ty cổ phần Dược phẩm Cửu Long</v>
          </cell>
          <cell r="G47" t="str">
            <v>Số 150, đường 14 tháng 9, phường 5, thành phố Vĩnh Long, tỉnh Vĩnh Long.</v>
          </cell>
        </row>
        <row r="48">
          <cell r="A48">
            <v>44</v>
          </cell>
          <cell r="B48">
            <v>44</v>
          </cell>
          <cell r="E48" t="str">
            <v>Công ty cổ phần Dược phẩm Vĩnh Phúc (VINPHACO)</v>
          </cell>
          <cell r="F48" t="str">
            <v>Vinh Phuc Pharmaceutical Joint Stock Company (VINPHACO)</v>
          </cell>
          <cell r="G48" t="str">
            <v>Số 777, đường Mê Linh, phường Khai Quang, thành phố Vĩnh Yên, tỉnh Vĩnh Phúc</v>
          </cell>
          <cell r="I48" t="str">
            <v>VINPHACO</v>
          </cell>
        </row>
        <row r="49">
          <cell r="A49">
            <v>45</v>
          </cell>
          <cell r="B49">
            <v>45</v>
          </cell>
          <cell r="E49" t="str">
            <v>Công ty cổ phần Dược phẩm Khánh Hòa</v>
          </cell>
          <cell r="F49" t="str">
            <v>Khanh Hoa Pharmaceutical Joint Stock Company</v>
          </cell>
        </row>
        <row r="50">
          <cell r="A50">
            <v>46</v>
          </cell>
          <cell r="B50">
            <v>46</v>
          </cell>
          <cell r="E50" t="str">
            <v>Công ty cổ phần BV Pharma</v>
          </cell>
          <cell r="G50" t="str">
            <v>Khu A, số 18, đường số 09, ấp 2A, xã Tân Thạnh Tây, huyện Củ Chi, Thành phố Hồ Chí Minh</v>
          </cell>
          <cell r="H50" t="str">
            <v>Zone A, Nº 18, road Nº 09, hamlet 2A, Tan Thanh Tay commune, Cu Chi district, Ho Chi Minh city</v>
          </cell>
        </row>
        <row r="51">
          <cell r="A51">
            <v>47</v>
          </cell>
          <cell r="B51">
            <v>47</v>
          </cell>
          <cell r="E51" t="str">
            <v>Công ty TNHH Thanh Thảo</v>
          </cell>
          <cell r="F51" t="str">
            <v>Thanh Thao Company Limited</v>
          </cell>
        </row>
        <row r="52">
          <cell r="A52">
            <v>48</v>
          </cell>
          <cell r="B52">
            <v>48</v>
          </cell>
          <cell r="E52" t="str">
            <v>Công ty cổ phần sản xuất thương mại Dược phẩm Đông Nam</v>
          </cell>
          <cell r="G52" t="str">
            <v>Lô 2A, đường 1A, khu công nghiệp Tân Tạo, phường Tân Tạo A, quận Bình Tân, thành phố Hồ Chí Minh.</v>
          </cell>
        </row>
        <row r="53">
          <cell r="A53">
            <v>49</v>
          </cell>
          <cell r="B53">
            <v>49</v>
          </cell>
          <cell r="E53" t="str">
            <v>Công ty Cổ phần Dược Trung ương 3</v>
          </cell>
        </row>
        <row r="54">
          <cell r="A54">
            <v>50</v>
          </cell>
          <cell r="B54">
            <v>50</v>
          </cell>
          <cell r="E54" t="str">
            <v>Chi nhánh Công ty cổ phần Armephaco - Xí nghiệp Dược phẩm 150 (COPHAVINA)</v>
          </cell>
        </row>
        <row r="55">
          <cell r="A55">
            <v>51</v>
          </cell>
          <cell r="B55">
            <v>51</v>
          </cell>
          <cell r="E55" t="str">
            <v>Công ty liên doanh Meyer-BPC</v>
          </cell>
        </row>
        <row r="56">
          <cell r="A56">
            <v>52</v>
          </cell>
          <cell r="B56">
            <v>52</v>
          </cell>
          <cell r="E56" t="str">
            <v>Công ty cổ phần Dược Hà Tĩnh (HADIPHAR)</v>
          </cell>
        </row>
        <row r="57">
          <cell r="A57">
            <v>53</v>
          </cell>
          <cell r="B57">
            <v>53</v>
          </cell>
          <cell r="E57" t="str">
            <v>Công ty TNHH Dược phẩm Việt Phúc</v>
          </cell>
        </row>
        <row r="58">
          <cell r="A58">
            <v>54</v>
          </cell>
          <cell r="B58">
            <v>54</v>
          </cell>
          <cell r="E58" t="str">
            <v>Công ty cổ phần Dược phẩm Ampharco U.S.A</v>
          </cell>
          <cell r="F58" t="str">
            <v>Ampharco U.S.A Joint-Stock Company</v>
          </cell>
        </row>
        <row r="59">
          <cell r="A59">
            <v>55</v>
          </cell>
          <cell r="B59">
            <v>55</v>
          </cell>
          <cell r="E59" t="str">
            <v>Công ty TNHH Đông Nam Dược Bảo Linh (BALIORIMED)</v>
          </cell>
          <cell r="G59" t="str">
            <v>Lô 32, khu công nghiệp Đà Nẵng, quận Sơn Trà, thành phố Đà Nẵng.</v>
          </cell>
          <cell r="I59" t="str">
            <v>BALIORIMED</v>
          </cell>
        </row>
        <row r="60">
          <cell r="A60">
            <v>56</v>
          </cell>
          <cell r="B60">
            <v>56</v>
          </cell>
          <cell r="E60" t="str">
            <v>Công ty TNHH Phil Inter Pharma</v>
          </cell>
          <cell r="F60" t="str">
            <v>Phil Inter Pharma Co., Ltd.</v>
          </cell>
          <cell r="G60" t="str">
            <v>Số 20 Đại lộ Hữu Nghị, Khu công nghiệp Việt Nam - Singapore, thị xã thuận An, tỉnh Bình Dương</v>
          </cell>
        </row>
        <row r="61">
          <cell r="A61">
            <v>57</v>
          </cell>
          <cell r="B61">
            <v>57</v>
          </cell>
          <cell r="E61" t="str">
            <v>Công ty TNHH Hasan - Dermapharm</v>
          </cell>
          <cell r="F61" t="str">
            <v>Hasan - Dermapharm Company Limited</v>
          </cell>
        </row>
        <row r="62">
          <cell r="A62">
            <v>58</v>
          </cell>
          <cell r="B62">
            <v>58</v>
          </cell>
          <cell r="E62" t="str">
            <v>Công ty TNHH Dược phẩm USA-NIC</v>
          </cell>
          <cell r="F62" t="str">
            <v>USA-NIC Pharmaceutical Company Limited</v>
          </cell>
          <cell r="G62" t="str">
            <v>Lô 11D, đường C, khu công nghiệp Tân Tạo, phường Tân Tạo A, quận Bình Tân, thành phố Hồ Chí Minh.</v>
          </cell>
        </row>
        <row r="63">
          <cell r="A63">
            <v>59</v>
          </cell>
          <cell r="B63">
            <v>59</v>
          </cell>
          <cell r="E63" t="str">
            <v>Công ty cổ phần Dược phẩm 2/9 TP Hồ Chí Minh (NADYPHAR)</v>
          </cell>
          <cell r="I63" t="str">
            <v>NADYPHAR</v>
          </cell>
        </row>
        <row r="64">
          <cell r="A64">
            <v>60</v>
          </cell>
          <cell r="B64">
            <v>60</v>
          </cell>
          <cell r="E64" t="str">
            <v>Công ty cổ phần Dược phẩm VCP</v>
          </cell>
          <cell r="F64" t="str">
            <v>VCP Pharmaceutical Joint Stock Company</v>
          </cell>
        </row>
        <row r="65">
          <cell r="A65">
            <v>61</v>
          </cell>
          <cell r="B65">
            <v>61</v>
          </cell>
          <cell r="E65" t="str">
            <v>Công ty cổ phần Dược phẩm 3/2 (F.T. PHARMA)</v>
          </cell>
          <cell r="G65" t="str">
            <v>Số 601 Cách Mạng Tháng Tám, Phường 15, Quận 10, Thành phố Hồ Chí Minh</v>
          </cell>
          <cell r="I65" t="str">
            <v>F.T. PHARMA</v>
          </cell>
        </row>
        <row r="66">
          <cell r="A66">
            <v>62</v>
          </cell>
          <cell r="B66">
            <v>62</v>
          </cell>
          <cell r="E66" t="str">
            <v>Công ty cổ phần Dược và Vật tư Y tế Bình Thuận (PHAPHARCO)</v>
          </cell>
          <cell r="G66" t="str">
            <v>Số 192, đường Nguyễn Hội, phường Phú Trinh, thành phố Phan Thiết, tỉnh Bình Thuận.</v>
          </cell>
          <cell r="I66" t="str">
            <v>PHAPHARCO</v>
          </cell>
        </row>
        <row r="67">
          <cell r="A67">
            <v>63</v>
          </cell>
          <cell r="B67">
            <v>63</v>
          </cell>
          <cell r="E67" t="str">
            <v>Công ty TNHH Nam Dược</v>
          </cell>
        </row>
        <row r="68">
          <cell r="A68">
            <v>64</v>
          </cell>
          <cell r="B68">
            <v>64</v>
          </cell>
          <cell r="E68" t="str">
            <v>Công ty cổ phần Dược phẩm Sao Kim</v>
          </cell>
        </row>
        <row r="69">
          <cell r="A69">
            <v>65</v>
          </cell>
          <cell r="B69">
            <v>65</v>
          </cell>
          <cell r="E69" t="str">
            <v>Công ty TNHH Dược phẩm Vellpharm Việt Nam</v>
          </cell>
        </row>
        <row r="70">
          <cell r="A70">
            <v>66</v>
          </cell>
          <cell r="B70">
            <v>66</v>
          </cell>
          <cell r="E70" t="str">
            <v>Công ty Cổ phần Dược phẩm Đạt Vi Phú (Davipharm)</v>
          </cell>
          <cell r="I70" t="str">
            <v>Davipharm</v>
          </cell>
        </row>
        <row r="71">
          <cell r="A71">
            <v>67</v>
          </cell>
          <cell r="B71">
            <v>67</v>
          </cell>
          <cell r="E71" t="str">
            <v>Chi nhánh Công ty TNHH sản xuất thương mại Dược phẩm Thành Nam</v>
          </cell>
          <cell r="F71" t="str">
            <v>Branch of Thanh Nam Pharmaceutical Production Trading Company Limited</v>
          </cell>
        </row>
        <row r="72">
          <cell r="A72">
            <v>68</v>
          </cell>
          <cell r="B72">
            <v>68</v>
          </cell>
          <cell r="E72" t="str">
            <v>Công ty Dược phẩm TNHH Leung Kai Fook Việt Nam</v>
          </cell>
          <cell r="F72" t="str">
            <v>Leung Kai Fook Viet Nam Medical Company Limited (L.K.F. Vietnam Co., Ltd.)</v>
          </cell>
          <cell r="G72" t="str">
            <v>Quốc lộ 51, khu công nghiệp Mỹ Xuân A2, huyện Tân Thành, tỉnh Bà Rịa - Vũng Tàu.</v>
          </cell>
          <cell r="I72" t="str">
            <v>L.K.F. Vietnam Co., Ltd.</v>
          </cell>
        </row>
        <row r="73">
          <cell r="A73">
            <v>69</v>
          </cell>
          <cell r="B73">
            <v>69</v>
          </cell>
          <cell r="E73" t="str">
            <v>Công ty TNHH Dược phẩm Phương Nam</v>
          </cell>
          <cell r="G73" t="str">
            <v>Số 366 Cách Mạng Tháng Tám, phường Bùi Hữu Nghĩa, quận Bình Thủy, Thành phố Cần Thơ</v>
          </cell>
          <cell r="H73" t="str">
            <v>Nº 366 Cach Mang Thang Tam, Bui Huu Nghia ward, Binh Thuy district, Can Tho city</v>
          </cell>
        </row>
        <row r="74">
          <cell r="A74">
            <v>70</v>
          </cell>
          <cell r="B74">
            <v>70</v>
          </cell>
          <cell r="E74" t="str">
            <v>Công ty cổ phần Dược Vật tư Y tế Hải Dương</v>
          </cell>
          <cell r="G74" t="str">
            <v>102 phố Chi Lăng, phường Nguyễn Trãi, thành phố Hải Dương, tỉnh Hải Dương, Việt Nam</v>
          </cell>
          <cell r="H74" t="str">
            <v>Nº 102 Chi Lang street, Nguyen Trai ward, Hai Duong city, Hai Duong province, Vietnam</v>
          </cell>
        </row>
        <row r="75">
          <cell r="A75">
            <v>71</v>
          </cell>
          <cell r="B75">
            <v>71</v>
          </cell>
          <cell r="E75" t="str">
            <v>Công ty cổ phần Dược phẩm Minh Dân</v>
          </cell>
        </row>
        <row r="76">
          <cell r="A76">
            <v>72</v>
          </cell>
          <cell r="B76">
            <v>72</v>
          </cell>
          <cell r="E76" t="str">
            <v>Công ty cổ phần Dược Minh Hải</v>
          </cell>
          <cell r="G76" t="str">
            <v>Số 322 đường Lý Văn Lâm, phường 1, thành phố Cà Mau, tỉnh Cà Mau.</v>
          </cell>
        </row>
        <row r="77">
          <cell r="A77">
            <v>73</v>
          </cell>
          <cell r="B77">
            <v>73</v>
          </cell>
          <cell r="E77" t="str">
            <v>Công ty Liên doanh Dược phẩm Mebiphar - Austrapharm (ME-AUSPHARM)</v>
          </cell>
          <cell r="F77" t="str">
            <v>Mebiphar-Austrapharm Pharmaceutical Joint Venture (ME-AUSPHARM)</v>
          </cell>
          <cell r="I77" t="str">
            <v>ME-AUSPHARM</v>
          </cell>
        </row>
        <row r="78">
          <cell r="A78">
            <v>74</v>
          </cell>
          <cell r="B78">
            <v>74</v>
          </cell>
          <cell r="E78" t="str">
            <v>Chi nhánh Công ty TNHH Dược phẩm Sài Gòn tại Bình Dương (SAGOPHA)</v>
          </cell>
        </row>
        <row r="79">
          <cell r="A79">
            <v>75</v>
          </cell>
          <cell r="B79">
            <v>75</v>
          </cell>
          <cell r="E79" t="str">
            <v>Công ty Cổ phần US Pharma USA</v>
          </cell>
          <cell r="F79" t="str">
            <v>US Pharma USA Joint Stock Company</v>
          </cell>
          <cell r="G79" t="str">
            <v>Lô B1-10, đường D2, khu công nghiệp Tây Bắc Củ Chi, ấp Bàu Tre 2, xã Tân An Hội, huyện Củ Chi, thành phố Hồ Chí Minh.</v>
          </cell>
          <cell r="H79" t="str">
            <v>Lot B1-10, D2 street, Tay Bac Cu Chi industrial zone, Bau Tre 2 hamlet, Tan An Hoi commune, Cu Chi district, Ho Chi Minh city</v>
          </cell>
        </row>
        <row r="80">
          <cell r="A80">
            <v>76</v>
          </cell>
          <cell r="B80">
            <v>76</v>
          </cell>
          <cell r="E80" t="str">
            <v>Công ty cổ phần Dược phẩm Me di sun</v>
          </cell>
        </row>
        <row r="81">
          <cell r="A81">
            <v>77</v>
          </cell>
          <cell r="B81">
            <v>77</v>
          </cell>
          <cell r="E81" t="str">
            <v>Công ty cổ phần Dược - Vật tư y tế Nghệ An (DNA PHARMA)</v>
          </cell>
          <cell r="I81" t="str">
            <v>DNA PHARMA</v>
          </cell>
        </row>
        <row r="82">
          <cell r="A82">
            <v>78</v>
          </cell>
          <cell r="B82">
            <v>78</v>
          </cell>
          <cell r="E82" t="str">
            <v>Công ty cổ phần Dược Lâm Đồng (LADOPHAR)</v>
          </cell>
          <cell r="G82" t="str">
            <v>Số 18 đường Ngô Quyền, Phường 6, Thành phố Đà Lạt, Tỉnh Lâm Đồng</v>
          </cell>
        </row>
        <row r="83">
          <cell r="A83">
            <v>79</v>
          </cell>
          <cell r="B83">
            <v>79</v>
          </cell>
          <cell r="E83" t="str">
            <v>Công ty cổ phần Dược Đồng Nai (DONAIPHARM)</v>
          </cell>
          <cell r="G83" t="str">
            <v>Số 221B, đường Phạm Văn Thuận, phường Tân Tiến, thành phố Biên Hòa, tỉnh Đồng Nai.</v>
          </cell>
        </row>
        <row r="84">
          <cell r="A84">
            <v>80</v>
          </cell>
          <cell r="B84">
            <v>80</v>
          </cell>
          <cell r="E84" t="str">
            <v>Công ty TNHH Dược phẩm Glomed</v>
          </cell>
          <cell r="G84" t="str">
            <v>Số 35, Đại lộ Tự do, khu công nghiệp Việt Nam - Singapore, phường An Phú, thị xã Thuận An, tỉnh Bình Dương</v>
          </cell>
        </row>
        <row r="85">
          <cell r="A85">
            <v>81</v>
          </cell>
          <cell r="B85">
            <v>81</v>
          </cell>
          <cell r="E85" t="str">
            <v>Công ty cổ phần Dược Vacopharm</v>
          </cell>
          <cell r="G85" t="str">
            <v>Số 59 Nguyễn Huệ, Phường 1, thành phố Tân An, tỉnh Long An</v>
          </cell>
        </row>
        <row r="86">
          <cell r="A86">
            <v>82</v>
          </cell>
          <cell r="B86">
            <v>82</v>
          </cell>
          <cell r="E86" t="str">
            <v>Công ty cổ phần Sinh Học Dược phẩm Ba Đình (BABIOPHAR)</v>
          </cell>
          <cell r="I86" t="str">
            <v>BABIOPHAR</v>
          </cell>
        </row>
        <row r="87">
          <cell r="A87">
            <v>83</v>
          </cell>
          <cell r="B87">
            <v>83</v>
          </cell>
          <cell r="E87" t="str">
            <v>Công ty ROUSSEL Việt Nam</v>
          </cell>
          <cell r="G87" t="str">
            <v>702 Trường Sa, Phường 14, Quận 3, Thành phố Hồ Chí Minh</v>
          </cell>
        </row>
        <row r="88">
          <cell r="A88">
            <v>84</v>
          </cell>
          <cell r="B88">
            <v>84</v>
          </cell>
          <cell r="E88" t="str">
            <v>Công ty cổ phần Dược phẩm Agimexpharm</v>
          </cell>
          <cell r="F88" t="str">
            <v>Agimexpharm Pharmaceutical Joint Stock Company</v>
          </cell>
          <cell r="G88" t="str">
            <v>Số 27 Nguyễn Thái Học, phường Mỹ Bình, thành phố Long Xuyên, tỉnh An Giang.</v>
          </cell>
          <cell r="H88" t="str">
            <v>Nº 27 Nguyen Thai Hoc, My Binh ward, Long Xuyen city, An Giang province.</v>
          </cell>
        </row>
        <row r="89">
          <cell r="A89">
            <v>85</v>
          </cell>
          <cell r="B89">
            <v>85</v>
          </cell>
          <cell r="E89" t="str">
            <v>Công ty cổ phần Dược phẩm SaVi (SAVIPHARM J.S.C)</v>
          </cell>
          <cell r="I89" t="str">
            <v>SAVIPHARM J.S.C</v>
          </cell>
        </row>
        <row r="90">
          <cell r="A90">
            <v>86</v>
          </cell>
          <cell r="B90">
            <v>86</v>
          </cell>
          <cell r="E90" t="str">
            <v>Công ty cổ phần Dược Vật tư Y tế Thái Bình (Thaibiphar)</v>
          </cell>
          <cell r="G90" t="str">
            <v>Số 64, phố Hai Bà Trưng, Phường Lê Hồng Phong, Thành phố Thái Bình, tỉnh Thái Bình</v>
          </cell>
          <cell r="I90" t="str">
            <v>Thaibiphar</v>
          </cell>
        </row>
        <row r="91">
          <cell r="A91">
            <v>87</v>
          </cell>
          <cell r="B91">
            <v>87</v>
          </cell>
          <cell r="E91" t="str">
            <v>Công ty TNHH Dược phẩm Detapham</v>
          </cell>
        </row>
        <row r="92">
          <cell r="A92">
            <v>88</v>
          </cell>
          <cell r="B92">
            <v>88</v>
          </cell>
          <cell r="E92" t="str">
            <v>Công ty cổ phần Dược phẩm Phương Đông</v>
          </cell>
        </row>
        <row r="93">
          <cell r="A93">
            <v>89</v>
          </cell>
          <cell r="B93">
            <v>89</v>
          </cell>
          <cell r="E93" t="str">
            <v>Công ty cổ phần liên doanh Dược phẩm Éloge France Việt Nam</v>
          </cell>
        </row>
        <row r="94">
          <cell r="A94">
            <v>90</v>
          </cell>
          <cell r="B94">
            <v>90</v>
          </cell>
          <cell r="E94" t="str">
            <v>Công ty TNHH Dược phẩm - Dược liệu OPODIS</v>
          </cell>
        </row>
        <row r="95">
          <cell r="A95">
            <v>91</v>
          </cell>
          <cell r="B95">
            <v>91</v>
          </cell>
          <cell r="E95" t="str">
            <v>Công ty TNHH MTV 120 Armephaco</v>
          </cell>
          <cell r="F95" t="str">
            <v>120 Armephaco One-Member Company Limited</v>
          </cell>
          <cell r="G95" t="str">
            <v>Số 118 Vũ Xuân Thiều, phường Phúc Lợi, quận Long Biên, thành phố Hà Nội.</v>
          </cell>
          <cell r="H95" t="str">
            <v>Nº 118 Vu Xuan Thieu, Phuc Loi ward, Long Bien district, Ha Noi city</v>
          </cell>
        </row>
        <row r="96">
          <cell r="A96">
            <v>92</v>
          </cell>
          <cell r="B96">
            <v>92</v>
          </cell>
          <cell r="E96" t="str">
            <v>Công ty cổ phần Dược phẩm Trường Thọ</v>
          </cell>
        </row>
        <row r="97">
          <cell r="A97">
            <v>93</v>
          </cell>
          <cell r="B97">
            <v>93</v>
          </cell>
          <cell r="E97" t="str">
            <v>Công ty cổ phần dược Enlie</v>
          </cell>
        </row>
        <row r="98">
          <cell r="A98">
            <v>94</v>
          </cell>
          <cell r="B98">
            <v>94</v>
          </cell>
          <cell r="E98" t="str">
            <v>Công ty TNHH Suheung Việt Nam</v>
          </cell>
          <cell r="G98" t="str">
            <v>Đường số 1, khu công nghiệp Long Thành, xã Tam An, huyện Long Thành, tỉnh Đồng Nai.</v>
          </cell>
          <cell r="H98" t="str">
            <v>Road Nº 1, Long Thanh industrial zone, Tam An commune, Long Thanh district, Dong Nai province</v>
          </cell>
        </row>
        <row r="99">
          <cell r="A99">
            <v>95</v>
          </cell>
          <cell r="B99">
            <v>95</v>
          </cell>
          <cell r="E99" t="str">
            <v>Công ty cổ phần Dược phẩm Boston Việt Nam</v>
          </cell>
          <cell r="G99" t="str">
            <v>Số 43, đường số 8, khu công nghiệp Việt Nam - Singapore, phường Bình Hòa, thị xã Thuận An, tỉnh Bình Dương.</v>
          </cell>
        </row>
        <row r="100">
          <cell r="A100">
            <v>96</v>
          </cell>
          <cell r="B100">
            <v>96</v>
          </cell>
          <cell r="E100" t="str">
            <v>Công ty cổ phần Euvipharm</v>
          </cell>
          <cell r="F100" t="str">
            <v>Euvipharm Joint Stock Company</v>
          </cell>
        </row>
        <row r="101">
          <cell r="A101">
            <v>97</v>
          </cell>
          <cell r="B101">
            <v>97</v>
          </cell>
          <cell r="E101" t="str">
            <v>Công ty cổ phần Dược S. Pharm</v>
          </cell>
          <cell r="G101" t="str">
            <v>45-47 Hai Bà Trưng, phường 1, Thành phố Sóc Trăng, tỉnh Sóc Trăng</v>
          </cell>
          <cell r="H101" t="str">
            <v>45-47 Hai Ba Trung, ward 1, Soc Trang city, Soc Trang province</v>
          </cell>
        </row>
        <row r="102">
          <cell r="A102">
            <v>98</v>
          </cell>
          <cell r="B102">
            <v>98</v>
          </cell>
          <cell r="E102" t="str">
            <v>Công ty cổ phần Công nghệ Cao Traphaco (Traphaco-CNC)</v>
          </cell>
          <cell r="F102" t="str">
            <v>Traphaco High Tech Joint Stock Company (Traphaco-CNC)</v>
          </cell>
          <cell r="I102" t="str">
            <v>Traphaco-CNC</v>
          </cell>
        </row>
        <row r="103">
          <cell r="A103">
            <v>99</v>
          </cell>
          <cell r="B103">
            <v>99</v>
          </cell>
          <cell r="E103" t="str">
            <v>Công ty cổ phần Dược phẩm Trung ương 3 (FORIPHARM)</v>
          </cell>
          <cell r="G103" t="str">
            <v>Số 16 Đường Lê Đại Hành, Phường Minh Khai, Quận Hồng Bàng, Thành phố Hải Phòng</v>
          </cell>
          <cell r="H103" t="str">
            <v>No. 16 Le Dai Hanh street, Minh Khai ward, Hong Bang district, Hai Phong city</v>
          </cell>
          <cell r="I103" t="str">
            <v>FORIPHARM</v>
          </cell>
        </row>
        <row r="104">
          <cell r="A104">
            <v>100</v>
          </cell>
          <cell r="B104">
            <v>100</v>
          </cell>
          <cell r="E104" t="str">
            <v>Công ty cổ phần Dược phẩm Hà Nội (Hanoi pharma JSC)</v>
          </cell>
          <cell r="G104" t="str">
            <v>170 đường La Thành, phường Ô Chợ Dừa, quận Đống Đa, Tp Hà Nội</v>
          </cell>
        </row>
        <row r="105">
          <cell r="A105">
            <v>101</v>
          </cell>
          <cell r="B105">
            <v>101</v>
          </cell>
          <cell r="E105" t="str">
            <v>Công ty cổ phần công nghệ sinh học dược Nanogen</v>
          </cell>
          <cell r="F105" t="str">
            <v>Nanogen Pharmaceutical Biotechnology Joint Stock Company (NANOGEN JSC)</v>
          </cell>
          <cell r="G105" t="str">
            <v>Lô I-5C, Khu công nghệ cao, phường Tăng Nhơn Phú A, quận 9, thành phố Hồ Chí Minh.</v>
          </cell>
          <cell r="H105" t="str">
            <v>Lot I-5C, Saigon Hi-tech park, Tang Nhon Phu A ward, district 9, Ho Chi Minh city</v>
          </cell>
          <cell r="I105" t="str">
            <v>NANOGEN JSC</v>
          </cell>
        </row>
        <row r="106">
          <cell r="A106">
            <v>102</v>
          </cell>
          <cell r="B106">
            <v>102</v>
          </cell>
          <cell r="E106" t="str">
            <v>Công ty TNHH Thiên Dược</v>
          </cell>
          <cell r="F106" t="str">
            <v>Thien Duoc Company Limited (Thien Duoc Co., Ltd.)</v>
          </cell>
          <cell r="I106" t="str">
            <v>Thien Duoc Co., Ltd.</v>
          </cell>
        </row>
        <row r="107">
          <cell r="A107">
            <v>103</v>
          </cell>
          <cell r="B107">
            <v>103</v>
          </cell>
          <cell r="E107" t="str">
            <v>Công ty cổ phần Hóa Dược Việt Nam</v>
          </cell>
          <cell r="G107" t="str">
            <v>273 Tây Sơn, phường Ngã Tư Sở, quận Đống Đa, thành phố Hà Nội</v>
          </cell>
          <cell r="H107" t="str">
            <v>273 Tay Son, Nga Tu So ward, Dong Da district, Ha Noi city</v>
          </cell>
        </row>
        <row r="108">
          <cell r="A108">
            <v>104</v>
          </cell>
          <cell r="B108">
            <v>104</v>
          </cell>
          <cell r="E108" t="str">
            <v>Công ty CP Dược và Thiết bị Y tế Hà Tây</v>
          </cell>
        </row>
        <row r="109">
          <cell r="A109">
            <v>105</v>
          </cell>
          <cell r="B109">
            <v>105</v>
          </cell>
          <cell r="E109" t="str">
            <v>Công ty cổ phần Dược phẩm Yên Bái (Ypharco)</v>
          </cell>
          <cell r="I109" t="str">
            <v>Ypharco</v>
          </cell>
        </row>
        <row r="110">
          <cell r="A110">
            <v>106</v>
          </cell>
          <cell r="B110">
            <v>106</v>
          </cell>
          <cell r="E110" t="str">
            <v>Công ty cổ phần Dược phẩm Hải Phòng (HAIPHARCO)</v>
          </cell>
          <cell r="I110" t="str">
            <v>HAIPHARCO</v>
          </cell>
        </row>
        <row r="111">
          <cell r="A111">
            <v>107</v>
          </cell>
          <cell r="B111">
            <v>107</v>
          </cell>
          <cell r="E111" t="str">
            <v>Công ty cổ phần Dược phẩm Khang Minh</v>
          </cell>
        </row>
        <row r="112">
          <cell r="A112">
            <v>108</v>
          </cell>
          <cell r="B112">
            <v>108</v>
          </cell>
          <cell r="E112" t="str">
            <v>Công ty TNHH Medochemie (Viễn Đông)</v>
          </cell>
          <cell r="F112" t="str">
            <v>Medochemie (Far East) Co., Ltd.</v>
          </cell>
          <cell r="G112" t="str">
            <v>Số 40 VSIP II đường số 6, Khu công nghiệp Việt Nam-Singapore II, Khu liên hợp công nghiệp - dịch vụ - đô thị Bình Dương, phường Hòa Phú, thành phố Thủ Dầu Một, tỉnh Bình Dương, Việt Nam</v>
          </cell>
          <cell r="H112" t="str">
            <v>No. 40, VSIP II, street 6, Vietnam-Singapore industrial park II, Binh Duong Industry – Service – Urban complex, Hoa Phu ward, Thu Dau Mot city, Binh Duong province, Vietnam</v>
          </cell>
        </row>
        <row r="113">
          <cell r="A113">
            <v>109</v>
          </cell>
          <cell r="B113">
            <v>109</v>
          </cell>
          <cell r="E113" t="str">
            <v>Công ty cổ phần Fresenius Kabi Việt Nam</v>
          </cell>
          <cell r="F113" t="str">
            <v>FRESENIUS KABI VIETNAM JOINT STOCK COMPANY</v>
          </cell>
        </row>
        <row r="114">
          <cell r="A114">
            <v>110</v>
          </cell>
          <cell r="B114">
            <v>110</v>
          </cell>
          <cell r="E114" t="str">
            <v>Công ty cổ phần tập đoàn Merap</v>
          </cell>
        </row>
        <row r="115">
          <cell r="A115">
            <v>111</v>
          </cell>
          <cell r="B115">
            <v>111</v>
          </cell>
          <cell r="E115" t="str">
            <v>Công ty TNHH Farmapex</v>
          </cell>
        </row>
        <row r="116">
          <cell r="A116">
            <v>112</v>
          </cell>
          <cell r="B116">
            <v>112</v>
          </cell>
          <cell r="E116" t="str">
            <v>Công ty cổ phần Dược Nature Việt Nam</v>
          </cell>
        </row>
        <row r="117">
          <cell r="A117">
            <v>113</v>
          </cell>
          <cell r="B117">
            <v>113</v>
          </cell>
          <cell r="E117" t="str">
            <v>Công ty TNHH sản xuất Dược phẩm Medlac Pharma Italy</v>
          </cell>
          <cell r="G117" t="str">
            <v>Khu công nghiệp công nghệ cao I, khu công nghệ cao Hòa Lạc, Km 29, đại lộ Thăng Long, huyện Thạch Thất, thành phố Hà Nội.</v>
          </cell>
        </row>
        <row r="118">
          <cell r="A118">
            <v>114</v>
          </cell>
          <cell r="B118">
            <v>114</v>
          </cell>
          <cell r="E118" t="str">
            <v>Công ty cổ phần Dược phẩm Phong Phú - Chi nhánh nhà máy Usarichpharm</v>
          </cell>
        </row>
        <row r="119">
          <cell r="A119">
            <v>115</v>
          </cell>
          <cell r="B119">
            <v>115</v>
          </cell>
          <cell r="E119" t="str">
            <v>Công ty cổ phần Dược phẩm Am vi (Amvipharm)</v>
          </cell>
          <cell r="F119" t="str">
            <v>Am vi Pharmaceutical Joint Stock Company (Amvipharm)</v>
          </cell>
          <cell r="G119" t="str">
            <v>Lô B14-3,4, đường N13, khu công nghiệp Đông Nam, xã Hòa Phú, huyện Củ Chi, thành phố Hồ Chí Minh.</v>
          </cell>
          <cell r="H119" t="str">
            <v>Lot B14-3,4, road N13, Dong Nam industrial zone, Hoa Phu commune, Cu Chi district, Ho Chi Minh city</v>
          </cell>
          <cell r="I119" t="str">
            <v>Amvipharm</v>
          </cell>
        </row>
        <row r="120">
          <cell r="A120">
            <v>116</v>
          </cell>
          <cell r="B120">
            <v>116</v>
          </cell>
          <cell r="E120" t="str">
            <v>Công ty TNHH Dược phẩm Fito Pharma</v>
          </cell>
          <cell r="F120" t="str">
            <v>Fito Pharmaceutical Company Limited (Fitopharma Co., Ltd.)</v>
          </cell>
          <cell r="G120" t="str">
            <v>Số 26 Bis/1, Khu phố Trung, phường Vĩnh Phú, thị xã Thuận An, tỉnh Bình Dương.</v>
          </cell>
          <cell r="I120" t="str">
            <v>Fitopharma Co., Ltd.</v>
          </cell>
        </row>
        <row r="121">
          <cell r="A121">
            <v>117</v>
          </cell>
          <cell r="B121">
            <v>117</v>
          </cell>
          <cell r="E121" t="str">
            <v>Công ty cổ phần Dược phẩm Bến Tre (Bepharco)</v>
          </cell>
          <cell r="I121" t="str">
            <v>Bepharco</v>
          </cell>
        </row>
        <row r="122">
          <cell r="A122">
            <v>118</v>
          </cell>
          <cell r="B122">
            <v>118</v>
          </cell>
          <cell r="E122" t="str">
            <v>Công ty TNHH Dược phẩm và thương mại Thành Công</v>
          </cell>
        </row>
        <row r="123">
          <cell r="A123">
            <v>119</v>
          </cell>
          <cell r="B123">
            <v>119</v>
          </cell>
          <cell r="E123" t="str">
            <v>Công ty cổ phần Dược phẩm Trung ương 2 (Dopharma)</v>
          </cell>
          <cell r="F123" t="str">
            <v>Central Pharmaceutical Joint Stock Company Nº 2 (DOPHARMA., JSC)</v>
          </cell>
          <cell r="G123" t="str">
            <v>Số 9 phố Trần Thánh Tông, phường Bạch Đằng, quận Hai Bà Trưng, thành phố Hà Nội</v>
          </cell>
          <cell r="I123" t="str">
            <v>DOPHARMA., JSC</v>
          </cell>
        </row>
        <row r="124">
          <cell r="A124">
            <v>120</v>
          </cell>
          <cell r="B124">
            <v>120</v>
          </cell>
          <cell r="E124" t="str">
            <v>Công ty cổ phần Dược phẩm Tenamyd</v>
          </cell>
          <cell r="F124" t="str">
            <v>Tenamyd Pharmaceutical Corporation (TENAMYD PHARMA CORP.)</v>
          </cell>
          <cell r="G124" t="str">
            <v>Lô Y01-02A, đường Tân Thuận, khu công nghiệp/Khu chế xuất Tân Thuận, phường Tân Thuận Đông, quận 7, thành phố Hồ Chí Minh.</v>
          </cell>
          <cell r="H124" t="str">
            <v>Lot Y01-02A, Tan Thuan street, Tan Thuan industrial zone/export processing zone, Tan Thuan Dong ward, district 7, Ho Chi Minh city</v>
          </cell>
        </row>
        <row r="125">
          <cell r="A125">
            <v>121</v>
          </cell>
          <cell r="B125">
            <v>121</v>
          </cell>
          <cell r="E125" t="str">
            <v>Công ty TNHH Dược phẩm Hoa Linh</v>
          </cell>
        </row>
        <row r="126">
          <cell r="A126">
            <v>122</v>
          </cell>
          <cell r="B126">
            <v>122</v>
          </cell>
          <cell r="E126" t="str">
            <v>Công ty TNHH Dược phẩm Mê Linh</v>
          </cell>
        </row>
        <row r="127">
          <cell r="A127">
            <v>124</v>
          </cell>
          <cell r="B127">
            <v>124</v>
          </cell>
          <cell r="E127" t="str">
            <v>Công ty cổ phần Dược phẩm Gia Nguyễn</v>
          </cell>
        </row>
        <row r="128">
          <cell r="A128">
            <v>125</v>
          </cell>
          <cell r="B128">
            <v>125</v>
          </cell>
          <cell r="E128" t="str">
            <v>Công ty cổ phần thương mại Dược vật tư y tế Khải Hà</v>
          </cell>
        </row>
        <row r="129">
          <cell r="A129">
            <v>126</v>
          </cell>
          <cell r="B129">
            <v>126</v>
          </cell>
          <cell r="E129" t="str">
            <v>Công ty TNHH Đông Dược Phúc Hưng (Đông Dược Phúc Hưng)</v>
          </cell>
        </row>
        <row r="130">
          <cell r="A130">
            <v>127</v>
          </cell>
          <cell r="B130">
            <v>127</v>
          </cell>
          <cell r="E130" t="str">
            <v>Công ty cổ phần Dược phẩm CPC1 Hà Nội</v>
          </cell>
        </row>
        <row r="131">
          <cell r="A131">
            <v>128</v>
          </cell>
          <cell r="B131">
            <v>128</v>
          </cell>
          <cell r="E131" t="str">
            <v>Công ty cổ phần Dược OPC Bắc Giang</v>
          </cell>
          <cell r="F131" t="str">
            <v>OPC Bac Giang Pharmaceutical Joint Stock Company</v>
          </cell>
        </row>
        <row r="132">
          <cell r="A132">
            <v>129</v>
          </cell>
          <cell r="B132">
            <v>129</v>
          </cell>
          <cell r="E132" t="str">
            <v>Công ty TNHH Dược Hanvet</v>
          </cell>
        </row>
        <row r="133">
          <cell r="A133">
            <v>130</v>
          </cell>
          <cell r="B133">
            <v>130</v>
          </cell>
          <cell r="E133" t="str">
            <v>Trung tâm nghiên cứu sản xuất Vắc xin và Sinh phẩm Y tế (POLYVAC)</v>
          </cell>
          <cell r="G133" t="str">
            <v>135 Lò Đúc, quận Hai Bà Trưng, thành phố Hà Nội.</v>
          </cell>
          <cell r="H133" t="str">
            <v>135 Lo Duc, Hai Ba Trung district, Ha Noi city</v>
          </cell>
          <cell r="I133" t="str">
            <v>POLYVAC</v>
          </cell>
        </row>
        <row r="134">
          <cell r="A134">
            <v>131</v>
          </cell>
          <cell r="B134">
            <v>131</v>
          </cell>
          <cell r="E134" t="str">
            <v>Viện Vắc xin và Sinh phẩm y tế (IVAC)</v>
          </cell>
          <cell r="G134" t="str">
            <v>Số 9 đường Pasteur, thành phố Nha Trang, tỉnh Khánh Hòa.</v>
          </cell>
          <cell r="H134" t="str">
            <v>Nº 9 Pasteur street, Nha Trang city, Khanh Hoa province</v>
          </cell>
          <cell r="I134" t="str">
            <v>IVAC</v>
          </cell>
        </row>
        <row r="135">
          <cell r="A135">
            <v>132</v>
          </cell>
          <cell r="B135">
            <v>132</v>
          </cell>
          <cell r="E135" t="str">
            <v>Công ty cổ phần Vắc xin và Sinh phẩm Nha Trang</v>
          </cell>
          <cell r="F135" t="str">
            <v>Nha Trang Vaccines And Biological Products Joint-stock Company</v>
          </cell>
          <cell r="G135" t="str">
            <v>26 Hàn Thuyên, phường Xương Huân, thành phố Nha Trang, tỉnh Khánh Hòa.</v>
          </cell>
        </row>
        <row r="136">
          <cell r="A136">
            <v>133</v>
          </cell>
          <cell r="B136">
            <v>133</v>
          </cell>
          <cell r="E136" t="str">
            <v>Công ty TNHH MTV Vắc xin và Sinh phẩm số 1 (VABIOTECH)</v>
          </cell>
          <cell r="F136" t="str">
            <v>Company for Vaccines and Biological Production No. 1 (VABIOTECH)</v>
          </cell>
          <cell r="G136" t="str">
            <v>Số 1 phố Yersin, phường Phạm Đình Hổ, quận Hai Bà Trưng, thành phố Hà Nội.</v>
          </cell>
          <cell r="H136" t="str">
            <v>Nº 1, Yersin street, Pham Dinh Ho ward, Hai Ba Trung district, Ha Noi city.</v>
          </cell>
          <cell r="I136" t="str">
            <v>VABIOTECH</v>
          </cell>
        </row>
        <row r="137">
          <cell r="A137">
            <v>134</v>
          </cell>
          <cell r="B137">
            <v>134</v>
          </cell>
          <cell r="E137" t="str">
            <v>Công ty TNHH MTV Vắc xin Pasteur Đà Lạt (DAVAC)</v>
          </cell>
          <cell r="I137" t="str">
            <v>DAVAC</v>
          </cell>
        </row>
        <row r="138">
          <cell r="A138">
            <v>135</v>
          </cell>
          <cell r="B138">
            <v>135</v>
          </cell>
          <cell r="E138" t="str">
            <v>Công ty TNHH Dược phẩm Quế Lâm</v>
          </cell>
        </row>
        <row r="139">
          <cell r="A139">
            <v>136</v>
          </cell>
          <cell r="B139">
            <v>136</v>
          </cell>
          <cell r="E139" t="str">
            <v>Công ty TNHH ADC</v>
          </cell>
        </row>
        <row r="140">
          <cell r="A140">
            <v>137</v>
          </cell>
          <cell r="B140">
            <v>137</v>
          </cell>
          <cell r="E140" t="str">
            <v>Công ty cổ phần Dược phẩm Bắc Ninh (BANIPHAR)</v>
          </cell>
          <cell r="I140" t="str">
            <v>BANIPHAR</v>
          </cell>
        </row>
        <row r="141">
          <cell r="A141">
            <v>138</v>
          </cell>
          <cell r="B141">
            <v>138</v>
          </cell>
          <cell r="E141" t="str">
            <v>Công ty cổ phần Dược phẩm Hoa Việt</v>
          </cell>
        </row>
        <row r="142">
          <cell r="A142">
            <v>139</v>
          </cell>
          <cell r="B142">
            <v>139</v>
          </cell>
          <cell r="E142" t="str">
            <v>Công ty TNHH Dược phẩm USAPHA</v>
          </cell>
        </row>
        <row r="143">
          <cell r="A143">
            <v>140</v>
          </cell>
          <cell r="B143">
            <v>140</v>
          </cell>
          <cell r="E143" t="str">
            <v>Công ty TNHH Dược Quốc tế Diệu Vinh</v>
          </cell>
        </row>
        <row r="144">
          <cell r="A144">
            <v>141</v>
          </cell>
          <cell r="B144">
            <v>141</v>
          </cell>
          <cell r="E144" t="str">
            <v>Công ty TNHH Nipro Pharma Việt Nam (NPV)</v>
          </cell>
          <cell r="F144" t="str">
            <v>Nipro Pharma Viet Nam Company Limited (NPV)</v>
          </cell>
        </row>
        <row r="145">
          <cell r="A145">
            <v>142</v>
          </cell>
          <cell r="B145">
            <v>142</v>
          </cell>
          <cell r="E145" t="str">
            <v>Công ty TNHH Dược phẩm Nhất Nhất</v>
          </cell>
        </row>
        <row r="146">
          <cell r="A146">
            <v>143</v>
          </cell>
          <cell r="B146">
            <v>143</v>
          </cell>
          <cell r="E146" t="str">
            <v>Công ty TNHH Dược thảo Hoàng Thành</v>
          </cell>
          <cell r="F146" t="str">
            <v>Hoang Thanh Medicinal Herbs Company Limited (HT MEDI Co., Ltd.)</v>
          </cell>
          <cell r="I146" t="str">
            <v>HT MEDI Co., Ltd.</v>
          </cell>
        </row>
        <row r="147">
          <cell r="A147">
            <v>144</v>
          </cell>
          <cell r="B147">
            <v>144</v>
          </cell>
          <cell r="E147" t="str">
            <v>Công ty cổ phần Dược - Vật tư y tế Quảng Ninh</v>
          </cell>
          <cell r="F147" t="str">
            <v>Quang Ninh Medical materials - Pharmaceutical Joint Stock Company (Qunipharco)</v>
          </cell>
          <cell r="G147" t="str">
            <v>Số 703 Đường Lê Thánh Tông, Phường Bạch Đằng, Thành phố Hạ Long, Tỉnh Quảng Ninh</v>
          </cell>
          <cell r="H147" t="str">
            <v>No. 703 Le Thanh Tong street, Bach Dang ward, Ha Long city, Quang Ninh province</v>
          </cell>
        </row>
        <row r="148">
          <cell r="A148">
            <v>145</v>
          </cell>
          <cell r="B148">
            <v>145</v>
          </cell>
          <cell r="E148" t="str">
            <v>Công ty TNHH Đông Nam Dược Bảo Long</v>
          </cell>
        </row>
        <row r="149">
          <cell r="A149">
            <v>146</v>
          </cell>
          <cell r="B149">
            <v>147</v>
          </cell>
          <cell r="E149" t="str">
            <v>Công ty cổ phần Vĩnh Hoàn Collagen</v>
          </cell>
        </row>
        <row r="150">
          <cell r="A150">
            <v>147</v>
          </cell>
          <cell r="B150">
            <v>148</v>
          </cell>
          <cell r="E150" t="str">
            <v>Công ty TNHH Dược Tùng Lộc II</v>
          </cell>
          <cell r="G150" t="str">
            <v>Thôn Ngọc Lịch, xã Trưng Trắc, huyện Văn Lân, tỉnh Hưng Yên</v>
          </cell>
        </row>
        <row r="151">
          <cell r="A151">
            <v>148</v>
          </cell>
          <cell r="B151">
            <v>149</v>
          </cell>
          <cell r="E151" t="str">
            <v>Chi nhánh Công ty cổ phần Sao Thái Dương tại Hà Nam</v>
          </cell>
          <cell r="F151" t="str">
            <v>Sao Thai Duong Joint Stock Company Branch in Ha Nam</v>
          </cell>
        </row>
        <row r="152">
          <cell r="A152">
            <v>149</v>
          </cell>
          <cell r="B152">
            <v>150</v>
          </cell>
          <cell r="E152" t="str">
            <v>Công ty TNHH đông Dược Xuân Quang</v>
          </cell>
          <cell r="G152" t="str">
            <v>53/2 quốc lộ 91, P. Mỹ Thạnh, thành phố Long Xuyên, tỉnh An Giang.</v>
          </cell>
        </row>
        <row r="153">
          <cell r="A153">
            <v>150</v>
          </cell>
          <cell r="B153">
            <v>151</v>
          </cell>
          <cell r="E153" t="str">
            <v>Công ty cổ phần dược Phúc Vinh</v>
          </cell>
        </row>
        <row r="154">
          <cell r="A154">
            <v>151</v>
          </cell>
          <cell r="B154">
            <v>152</v>
          </cell>
          <cell r="E154" t="str">
            <v>Công ty Cổ phần Dược phẩm An Thiên</v>
          </cell>
          <cell r="G154" t="str">
            <v>314 Bông Sao, phường 5, quận 8, Thành phố Hồ Chí Minh</v>
          </cell>
          <cell r="H154" t="str">
            <v>314 Bong Sao, ward 5, district 8, Ho Chi Minh city</v>
          </cell>
        </row>
        <row r="155">
          <cell r="A155">
            <v>152</v>
          </cell>
          <cell r="B155">
            <v>153</v>
          </cell>
          <cell r="E155" t="str">
            <v>Công ty cổ phần Dược phẩm Hà Nam</v>
          </cell>
          <cell r="G155" t="str">
            <v>Số 34, đường Nguyễn Văn Trỗi, phường Lương Khánh Thiện, thành phố Phủ Lý, tỉnh Hà Nam</v>
          </cell>
        </row>
        <row r="156">
          <cell r="A156">
            <v>153</v>
          </cell>
          <cell r="B156">
            <v>154</v>
          </cell>
          <cell r="E156" t="str">
            <v>Công ty TNHH MTV Dược phẩm Phước Sanh Pharma</v>
          </cell>
        </row>
        <row r="157">
          <cell r="A157">
            <v>154</v>
          </cell>
          <cell r="B157">
            <v>155</v>
          </cell>
          <cell r="E157" t="str">
            <v>Cơ sở sản xuất thuốc Đông Dược Cửu Long</v>
          </cell>
          <cell r="G157" t="str">
            <v>Số 28 đường Huỳnh Phan Hộ, phường Trà An, quận Bình Thủy, thành phố Cần Thơ.</v>
          </cell>
        </row>
        <row r="158">
          <cell r="A158">
            <v>155</v>
          </cell>
          <cell r="B158">
            <v>156</v>
          </cell>
          <cell r="E158" t="str">
            <v>Công ty cổ phần Sanofi Việt Nam</v>
          </cell>
          <cell r="G158" t="str">
            <v>Lô I-8-2, đường D8, Khu công nghệ cao, phường Long Thạnh Mỹ, quận 9, thành phố Hồ Chí Minh.</v>
          </cell>
          <cell r="H158" t="str">
            <v>Lot I-8-2, D8 road, Saigon Hi-tech park, Long Thanh My ward, district 9, Ho Chi Minh City.</v>
          </cell>
        </row>
        <row r="159">
          <cell r="A159">
            <v>156</v>
          </cell>
          <cell r="B159">
            <v>157</v>
          </cell>
          <cell r="E159" t="str">
            <v>Công ty TNHH Vạn Xuân</v>
          </cell>
        </row>
        <row r="160">
          <cell r="A160">
            <v>157</v>
          </cell>
          <cell r="B160">
            <v>158</v>
          </cell>
          <cell r="E160" t="str">
            <v>Công ty TNHH y học cổ truyền Đại Hồng Phúc</v>
          </cell>
          <cell r="G160" t="str">
            <v>E9/202D Thế Lữ, ấp 6, xã Tân Nhựt, Bình Chánh, thành phố Hồ Chí Minh.</v>
          </cell>
        </row>
        <row r="161">
          <cell r="A161">
            <v>158</v>
          </cell>
          <cell r="B161">
            <v>159</v>
          </cell>
          <cell r="E161" t="str">
            <v>Công ty Cổ phần Dược phẩm Vimedimex 2</v>
          </cell>
          <cell r="G161" t="str">
            <v>Lô đất N2, đường TS6, Khu Công nghiệp Tiên Sơn, xã Nội Duệ, huyện Tiên Du, tỉnh Bắc Ninh.</v>
          </cell>
        </row>
        <row r="162">
          <cell r="A162">
            <v>159</v>
          </cell>
          <cell r="B162">
            <v>160</v>
          </cell>
          <cell r="E162" t="str">
            <v>Cơ sở sản xuất đông dược 408</v>
          </cell>
          <cell r="F162" t="str">
            <v>Oriental medicine manufacturing factory Nº 408</v>
          </cell>
          <cell r="G162" t="str">
            <v>Ấp Tân Thuận B, xã Bình Đức, huyện Châu Thành, tỉnh Tiền Giang.</v>
          </cell>
          <cell r="H162" t="str">
            <v>Tan Thuan B hamlet, Binh Duc commune, Chau Thanh district, Tien Giang province</v>
          </cell>
        </row>
        <row r="163">
          <cell r="A163">
            <v>160</v>
          </cell>
          <cell r="B163">
            <v>161</v>
          </cell>
          <cell r="E163" t="str">
            <v>Công ty Cổ phần Trust Farma Quốc tế</v>
          </cell>
          <cell r="F163" t="str">
            <v>International Trust Farma Joint Stock Company</v>
          </cell>
          <cell r="G163" t="str">
            <v>Số 36, đại lộ Hữu Nghị, khu công nghiệp Việt Nam - Singapore, phường Bình Hòa, thị xã Thuận An, tỉnh Bình Dương.</v>
          </cell>
          <cell r="H163" t="str">
            <v>Nº 36, Huu Nghi highway, Viet Nam - Singapore industrial zone, Binh Hoa ward, Thuan An town, Binh Duong province.</v>
          </cell>
        </row>
        <row r="164">
          <cell r="A164">
            <v>161</v>
          </cell>
          <cell r="B164">
            <v>162</v>
          </cell>
          <cell r="E164" t="str">
            <v>Công ty TNHH Đông dược An Triệu</v>
          </cell>
          <cell r="G164" t="str">
            <v>Số 78 Đình Phong Phú, khu phố 2, phường Tăng Nhơn Phú B, quận 9, thành phố Hồ Chí Minh</v>
          </cell>
        </row>
        <row r="165">
          <cell r="A165">
            <v>162</v>
          </cell>
          <cell r="B165">
            <v>163</v>
          </cell>
          <cell r="E165" t="str">
            <v>Công ty Cổ phần dược phẩm Việt (Đông Dược Việt)</v>
          </cell>
          <cell r="F165" t="str">
            <v>VIETNAM Pharmaceutical Joint Stock Company (VIETPHARM)</v>
          </cell>
          <cell r="I165" t="str">
            <v>VIETPHARM</v>
          </cell>
        </row>
        <row r="166">
          <cell r="A166">
            <v>163</v>
          </cell>
          <cell r="B166">
            <v>164</v>
          </cell>
          <cell r="E166" t="str">
            <v>Nhà máy sản xuất Công ty TNHH dược phẩm Thiên Ân</v>
          </cell>
        </row>
        <row r="167">
          <cell r="A167">
            <v>164</v>
          </cell>
          <cell r="B167">
            <v>165</v>
          </cell>
          <cell r="E167" t="str">
            <v>Công ty cổ phần dược liệu Trường Xuân</v>
          </cell>
          <cell r="F167" t="str">
            <v>Truong Xuan Medicine Joint Stock Company</v>
          </cell>
        </row>
        <row r="168">
          <cell r="A168">
            <v>165</v>
          </cell>
          <cell r="B168">
            <v>166</v>
          </cell>
          <cell r="E168" t="str">
            <v>Công ty cổ phần dược mỹ phẩm May (MAY COSMEDIC JSC)</v>
          </cell>
          <cell r="F168" t="str">
            <v>May Cosmetic Medicine Joint Stock Company (MAY COSMEDIC JSC)</v>
          </cell>
          <cell r="G168" t="str">
            <v>53-55 Điện Biên Phủ, phường Đa Kao, quận 1, Thành phố Hồ Chí Minh</v>
          </cell>
          <cell r="H168" t="str">
            <v>Nº 53-55, Dien Bien Phu street, Da Kao ward, district 1, Ho Chi Minh city</v>
          </cell>
          <cell r="I168" t="str">
            <v>MAY COSMEDIC JSC</v>
          </cell>
        </row>
        <row r="169">
          <cell r="A169">
            <v>167</v>
          </cell>
          <cell r="B169">
            <v>167</v>
          </cell>
          <cell r="E169" t="str">
            <v>Công ty TNHH Sinh Dược phẩm Hera</v>
          </cell>
          <cell r="F169" t="str">
            <v>Hera Biopharmaceutical Company Limited (Hera Biopharm Co., Ltd.)</v>
          </cell>
          <cell r="G169" t="str">
            <v>Lô A17, đường Văn Xá, khu công nghiệp Tứ Hạ, phường Tứ Hạ, thị xã Hương Trà, tỉnh Thừa Thiên Huế.</v>
          </cell>
          <cell r="H169" t="str">
            <v>Lot A17, Van Xa Street, Tu Ha Industrial Zone, Tu Ha Ward, Huong Tra Town, Thua Thien Hue Province.</v>
          </cell>
          <cell r="I169" t="str">
            <v>Hera Biopharm Co., Ltd.</v>
          </cell>
        </row>
        <row r="170">
          <cell r="A170">
            <v>168</v>
          </cell>
          <cell r="B170">
            <v>168</v>
          </cell>
          <cell r="E170" t="str">
            <v>Công ty cổ phần 23/9</v>
          </cell>
          <cell r="F170" t="str">
            <v>September 23rd Joint Stock Company</v>
          </cell>
        </row>
        <row r="171">
          <cell r="A171">
            <v>169</v>
          </cell>
          <cell r="B171">
            <v>169</v>
          </cell>
          <cell r="E171" t="str">
            <v>Công ty dược phẩm và thương mại Phương Đông (TNHH)</v>
          </cell>
        </row>
        <row r="172">
          <cell r="A172">
            <v>170</v>
          </cell>
          <cell r="B172">
            <v>170</v>
          </cell>
          <cell r="E172" t="str">
            <v>Công ty TNHH Traphaco Hưng Yên</v>
          </cell>
          <cell r="F172" t="str">
            <v>Traphaco Hung Yen Company Limited (TRAPHACO HY)</v>
          </cell>
          <cell r="I172" t="str">
            <v>TRAPHACO HY</v>
          </cell>
        </row>
        <row r="173">
          <cell r="A173">
            <v>171</v>
          </cell>
          <cell r="B173">
            <v>171</v>
          </cell>
          <cell r="E173" t="str">
            <v>Công ty TNHH dược phẩm dược liệu Mộc Hoa Tràm</v>
          </cell>
        </row>
        <row r="174">
          <cell r="A174">
            <v>172</v>
          </cell>
          <cell r="B174">
            <v>172</v>
          </cell>
          <cell r="E174" t="str">
            <v>Công ty cổ phần dược phẩm Bidopharma USA - Chi nhánh Long An</v>
          </cell>
          <cell r="F174" t="str">
            <v>Bidopharma USA Pharmaceutical Joint Stock Company - Long An Branch</v>
          </cell>
        </row>
        <row r="175">
          <cell r="A175">
            <v>173</v>
          </cell>
          <cell r="B175">
            <v>173</v>
          </cell>
          <cell r="E175" t="str">
            <v>Công ty TNHH Tư vấn PTĐT và TM Hồng Thúy</v>
          </cell>
        </row>
        <row r="176">
          <cell r="A176">
            <v>174</v>
          </cell>
          <cell r="B176">
            <v>174</v>
          </cell>
          <cell r="E176" t="str">
            <v>Công ty Cổ phần Dược APIMED</v>
          </cell>
          <cell r="F176" t="str">
            <v>APIMED Pharmaceutical Joint Stock Company</v>
          </cell>
          <cell r="G176" t="str">
            <v>263/9 Lý Thường Kiệt, phường 15, quận 11, thành phố Hồ Chí Minh</v>
          </cell>
        </row>
        <row r="177">
          <cell r="A177">
            <v>175</v>
          </cell>
          <cell r="B177">
            <v>175</v>
          </cell>
          <cell r="E177" t="str">
            <v>Công ty TNHH Sun Garden Việt Nam</v>
          </cell>
          <cell r="F177" t="str">
            <v>Sun Garden Vietnam Co., Ltd.</v>
          </cell>
          <cell r="G177" t="str">
            <v>Lô A-1H-CN, Khu công nghiệp Mỹ Phước 3, phường Chánh Phú Hòa, thị xã Bến Cát, tỉnh Bình Dương.</v>
          </cell>
        </row>
        <row r="178">
          <cell r="A178">
            <v>176</v>
          </cell>
          <cell r="B178">
            <v>176</v>
          </cell>
          <cell r="E178" t="str">
            <v>Công ty Cổ phần Dược phẩm Thành Phát</v>
          </cell>
        </row>
        <row r="179">
          <cell r="A179">
            <v>177</v>
          </cell>
          <cell r="B179">
            <v>177</v>
          </cell>
          <cell r="E179" t="str">
            <v>Công ty cổ phần dược phẩm PQA</v>
          </cell>
        </row>
        <row r="180">
          <cell r="A180">
            <v>178</v>
          </cell>
          <cell r="B180">
            <v>178</v>
          </cell>
          <cell r="E180" t="str">
            <v>Công ty cổ phần dược vật tư y tế Hà Nam</v>
          </cell>
        </row>
        <row r="181">
          <cell r="A181">
            <v>179</v>
          </cell>
          <cell r="B181">
            <v>179</v>
          </cell>
          <cell r="E181" t="str">
            <v>Công ty TNHH Dược phẩm Tam Long</v>
          </cell>
        </row>
        <row r="182">
          <cell r="A182">
            <v>180</v>
          </cell>
          <cell r="B182">
            <v>180</v>
          </cell>
          <cell r="E182" t="str">
            <v>Công ty TNHH MTV Traphacosapa</v>
          </cell>
          <cell r="G182" t="str">
            <v>Tổ 9, thị trấn Sa Pa, huyện Sa Pa, tỉnh Lào Cai</v>
          </cell>
        </row>
        <row r="183">
          <cell r="A183">
            <v>181</v>
          </cell>
          <cell r="B183">
            <v>181</v>
          </cell>
          <cell r="E183" t="str">
            <v>Công ty TNHH dược phẩm Hà Thành</v>
          </cell>
        </row>
        <row r="184">
          <cell r="A184">
            <v>182</v>
          </cell>
          <cell r="B184">
            <v>182</v>
          </cell>
          <cell r="E184" t="str">
            <v>Công ty TNHH MTV Dược Sài Gòn (Sapharco)</v>
          </cell>
          <cell r="F184" t="str">
            <v>Sai Gon Pharmaceutical One-Member Co., Ltd. (Sapharco)</v>
          </cell>
          <cell r="G184" t="str">
            <v>18-20 Nguyễn Trường Tộ, Phường 12, Quận 4, Tp. Hồ Chí Minh.</v>
          </cell>
          <cell r="H184" t="str">
            <v>18-20 Nguyen Truong To, ward 12, district 4, Ho Chi Minh city.</v>
          </cell>
          <cell r="I184" t="str">
            <v>Sapharco</v>
          </cell>
        </row>
        <row r="185">
          <cell r="A185">
            <v>183</v>
          </cell>
          <cell r="B185">
            <v>183</v>
          </cell>
          <cell r="E185" t="str">
            <v>Công ty TNHH Novaglory</v>
          </cell>
        </row>
        <row r="186">
          <cell r="A186">
            <v>184</v>
          </cell>
          <cell r="B186">
            <v>184</v>
          </cell>
          <cell r="E186" t="str">
            <v>Công ty TNHH Dược phẩm Fusi</v>
          </cell>
        </row>
        <row r="187">
          <cell r="A187">
            <v>185</v>
          </cell>
          <cell r="B187">
            <v>185</v>
          </cell>
          <cell r="E187" t="str">
            <v>Công ty cổ phần đông nam dược Trường Sơn</v>
          </cell>
        </row>
        <row r="188">
          <cell r="A188">
            <v>186</v>
          </cell>
          <cell r="B188">
            <v>186</v>
          </cell>
          <cell r="E188" t="str">
            <v>Công ty TNHH Nippon Chemiphar Việt Nam</v>
          </cell>
          <cell r="F188" t="str">
            <v>NIPPON CHEMIPHAR VIETNAM CO., LTD. (NC-VN CO., LTD.)</v>
          </cell>
          <cell r="G188" t="str">
            <v>Số 76 Đại lộ Độc Lập, Khu công nghiệp Việt Nam-Singapore, phường An Phú, thành phố Thuận An, tỉnh Bình Dương, Việt Nam.</v>
          </cell>
          <cell r="H188" t="str">
            <v>No. 76 Doc Lap avenue, Vietnam–Singapore industrial park, An Phu ward, Thuan An city, Binh Duong province, Vietnam.</v>
          </cell>
          <cell r="I188" t="str">
            <v>NC-VN CO., LTD.</v>
          </cell>
        </row>
        <row r="189">
          <cell r="A189">
            <v>187</v>
          </cell>
          <cell r="B189">
            <v>187</v>
          </cell>
          <cell r="E189" t="str">
            <v>Công ty TNHH Mekophar</v>
          </cell>
          <cell r="F189" t="str">
            <v>Mekophar Company Limited</v>
          </cell>
          <cell r="G189" t="str">
            <v>Lô I-9-5, đường D2, Khu Công nghệ cao, phường Long Thạnh Mỹ, quận 9, thành phố Hồ Chí Minh.</v>
          </cell>
        </row>
        <row r="190">
          <cell r="A190">
            <v>188</v>
          </cell>
          <cell r="B190">
            <v>188</v>
          </cell>
          <cell r="E190" t="str">
            <v>Công ty cổ phần xuất nhập khẩu y tế Tp. Hồ Chí Minh (YTECO)</v>
          </cell>
          <cell r="I190" t="str">
            <v>YTECO</v>
          </cell>
        </row>
        <row r="191">
          <cell r="A191">
            <v>189</v>
          </cell>
          <cell r="B191">
            <v>189</v>
          </cell>
          <cell r="E191" t="str">
            <v>Công ty TNHH dược phẩm Nam Việt</v>
          </cell>
        </row>
        <row r="192">
          <cell r="A192">
            <v>190</v>
          </cell>
          <cell r="B192">
            <v>190</v>
          </cell>
          <cell r="E192" t="str">
            <v>Công ty cổ phần dược liệu Việt Nam</v>
          </cell>
        </row>
        <row r="193">
          <cell r="A193">
            <v>191</v>
          </cell>
          <cell r="B193">
            <v>191</v>
          </cell>
          <cell r="E193" t="str">
            <v>Công ty TNHH Dược phẩm và trang thiết bị y tế Hoàng Đức</v>
          </cell>
          <cell r="G193" t="str">
            <v>Số 12, đường Nguyễn Hiền, Phường 4, Quận 3, Tp. HCM</v>
          </cell>
          <cell r="H193" t="str">
            <v>Nº 12, Nguyen Hien street, ward 4, district 3, HCM city</v>
          </cell>
        </row>
        <row r="194">
          <cell r="A194">
            <v>192</v>
          </cell>
          <cell r="C194">
            <v>1</v>
          </cell>
          <cell r="E194" t="str">
            <v>Viện Kiểm nghiệm thuốc Trung ương</v>
          </cell>
          <cell r="G194" t="str">
            <v>48 Hai Bà Trưng, quận Hoàn Kiếm, Hà Nội.</v>
          </cell>
        </row>
        <row r="195">
          <cell r="A195">
            <v>193</v>
          </cell>
          <cell r="C195">
            <v>2</v>
          </cell>
          <cell r="E195" t="str">
            <v>Viện Kiểm nghiệm thuốc TP Hồ Chí Minh</v>
          </cell>
          <cell r="G195" t="str">
            <v>200 Cô Bắc, phường Cô Giang, quận 1, Tp. Hồ Chí Minh.</v>
          </cell>
        </row>
        <row r="196">
          <cell r="A196">
            <v>194</v>
          </cell>
          <cell r="C196">
            <v>4</v>
          </cell>
          <cell r="E196" t="str">
            <v>Công ty cổ phần nghiên cứu và kiểm nghiệm thuốc AQP</v>
          </cell>
          <cell r="G196" t="str">
            <v>Số 192 phố Đức Giang, phường Thượng Thanh, quận Long Biên, thành phố Hà Nội</v>
          </cell>
        </row>
        <row r="197">
          <cell r="A197">
            <v>195</v>
          </cell>
          <cell r="C197">
            <v>6</v>
          </cell>
          <cell r="E197" t="str">
            <v>Trung tâm Kiểm nghiệm Gia Lai</v>
          </cell>
          <cell r="G197" t="str">
            <v>Số 05C, đường Phan Đình PHùng, thành phố Pleiku, tỉnh Gia Lai.</v>
          </cell>
        </row>
        <row r="198">
          <cell r="A198">
            <v>196</v>
          </cell>
          <cell r="C198">
            <v>7</v>
          </cell>
          <cell r="E198" t="str">
            <v>Trung tâm Kiểm nghiệm thuốc, mỹ phẩm và thực phẩm tỉnh Thừa Thiên Huế</v>
          </cell>
          <cell r="G198" t="str">
            <v>Số 17, đường Trương Định, Tp Huế, tỉnh Thừa Thiên Huế.</v>
          </cell>
        </row>
        <row r="199">
          <cell r="A199">
            <v>197</v>
          </cell>
          <cell r="C199">
            <v>8</v>
          </cell>
          <cell r="E199" t="str">
            <v>Trung tâm Kiểm nghiệm Bình Dương</v>
          </cell>
          <cell r="G199" t="str">
            <v>Số 209, đường Yersin, Tp. Thủ Dầu Một, tỉnh Bình Dương</v>
          </cell>
        </row>
        <row r="200">
          <cell r="A200">
            <v>198</v>
          </cell>
          <cell r="C200">
            <v>9</v>
          </cell>
          <cell r="E200" t="str">
            <v>Viện Kiểm nghiệm, nghiên cứu dược và trang thiết bị y tế Quân đội</v>
          </cell>
          <cell r="G200" t="str">
            <v>Xã Liên Ninh, huyện Thanh Trì, thành phố Hà Nội</v>
          </cell>
        </row>
        <row r="201">
          <cell r="A201">
            <v>199</v>
          </cell>
          <cell r="C201">
            <v>10</v>
          </cell>
          <cell r="E201" t="str">
            <v>Trung tâm Kiểm nghiệm Thanh Hóa</v>
          </cell>
          <cell r="G201" t="str">
            <v>Số 575, đường Quang Trung II, thành phố Thanh Hóa, tỉnh Thanh Hóa.</v>
          </cell>
        </row>
        <row r="202">
          <cell r="A202">
            <v>200</v>
          </cell>
          <cell r="C202">
            <v>11</v>
          </cell>
          <cell r="E202" t="str">
            <v>Trung tâm Kiểm nghiệm Vĩnh Phúc</v>
          </cell>
          <cell r="G202" t="str">
            <v>Số 37, Chu Văn An, phường Liên Bảo, Tp. Vĩnh Yên, tỉnh Vĩnh Phúc.</v>
          </cell>
        </row>
        <row r="203">
          <cell r="A203">
            <v>201</v>
          </cell>
          <cell r="C203">
            <v>12</v>
          </cell>
          <cell r="E203" t="str">
            <v>Trung tâm Kiểm nghiệm thuốc, mỹ phẩm, thực phẩm Hà Nội</v>
          </cell>
          <cell r="G203" t="str">
            <v>Số 7, Ngõ 107, Đường Nguyễn Chí Thanh, Quận Đống Đa, Tp. Hà Nội.</v>
          </cell>
        </row>
        <row r="204">
          <cell r="A204">
            <v>202</v>
          </cell>
          <cell r="C204">
            <v>13</v>
          </cell>
          <cell r="E204" t="str">
            <v>Trung tâm nghiên cứu và phát triển Khoa học công nghệ dược - Tổng Công ty Dược Việt Nam</v>
          </cell>
          <cell r="G204" t="str">
            <v>Số 160 Tôn Đức Thắng, Phường Hàng Bột, Quận Đống Đa, Tp. Hà Nội.</v>
          </cell>
        </row>
        <row r="205">
          <cell r="A205">
            <v>203</v>
          </cell>
          <cell r="C205">
            <v>14</v>
          </cell>
          <cell r="E205" t="str">
            <v>Trung tâm Kiểm nghiệm thuốc, mỹ phẩm, thực phẩm Quảng Trị</v>
          </cell>
          <cell r="G205" t="str">
            <v>Khu phố 2, phường Đông Thanh, thành phố Đông Hà, tỉnh Quảng Trị.</v>
          </cell>
        </row>
        <row r="206">
          <cell r="A206">
            <v>204</v>
          </cell>
          <cell r="C206">
            <v>15</v>
          </cell>
          <cell r="E206" t="str">
            <v>Viện Công nghệ dược phẩm Quốc gia</v>
          </cell>
          <cell r="G206" t="str">
            <v>13 – 15 Lê Thánh Tông, Quận Hoàn Kiếm, Hà Nội.</v>
          </cell>
        </row>
        <row r="207">
          <cell r="A207">
            <v>205</v>
          </cell>
          <cell r="C207">
            <v>16</v>
          </cell>
          <cell r="E207" t="str">
            <v>Viện Kiểm định quốc gia Vắc xin và Sinh phẩm y tế</v>
          </cell>
          <cell r="G207" t="str">
            <v>Số 1 Nghiêm Xuân Yêm, phường Đại Kim, quận Hoàng Mai, thành phố Hà Nội.</v>
          </cell>
        </row>
        <row r="208">
          <cell r="A208">
            <v>206</v>
          </cell>
          <cell r="C208">
            <v>17</v>
          </cell>
          <cell r="E208" t="str">
            <v>Trung tâm kiểm nghiệm thuốc, mỹ phẩm, thực phẩm Tp. Hồ Chí Minh</v>
          </cell>
          <cell r="G208" t="str">
            <v>53-55 Lê Thị Riêng, phường Bến Thành, Quận 1, Tp. Hồ Chí Minh_x000D_
45 Nguyễn Văn Tráng, phường Bến Thành, Quận 1, Tp. Hồ Chí Minh</v>
          </cell>
        </row>
        <row r="209">
          <cell r="A209">
            <v>207</v>
          </cell>
          <cell r="C209">
            <v>18</v>
          </cell>
          <cell r="E209" t="str">
            <v>Trung tâm kiểm nghiệm thuốc, mỹ phẩm, thực phẩm Hải Dương</v>
          </cell>
          <cell r="G209" t="str">
            <v>Số 150 Quang Trung, Phường QUang Trung, Thành phố Hải Dương, Tỉnh Hải Dương</v>
          </cell>
        </row>
        <row r="210">
          <cell r="A210">
            <v>208</v>
          </cell>
          <cell r="C210">
            <v>19</v>
          </cell>
          <cell r="E210" t="str">
            <v>Công ty TNHH MTV dược phẩm Hậu Giang</v>
          </cell>
          <cell r="G210" t="str">
            <v>Lô B2 - B3, Khu công nghiệp Tân Phú Thạnh - Giai đoạn 1, Xã Tân Phú Thạnh, Huyện Châu Thành A, Tỉnh Hậu Giang</v>
          </cell>
        </row>
        <row r="211">
          <cell r="A211">
            <v>209</v>
          </cell>
          <cell r="C211">
            <v>20</v>
          </cell>
          <cell r="E211" t="str">
            <v>Trung tâm kiểm nghiệm thuốc, mỹ phẩm, thực phẩm Hải Phòng</v>
          </cell>
          <cell r="G211" t="str">
            <v>Số 18/383 Lán Bè, Phường Lam Sơn, Quận Lê Chân, Thành phố Hải Phòng</v>
          </cell>
        </row>
        <row r="212">
          <cell r="A212">
            <v>210</v>
          </cell>
          <cell r="C212">
            <v>21</v>
          </cell>
          <cell r="E212" t="str">
            <v>Trung tâm thử nghiệm lâm sàng và tương đương sinh học - Học viện Quân Y</v>
          </cell>
          <cell r="G212" t="str">
            <v>Số 222 Phùng Hưng, Hà Đông, Hà Nội</v>
          </cell>
        </row>
        <row r="213">
          <cell r="A213">
            <v>211</v>
          </cell>
          <cell r="C213">
            <v>22</v>
          </cell>
          <cell r="E213" t="str">
            <v>Công ty cổ phần chứng nhận và giám định Vinacert</v>
          </cell>
          <cell r="G213" t="str">
            <v>Tầng 3, Tòa nhà số 130 Nguyễn Đức Cảnh, Phường Tương Mai, Quận Hoàng Mai, Thành phố Hà Nội</v>
          </cell>
        </row>
        <row r="214">
          <cell r="A214">
            <v>212</v>
          </cell>
          <cell r="D214">
            <v>1</v>
          </cell>
          <cell r="E214" t="str">
            <v>Công ty TNHH Bao bì Lạc Việt</v>
          </cell>
        </row>
        <row r="215">
          <cell r="A215">
            <v>213</v>
          </cell>
          <cell r="D215">
            <v>2</v>
          </cell>
          <cell r="E215" t="str">
            <v>Công ty cổ phần bao bì ATP</v>
          </cell>
        </row>
        <row r="216">
          <cell r="A216">
            <v>214</v>
          </cell>
          <cell r="D216">
            <v>3</v>
          </cell>
          <cell r="E216" t="str">
            <v>Công ty TNHH SX TMDV Toàn Thịnh</v>
          </cell>
        </row>
        <row r="217">
          <cell r="A217">
            <v>215</v>
          </cell>
          <cell r="D217">
            <v>4</v>
          </cell>
          <cell r="E217" t="str">
            <v>Công ty TNHH SX-TM nhựa Hồng Hải Đăng</v>
          </cell>
        </row>
        <row r="218">
          <cell r="A218">
            <v>216</v>
          </cell>
          <cell r="D218">
            <v>5</v>
          </cell>
          <cell r="E218" t="str">
            <v>Công ty TNHH Kiến Việt</v>
          </cell>
        </row>
        <row r="219">
          <cell r="A219">
            <v>217</v>
          </cell>
          <cell r="D219">
            <v>6</v>
          </cell>
          <cell r="E219" t="str">
            <v>Công ty TNHH Hoàng Phát</v>
          </cell>
        </row>
        <row r="220">
          <cell r="A220">
            <v>218</v>
          </cell>
          <cell r="D220">
            <v>7</v>
          </cell>
          <cell r="E220" t="str">
            <v>Công ty TNHH sản xuất thương mại Nhựa Cường Phát Long An</v>
          </cell>
        </row>
        <row r="221">
          <cell r="A221">
            <v>219</v>
          </cell>
          <cell r="D221">
            <v>8</v>
          </cell>
          <cell r="E221" t="str">
            <v>Công ty Mylan Quang điện tử</v>
          </cell>
        </row>
        <row r="222">
          <cell r="A222">
            <v>220</v>
          </cell>
          <cell r="D222">
            <v>9</v>
          </cell>
          <cell r="E222" t="str">
            <v>Công ty TNHH Phúc Đức</v>
          </cell>
          <cell r="G222" t="str">
            <v>Số 522B Trần Hưng Đạo, Khu vực Yên Hạ, Phường Lê Bình, Quận Cái Răng, Thành phố Cần Thơ</v>
          </cell>
        </row>
        <row r="223">
          <cell r="A223">
            <v>221</v>
          </cell>
          <cell r="D223">
            <v>10</v>
          </cell>
          <cell r="E223" t="str">
            <v>Công ty TNHH TM-SX Oai Hùng</v>
          </cell>
        </row>
        <row r="224">
          <cell r="A224">
            <v>222</v>
          </cell>
          <cell r="D224">
            <v>11</v>
          </cell>
          <cell r="E224" t="str">
            <v>Doanh nghiệp tư nhân bao bì An Phú</v>
          </cell>
        </row>
        <row r="225">
          <cell r="A225">
            <v>223</v>
          </cell>
          <cell r="D225">
            <v>12</v>
          </cell>
          <cell r="E225" t="str">
            <v>Công ty TNHH sản xuất hút ẩm Gia Phát</v>
          </cell>
        </row>
        <row r="226">
          <cell r="A226">
            <v>224</v>
          </cell>
          <cell r="D226">
            <v>13</v>
          </cell>
          <cell r="E226" t="str">
            <v>Công ty TNHH Daiwa Plastics Việt Nam</v>
          </cell>
        </row>
        <row r="227">
          <cell r="A227">
            <v>225</v>
          </cell>
          <cell r="D227">
            <v>14</v>
          </cell>
          <cell r="E227" t="str">
            <v>Công ty TNHH MTV Sản xuất thương mại Trương Song Long An</v>
          </cell>
        </row>
        <row r="228">
          <cell r="A228">
            <v>226</v>
          </cell>
          <cell r="D228">
            <v>15</v>
          </cell>
          <cell r="E228" t="str">
            <v>Chi nhánh Công ty TNHH thủy tinh Malaya Việt Nam</v>
          </cell>
        </row>
        <row r="229">
          <cell r="A229">
            <v>227</v>
          </cell>
          <cell r="D229">
            <v>16</v>
          </cell>
          <cell r="E229" t="str">
            <v>Công ty Cổ phần P/S</v>
          </cell>
        </row>
        <row r="230">
          <cell r="A230">
            <v>228</v>
          </cell>
          <cell r="D230">
            <v>17</v>
          </cell>
          <cell r="E230" t="str">
            <v>Công ty TNHH bao bì Tấn Thành</v>
          </cell>
        </row>
        <row r="231">
          <cell r="A231">
            <v>229</v>
          </cell>
          <cell r="D231">
            <v>18</v>
          </cell>
          <cell r="E231" t="str">
            <v>Công ty cổ phần bao bì và in nông nghiệp</v>
          </cell>
        </row>
        <row r="232">
          <cell r="A232">
            <v>230</v>
          </cell>
          <cell r="D232">
            <v>19</v>
          </cell>
          <cell r="E232" t="str">
            <v>Công ty TNHH Nagai Việt Nam</v>
          </cell>
        </row>
        <row r="233">
          <cell r="A233">
            <v>231</v>
          </cell>
          <cell r="D233">
            <v>20</v>
          </cell>
          <cell r="E233" t="str">
            <v>Công ty cổ phần Dược phẩm Medisun</v>
          </cell>
        </row>
        <row r="234">
          <cell r="A234">
            <v>232</v>
          </cell>
          <cell r="B234">
            <v>192</v>
          </cell>
          <cell r="E234" t="str">
            <v>Công ty cổ phần dược phẩm Vinapha</v>
          </cell>
          <cell r="G234" t="str">
            <v>Thôn An Thọ, xã An Khánh, huyện Hoài Đức, thành phố Hà Nội</v>
          </cell>
          <cell r="H234" t="str">
            <v>An Tho village, An Khanh commune, Hoai Duc district, Ha Noi city</v>
          </cell>
        </row>
        <row r="235">
          <cell r="A235">
            <v>233</v>
          </cell>
          <cell r="B235">
            <v>193</v>
          </cell>
          <cell r="E235" t="str">
            <v>Công ty cổ phần dược phẩm Wealphar</v>
          </cell>
          <cell r="G235" t="str">
            <v>Lô CN5, khu công nghiệp Thụy Vân, xã Thụy Vân, thành phố Việt Trì, tỉnh Phú Thọ</v>
          </cell>
          <cell r="H235" t="str">
            <v>Lot CN5, Thuy Van industrial zone, Thuy Van commune, Viet Tri city, Phu Tho province</v>
          </cell>
        </row>
        <row r="236">
          <cell r="A236">
            <v>234</v>
          </cell>
          <cell r="B236">
            <v>194</v>
          </cell>
          <cell r="E236" t="str">
            <v>Công ty Cổ phần Y học Rạng Đông</v>
          </cell>
          <cell r="F236" t="str">
            <v>Rang Dong Medical Joint Stock Company</v>
          </cell>
          <cell r="G236" t="str">
            <v>Số 83B Lý Thường Kiệt, phường Trần Hưng Đạo, quận Hoàn Kiếm, thành phố Hà Nội</v>
          </cell>
          <cell r="H236" t="str">
            <v>Nº 83B Ly Thuong Kiet street, Tran Hung Dao ward, Hoan Kiem district, Ha Noi city</v>
          </cell>
        </row>
        <row r="237">
          <cell r="A237">
            <v>235</v>
          </cell>
          <cell r="B237">
            <v>195</v>
          </cell>
          <cell r="E237" t="str">
            <v>Công ty TNHH Dược phẩm An Lạc</v>
          </cell>
          <cell r="G237" t="str">
            <v>74 Hoàng Văn Hợp, phường An Lạc A, quận Bình Tân, Tp. Hồ Chí Minh</v>
          </cell>
          <cell r="H237" t="str">
            <v>74 Hoang Van Hop, An Lac A ward, Binh Tan district, Ho Chi Minh city</v>
          </cell>
        </row>
        <row r="238">
          <cell r="A238">
            <v>236</v>
          </cell>
          <cell r="B238">
            <v>196</v>
          </cell>
          <cell r="E238" t="str">
            <v>Công ty TNHH Pharos International Việt Nam</v>
          </cell>
          <cell r="G238" t="str">
            <v>Lô số 18-3, đường số 3B, khu công nghiệp Quốc tế Protrade, xã An Tây, thị xã Bến Cát, tỉnh Bình Dương</v>
          </cell>
        </row>
        <row r="239">
          <cell r="A239">
            <v>237</v>
          </cell>
          <cell r="C239">
            <v>23</v>
          </cell>
          <cell r="E239" t="str">
            <v>Trung tâm kiểm nghiệm thuốc, mỹ phẩm, thực phẩm tỉnh Bắc Kạn</v>
          </cell>
          <cell r="G239" t="str">
            <v>Tổ 9, phường Nguyễn Thị Minh Khai, thành phố Bắc Kạn, tỉnh Bắc Kạn.</v>
          </cell>
        </row>
        <row r="240">
          <cell r="A240">
            <v>238</v>
          </cell>
          <cell r="B240">
            <v>197</v>
          </cell>
          <cell r="E240" t="str">
            <v>Cơ sở kinh doanh thuốc y học cổ truyền Đức Thịnh Đường</v>
          </cell>
          <cell r="G240" t="str">
            <v>23/47 Lê Lai, Tp. Hải Phòng</v>
          </cell>
        </row>
        <row r="241">
          <cell r="A241">
            <v>239</v>
          </cell>
          <cell r="B241">
            <v>198</v>
          </cell>
          <cell r="E241" t="str">
            <v>Công ty cổ phần công nghệ sinh phẩm Nam Việt</v>
          </cell>
          <cell r="G241" t="str">
            <v>Lô A3-A4 cụm công nghiệp vừa và nhỏ, xã Diên Phú, huyện Diên Khánh, tỉnh Khánh Hòa</v>
          </cell>
        </row>
        <row r="242">
          <cell r="A242">
            <v>240</v>
          </cell>
          <cell r="C242">
            <v>24</v>
          </cell>
          <cell r="E242" t="str">
            <v>Trung tâm kiểm nghiệm thuốc, mỹ phẩm, thực phẩm tỉnh Yên Bái</v>
          </cell>
          <cell r="G242" t="str">
            <v>Số 589, đường Yên Ninh, thành phố Yên Bái, tỉnh Yên Bái</v>
          </cell>
        </row>
        <row r="243">
          <cell r="A243">
            <v>241</v>
          </cell>
          <cell r="B243">
            <v>199</v>
          </cell>
          <cell r="E243" t="str">
            <v>Cơ sở sản xuất thuốc YHCT Bảo Phương</v>
          </cell>
          <cell r="G243" t="str">
            <v>Thôn Thắng Đầu, xã Hòa Thạch, huyện Quốc Oai, thành phố Hà Nội</v>
          </cell>
        </row>
        <row r="244">
          <cell r="A244">
            <v>242</v>
          </cell>
          <cell r="B244">
            <v>200</v>
          </cell>
          <cell r="E244" t="str">
            <v>Công ty cổ phần dược phẩm Quốc tế Abipha</v>
          </cell>
          <cell r="G244" t="str">
            <v>Số 5, liền kề 15, khu đô thị Văn Phú, phường Phú La, quận Hà Đông, thành phố Hà Nội</v>
          </cell>
        </row>
        <row r="245">
          <cell r="A245">
            <v>243</v>
          </cell>
          <cell r="C245">
            <v>25</v>
          </cell>
          <cell r="E245" t="str">
            <v>Trung tâm kiểm nghiệm thuốc, mỹ phẩm, thực phẩm Hà Tĩnh</v>
          </cell>
          <cell r="F245" t="str">
            <v>Drug, Cosmetics, Food Quality Control Center of Ha Tinh province</v>
          </cell>
          <cell r="G245" t="str">
            <v>Xóm Đoài Thịnh, xã Thạch Trung, thành phố Hà Tĩnh, tỉnh Hà Tĩnh</v>
          </cell>
          <cell r="H245" t="str">
            <v>Doai Thinh hamlet, Thach Trung commune, Ha Tinh city, Ha Tinh province</v>
          </cell>
        </row>
        <row r="246">
          <cell r="A246">
            <v>244</v>
          </cell>
          <cell r="B246">
            <v>201</v>
          </cell>
          <cell r="E246" t="str">
            <v>Công ty cổ phần dược liệu Bông sen vàng</v>
          </cell>
          <cell r="G246" t="str">
            <v>Thôn Đá Bàn, xã Hùng An, huyện Bắc Quang, tỉnh Hà Giang</v>
          </cell>
        </row>
        <row r="247">
          <cell r="A247">
            <v>245</v>
          </cell>
          <cell r="B247">
            <v>202</v>
          </cell>
          <cell r="E247" t="str">
            <v>Công ty TNHH sản xuất - thương mại - dịch vụ FUWAH-HK</v>
          </cell>
          <cell r="G247" t="str">
            <v>Lô MA5-2 Đường số 4, KCN Đức Hòa, ấp 5, xã Đức Hòa Đông, huyện Đức Hòa, tỉnh Long An</v>
          </cell>
        </row>
        <row r="248">
          <cell r="A248">
            <v>246</v>
          </cell>
          <cell r="B248">
            <v>203</v>
          </cell>
          <cell r="E248" t="str">
            <v>Công ty cổ phần IVC</v>
          </cell>
          <cell r="G248" t="str">
            <v>102/26 đường 100 Bình Thới, phường 14, quận 11, Tp. Hồ Chí Minh</v>
          </cell>
          <cell r="H248" t="str">
            <v>102/26 street 100 Binh Thoi, ward 14, district 11, Ho Chi Minh city</v>
          </cell>
        </row>
        <row r="249">
          <cell r="A249">
            <v>247</v>
          </cell>
          <cell r="B249">
            <v>204</v>
          </cell>
          <cell r="E249" t="str">
            <v>Công ty TNHH Dược phẩm Nasaki</v>
          </cell>
          <cell r="G249" t="str">
            <v>Lô E8, E9 Cụm công nghiệp đa nghề Đông Thọ, xã Đông Thọ, huyện Yên Phong, tỉnh Bắc Ninh</v>
          </cell>
        </row>
        <row r="250">
          <cell r="A250">
            <v>248</v>
          </cell>
          <cell r="C250">
            <v>26</v>
          </cell>
          <cell r="E250" t="str">
            <v>Trung tâm kiểm nghiệm thuốc, mỹ phẩm, thực phẩm tỉnh Tây Ninh</v>
          </cell>
          <cell r="G250" t="str">
            <v>Số 04 Nguyễn Văn Rốp, KP5, phường IV, thành phố Tây Ninh, tỉnh Tây Ninh</v>
          </cell>
        </row>
        <row r="251">
          <cell r="A251">
            <v>249</v>
          </cell>
          <cell r="B251">
            <v>205</v>
          </cell>
          <cell r="E251" t="str">
            <v>Viện nghiên cứu hạt nhân</v>
          </cell>
          <cell r="F251" t="str">
            <v>Nuclear Research Institute</v>
          </cell>
          <cell r="G251" t="str">
            <v>Số 01 Nguyên Tử Lực, phường 8, thành phố Đà Lạt, tỉnh Lâm Đồng</v>
          </cell>
          <cell r="H251" t="str">
            <v>Nº 01 Nguyen Tu Luc, ward 8, Da Lat city, Lam Dong province</v>
          </cell>
        </row>
        <row r="252">
          <cell r="A252">
            <v>250</v>
          </cell>
          <cell r="B252">
            <v>206</v>
          </cell>
          <cell r="E252" t="str">
            <v>Trung tâm Chiếu xạ Hà Nội</v>
          </cell>
          <cell r="G252" t="str">
            <v>KM12, đường 12, phường Minh Khai, quận Bắc Từ Liêm, thành phố Hà Nội</v>
          </cell>
          <cell r="H252" t="str">
            <v>KM12, street 12, Minh Khai ward, Bac Tu Liem district, Ha Noi city</v>
          </cell>
        </row>
        <row r="253">
          <cell r="A253">
            <v>251</v>
          </cell>
          <cell r="B253">
            <v>207</v>
          </cell>
          <cell r="E253" t="str">
            <v>Công ty cổ phần dược phẩm Medzavy</v>
          </cell>
          <cell r="G253" t="str">
            <v>Đường E3, Khu E, KCN Phố Nối A, xã Lạc Đạo, huyện Văn Lâm, tỉnh Hưng Yên</v>
          </cell>
        </row>
        <row r="254">
          <cell r="A254">
            <v>252</v>
          </cell>
          <cell r="B254">
            <v>208</v>
          </cell>
          <cell r="E254" t="str">
            <v>Công ty cổ phần dược phẩm Trường Thọ Bình Dương</v>
          </cell>
          <cell r="G254" t="str">
            <v>Số 10-VSIP II-A, đường số 26 KCN VSIP II-A, xã Vĩnh Tân, thị xã Tân Uyên, tỉnh Bình Dương</v>
          </cell>
        </row>
        <row r="255">
          <cell r="A255">
            <v>253</v>
          </cell>
          <cell r="C255">
            <v>27</v>
          </cell>
          <cell r="E255" t="str">
            <v>Công ty TNHH Công nghệ NHONHO</v>
          </cell>
          <cell r="F255" t="str">
            <v>NHONHO Technology Company Limited</v>
          </cell>
          <cell r="G255" t="str">
            <v>K2-17, Đường Võ Nguyên Giáp, phướng Phú Thứ, quận Cái Răng, thành phố Cần Thơ</v>
          </cell>
          <cell r="H255" t="str">
            <v>K2-17, Vo Nguyen Giap street, Phu Thu Ward, Cai Rang district, Can Tho city</v>
          </cell>
        </row>
        <row r="256">
          <cell r="A256">
            <v>254</v>
          </cell>
          <cell r="B256">
            <v>209</v>
          </cell>
          <cell r="E256" t="str">
            <v>Công ty TNHH liên doanh dược phẩm Nutramed</v>
          </cell>
          <cell r="G256" t="str">
            <v>Lô B31-1, Đường dọc 2, Khu công nghiệp Phú An Trạch, xã An Trạch, huyện Bến Lức, tỉnh Long An</v>
          </cell>
        </row>
        <row r="257">
          <cell r="A257">
            <v>255</v>
          </cell>
          <cell r="B257">
            <v>210</v>
          </cell>
          <cell r="E257" t="str">
            <v>Công ty TNHH dược phẩm BV pharma</v>
          </cell>
          <cell r="F257" t="str">
            <v>BV pharma Pharmaceutical Company Limited</v>
          </cell>
          <cell r="G257" t="str">
            <v>số 18 đường số 09, Ấp 2, xã Tân Thạnh Tây, huyện Củ Chi, thành phố Hồ Chí Minh</v>
          </cell>
          <cell r="H257" t="str">
            <v>Nº 18 duong so 09, hamlet 2, Tan Thanh Tay commune, Cu Chi district, Ho Chi Minh city</v>
          </cell>
        </row>
        <row r="258">
          <cell r="A258">
            <v>256</v>
          </cell>
          <cell r="B258">
            <v>211</v>
          </cell>
          <cell r="E258" t="str">
            <v>Công ty TNHH Dược phẩm Hoa Linh Hà Nam</v>
          </cell>
          <cell r="G258" t="str">
            <v>Khu công nghiệp Đồng Văn I, phường Đồng Văn, thị xã Duy Tiên, Hà Nam</v>
          </cell>
        </row>
        <row r="259">
          <cell r="A259">
            <v>257</v>
          </cell>
          <cell r="B259">
            <v>212</v>
          </cell>
          <cell r="E259" t="str">
            <v>Công ty cổ phần dược phẩm Amtex Pharma</v>
          </cell>
          <cell r="G259" t="str">
            <v>279 A1, Ấp 1B, xã Thanh Phú, huyện Bến Lức, tỉnh Long An</v>
          </cell>
        </row>
        <row r="260">
          <cell r="A260">
            <v>258</v>
          </cell>
          <cell r="B260">
            <v>213</v>
          </cell>
          <cell r="E260" t="str">
            <v>Công ty cổ phần công nghệ Lavitec</v>
          </cell>
          <cell r="G260" t="str">
            <v>Lô 8 CN18, Khu công nghiệp Khai Quang, phường Khai Quang, thành phố Vĩnh Yên, tỉnh Vĩnh Phúc</v>
          </cell>
        </row>
        <row r="261">
          <cell r="A261">
            <v>259</v>
          </cell>
          <cell r="B261">
            <v>214</v>
          </cell>
          <cell r="E261" t="str">
            <v>Trung tâm ứng dụng khoa học công nghệ dược liệu</v>
          </cell>
          <cell r="G261" t="str">
            <v>Km12,9 đường Ngọc Hồi, xã Ngũ Hiệp, huyện Thanh Trì, thành phố Hà Nội</v>
          </cell>
        </row>
        <row r="262">
          <cell r="A262">
            <v>260</v>
          </cell>
          <cell r="C262">
            <v>28</v>
          </cell>
          <cell r="E262" t="str">
            <v>Trung tâm kiểm nghiệm Phú Thọ</v>
          </cell>
          <cell r="G262" t="str">
            <v>Đường Trần Phú, phường Gia Cẩm, Tp. Việt Trì, tỉnh Phú Thọ</v>
          </cell>
        </row>
        <row r="263">
          <cell r="A263">
            <v>261</v>
          </cell>
          <cell r="C263">
            <v>29</v>
          </cell>
          <cell r="E263" t="str">
            <v>Trung tâm kiểm nghiệm tỉnh Lào Cai</v>
          </cell>
          <cell r="G263" t="str">
            <v>Tầng 04, tòa nhà số 2, trụ sở khối V, đường Chiềng On, phường Bình Minh, thành phố Lào Cai, tỉnh Lào Cai</v>
          </cell>
        </row>
        <row r="264">
          <cell r="A264">
            <v>262</v>
          </cell>
          <cell r="B264">
            <v>215</v>
          </cell>
          <cell r="E264" t="str">
            <v>Công ty TNHH sản xuất dược phẩm Nanogen Lâm Đồng</v>
          </cell>
          <cell r="G264" t="str">
            <v>BII-11-KCN; BII-12-KCN; BII-14-KCN tại Khu Công nghiệp Phú Hội, xã Phú Hội, huyện Đức Trọng, tỉnh Lâm Đồng</v>
          </cell>
        </row>
        <row r="265">
          <cell r="A265">
            <v>263</v>
          </cell>
          <cell r="B265">
            <v>216</v>
          </cell>
          <cell r="E265" t="str">
            <v>Công ty cổ phần dược mỹ phẩm CVI</v>
          </cell>
        </row>
        <row r="266">
          <cell r="A266">
            <v>264</v>
          </cell>
          <cell r="C266">
            <v>30</v>
          </cell>
          <cell r="E266" t="str">
            <v>Trung tâm kiểm nghiệm thuốc, mỹ phẩm, thực phẩm tỉnh Lạng Sơn</v>
          </cell>
        </row>
      </sheetData>
      <sheetData sheetId="29">
        <row r="5">
          <cell r="A5">
            <v>1</v>
          </cell>
          <cell r="B5" t="str">
            <v>-</v>
          </cell>
          <cell r="C5" t="str">
            <v/>
          </cell>
          <cell r="D5">
            <v>91</v>
          </cell>
          <cell r="E5">
            <v>75</v>
          </cell>
          <cell r="F5" t="str">
            <v>Công ty Cổ phần US Pharma USA</v>
          </cell>
          <cell r="H5" t="str">
            <v>Lô B1-10, đường D2, khu công nghiệp Tây Bắc Củ Chi, ấp Bàu Tre 2, xã Tân An Hội, huyện Củ Chi, thành phố Hồ Chí Minh.</v>
          </cell>
          <cell r="J5" t="str">
            <v>Lô B1-10, đường D2, khu công nghiệp Tây Bắc Củ Chi, ấp Bàu Tre 2, xã Tân An Hội, huyện Củ Chi, thành phố Hồ Chí Minh.</v>
          </cell>
          <cell r="L5" t="str">
            <v>Ngô Phi Hậu</v>
          </cell>
          <cell r="M5" t="str">
            <v>Dược sỹ đại học</v>
          </cell>
          <cell r="N5" t="str">
            <v>578/HCM-CCHND</v>
          </cell>
          <cell r="O5">
            <v>434</v>
          </cell>
          <cell r="P5" t="str">
            <v>* Thuốc không vô trùng: Viên nang cứng (Bao gồm cả thuốc chứa kháng sinh nhóm Cephalosporin); Viên nang mềm; Thuốc dùng ngoài dạng lỏng (Thuốc nước dùng ngoài); Thuốc uống dạng lỏng (Thuốc nước uống); Dạng bào chế rắn khác (Thuốc bột, thuốc cốm (bao gồm cả thuốc chứa kháng sinh nhóm Cephalosporin); Thuốc bột sủi bọt, Thuốc cốm sủi bọt); Thuốc dạng bán rắn (Thuốc kem, Thuốc gel, Thuốc mỡ); Viên nén (Viên nén, Viên bao phim (bao gồm cả thuốc chứa kháng sinh nhóm Cephalosporin); Viên nén sủi bọt, Viên bao đường). _x000D_
     * Xuất xưởng thuốc không vô trùng. _x000D_
* Thuốc dược liệu, thuốc cổ truyền: Viên nang cứng; Viên nén (Viên nén, viên bao phim, viên bao đường). _x000D_
     * Xuất xưởng thuốc dược liệu, thuốc cổ truyền. _x000D_
* Đóng gói sơ cấp: Tất cả các dạng thuốc ở mục Thuốc không vô trùng và Thuốc dược liệu, thuốc cổ truyền. _x000D_
* Đóng gói thứ cấp: Tất cả các dạng thuốc ở mục Thuốc không vô trùng và Thuốc dược liệu, thuốc cổ truyền. _x000D_
* Kiểm tra chất lượng: Vi sinh (Giới hạn nhiễm khuẩn; Định lượng hoạt lực kháng sinh bằng vi sinh vật); Hóa học / Vật lý._x000D_
(*1. Thuốc dạng phối hợp có chứa dược chất gây nghiện: áp dụng đối với dạng bào chế tại mục 2.1.1; 2.1.2 và mục 2.1.13 đối với dạng viên bao phim; mục 2.2; mục 6 và mục 7. Mục 2 thuốc trong Danh mục thuốc, dược chất thuộc Danh mục chất bị cấm sử dụng trong một số ngành, lĩnh vực: áp dụng đối với dạng bào chế tại mục 2.1.1;  2.1.2; mục 2.1.8 đối với dạng thuốc bột, thuốc cốm và mục 2.1.13 đối với dạng viên nén, viên bao phim; mục 2.2; mục 6 và mục 7.*)_x000D_
{2.1.1: Bao gồm cả thuốc chứa kháng sinh nhóm Cephalosporin;_x000D_
2.1.2: _x000D_
2.1.5: Thuốc nước dùng ngoài;_x000D_
2.1.6: Thuốc nước uống;_x000D_
2.1.8: Thuốc bột, thuốc cốm (bao gồm cả thuốc chứa kháng sinh nhóm Cephalosporin); Thuốc bột sủi bọt, Thuốc cốm sủi bọt;_x000D_
2.1.11: Thuốc kem, Thuốc gel, Thuốc mỡ;_x000D_
2.1.13: Viên nén, Viên bao phim (bao gồm cả thuốc chứa kháng sinh nhóm Cephalosporin); Viên nén sủi bọt, Viên bao đường;_x000D_
2.2: _x000D_
4.1: _x000D_
4.1.1: _x000D_
4.1.11: Viên nén, viên bao phim, viên bao đường;_x000D_
4.2: _x000D_
6.1.1: 2 và 4;_x000D_
6.2: _x000D_
6.2.1: 2 và 4;_x000D_
7.1.2: _x000D_
7.1.3: _x000D_
7.2:}*</v>
          </cell>
          <cell r="Q5" t="str">
            <v>WHO-GMP</v>
          </cell>
          <cell r="R5" t="str">
            <v>Sản xuất thuốc</v>
          </cell>
          <cell r="AE5" t="str">
            <v>6580/QĐ-BYT</v>
          </cell>
          <cell r="AF5" t="str">
            <v>126/DKKDD-BYT</v>
          </cell>
          <cell r="AG5">
            <v>43404</v>
          </cell>
          <cell r="AJ5">
            <v>41502</v>
          </cell>
          <cell r="AK5" t="str">
            <v>Sở Y tế Thành phố Hồ Chí Minh</v>
          </cell>
          <cell r="AL5" t="str">
            <v>Nguyễn Chánh Hiển</v>
          </cell>
          <cell r="AM5" t="str">
            <v>Dược sỹ đại học</v>
          </cell>
          <cell r="AN5" t="str">
            <v>3344/CCHN-D-SYT-HCM</v>
          </cell>
          <cell r="AO5">
            <v>43322</v>
          </cell>
          <cell r="AP5" t="str">
            <v>Sở Y tế thành phố Hồ Chí Minh</v>
          </cell>
          <cell r="AR5">
            <v>114</v>
          </cell>
          <cell r="AS5">
            <v>2</v>
          </cell>
          <cell r="AT5" t="str">
            <v>Cấp lần 1: 122/BYT-ĐKKDD ngày 01/9/2015</v>
          </cell>
        </row>
        <row r="6">
          <cell r="A6">
            <v>2</v>
          </cell>
          <cell r="B6" t="str">
            <v>o</v>
          </cell>
          <cell r="C6">
            <v>68</v>
          </cell>
          <cell r="D6">
            <v>68</v>
          </cell>
          <cell r="E6">
            <v>55</v>
          </cell>
          <cell r="F6" t="str">
            <v>Công ty TNHH Đông Nam Dược Bảo Linh (BALIORIMED)</v>
          </cell>
          <cell r="H6" t="str">
            <v>Lô 32, khu công nghiệp Đà Nẵng, quận Sơn Trà, thành phố Đà Nẵng.</v>
          </cell>
          <cell r="J6" t="str">
            <v>Lô 32, khu công nghiệp Đà Nẵng, quận Sơn Trà, thành phố Đà Nẵng.</v>
          </cell>
          <cell r="L6" t="str">
            <v>Đoàn Thanh Thanh</v>
          </cell>
          <cell r="M6" t="str">
            <v>Dược sỹ đại học</v>
          </cell>
          <cell r="N6" t="str">
            <v>0053/CCHN-SYT-ĐNA</v>
          </cell>
          <cell r="O6">
            <v>362</v>
          </cell>
          <cell r="P6" t="str">
            <v>Thuốc dạng bán rắn không chứa kháng sinh nhóm β-Lactam: thuốc kem, thuốc mỡ._x000D_
Thuốc dạng bán rắn: Bạch hổ hoạt lạc cao, thuốc kem, thuốc mỡ._x000D_
Không áp dụng đối với thuốc phải kiểm soát đặc biệt.</v>
          </cell>
          <cell r="Q6" t="str">
            <v>WHO-GMP</v>
          </cell>
          <cell r="R6" t="str">
            <v>Sản xuất thuốc</v>
          </cell>
          <cell r="AE6" t="str">
            <v>6590/QĐ-BYT</v>
          </cell>
          <cell r="AF6" t="str">
            <v>131/ĐKKDD-BYT</v>
          </cell>
          <cell r="AG6">
            <v>43404</v>
          </cell>
          <cell r="AJ6">
            <v>43355</v>
          </cell>
          <cell r="AK6" t="str">
            <v>Sở Y tế thành phố Đà Nẵng</v>
          </cell>
          <cell r="AL6" t="str">
            <v>Đặng Ngọc Phái</v>
          </cell>
          <cell r="AM6" t="str">
            <v>Dược sỹ đại học</v>
          </cell>
          <cell r="AN6" t="str">
            <v>0369/CCHN-D-SYT-ĐNA</v>
          </cell>
          <cell r="AO6">
            <v>43355</v>
          </cell>
          <cell r="AP6" t="str">
            <v>Sở Y tế thành phố Đà Nẵng</v>
          </cell>
          <cell r="AS6">
            <v>1</v>
          </cell>
        </row>
        <row r="7">
          <cell r="A7">
            <v>3</v>
          </cell>
          <cell r="B7" t="str">
            <v>o</v>
          </cell>
          <cell r="C7">
            <v>10</v>
          </cell>
          <cell r="D7">
            <v>10</v>
          </cell>
          <cell r="E7">
            <v>8</v>
          </cell>
          <cell r="F7" t="str">
            <v>Công ty TNHH Sanofi Aventis Việt Nam</v>
          </cell>
          <cell r="H7" t="str">
            <v>Số 123 đường Nguyễn Khoái, quận 4, thành phố Hồ Chí Minh.</v>
          </cell>
          <cell r="O7">
            <v>83</v>
          </cell>
          <cell r="P7" t="str">
            <v>* Thuốc không chứa kháng sinh nhóm β-Lactam: Thuốc viên nén, viên nén bao phim, viên nang cứng, thuốc bột, thuốc cốm và siro thuốc.</v>
          </cell>
          <cell r="Q7" t="str">
            <v>WHO-GMP</v>
          </cell>
          <cell r="R7" t="str">
            <v>Sản xuất thuốc</v>
          </cell>
          <cell r="AF7" t="str">
            <v>08/ĐKKDD-BYT</v>
          </cell>
          <cell r="AG7">
            <v>43019</v>
          </cell>
          <cell r="AH7" t="str">
            <v>Công ty ngừng sản xuất theo văn thư báo cáo số đến 10264 ngày 14/10/2019</v>
          </cell>
        </row>
        <row r="8">
          <cell r="A8">
            <v>4</v>
          </cell>
          <cell r="B8" t="str">
            <v>-</v>
          </cell>
          <cell r="C8" t="str">
            <v/>
          </cell>
          <cell r="D8">
            <v>4</v>
          </cell>
          <cell r="E8">
            <v>2</v>
          </cell>
          <cell r="F8" t="str">
            <v>Công ty cổ phần Dược Hậu Giang (DHG PHARMA)</v>
          </cell>
          <cell r="H8" t="str">
            <v>Số 288 Bis, đường Nguyễn Văn Cừ, phường An Hòa, quận Ninh Kiều, thành phố Cần Thơ.</v>
          </cell>
          <cell r="L8" t="str">
            <v>Phạm Thị Việt Nga</v>
          </cell>
          <cell r="M8" t="str">
            <v>Dược sỹ đại học</v>
          </cell>
          <cell r="N8" t="str">
            <v>1236/CT-CCHND</v>
          </cell>
          <cell r="O8" t="str">
            <v>17; 29</v>
          </cell>
          <cell r="P8" t="str">
            <v>* Thuốc không chứa kháng sinh nhóm β-Lactam: Thuốc nhỏ mắt, nhỏ mũi, thuốc nước uống, hỗn dịch uống, sirô, thuốc nước dùng ngoài, thuốc kem, gel, viên nang mềm._x000D_
* Thuốc dược liệu: Viên nang cứng, viên bao đường, viên bao phim, viên nang mềm, thuốc nước uống.</v>
          </cell>
          <cell r="Q8" t="str">
            <v>WHO-GMP</v>
          </cell>
          <cell r="R8" t="str">
            <v>Sản xuất thuốc</v>
          </cell>
          <cell r="AE8" t="str">
            <v>6117/QĐ-BYT</v>
          </cell>
          <cell r="AF8" t="str">
            <v>45/ĐKKDD-BYT</v>
          </cell>
          <cell r="AG8">
            <v>43098</v>
          </cell>
          <cell r="AK8" t="str">
            <v>Sở Y tế thành phố Cần Thơ</v>
          </cell>
          <cell r="AQ8">
            <v>64</v>
          </cell>
          <cell r="AR8">
            <v>101</v>
          </cell>
          <cell r="AS8">
            <v>2</v>
          </cell>
          <cell r="AT8" t="str">
            <v>Cấp lần 2: 45/BYT-ĐKKDD ngày 29/12/2017</v>
          </cell>
        </row>
        <row r="9">
          <cell r="A9">
            <v>5</v>
          </cell>
          <cell r="B9" t="str">
            <v>-</v>
          </cell>
          <cell r="C9" t="str">
            <v/>
          </cell>
          <cell r="D9">
            <v>197</v>
          </cell>
          <cell r="E9">
            <v>174</v>
          </cell>
          <cell r="F9" t="str">
            <v>Công ty Cổ phần Dược APIMED</v>
          </cell>
          <cell r="G9" t="str">
            <v>APIMED Pharmaceutical Joint Stock Company</v>
          </cell>
          <cell r="H9" t="str">
            <v>Nhà máy dược Apimed - Chi nhánh Công ty Cổ phần dược Apimed - Cụm công nghiệp Phú Thạnh-Vĩnh Thanh, xã Vĩnh Thanh, huyện Nhơn Trạch, tỉnh Đồng Nai.</v>
          </cell>
          <cell r="J9" t="str">
            <v>263/9 Lý Thường Kiệt, phường 15, quận 11, thành phố Hồ Chí Minh</v>
          </cell>
          <cell r="L9" t="str">
            <v>Nguyễn Hoàng Tuấn</v>
          </cell>
          <cell r="M9" t="str">
            <v>Dược sỹ đại học</v>
          </cell>
          <cell r="N9" t="str">
            <v>1356/CCHN-D-SYT-HCM</v>
          </cell>
          <cell r="O9">
            <v>678</v>
          </cell>
          <cell r="P9" t="str">
            <v>* Thuốc không chứa kháng sinh nhóm β-Lactam: Viên nén, viên bao phim, viên bao đường, viên nang cứng, thuốc bột, thuốc cốm, thuốc nước uống, sirô, thuốc kem, gel, mỡ dùng ngoài, thuốc nước dùng ngoài.</v>
          </cell>
          <cell r="Q9" t="str">
            <v>WHO-GMP</v>
          </cell>
          <cell r="R9" t="str">
            <v>Sản xuất thuốc</v>
          </cell>
          <cell r="AE9" t="str">
            <v>1123/QĐ-BYT</v>
          </cell>
          <cell r="AF9" t="str">
            <v>40/ĐKKDD-BYT</v>
          </cell>
          <cell r="AG9">
            <v>43133</v>
          </cell>
          <cell r="AJ9">
            <v>43042</v>
          </cell>
          <cell r="AK9" t="str">
            <v>Sở Y tế thành phố Hồ Chí Minh</v>
          </cell>
          <cell r="AR9">
            <v>210</v>
          </cell>
          <cell r="AS9">
            <v>1</v>
          </cell>
        </row>
        <row r="10">
          <cell r="A10">
            <v>6</v>
          </cell>
          <cell r="B10" t="str">
            <v>o</v>
          </cell>
          <cell r="C10">
            <v>130</v>
          </cell>
          <cell r="D10">
            <v>130</v>
          </cell>
          <cell r="E10">
            <v>109</v>
          </cell>
          <cell r="F10" t="str">
            <v>Công ty cổ phần Fresenius Kabi Việt Nam</v>
          </cell>
          <cell r="G10" t="str">
            <v>FRESENIUS KABI VIETNAM JOINT STOCK COMPANY</v>
          </cell>
          <cell r="H10" t="str">
            <v>Khu vực 8, phường Nhơn Phú, thành phố Quy Nhơn, tỉnh Bình Định.</v>
          </cell>
          <cell r="J10" t="str">
            <v>Khu vực 8, phường Nhơn Phú, thành phố Quy Nhơn, tỉnh Bình Định.</v>
          </cell>
          <cell r="L10" t="str">
            <v>Nguyễn Văn Phước</v>
          </cell>
          <cell r="M10" t="str">
            <v>Dược sỹ đại học</v>
          </cell>
          <cell r="N10" t="str">
            <v>14/BĐ-CCHND</v>
          </cell>
          <cell r="O10">
            <v>540</v>
          </cell>
          <cell r="P10" t="str">
            <v>* Thuốc không chứa kháng sinh nhóm β-Lactam: Dung dịch thuốc tiêm, dung dịch thuốc tiêm truyền (bao gồm cả thuốc trong Danh mục thuốc, dược chất thuộc Danh mục chất bị cấm sử dụng trong một số ngành, lĩnh vực).</v>
          </cell>
          <cell r="Q10" t="str">
            <v>WHO-GMP</v>
          </cell>
          <cell r="R10" t="str">
            <v>Sản xuất thuốc</v>
          </cell>
          <cell r="AE10" t="str">
            <v>4426/QĐ-BYT</v>
          </cell>
          <cell r="AF10" t="str">
            <v>101/ĐKKDD-BYT</v>
          </cell>
          <cell r="AG10">
            <v>43294</v>
          </cell>
          <cell r="AJ10">
            <v>41431</v>
          </cell>
          <cell r="AK10" t="str">
            <v>Sở Y tế tỉnh Bình Định</v>
          </cell>
          <cell r="AL10" t="str">
            <v>Lê Thị Thu Trang</v>
          </cell>
          <cell r="AM10" t="str">
            <v>Dược sỹ đại học</v>
          </cell>
          <cell r="AN10" t="str">
            <v>127/CCCHN-D-SYT-BĐ</v>
          </cell>
          <cell r="AO10">
            <v>43003</v>
          </cell>
          <cell r="AP10" t="str">
            <v>Sở Y tế tỉnh Bình Định</v>
          </cell>
          <cell r="AS10">
            <v>2</v>
          </cell>
          <cell r="AT10" t="str">
            <v>Cấp lần 1: 3409/BYT-ĐKKDD ngày 12/9/2013</v>
          </cell>
        </row>
        <row r="11">
          <cell r="A11">
            <v>7</v>
          </cell>
          <cell r="B11" t="str">
            <v>o</v>
          </cell>
          <cell r="C11">
            <v>107</v>
          </cell>
          <cell r="D11">
            <v>107</v>
          </cell>
          <cell r="E11">
            <v>88</v>
          </cell>
          <cell r="F11" t="str">
            <v>Công ty cổ phần Dược phẩm Phương Đông</v>
          </cell>
          <cell r="H11" t="str">
            <v>Lô số 07, đường số 2, khu công nghiệp Tân Tạo, phường Tân Tạo A, quận Bình Tân, thành phố Hồ Chí Minh.</v>
          </cell>
          <cell r="L11" t="str">
            <v>Phùng Ngọc Lợi</v>
          </cell>
          <cell r="O11">
            <v>477</v>
          </cell>
          <cell r="P11"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chứa kháng sinh nhóm Cephalosporin: viên nén, viên bao phim, viên nang cứng, thuốc bột, thuốc cốm.</v>
          </cell>
          <cell r="Q11" t="str">
            <v>WHO-GMP</v>
          </cell>
          <cell r="R11" t="str">
            <v>Sản xuất thuốc</v>
          </cell>
          <cell r="AF11" t="str">
            <v>246/ĐKKDD-BYT</v>
          </cell>
          <cell r="AG11">
            <v>42955</v>
          </cell>
        </row>
        <row r="12">
          <cell r="A12">
            <v>8</v>
          </cell>
          <cell r="B12" t="str">
            <v>o</v>
          </cell>
          <cell r="C12">
            <v>108</v>
          </cell>
          <cell r="D12">
            <v>108</v>
          </cell>
          <cell r="E12">
            <v>88</v>
          </cell>
          <cell r="F12" t="str">
            <v>Công ty cổ phần Dược phẩm Phương Đông - Chi nhánh I</v>
          </cell>
          <cell r="H12" t="str">
            <v>Lô 68, đường số 2, khu công nghiệp Tân Tạo, phường Tân Tạo A, quận Bình Tân, thành phố Hồ Chí Minh.</v>
          </cell>
          <cell r="L12" t="str">
            <v>Nguyễn Văn Mô</v>
          </cell>
          <cell r="O12">
            <v>481</v>
          </cell>
          <cell r="P12" t="str">
            <v>* Thuốc từ cao, bột dược liệu: Thuốc viên nén, viên bao phim, viên bao đường, thuốc bột, thuốc cốm, trà hòa tan, viên nang cứng, viên nang mềm, thuốc nước uống, gel thuốc uống, viên ngậm.</v>
          </cell>
          <cell r="Q12" t="str">
            <v>WHO-GMP</v>
          </cell>
          <cell r="R12" t="str">
            <v>Sản xuất thuốc</v>
          </cell>
          <cell r="AF12" t="str">
            <v>227/ĐKKDD-BYT</v>
          </cell>
          <cell r="AG12">
            <v>42866</v>
          </cell>
        </row>
        <row r="13">
          <cell r="A13">
            <v>9</v>
          </cell>
          <cell r="B13" t="str">
            <v>o</v>
          </cell>
          <cell r="C13">
            <v>90</v>
          </cell>
          <cell r="D13">
            <v>90</v>
          </cell>
          <cell r="E13">
            <v>74</v>
          </cell>
          <cell r="F13" t="str">
            <v>Chi nhánh Công ty TNHH Dược phẩm Sài Gòn tại Bình Dương (SAGOPHA)</v>
          </cell>
          <cell r="H13" t="str">
            <v>Số 27, VSIP, đường số 6, KCN Việt Nam-Singapore, phường An Phú, thị xã Thuận An, tỉnh Bình Dương.</v>
          </cell>
          <cell r="L13" t="str">
            <v>Tôn Nữ Thu Vân</v>
          </cell>
          <cell r="N13" t="str">
            <v>2382/HCM_CCHND</v>
          </cell>
          <cell r="O13">
            <v>432</v>
          </cell>
          <cell r="P13"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đường, viên nang cứng, thuốc nước uống, thuốc nước dùng ngoài, thuốc kem, thuốc mỡ, thuốc bột dùng ngoài.</v>
          </cell>
          <cell r="Q13" t="str">
            <v>WHO-GMP</v>
          </cell>
          <cell r="R13" t="str">
            <v>Sản xuất thuốc</v>
          </cell>
          <cell r="AF13" t="str">
            <v>47/ĐKKDD-BYT</v>
          </cell>
          <cell r="AG13">
            <v>43140</v>
          </cell>
          <cell r="AJ13">
            <v>41856</v>
          </cell>
          <cell r="AK13" t="str">
            <v>Sở Y tế thành phố Hồ Chí Minh</v>
          </cell>
        </row>
        <row r="14">
          <cell r="A14">
            <v>10</v>
          </cell>
          <cell r="B14" t="str">
            <v>o</v>
          </cell>
          <cell r="C14">
            <v>57</v>
          </cell>
          <cell r="D14">
            <v>57</v>
          </cell>
          <cell r="E14">
            <v>46</v>
          </cell>
          <cell r="F14" t="str">
            <v>Công ty cổ phần BV Pharma</v>
          </cell>
          <cell r="H14" t="str">
            <v>Ấp 2, xã Tân Thạnh Tây, huyện Củ Chi, thành phố Hồ Chí Minh.</v>
          </cell>
          <cell r="J14" t="str">
            <v>Ấp 2, xã Tân Thạnh Tây, huyện Củ Chi, thành phố Hồ Chí Minh.</v>
          </cell>
          <cell r="L14" t="str">
            <v>Đào Thị Bình</v>
          </cell>
          <cell r="M14" t="str">
            <v>Dược sỹ đại học</v>
          </cell>
          <cell r="N14" t="str">
            <v>3514/HCM-CCHND</v>
          </cell>
          <cell r="O14">
            <v>326</v>
          </cell>
          <cell r="P14"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viên bao, viên nang cứng, thuốc bột, thuốc cốm, thuốc nước uống.</v>
          </cell>
          <cell r="Q14" t="str">
            <v>WHO-GMP</v>
          </cell>
          <cell r="R14" t="str">
            <v>Sản xuất thuốc</v>
          </cell>
          <cell r="AE14" t="str">
            <v>4128/QĐ-BYT</v>
          </cell>
          <cell r="AF14" t="str">
            <v>92/ĐKKDD-BYT</v>
          </cell>
          <cell r="AG14">
            <v>43280</v>
          </cell>
          <cell r="AJ14">
            <v>41991</v>
          </cell>
          <cell r="AK14" t="str">
            <v>Sở Y tế thành phố Hồ Chí Minh</v>
          </cell>
          <cell r="AS14">
            <v>1</v>
          </cell>
        </row>
        <row r="15">
          <cell r="A15">
            <v>11</v>
          </cell>
          <cell r="B15" t="str">
            <v>-</v>
          </cell>
          <cell r="C15" t="str">
            <v/>
          </cell>
          <cell r="D15">
            <v>45</v>
          </cell>
          <cell r="E15">
            <v>36</v>
          </cell>
          <cell r="F15" t="str">
            <v>Công ty TNHH Dược phẩm Shinpoong Daewoo</v>
          </cell>
          <cell r="G15" t="str">
            <v>Shinpoong Daewoo Pharma Co., Ltd.</v>
          </cell>
          <cell r="H15" t="str">
            <v>Số 13, đường 9A, khu công nghiệp Biên Hòa II, phường An Bình, thành phố Biên Hòa, tỉnh Đồng Nai.</v>
          </cell>
          <cell r="I15" t="str">
            <v>Nº 13, Street 9A, Bien Hoa II Industrial Zone, An Binh Ward, Bien Hoa City, Dong Nai Province.</v>
          </cell>
          <cell r="L15" t="str">
            <v>Phạm Hữu Hòa</v>
          </cell>
          <cell r="N15" t="str">
            <v>0094/CCHN-D-HCM</v>
          </cell>
          <cell r="O15">
            <v>290</v>
          </cell>
          <cell r="P15"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Q15" t="str">
            <v>WHO-GMP</v>
          </cell>
          <cell r="R15" t="str">
            <v>Sản xuất thuốc</v>
          </cell>
          <cell r="AE15" t="str">
            <v>670/QĐ-BYT</v>
          </cell>
          <cell r="AF15" t="str">
            <v>38/ĐKKDD-BYT</v>
          </cell>
          <cell r="AG15">
            <v>43126</v>
          </cell>
          <cell r="AJ15">
            <v>42941</v>
          </cell>
          <cell r="AK15" t="str">
            <v>Sở Y tế thành phố Hồ Chí Minh</v>
          </cell>
          <cell r="AQ15">
            <v>40</v>
          </cell>
          <cell r="AR15">
            <v>15</v>
          </cell>
          <cell r="AS15">
            <v>1</v>
          </cell>
        </row>
        <row r="16">
          <cell r="A16">
            <v>12</v>
          </cell>
          <cell r="B16" t="str">
            <v>o</v>
          </cell>
          <cell r="C16">
            <v>92</v>
          </cell>
          <cell r="D16">
            <v>92</v>
          </cell>
          <cell r="E16">
            <v>76</v>
          </cell>
          <cell r="F16" t="str">
            <v>Công ty cổ phần Dược phẩm Me di sun</v>
          </cell>
          <cell r="H16" t="str">
            <v>Số 521, Khu phố An Lợi, Phường Hòa Lợi, Thị xã Bến Cát, Tỉnh Bình Dương.</v>
          </cell>
          <cell r="L16" t="str">
            <v>Lê Minh Hoàn</v>
          </cell>
          <cell r="N16" t="str">
            <v>1481/CCHN-D-SYT-BD</v>
          </cell>
          <cell r="O16">
            <v>436</v>
          </cell>
          <cell r="P16" t="str">
            <v>* Thuốc không chứa kháng sinh nhóm β-Lactam: Thuốc viên nén, viên ngậm, viên nhai, viên bao, viên nang cứng, thuốc bột, thuốc cốm, viên nang mềm, thuốc kem, thuốc mỡ, thuốc gel, thuốc nước uống dạng gói, thuốc nước uống dạng ống._x000D_
* Thuốc từ dược liệu: Thuốc viên nén, viên ngậm, viên nhai, viên bao, viên nang cứng, viên nang mềm.</v>
          </cell>
          <cell r="Q16" t="str">
            <v>WHO-GMP</v>
          </cell>
          <cell r="R16" t="str">
            <v>Sản xuất thuốc</v>
          </cell>
          <cell r="AF16" t="str">
            <v>49/ĐKKDD-BYT</v>
          </cell>
          <cell r="AG16">
            <v>43158</v>
          </cell>
          <cell r="AJ16">
            <v>43039</v>
          </cell>
          <cell r="AK16" t="str">
            <v>Sở Y tế tỉnh Bình Dương</v>
          </cell>
        </row>
        <row r="17">
          <cell r="A17">
            <v>13</v>
          </cell>
          <cell r="B17" t="str">
            <v>o</v>
          </cell>
          <cell r="C17">
            <v>137</v>
          </cell>
          <cell r="D17">
            <v>137</v>
          </cell>
          <cell r="E17">
            <v>116</v>
          </cell>
          <cell r="F17" t="str">
            <v>Công ty TNHH Dược phẩm Fito Pharma</v>
          </cell>
          <cell r="G17" t="str">
            <v>Fito Pharmaceutical Company Limited (Fitopharma Co., Ltd.)</v>
          </cell>
          <cell r="H17" t="str">
            <v>Số 26 Bis/1, Khu phố Trung, phường Vĩnh Phú, thị xã Thuận An, tỉnh Bình Dương.</v>
          </cell>
          <cell r="I17" t="str">
            <v>Nº 26 Bis/1, Trung quarter, Vinh Phu ward, Thuan An town, Binh Duong province.</v>
          </cell>
          <cell r="J17" t="str">
            <v>Số 26 Bis/1, Khu phố Trung, phường Vĩnh Phú, thị xã Thuận An, tỉnh Bình Dương.</v>
          </cell>
          <cell r="L17" t="str">
            <v>Lê Thị Là</v>
          </cell>
          <cell r="M17" t="str">
            <v>Dược sỹ đại học</v>
          </cell>
          <cell r="N17" t="str">
            <v>2519/BD-CCHND</v>
          </cell>
          <cell r="O17">
            <v>562</v>
          </cell>
          <cell r="P17" t="str">
            <v>* Thuốc từ dược liệu: Viên nén, viên bao phim và viên nang cứng, cao lỏng, sirô thuốc, rượu thuốc, dung dịch thuốc uống, dầu gió, cồn thuốc, dung dịch thuốc dùng ngoài chứa tinh dầu, dược liệu đã chế biến và thuốc phiến.</v>
          </cell>
          <cell r="Q17" t="str">
            <v>WHO-GMP</v>
          </cell>
          <cell r="R17" t="str">
            <v>Sản xuất thuốc</v>
          </cell>
          <cell r="AE17" t="str">
            <v>674/QĐ-BYT</v>
          </cell>
          <cell r="AF17" t="str">
            <v>41/ĐKKDD-BYT</v>
          </cell>
          <cell r="AG17">
            <v>43126</v>
          </cell>
          <cell r="AJ17">
            <v>41494</v>
          </cell>
          <cell r="AK17" t="str">
            <v>Sở Y tế tỉnh Bình Dương</v>
          </cell>
          <cell r="AS17">
            <v>1</v>
          </cell>
        </row>
        <row r="18">
          <cell r="A18">
            <v>14</v>
          </cell>
          <cell r="B18" t="str">
            <v>-</v>
          </cell>
          <cell r="C18" t="str">
            <v/>
          </cell>
          <cell r="D18">
            <v>53</v>
          </cell>
          <cell r="E18">
            <v>43</v>
          </cell>
          <cell r="F18" t="str">
            <v>Công ty cổ phần Dược phẩm Cửu Long</v>
          </cell>
          <cell r="H18" t="str">
            <v>Số 150, đường 14 tháng 9, phường 5, thành phố Vĩnh Long, tỉnh Vĩnh Long.</v>
          </cell>
          <cell r="L18" t="str">
            <v>Nguyễn Đức Thắng</v>
          </cell>
          <cell r="M18" t="str">
            <v>Dược sỹ đại học</v>
          </cell>
          <cell r="N18" t="str">
            <v>433/CCHN-D-SYT-VL</v>
          </cell>
          <cell r="O18">
            <v>316</v>
          </cell>
          <cell r="P18" t="str">
            <v xml:space="preserve">* Thuốc không chứa kháng sinh nhóm β-lactam: Viên nén, viên nén bao phim, viên nén bao đường, viên nang cứng, thuốc bột, thuốc cốm, thuốc nước uống, thuốc kem, thuốc mỡ, thuốc nước dùng ngoài, viên nén sủi bọt, thuốc bột sủi bọt và thuốc cốm sủi bọt.
* Thuốc chứa kháng sinh nhóm Cephalosporin: Viên nén, viên nén bao phim, viên nang cứng, thuốc bột và thuốc cốm
</v>
          </cell>
          <cell r="Q18" t="str">
            <v>WHO-GMP</v>
          </cell>
          <cell r="R18" t="str">
            <v>Sản xuất thuốc</v>
          </cell>
          <cell r="AF18" t="str">
            <v>87/ĐKKDD-BYT</v>
          </cell>
          <cell r="AG18">
            <v>43286</v>
          </cell>
          <cell r="AJ18">
            <v>43089</v>
          </cell>
          <cell r="AK18" t="str">
            <v>Sở Y tế tỉnh Vĩnh Long</v>
          </cell>
          <cell r="AR18">
            <v>83</v>
          </cell>
          <cell r="AS18">
            <v>2</v>
          </cell>
        </row>
        <row r="19">
          <cell r="A19">
            <v>15</v>
          </cell>
          <cell r="B19" t="str">
            <v>o</v>
          </cell>
          <cell r="C19">
            <v>45</v>
          </cell>
          <cell r="D19">
            <v>45</v>
          </cell>
          <cell r="E19">
            <v>36</v>
          </cell>
          <cell r="F19" t="str">
            <v>Công ty TNHH Dược phẩm Shinpoong Daewoo</v>
          </cell>
          <cell r="G19" t="str">
            <v>Shinpoong Daewoo Pharma Co., Ltd.</v>
          </cell>
          <cell r="H19" t="str">
            <v>Số 13, đường 9A, khu công nghiệp Biên Hòa II, phường An Bình, thành phố Biên Hòa, tỉnh Đồng Nai.</v>
          </cell>
          <cell r="I19" t="str">
            <v>Nº 13, Street 9A, Bien Hoa II Industrial Zone, An Binh Ward, Bien Hoa City, Dong Nai Province.</v>
          </cell>
          <cell r="J19" t="str">
            <v>Số 13, đường 9A, khu công nghiệp Biên Hòa II, phường An Bình, thành phố Biên Hòa, tỉnh Đồng Nai.</v>
          </cell>
          <cell r="L19" t="str">
            <v>Nguyễn Thị Liên Anh</v>
          </cell>
          <cell r="M19" t="str">
            <v>Dược sỹ đại học</v>
          </cell>
          <cell r="N19" t="str">
            <v>6046/HCM-CCHND</v>
          </cell>
          <cell r="O19">
            <v>290</v>
          </cell>
          <cell r="P19"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Q19" t="str">
            <v>WHO-GMP</v>
          </cell>
          <cell r="R19" t="str">
            <v>Sản xuất thuốc</v>
          </cell>
          <cell r="AE19" t="str">
            <v>4255/QĐ-BYT</v>
          </cell>
          <cell r="AF19" t="str">
            <v>84/ĐKKDD-BYT</v>
          </cell>
          <cell r="AG19">
            <v>43285</v>
          </cell>
          <cell r="AJ19">
            <v>42535</v>
          </cell>
          <cell r="AK19" t="str">
            <v>Sở Y tế thành phố Hồ Chí Minh</v>
          </cell>
          <cell r="AQ19">
            <v>11</v>
          </cell>
          <cell r="AS19">
            <v>2</v>
          </cell>
          <cell r="AT19" t="str">
            <v>Cấp lần 1: 38/ĐKKDD-BYT ngày 26/01/2018</v>
          </cell>
        </row>
        <row r="20">
          <cell r="A20">
            <v>16</v>
          </cell>
          <cell r="B20" t="str">
            <v>o</v>
          </cell>
          <cell r="C20">
            <v>200</v>
          </cell>
          <cell r="D20">
            <v>200</v>
          </cell>
          <cell r="E20">
            <v>177</v>
          </cell>
          <cell r="F20" t="str">
            <v>Công ty cổ phần dược phẩm PQA</v>
          </cell>
          <cell r="H20" t="str">
            <v>Thửa 99 khu Đồng Quàn, đường 10, xã Tân Thành, huyện Vụ Bản, tỉnh Nam Định</v>
          </cell>
          <cell r="L20" t="str">
            <v>Vũ Thị Phương</v>
          </cell>
          <cell r="N20" t="str">
            <v>484/NĐ-CCHND</v>
          </cell>
          <cell r="O20">
            <v>681</v>
          </cell>
          <cell r="P20" t="str">
            <v>* Thuốc dược liệu: Viên nén,viên bao đường, viên nang cứng, thuốc bột, thuốc cốm, viên hoàn cứng, thuốc nước uống, thuốc nước dùng ngoài, thuốc kem, thuốc mỡ. Nguyên liệu dược liệu: cao đặc dược liệu.</v>
          </cell>
          <cell r="Q20" t="str">
            <v>WHO-GMP</v>
          </cell>
          <cell r="R20" t="str">
            <v>Sản xuất thuốc</v>
          </cell>
          <cell r="AF20" t="str">
            <v>82/ĐKKDD-BYT</v>
          </cell>
          <cell r="AG20">
            <v>43263</v>
          </cell>
          <cell r="AJ20">
            <v>41649</v>
          </cell>
        </row>
        <row r="21">
          <cell r="A21">
            <v>17</v>
          </cell>
          <cell r="B21" t="str">
            <v>-</v>
          </cell>
          <cell r="C21" t="str">
            <v/>
          </cell>
          <cell r="D21">
            <v>44</v>
          </cell>
          <cell r="E21">
            <v>35</v>
          </cell>
          <cell r="F21" t="str">
            <v>Công ty Cổ phần Otsuka OPV</v>
          </cell>
          <cell r="G21" t="str">
            <v>Otsuka OPV Joint Stock Company</v>
          </cell>
          <cell r="H21" t="str">
            <v>Lô 27, đường số 3A, khu công nghiệp Biên Hòa II, phường Long Bình, thành phố Biên Hòa, tỉnh Đồng Nai.</v>
          </cell>
          <cell r="I21" t="str">
            <v>Lot 27, 3A street, Bien Hoa II industrial zone, Long Binh ward, Bien Hoa city, Dong Nai province</v>
          </cell>
          <cell r="J21" t="str">
            <v>Lô 27, đường số 3A, khu công nghiệp Biên Hòa II, phường Long Bình, thành phố Biên Hòa, tỉnh Đồng Nai.</v>
          </cell>
          <cell r="K21" t="str">
            <v>Lot 27, 3A street, Bien Hoa II industrial zone, Long Binh ward, Bien Hoa city, Dong Nai province</v>
          </cell>
          <cell r="L21" t="str">
            <v>Nguyễn Thị Duyên</v>
          </cell>
          <cell r="M21" t="str">
            <v>Dược sỹ đại học</v>
          </cell>
          <cell r="N21" t="str">
            <v>4132/HCM-CCHND</v>
          </cell>
          <cell r="O21">
            <v>287</v>
          </cell>
          <cell r="P21" t="str">
            <v>* Thuốc không chứa kháng sinh nhóm β-Lactam: Thuốc tiêm truyền.</v>
          </cell>
          <cell r="Q21" t="str">
            <v>WHO-GMP</v>
          </cell>
          <cell r="R21" t="str">
            <v>Sản xuất thuốc</v>
          </cell>
          <cell r="AF21" t="str">
            <v>256/ĐKKDD-BYT</v>
          </cell>
          <cell r="AG21">
            <v>42957</v>
          </cell>
          <cell r="AJ21">
            <v>42149</v>
          </cell>
          <cell r="AK21" t="str">
            <v>Sở Y tế thành phố Hồ Chí Minh</v>
          </cell>
          <cell r="AR21">
            <v>27</v>
          </cell>
        </row>
        <row r="22">
          <cell r="A22">
            <v>18</v>
          </cell>
          <cell r="B22" t="str">
            <v>-</v>
          </cell>
          <cell r="C22" t="str">
            <v/>
          </cell>
          <cell r="D22">
            <v>117</v>
          </cell>
          <cell r="E22">
            <v>97</v>
          </cell>
          <cell r="F22" t="str">
            <v>Công ty cổ phần Dược S. Pharm</v>
          </cell>
          <cell r="H22" t="str">
            <v>Lô G, khu công nghiệp An Nghiệp, xã An Hiệp, huyện Châu Thành, tỉnh Sóc Trăng.</v>
          </cell>
          <cell r="J22" t="str">
            <v>45-47 Hai Bà Trưng, phường 1, Thành phố Sóc Trăng, tỉnh Sóc Trăng</v>
          </cell>
          <cell r="K22" t="str">
            <v>45-47 Hai Ba Trung, ward 1, Soc Trang city, Soc Trang province</v>
          </cell>
          <cell r="L22" t="str">
            <v>Trần Thị Thúy Liễu</v>
          </cell>
          <cell r="O22" t="str">
            <v>502;504</v>
          </cell>
          <cell r="P22" t="str">
            <v>* Thuốc không chứa kháng sinh nhóm β-Lactam: Thuốc viên nén, viên bao phim, viên nang cứng, thuốc bột, thuốc cốm, thuốc nước dùng ngoài, thuốc kem, thuốc mỡ._x000D_
* Thuốc chứa kháng sinh nhóm Cephalosporin: thuốc viên nén, viên bao phim, viên nang cứng, thuốc bột, thuốc cốm.</v>
          </cell>
          <cell r="Q22" t="str">
            <v>WHO-GMP</v>
          </cell>
          <cell r="R22" t="str">
            <v>Sản xuất thuốc</v>
          </cell>
          <cell r="AE22" t="str">
            <v>3588/QĐ-BYT</v>
          </cell>
          <cell r="AF22" t="str">
            <v>257/ĐKKDD-BYT</v>
          </cell>
          <cell r="AG22">
            <v>42955</v>
          </cell>
          <cell r="AQ22">
            <v>49</v>
          </cell>
          <cell r="AR22">
            <v>202</v>
          </cell>
          <cell r="AS22">
            <v>1</v>
          </cell>
        </row>
        <row r="23">
          <cell r="A23">
            <v>19</v>
          </cell>
          <cell r="B23" t="str">
            <v>-</v>
          </cell>
          <cell r="C23" t="str">
            <v/>
          </cell>
          <cell r="D23">
            <v>178</v>
          </cell>
          <cell r="E23">
            <v>155</v>
          </cell>
          <cell r="F23" t="str">
            <v>Công ty cổ phần Sanofi Việt Nam</v>
          </cell>
          <cell r="H23" t="str">
            <v>Lô I-8-2, đường D8, Khu công nghệ cao, quận 9, thành phố Hồ Chí Minh.</v>
          </cell>
          <cell r="J23" t="str">
            <v>Lô I-8-2, đường D8, Khu công nghệ cao, quận 9, thành phố Hồ Chí Minh</v>
          </cell>
          <cell r="L23" t="str">
            <v>Ngô Thị Yến Nhi</v>
          </cell>
          <cell r="M23" t="str">
            <v>Dược sỹ đại học</v>
          </cell>
          <cell r="N23" t="str">
            <v>2009/HCM-CCHND</v>
          </cell>
          <cell r="O23" t="str">
            <v>658;659</v>
          </cell>
          <cell r="P23" t="str">
            <v>* Thuốc không chứa kháng sinh nhóm β-Lactam: Viên nén, viên bao phim, viên nang cứng, thuốc bột, thuốc cốm, thuốc nước uống dạng ampoule, thuốc nước dùng ngoài, thuốc kem, thuốc mỡ, thuốc gel, sirô.</v>
          </cell>
          <cell r="Q23" t="str">
            <v>WHO-GMP</v>
          </cell>
          <cell r="R23" t="str">
            <v>Sản xuất thuốc</v>
          </cell>
          <cell r="AE23" t="str">
            <v>3620/QĐ-BYT</v>
          </cell>
          <cell r="AF23" t="str">
            <v>253/ĐKKDD-BYT</v>
          </cell>
          <cell r="AG23">
            <v>42957</v>
          </cell>
          <cell r="AJ23">
            <v>41740</v>
          </cell>
          <cell r="AK23" t="str">
            <v>Sở Y Tế thành Phố Hồ Chí Minh</v>
          </cell>
          <cell r="AR23">
            <v>100</v>
          </cell>
          <cell r="AS23">
            <v>1</v>
          </cell>
        </row>
        <row r="24">
          <cell r="A24">
            <v>20</v>
          </cell>
          <cell r="B24" t="str">
            <v>-</v>
          </cell>
          <cell r="C24" t="str">
            <v/>
          </cell>
          <cell r="D24">
            <v>209</v>
          </cell>
          <cell r="E24">
            <v>186</v>
          </cell>
          <cell r="F24" t="str">
            <v>Công ty TNHH Nippon Chemiphar Việt Nam</v>
          </cell>
          <cell r="G24" t="str">
            <v>NIPPON CHEMIPHAR VIETNAM CO., LTD. (NC-VN CO., LTD.)</v>
          </cell>
          <cell r="H24" t="str">
            <v>Số 76 Đại lộ Độc Lập, Khu công nghiệp Việt Nam-Singapore, phường An Phú, thị xã Thuận An, tỉnh Bình Dương, Việt Nam.</v>
          </cell>
          <cell r="I24" t="str">
            <v>No. 76 Doc Lap avenue, Vietnam–Singapore industrial park, An Phu ward, Thuan An town, Binh Duong province, Vietnam.</v>
          </cell>
          <cell r="J24" t="str">
            <v>Số 76 Đại lộ Độc Lập, Khu công nghiệp Việt Nam-Singapore, phường An Phú, thị xã Thuận An, tỉnh Bình Dương, Việt Nam.</v>
          </cell>
          <cell r="L24" t="str">
            <v>Lê Thị Minh Ngọc</v>
          </cell>
          <cell r="M24" t="str">
            <v>Dược sỹ đại học</v>
          </cell>
          <cell r="N24" t="str">
            <v>6799/HCM-CCHND</v>
          </cell>
          <cell r="O24">
            <v>688</v>
          </cell>
          <cell r="P24" t="str">
            <v>* Thuốc không vô trùng: Viên nén (Viên nén, viên nén bao phim). _x000D_
     * Xuất xưởng thuốc không vô trùng. _x000D_
* Đóng gói sơ cấp: Tất cả các dạng thuốc ở mục Thuốc không vô trùng. _x000D_
* Đóng gói thứ cấp. _x000D_
* Kiểm tra chất lượng: Vi sinh (Giới hạn nhiễm khuẩn; Định lượng hoạt lực kháng sinh bằng vi sinh vật); Hóa học / Vật lý._x000D_
{2.1.13: Viên nén, viên nén bao phim;_x000D_
2.2: _x000D_
6.1.1: 2.1_x000D_
6.2: _x000D_
7.1.2: _x000D_
7.1.3: _x000D_
7.2: _x000D_
- Non-β:  Thuốc không chứa kháng sinh nhóm β-Lactam: .}*</v>
          </cell>
          <cell r="Q24" t="str">
            <v>WHO-GMP</v>
          </cell>
          <cell r="R24" t="str">
            <v>Sản xuất thuốc</v>
          </cell>
          <cell r="AE24" t="str">
            <v>6148/QĐ-BYT</v>
          </cell>
          <cell r="AF24" t="str">
            <v>118/ĐKKDD-BYT</v>
          </cell>
          <cell r="AG24">
            <v>43383</v>
          </cell>
          <cell r="AJ24">
            <v>42653</v>
          </cell>
          <cell r="AK24" t="str">
            <v>Sở Y Tế thành Phố Hồ Chí Minh</v>
          </cell>
          <cell r="AL24" t="str">
            <v>Nguyễn Thị Tuệ Thư</v>
          </cell>
          <cell r="AM24" t="str">
            <v>Dược sỹ đại học</v>
          </cell>
          <cell r="AN24" t="str">
            <v>3332/HCM-CCHND</v>
          </cell>
          <cell r="AO24">
            <v>43315</v>
          </cell>
          <cell r="AP24" t="str">
            <v>Sở Y tế thành phố Hồ Chí Minh</v>
          </cell>
          <cell r="AR24">
            <v>229</v>
          </cell>
          <cell r="AS24">
            <v>1</v>
          </cell>
        </row>
        <row r="25">
          <cell r="A25">
            <v>21</v>
          </cell>
          <cell r="B25" t="str">
            <v>-</v>
          </cell>
          <cell r="C25" t="str">
            <v/>
          </cell>
          <cell r="D25">
            <v>136</v>
          </cell>
          <cell r="E25">
            <v>115</v>
          </cell>
          <cell r="F25" t="str">
            <v>Công ty cổ phần Dược phẩm Am vi (Amvipharm)</v>
          </cell>
          <cell r="G25" t="str">
            <v>Am vi Pharmaceutical Joint Stock Company (Amvipharm)</v>
          </cell>
          <cell r="H25" t="str">
            <v>Lô B14-3, lô B14-4, đường N13, khu công nghiệp Đông Nam, huyện Củ Chi, thành phố Hồ Chí Minh.</v>
          </cell>
          <cell r="I25" t="str">
            <v>Lot B14-3, lot B14-4, road N13, Dong Nam industrial zone, Hoa Phu commune, Cu Chi district, Ho Chi Minh city</v>
          </cell>
          <cell r="J25" t="str">
            <v>Lô B14-3, lô B14-4, đường N13, khu công nghiệp Đông Nam, huyện Củ Chi, thành phố Hồ Chí Minh.</v>
          </cell>
          <cell r="L25" t="str">
            <v>Nguyễn Thị Thu Hằng</v>
          </cell>
          <cell r="M25" t="str">
            <v>Dược sỹ đại học</v>
          </cell>
          <cell r="N25" t="str">
            <v>5428/HCM-CCHND</v>
          </cell>
          <cell r="O25" t="str">
            <v>560;558</v>
          </cell>
          <cell r="P25" t="str">
            <v>* Thuốc sản xuất vô trùng: Thuốc dạng rắn và cấy ghép (Thuốc bột pha tiêm chứa kháng sinh nhóm Cephalosporin). _x000D_
* Thuốc tiệt trùng cuối: Thuốc dạng lỏng thể tích lớn (Dung dịch thẩm phân phúc mạc); Thuốc dạng lỏng thể tích nhỏ (Thuốc tiêm truyền). _x000D_
     * Xuất xưởng thuốc vô trùng. _x000D_
* Thuốc không vô trùng: Viên nang cứng (chứa kháng sinh nhóm Cephalosporin); Thuốc dùng ngoài dạng lỏng (Dung dịch thẩm phân máu); Thuốc uống dạng lỏng (Dung dịch/hỗn dịch/gel uống đóng túi); Dạng bào chế rắn khác (Thuốc bột, thuốc cốm (bao gồm cả thuốc chứa kháng sinh nhóm Cephalosporin)); Viên nén (Viên nén, viên bao chứa kháng sinh nhóm Cephalosporin). _x000D_
     * Xuất xưởng thuốc không vô trùng. _x000D_
* Đóng gói sơ cấp: Tất cả các dạng thuốc ở mục Thuốc sản xuất vô trùng, Thuốc tiệt trùng cuối,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khuẩn)._x000D_
{1.1.5: Thuốc bột pha tiêm chứa kháng sinh nhóm Cephalosporin;_x000D_
1.2.1: Dung dịch thẩm phân phúc mạc;_x000D_
1.2.3: Thuốc tiêm truyền;_x000D_
1.3: _x000D_
2.1.1: chứa kháng sinh nhóm Cephalosporin;_x000D_
2.1.5: Dung dịch thẩm phân máu;_x000D_
2.1.6: Dung dịch/hỗn dịch/gel uống đóng túi_x000D_
2.1.8: Thuốc bột, thuốc cốm (bao gồm cả thuốc chứa kháng sinh nhóm Cephalosporin);_x000D_
2.1.13: Viên nén, viên bao chứa kháng sinh nhóm Cephalosporin;_x000D_
2.2: _x000D_
6.1.1: 1.1, 1.2, 2.1;_x000D_
6.2: _x000D_
6.2.1: 1.1, 1.2, 2.1;_x000D_
7.1.1: _x000D_
7.1.2: _x000D_
7.1.3: _x000D_
7.2: _x000D_
7.3.1:}*</v>
          </cell>
          <cell r="Q25" t="str">
            <v>WHO-GMP</v>
          </cell>
          <cell r="R25" t="str">
            <v>Sản xuất thuốc</v>
          </cell>
          <cell r="AE25" t="str">
            <v>6674/QĐ-BYT</v>
          </cell>
          <cell r="AF25" t="str">
            <v>136/ĐKKDD-BYT</v>
          </cell>
          <cell r="AG25">
            <v>43406</v>
          </cell>
          <cell r="AJ25">
            <v>42416</v>
          </cell>
          <cell r="AK25" t="str">
            <v>Sở Y tế thành phố Hồ Chí Minh</v>
          </cell>
          <cell r="AL25" t="str">
            <v>Trần Thị Minh Hảo</v>
          </cell>
          <cell r="AM25" t="str">
            <v>Dược sỹ đại học</v>
          </cell>
          <cell r="AN25" t="str">
            <v>3041/CCHN-D-SYT-HCM</v>
          </cell>
          <cell r="AO25">
            <v>43244</v>
          </cell>
          <cell r="AP25" t="str">
            <v>Sở Y tế thành phố Hồ Chí Minh</v>
          </cell>
          <cell r="AQ25">
            <v>45</v>
          </cell>
          <cell r="AR25">
            <v>113</v>
          </cell>
          <cell r="AS25">
            <v>2</v>
          </cell>
          <cell r="AT25" t="str">
            <v>Cấp lần 1: 234/ĐKKDD-BYT ngày 17/05/2017</v>
          </cell>
        </row>
        <row r="26">
          <cell r="A26">
            <v>22</v>
          </cell>
          <cell r="B26" t="str">
            <v>-</v>
          </cell>
          <cell r="C26" t="str">
            <v/>
          </cell>
          <cell r="D26">
            <v>63</v>
          </cell>
          <cell r="E26">
            <v>51</v>
          </cell>
          <cell r="F26" t="str">
            <v>Công ty liên doanh Meyer-BPC</v>
          </cell>
          <cell r="H26" t="str">
            <v>6A3 quốc lộ 60, phường Phú Tân, thành phố Bến Tre, tỉnh Bến Tre.</v>
          </cell>
          <cell r="J26" t="str">
            <v>6A3 quốc lộ 60, phường Phú Tân, thành phố Bến Tre, tỉnh Bến Tre.</v>
          </cell>
          <cell r="L26" t="str">
            <v>Huỳnh Thiện Nghĩa</v>
          </cell>
          <cell r="M26" t="str">
            <v>Dược sỹ đại học</v>
          </cell>
          <cell r="N26" t="str">
            <v>02615/BTR-CCHND</v>
          </cell>
          <cell r="O26" t="str">
            <v>347;340</v>
          </cell>
          <cell r="P26" t="str">
            <v>* Thuốc không vô trùng: Viên nang cứng; Thuốc dùng ngoài dạng lỏng (Thuốc nước dùng ngoài); Thuốc uống dạng lỏng (Sirô, gel, hỗn dịch); Dạng bào chế rắn khác (Thuốc bột, thuốc cốm); Thuốc dạng bán rắn (Kem, Gel, Mỡ dùng ngoài); Viên nén (Viên nén, viên bao phim). _x000D_
     * Xuất xưởng thuốc không vô trùng. _x000D_
* Đóng gói sơ cấp: Tất cả các dạng thuốc ở mục Thuốc không vô trùng. _x000D_
* Đóng gói thứ cấp. _x000D_
* Kiểm tra chất lượng: Vi sinh (Giới hạn nhiễm khuẩn; Định lượng hoạt lực kháng sinh bằng vi sinh vật); Hóa học / Vật lý._x000D_
{2.1.1: _x000D_
2.1.5: Thuốc nước dùng ngoài;_x000D_
2.1.6: Sirô, gel, hỗn dịch;_x000D_
2.1.8: Thuốc bột, thuốc cốm;_x000D_
2.1.11: Kem, Gel, Mỡ dùng ngoài;_x000D_
2.1.13: Viên nén, viên bao phim;_x000D_
2.2: _x000D_
6.1.1: 2.1_x000D_
6.2: _x000D_
7.1.2: _x000D_
7.1.3: _x000D_
7.2:}*</v>
          </cell>
          <cell r="Q26" t="str">
            <v>WHO-GMP</v>
          </cell>
          <cell r="R26" t="str">
            <v>Sản xuất thuốc</v>
          </cell>
          <cell r="AE26" t="str">
            <v>6368/QĐ-BYT</v>
          </cell>
          <cell r="AF26" t="str">
            <v>125/ĐKKDD-BYT</v>
          </cell>
          <cell r="AG26">
            <v>43396</v>
          </cell>
          <cell r="AJ26">
            <v>42097</v>
          </cell>
          <cell r="AK26" t="str">
            <v>Sở Y tế tỉnh Bến Tre</v>
          </cell>
          <cell r="AL26" t="str">
            <v>Nguyễn Thị Nguyệt Hồng</v>
          </cell>
          <cell r="AM26" t="str">
            <v>Dược sỹ đại học</v>
          </cell>
          <cell r="AN26" t="str">
            <v>13518/CCHN-D-SYT-BTR</v>
          </cell>
          <cell r="AO26">
            <v>43297</v>
          </cell>
          <cell r="AP26" t="str">
            <v>Sở Y tế tỉnh Bến Tre</v>
          </cell>
          <cell r="AR26">
            <v>179</v>
          </cell>
          <cell r="AS26">
            <v>1</v>
          </cell>
        </row>
        <row r="27">
          <cell r="A27">
            <v>23</v>
          </cell>
          <cell r="B27" t="str">
            <v>o</v>
          </cell>
          <cell r="C27">
            <v>190</v>
          </cell>
          <cell r="D27">
            <v>190</v>
          </cell>
          <cell r="E27">
            <v>167</v>
          </cell>
          <cell r="F27" t="str">
            <v>Công ty TNHH Sinh Dược phẩm Hera</v>
          </cell>
          <cell r="G27" t="str">
            <v>Hera Biopharmaceutical Company Limited (Hera Biopharm Co., Ltd.)</v>
          </cell>
          <cell r="H27" t="str">
            <v>Lô A17, đường Văn Xá, khu công nghiệp Tứ Hạ, phường Tứ Hạ, thị xã Hương Trà, tỉnh Thừa Thiên Huế.</v>
          </cell>
          <cell r="I27" t="str">
            <v>Lot A17, Van Xa Street, Tu Ha Industrial Zone, Tu Ha Ward, Huong Tra Town, Thua Thien Hue Province.</v>
          </cell>
          <cell r="L27" t="str">
            <v>Hoàng Xuân Quang</v>
          </cell>
          <cell r="M27" t="str">
            <v>Dược sỹ đại học</v>
          </cell>
          <cell r="N27" t="str">
            <v>5505/HCM-CCHND</v>
          </cell>
          <cell r="O27">
            <v>672</v>
          </cell>
          <cell r="P27" t="str">
            <v>* Thuốc không chứa kháng sinh nhóm β-Lactam: Viên nén, viên nén bao phim, viên nang, thuốc bột;_x000D_
* Thuốc chứa chất độc tế bào, kìm tế bào: Viên nén, viên nén bao phim, viên nang.</v>
          </cell>
          <cell r="Q27" t="str">
            <v>WHO-GMP</v>
          </cell>
          <cell r="R27" t="str">
            <v>Sản xuất thuốc</v>
          </cell>
          <cell r="AE27" t="str">
            <v>4595/QĐ-BYT</v>
          </cell>
          <cell r="AF27" t="str">
            <v>06/ĐKKDD-BYT</v>
          </cell>
          <cell r="AG27">
            <v>43019</v>
          </cell>
          <cell r="AJ27">
            <v>42433</v>
          </cell>
          <cell r="AK27" t="str">
            <v>Sở Y tế thành phố Hồ Chí Minh</v>
          </cell>
          <cell r="AS27">
            <v>1</v>
          </cell>
        </row>
        <row r="28">
          <cell r="A28">
            <v>24</v>
          </cell>
          <cell r="B28" t="str">
            <v>-</v>
          </cell>
          <cell r="C28" t="str">
            <v/>
          </cell>
          <cell r="D28">
            <v>5</v>
          </cell>
          <cell r="E28">
            <v>3</v>
          </cell>
          <cell r="F28" t="str">
            <v>Công ty cổ phần Dược phẩm Sanofi-Synthelabo Việt Nam</v>
          </cell>
          <cell r="H28" t="str">
            <v>Số 15/6C, đường Đặng Văn Bi, quận Thủ Đức, thành phố Hồ Chí Minh.</v>
          </cell>
          <cell r="L28" t="str">
            <v>Ngô Thùy Dùng</v>
          </cell>
          <cell r="M28" t="str">
            <v>Dược sỹ đại học</v>
          </cell>
          <cell r="N28" t="str">
            <v>0352/CCHN-D-SYT-HCM</v>
          </cell>
          <cell r="O28">
            <v>31</v>
          </cell>
          <cell r="P28" t="str">
            <v>* Thuốc không chứa kháng sinh nhóm β-Lactam: Viên nén, viên bao phim, thuốc bột, thuốc cốm, thuốc nước uống, thuốc nước dùng ngoài, thuốc kem, thuốc gel, thuốc mỡ.</v>
          </cell>
          <cell r="Q28" t="str">
            <v>WHO-GMP</v>
          </cell>
          <cell r="R28" t="str">
            <v>Sản xuất thuốc</v>
          </cell>
          <cell r="AE28" t="str">
            <v>4596/QĐ-BYT</v>
          </cell>
          <cell r="AF28" t="str">
            <v>07/ĐKKDD-BYT</v>
          </cell>
          <cell r="AG28">
            <v>43019</v>
          </cell>
          <cell r="AJ28">
            <v>42958</v>
          </cell>
          <cell r="AK28" t="str">
            <v>Sở Y tế thành phố Hồ Chí Minh</v>
          </cell>
          <cell r="AR28">
            <v>102</v>
          </cell>
          <cell r="AS28">
            <v>1</v>
          </cell>
        </row>
        <row r="29">
          <cell r="A29">
            <v>25</v>
          </cell>
          <cell r="B29" t="str">
            <v>o</v>
          </cell>
          <cell r="C29">
            <v>194</v>
          </cell>
          <cell r="D29">
            <v>194</v>
          </cell>
          <cell r="E29">
            <v>171</v>
          </cell>
          <cell r="F29" t="str">
            <v>Công ty TNHH dược phẩm dược liệu Mộc Hoa Tràm</v>
          </cell>
          <cell r="H29" t="str">
            <v>Ấp 3, xã Bình Phong Thạnh, huyện Mộc Hóa, tỉnh Long An</v>
          </cell>
          <cell r="L29" t="str">
            <v>Bùi Đắc Thắng</v>
          </cell>
          <cell r="N29" t="str">
            <v>0433/CCHN-D-SYT-HCM</v>
          </cell>
          <cell r="O29">
            <v>676</v>
          </cell>
          <cell r="P29"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Q29" t="str">
            <v>WHO-GMP</v>
          </cell>
          <cell r="R29" t="str">
            <v>Sản xuất thuốc</v>
          </cell>
          <cell r="AF29" t="str">
            <v>28/ĐKKDD-BYT</v>
          </cell>
          <cell r="AG29">
            <v>43081</v>
          </cell>
          <cell r="AJ29">
            <v>42970</v>
          </cell>
          <cell r="AK29" t="str">
            <v>Sở Y tế thành phố Hồ Chí Minh</v>
          </cell>
        </row>
        <row r="30">
          <cell r="A30">
            <v>26</v>
          </cell>
          <cell r="B30" t="str">
            <v>-</v>
          </cell>
          <cell r="C30" t="str">
            <v/>
          </cell>
          <cell r="D30">
            <v>174</v>
          </cell>
          <cell r="E30">
            <v>151</v>
          </cell>
          <cell r="F30" t="str">
            <v>Công ty Cổ phần Dược phẩm An Thiên</v>
          </cell>
          <cell r="H30" t="str">
            <v>Nhà máy sản xuất dược phẩm An Thiên: Lô C16, đường số 9, khu công nghiệp Hiệp Phước, xã Hiệp Phước, huyện Nhà Bè, thành phố Hồ Chí Minh</v>
          </cell>
          <cell r="I30" t="str">
            <v>An Thien Pharmaceutical manufacturing factory: Lot C16, road No. 9, Hiep Phuoc industrial zone, Hiep Phuoc commune, Nha Be district, Ho Chi Minh city</v>
          </cell>
          <cell r="J30" t="str">
            <v>314 Bông Sao, phường 5, quận 8, Thành phố Hồ Chí Minh</v>
          </cell>
          <cell r="K30" t="str">
            <v>314 Bong Sao, ward 5, district 8, Ho Chi Minh city</v>
          </cell>
          <cell r="L30" t="str">
            <v>ThS. DS Nguyễn Trung Hiếu</v>
          </cell>
          <cell r="N30" t="str">
            <v>4920/HCM-CCHND</v>
          </cell>
          <cell r="O30">
            <v>652</v>
          </cell>
          <cell r="P30"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đường, viên bao phim, viên nang cứng, viên hoàn, thuốc bột, thuốc cốm, hỗn dịch uống, dung dịch uống.</v>
          </cell>
          <cell r="Q30" t="str">
            <v>WHO-GMP</v>
          </cell>
          <cell r="R30" t="str">
            <v>Sản xuất thuốc</v>
          </cell>
          <cell r="AF30" t="str">
            <v>05/ĐKKDD-BYT</v>
          </cell>
          <cell r="AG30">
            <v>43012</v>
          </cell>
          <cell r="AJ30">
            <v>42317</v>
          </cell>
          <cell r="AK30" t="str">
            <v>Sở Y tế Thành phố  Hồ Chí Minh</v>
          </cell>
          <cell r="AR30">
            <v>34</v>
          </cell>
        </row>
        <row r="31">
          <cell r="A31">
            <v>27</v>
          </cell>
          <cell r="B31" t="str">
            <v>-</v>
          </cell>
          <cell r="C31" t="str">
            <v/>
          </cell>
          <cell r="D31">
            <v>44</v>
          </cell>
          <cell r="E31">
            <v>35</v>
          </cell>
          <cell r="F31" t="str">
            <v>Công ty cổ phần dược phẩm Otsuka Việt Nam</v>
          </cell>
          <cell r="G31" t="str">
            <v>Otsuka Pharmaceutical Viet Nam Joint Stock Company</v>
          </cell>
          <cell r="H31" t="str">
            <v>Lô 27, đường số 3A, khu công nghiệp Biên Hòa II, phường Long Bình, thành phố Biên Hòa, tỉnh Đồng Nai.</v>
          </cell>
          <cell r="I31" t="str">
            <v>Lot 27, 3A street, Bien Hoa II industrial zone, Long Binh ward, Bien Hoa city, Dong Nai province</v>
          </cell>
          <cell r="J31" t="str">
            <v>Lô 27, đường số 3A, khu công nghiệp Biên Hòa II, phường Long Bình, thành phố Biên Hòa, tỉnh Đồng Nai.</v>
          </cell>
          <cell r="K31" t="str">
            <v>Lot 27, 3A street, Bien Hoa II industrial zone, Long Binh ward, Bien Hoa city, Dong Nai province</v>
          </cell>
          <cell r="L31" t="str">
            <v>Nguyễn Thị Duyên</v>
          </cell>
          <cell r="M31" t="str">
            <v>Dược sỹ đại học</v>
          </cell>
          <cell r="N31" t="str">
            <v>4132/HCM-CCHND</v>
          </cell>
          <cell r="O31">
            <v>287</v>
          </cell>
          <cell r="P31" t="str">
            <v>* Thuốc không chứa kháng sinh nhóm β-Lactam: Thuốc tiêm truyền.</v>
          </cell>
          <cell r="Q31" t="str">
            <v>WHO-GMP</v>
          </cell>
          <cell r="R31" t="str">
            <v>Sản xuất thuốc</v>
          </cell>
          <cell r="AF31" t="str">
            <v>32/ĐKKDD-BYT</v>
          </cell>
          <cell r="AG31">
            <v>43070</v>
          </cell>
          <cell r="AJ31">
            <v>42149</v>
          </cell>
          <cell r="AK31" t="str">
            <v>Sở Y tế thành phố Hồ Chí Minh</v>
          </cell>
          <cell r="AQ31">
            <v>17</v>
          </cell>
          <cell r="AR31">
            <v>245</v>
          </cell>
        </row>
        <row r="32">
          <cell r="A32">
            <v>28</v>
          </cell>
          <cell r="B32" t="str">
            <v>o</v>
          </cell>
          <cell r="C32">
            <v>81</v>
          </cell>
          <cell r="D32">
            <v>81</v>
          </cell>
          <cell r="E32">
            <v>66</v>
          </cell>
          <cell r="F32" t="str">
            <v>Công ty Cổ phần Dược phẩm Đạt Vi Phú (Davipharm)</v>
          </cell>
          <cell r="H32" t="str">
            <v>Lô M7A, đường D17, khu công nghiệp Mỹ Phước 1, phường Thới Hòa, thị xã Bến Cát, tỉnh Bình Dương.</v>
          </cell>
          <cell r="L32" t="str">
            <v>Nguyễn Tấn Cường</v>
          </cell>
          <cell r="N32" t="str">
            <v>4060/CCHN-D-SYT-BĐ</v>
          </cell>
          <cell r="O32">
            <v>404</v>
          </cell>
          <cell r="P32" t="str">
            <v>* Thuốc không chứa kháng sinh nhóm β-Lactam: Viên nén, viên nén bao phim, viên nén bao đường, viên nang cứng, viên nang mềm, gel uống, hỗn dịch uống, thuốc mỡ và thuốc kem.</v>
          </cell>
          <cell r="Q32" t="str">
            <v>WHO-GMP</v>
          </cell>
          <cell r="R32" t="str">
            <v>Sản xuất thuốc</v>
          </cell>
          <cell r="AF32" t="str">
            <v>10/ĐKKDD-BYT</v>
          </cell>
          <cell r="AG32">
            <v>43024</v>
          </cell>
          <cell r="AJ32">
            <v>42977</v>
          </cell>
        </row>
        <row r="33">
          <cell r="A33">
            <v>29</v>
          </cell>
          <cell r="B33" t="str">
            <v>o</v>
          </cell>
          <cell r="C33">
            <v>133</v>
          </cell>
          <cell r="D33">
            <v>133</v>
          </cell>
          <cell r="E33">
            <v>112</v>
          </cell>
          <cell r="F33" t="str">
            <v>Công ty cổ phần Dược Nature Việt Nam</v>
          </cell>
          <cell r="H33" t="str">
            <v>Số 19, đường số 18, phường Linh Chiểu, quận Thủ Đức, thành phố Hồ Chí Minh.</v>
          </cell>
          <cell r="L33" t="str">
            <v>Lưu Thị Phiến</v>
          </cell>
          <cell r="N33" t="str">
            <v>3848/HCM-CCHND</v>
          </cell>
          <cell r="O33">
            <v>550</v>
          </cell>
          <cell r="P33" t="str">
            <v>* Thuốc dược liệu, thuốc cổ truyền: Viên nang mềm; Thuốc dùng ngoài dạng lỏng (Dung dịch dùng ngoài); Thuốc dạng bán rắn (Gel dùng ngoài)._x000D_
{4.1.2: _x000D_
4.1.4: Dung dịch dùng ngoài;_x000D_
4.1.9: Gel dùng ngoài;}*</v>
          </cell>
          <cell r="Q33" t="str">
            <v>WHO-GMP</v>
          </cell>
          <cell r="R33" t="str">
            <v>Sản xuất thuốc</v>
          </cell>
          <cell r="AF33" t="str">
            <v>36/ĐKKDD-BYT</v>
          </cell>
          <cell r="AG33">
            <v>43070</v>
          </cell>
          <cell r="AJ33">
            <v>42087</v>
          </cell>
          <cell r="AK33" t="str">
            <v>Sở Y tế thành phố Hồ Chí Minh</v>
          </cell>
        </row>
        <row r="34">
          <cell r="A34">
            <v>30</v>
          </cell>
          <cell r="B34" t="str">
            <v>-</v>
          </cell>
          <cell r="C34" t="str">
            <v/>
          </cell>
          <cell r="D34">
            <v>14</v>
          </cell>
          <cell r="E34">
            <v>12</v>
          </cell>
          <cell r="F34" t="str">
            <v>Công ty TNHH United International Pharma</v>
          </cell>
          <cell r="H34" t="str">
            <v>Số 16 VSIP II, đường số 7, khu công nghiệp Việt Nam - Singapore II, Khu liên hợp công nghiệp - dịch vụ - đô thị Bình Dương, phường Hòa Phú, thành phố Thủ Dầu Một, tỉnh Bình Dương.</v>
          </cell>
          <cell r="I34" t="str">
            <v xml:space="preserve">No. 16 VSIP II, street no. 7, Vietnam – Singapore II industrial park, Binh Dương Industrial – Service – Urban complex, Hoa Phu ward, Thu Dau Mot city, Binh Duong province._x000D_
</v>
          </cell>
          <cell r="L34" t="str">
            <v>Trần Thị Huệ</v>
          </cell>
          <cell r="M34" t="str">
            <v>Dược sỹ đại học</v>
          </cell>
          <cell r="N34" t="str">
            <v>0812/BD-CCHND</v>
          </cell>
          <cell r="O34">
            <v>118</v>
          </cell>
          <cell r="P34" t="str">
            <v>* Thuốc không chứa kháng sinh nhóm β-Lactam: Viên nén, viên nén bao phim, viên nang cứng, thuốc bột, thuốc cốm, viên nén sủi bọt, thuốc bột sủi bọt, thuốc cốm sủi bọt, thuốc nước uống, siro, hỗn dịch uống, gel uống.</v>
          </cell>
          <cell r="Q34" t="str">
            <v>WHO-GMP</v>
          </cell>
          <cell r="R34" t="str">
            <v>Sản xuất thuốc</v>
          </cell>
          <cell r="AE34" t="str">
            <v>5554/QĐ-BYT</v>
          </cell>
          <cell r="AF34" t="str">
            <v>29/ĐKKDD-BYT</v>
          </cell>
          <cell r="AG34">
            <v>43081</v>
          </cell>
          <cell r="AJ34">
            <v>42032</v>
          </cell>
          <cell r="AK34" t="str">
            <v>Sở Y tế tỉnh Bình Dương</v>
          </cell>
          <cell r="AR34">
            <v>208</v>
          </cell>
          <cell r="AS34">
            <v>1</v>
          </cell>
        </row>
        <row r="35">
          <cell r="A35">
            <v>31</v>
          </cell>
          <cell r="B35" t="str">
            <v>-</v>
          </cell>
          <cell r="C35" t="str">
            <v/>
          </cell>
          <cell r="D35">
            <v>183</v>
          </cell>
          <cell r="E35">
            <v>160</v>
          </cell>
          <cell r="F35" t="str">
            <v>Công ty Cổ phần Trust Farma Quốc tế</v>
          </cell>
          <cell r="G35" t="str">
            <v>International Trust Farma Joint Stock Company</v>
          </cell>
          <cell r="H35" t="str">
            <v>Số 36, đại lộ Hữu Nghị, khu công nghiệp Việt Nam - Singapore 1, phường Bình Hòa, thị xã Thuận An, tỉnh Bình Dương.</v>
          </cell>
          <cell r="I35" t="str">
            <v>Nº 36, Huu Nghi Highway, Viet Nam - Singapore 1 Industrial Zone, Thuan An Town, Binh Duong Province.</v>
          </cell>
          <cell r="J35" t="str">
            <v>Số 36, đại lộ Hữu Nghị, khu công nghiệp Việt Nam - Singapore 1, phường Bình Hòa, thị xã Thuận An, tỉnh Bình Dương.</v>
          </cell>
          <cell r="L35" t="str">
            <v>Trần Bích Liên</v>
          </cell>
          <cell r="M35" t="str">
            <v>Dược sỹ đại học</v>
          </cell>
          <cell r="N35" t="str">
            <v>0325/CCHN-D-SYT-HCM</v>
          </cell>
          <cell r="O35" t="str">
            <v>665;760</v>
          </cell>
          <cell r="P35" t="str">
            <v>* Thuốc chứa kháng sinh nhóm Cephalosporin: Thuốc viên nén, viên bao phim, viên nang, thuốc bột, thuốc cốm._x000D_
* Thuốc sản xuất vô trùng: Thuốc dạng rắn và cấy ghép (Thuốc bột pha tiêm chứa kháng sinh nhóm Cephalosporin). _x000D_
     * Xuất xưởng thuốc vô trùng. _x000D_
* Đóng gói sơ cấp: Tất cả các dạng thuốc ở mục Thuốc sản xuất vô trùng. _x000D_
* Đóng gói thứ cấp. _x000D_
* Kiểm tra chất lượng: Vi sinh (Độ vô trùng; Giới hạn nhiễm khuẩn; Định lượng hoạt lực kháng sinh bằng vi sinh vật); Hóa học / Vật lý; Sinh học (Nội độc tố vi khuẩn)._x000D_
(**)</v>
          </cell>
          <cell r="Q35" t="str">
            <v>WHO-GMP</v>
          </cell>
          <cell r="R35" t="str">
            <v>Sản xuất thuốc</v>
          </cell>
          <cell r="AE35" t="str">
            <v>2078/QĐ-BYT</v>
          </cell>
          <cell r="AF35" t="str">
            <v>60/ĐKKDD-BYT</v>
          </cell>
          <cell r="AG35">
            <v>43188</v>
          </cell>
          <cell r="AJ35">
            <v>42956</v>
          </cell>
          <cell r="AK35" t="str">
            <v>Sở Y tế thành phố Hồ Chí Minh</v>
          </cell>
          <cell r="AR35">
            <v>140</v>
          </cell>
          <cell r="AS35">
            <v>1</v>
          </cell>
        </row>
        <row r="36">
          <cell r="A36">
            <v>32</v>
          </cell>
          <cell r="B36" t="str">
            <v>-</v>
          </cell>
          <cell r="C36" t="str">
            <v/>
          </cell>
          <cell r="D36">
            <v>121</v>
          </cell>
          <cell r="E36">
            <v>101</v>
          </cell>
          <cell r="F36" t="str">
            <v>Công ty Cổ phần Công nghệ sinh học Dược Nanogen</v>
          </cell>
          <cell r="G36" t="str">
            <v>Nanogen Pharmaceutical Biotechnology Joint Stock Company (NANOGEN JSC)</v>
          </cell>
          <cell r="H36" t="str">
            <v>Lô I-5C, Khu công nghệ cao, phường Tăng Nhơn Phú A, quận 9, thành phố Hồ Chí Minh.</v>
          </cell>
          <cell r="L36" t="str">
            <v>Nguyễn Thị Kim Giang</v>
          </cell>
          <cell r="M36" t="str">
            <v>Dược sỹ đại học</v>
          </cell>
          <cell r="N36" t="str">
            <v>1453/HCM-CCHND</v>
          </cell>
          <cell r="O36" t="str">
            <v>519;515</v>
          </cell>
          <cell r="P36" t="str">
            <v>* Thuốc chứa chất độc tế bào, kìm tế bào: Dung dịch tiêm, bột pha tiêm đông khô;_x000D_
* Thuốc không chứa kháng sinh β-Lactam: Dung dịch tiêm, bơm tiêm đóng sẵn, bột pha tiêm đông khô._x000D_
*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Q36" t="str">
            <v>WHO-GMP</v>
          </cell>
          <cell r="R36" t="str">
            <v>Sản xuất thuốc</v>
          </cell>
          <cell r="AF36" t="str">
            <v>68/ĐKKDD-BYT</v>
          </cell>
          <cell r="AG36">
            <v>43202</v>
          </cell>
          <cell r="AJ36">
            <v>41683</v>
          </cell>
          <cell r="AK36" t="str">
            <v>Sở Y tế thành phố Hồ Chí Minh</v>
          </cell>
          <cell r="AQ36">
            <v>48</v>
          </cell>
          <cell r="AR36">
            <v>228</v>
          </cell>
        </row>
        <row r="37">
          <cell r="A37">
            <v>33</v>
          </cell>
          <cell r="B37" t="str">
            <v>-</v>
          </cell>
          <cell r="C37" t="str">
            <v/>
          </cell>
          <cell r="D37">
            <v>74</v>
          </cell>
          <cell r="E37">
            <v>59</v>
          </cell>
          <cell r="F37" t="str">
            <v>Công ty cổ phần Dược phẩm 2-9 TP Hồ Chí Minh</v>
          </cell>
          <cell r="H37" t="str">
            <v>Số 930 C4 Đường C, khu công nghiệp Cát Lái, Cụm 2, phường Thạnh Mỹ Lợi, quận 2, thành phố Hồ Chí Minh.</v>
          </cell>
          <cell r="J37" t="str">
            <v>299/22 Lý Thường Kiệt, phường 15, quận 11, thành phố Hồ Chí Minh</v>
          </cell>
          <cell r="L37" t="str">
            <v>Nguyễn Chí Thành</v>
          </cell>
          <cell r="M37" t="str">
            <v>Dược sỹ đại học</v>
          </cell>
          <cell r="N37" t="str">
            <v>1648/CCHN-D-SYT-HCM</v>
          </cell>
          <cell r="O37">
            <v>383</v>
          </cell>
          <cell r="P37"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gel, mỡ và cao xoa;_x000D_
* Thuốc từ dược liệu: Thuốc nước uống.</v>
          </cell>
          <cell r="Q37" t="str">
            <v>WHO-GMP</v>
          </cell>
          <cell r="R37" t="str">
            <v>Sản xuất thuốc</v>
          </cell>
          <cell r="AE37" t="str">
            <v>1651/QĐ-BYT</v>
          </cell>
          <cell r="AF37" t="str">
            <v>58/ĐKKDD-BYT</v>
          </cell>
          <cell r="AG37">
            <v>43167</v>
          </cell>
          <cell r="AJ37">
            <v>43063</v>
          </cell>
          <cell r="AK37" t="str">
            <v>Sở Y tế thành phố Hồ Chí Minh</v>
          </cell>
          <cell r="AR37">
            <v>127</v>
          </cell>
          <cell r="AS37">
            <v>2</v>
          </cell>
          <cell r="AT37" t="str">
            <v>Cấp lần 1: 31/ĐKKDD-BYT ngày 01/12/2017</v>
          </cell>
        </row>
        <row r="38">
          <cell r="A38">
            <v>34</v>
          </cell>
          <cell r="B38" t="str">
            <v>o</v>
          </cell>
          <cell r="C38">
            <v>174</v>
          </cell>
          <cell r="D38">
            <v>174</v>
          </cell>
          <cell r="E38">
            <v>151</v>
          </cell>
          <cell r="F38" t="str">
            <v>Công ty Cổ phần Dược phẩm An Thiên</v>
          </cell>
          <cell r="H38" t="str">
            <v>Nhà máy sản xuất dược phẩm An Thiên: Lô C16, đường số 9, khu công nghiệp Hiệp Phước, xã Hiệp Phước, huyện Nhà Bè, thành phố Hồ Chí Minh</v>
          </cell>
          <cell r="I38" t="str">
            <v>An Thien Pharmaceutical manufacturing factory: Lot C16, road No. 9, Hiep Phuoc industrial zone, Hiep Phuoc commune, Nha Be district, Ho Chi Minh city</v>
          </cell>
          <cell r="J38" t="str">
            <v>314 Bông Sao, phường 5, quận 8, Thành phố Hồ Chí Minh</v>
          </cell>
          <cell r="K38" t="str">
            <v>314 Bong Sao, ward 5, district 8, Ho Chi Minh city</v>
          </cell>
          <cell r="L38" t="str">
            <v>ThS. DS Nguyễn Trung Hiếu</v>
          </cell>
          <cell r="N38" t="str">
            <v>4920/HCM-CCHND</v>
          </cell>
          <cell r="O38">
            <v>652</v>
          </cell>
          <cell r="P38"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đường, viên bao phim, viên nang cứng, viên hoàn, thuốc bột, thuốc cốm, hỗn dịch uống, dung dịch uống.</v>
          </cell>
          <cell r="Q38" t="str">
            <v>WHO-GMP</v>
          </cell>
          <cell r="R38" t="str">
            <v>Sản xuất thuốc</v>
          </cell>
          <cell r="AF38" t="str">
            <v>54/ĐKKDD-BYT</v>
          </cell>
          <cell r="AG38">
            <v>43167</v>
          </cell>
          <cell r="AJ38">
            <v>42317</v>
          </cell>
          <cell r="AK38" t="str">
            <v>Sở Y tế Thành phố  Hồ Chí Minh</v>
          </cell>
          <cell r="AQ38">
            <v>26</v>
          </cell>
        </row>
        <row r="39">
          <cell r="A39">
            <v>35</v>
          </cell>
          <cell r="B39" t="str">
            <v>o</v>
          </cell>
          <cell r="C39">
            <v>189</v>
          </cell>
          <cell r="D39">
            <v>189</v>
          </cell>
          <cell r="E39">
            <v>165</v>
          </cell>
          <cell r="F39" t="str">
            <v>Công ty cổ phần dược mỹ phẩm May (MAY COSMEDIC JSC)</v>
          </cell>
          <cell r="G39" t="str">
            <v>May Cosmetic Medicine Joint Stock Company (MAY COSMEDIC JSC)</v>
          </cell>
          <cell r="H39" t="str">
            <v>Số 930 B2, đường B, Khu Công nghiệp Cát Lái, phường Thạnh Mỹ Lợi, quận 2, Tp Hồ Chí Minh.</v>
          </cell>
          <cell r="J39" t="str">
            <v>Số 53-55, đường Điện Biên Phủ, phường Đa Kao, quận 1, Thành phố Hồ Chí Minh</v>
          </cell>
          <cell r="K39" t="str">
            <v>Nº 53-55, Dien Bien Phu street, Da Kao ward, district 1, Ho Chi Minh city</v>
          </cell>
          <cell r="L39" t="str">
            <v>Nguyễn Thị Tứ</v>
          </cell>
          <cell r="N39" t="str">
            <v>2261/HCM-CCHĐ</v>
          </cell>
          <cell r="O39">
            <v>671</v>
          </cell>
          <cell r="P39" t="str">
            <v>* Đóng gói cấp 2 thuốc thành phẩm (bao gồm cả vắc xin và sinh phẩm) có yêu cầu bảo quản ở điều kiện thường hoặc điều kiện lạnh 2-8°C và điều kiện âm sâu (-)25°C ÷ (-)15°C (không bao gồm thuốc thuộc danh mục phải kiểm soát đặc biệt và thuốc chứa kháng sinh nhóm β-Lactam).</v>
          </cell>
          <cell r="Q39" t="str">
            <v>WHO-GMP</v>
          </cell>
          <cell r="R39" t="str">
            <v>Sản xuất thuốc</v>
          </cell>
          <cell r="AF39" t="str">
            <v>46/ĐKKDD-BYT</v>
          </cell>
          <cell r="AG39">
            <v>43140</v>
          </cell>
          <cell r="AJ39">
            <v>41785</v>
          </cell>
          <cell r="AK39" t="str">
            <v>Sở Y tế thành phố Hồ Chí Minh</v>
          </cell>
        </row>
        <row r="40">
          <cell r="A40">
            <v>36</v>
          </cell>
          <cell r="B40" t="str">
            <v>-</v>
          </cell>
          <cell r="C40" t="str">
            <v/>
          </cell>
          <cell r="D40">
            <v>3</v>
          </cell>
          <cell r="E40">
            <v>1</v>
          </cell>
          <cell r="F40" t="str">
            <v>Chi nhánh Công ty cổ phần dược phẩm Imexpharm - Nhà máy kháng sinh công nghệ cao Vĩnh Lộc</v>
          </cell>
          <cell r="G40" t="str">
            <v>Branch of Imexpharm Corporation – Vinh Loc Hi-tech Pharmaceutical Antibiotic Plant</v>
          </cell>
          <cell r="H40" t="str">
            <v>Lô B15/I - B16/I đường 2A, khu công nghiệp Vĩnh Lộc, phường Bình Hưng Hòa B, quận Bình Tân, thành phố Hồ Chí Minh, Việt Nam.</v>
          </cell>
          <cell r="I40" t="str">
            <v>Lot B15/I - B16/I, street 2A, Vinh Loc industrial park, Binh Hung Hoa B ward, Binh Tan district, Ho Chi Minh city, Vietnam.</v>
          </cell>
          <cell r="J40" t="str">
            <v>Số 04, đường 30/4, phường 1, Thành phố Cao Lãnh, tỉnh Đồng Tháp</v>
          </cell>
          <cell r="K40" t="str">
            <v>Nº 04, street 30/4, ward 1, Cao Lanh city, Dong Thap province</v>
          </cell>
          <cell r="L40" t="str">
            <v>Lê Thị Hồng Phượng</v>
          </cell>
          <cell r="M40" t="str">
            <v xml:space="preserve">Dược sỹ đại học </v>
          </cell>
          <cell r="O40">
            <v>16</v>
          </cell>
          <cell r="P40" t="str">
            <v>* Thuốc chứa kháng sinh nhóm Penicillin: Viên nén, viên bao, viên nang cứng, thuốc bột và thuốc cốm.</v>
          </cell>
          <cell r="Q40" t="str">
            <v>WHO-GMP</v>
          </cell>
          <cell r="R40" t="str">
            <v>Sản xuất thuốc</v>
          </cell>
          <cell r="AF40" t="str">
            <v>80/ĐKKDD-BYT</v>
          </cell>
          <cell r="AG40">
            <v>43263</v>
          </cell>
          <cell r="AR40">
            <v>110</v>
          </cell>
          <cell r="AS40">
            <v>1</v>
          </cell>
        </row>
        <row r="41">
          <cell r="A41">
            <v>37</v>
          </cell>
          <cell r="B41" t="str">
            <v>o</v>
          </cell>
          <cell r="C41">
            <v>203</v>
          </cell>
          <cell r="D41">
            <v>203</v>
          </cell>
          <cell r="E41">
            <v>180</v>
          </cell>
          <cell r="F41" t="str">
            <v>Công ty TNHH MTV Traphacosapa</v>
          </cell>
          <cell r="H41" t="str">
            <v>Trụ sở: Tổ 9, thị trấn Sa Pa, huyện Sa Pa, tỉnh Lào Cai_x000D_
Nhà máy: Lô F5, KCN Đông Phố Mới, phường Phố Mới, Tp. Lào Cai</v>
          </cell>
          <cell r="L41" t="str">
            <v>Đỗ Tiến Sỹ</v>
          </cell>
          <cell r="M41" t="str">
            <v>Dược sỹ đại học</v>
          </cell>
          <cell r="N41" t="str">
            <v>462/LCA-CCHND</v>
          </cell>
          <cell r="O41">
            <v>683</v>
          </cell>
          <cell r="P41" t="str">
            <v>* Thuốc dược liệu: Thuốc thang; _x000D_
* Nguyên liệu dược liệu: Cao đặc, cao lỏng, cao khô, vị thuốc, dược liệu đã chế biến.</v>
          </cell>
          <cell r="Q41" t="str">
            <v>WHO-GMP</v>
          </cell>
          <cell r="R41" t="str">
            <v>Sản xuất thuốc, nguyên liệu làm thuốc</v>
          </cell>
          <cell r="AE41" t="str">
            <v>3115/QĐ-BYT</v>
          </cell>
          <cell r="AF41" t="str">
            <v>77/ĐKKDD-BYT</v>
          </cell>
          <cell r="AG41">
            <v>43243</v>
          </cell>
          <cell r="AJ41">
            <v>42523</v>
          </cell>
          <cell r="AK41" t="str">
            <v>Sở Y tế tỉnh Lào Cai</v>
          </cell>
          <cell r="AS41">
            <v>1</v>
          </cell>
        </row>
        <row r="42">
          <cell r="A42">
            <v>38</v>
          </cell>
          <cell r="B42" t="str">
            <v>-</v>
          </cell>
          <cell r="C42" t="str">
            <v/>
          </cell>
          <cell r="D42">
            <v>198</v>
          </cell>
          <cell r="E42">
            <v>175</v>
          </cell>
          <cell r="F42" t="str">
            <v>Công ty TNHH Sun Garden Việt Nam</v>
          </cell>
          <cell r="G42" t="str">
            <v>Sun Garden Vietnam Co., Ltd.</v>
          </cell>
          <cell r="H42" t="str">
            <v>Lô A-1H-CN, Khu công nghiệp Mỹ Phước 3, phường Chánh Phú Hòa, thị xã Bến Cát, tỉnh Bình Dương.</v>
          </cell>
          <cell r="L42" t="str">
            <v>Đào Như An</v>
          </cell>
          <cell r="M42" t="str">
            <v>Dược sỹ đại học</v>
          </cell>
          <cell r="N42" t="str">
            <v>5140/HCM-CCHND</v>
          </cell>
          <cell r="O42">
            <v>679</v>
          </cell>
          <cell r="P42" t="str">
            <v>* Thuốc không chứa kháng sinh nhóm β-Lactam: Dung dịch tiêm truyền và dung dịch thẩm phân phúc mạc có tiệt trùng cuối; dung dịch thẩm phân máu; thuốc nhỏ mắt; thuốc nước dùng ngoài;_x000D_
* Thuốc sinh phẩm: Bơm tiêm đóng sẵn._x000D_
* Đóng gói thứ cấp sinh phẩm.</v>
          </cell>
          <cell r="Q42" t="str">
            <v>WHO-GMP</v>
          </cell>
          <cell r="R42" t="str">
            <v>Sản xuất thuốc</v>
          </cell>
          <cell r="AE42" t="str">
            <v>3118/QĐ-BYT</v>
          </cell>
          <cell r="AF42" t="str">
            <v>76/ĐKKDD-BYT</v>
          </cell>
          <cell r="AG42">
            <v>43243</v>
          </cell>
          <cell r="AJ42">
            <v>42367</v>
          </cell>
          <cell r="AK42" t="str">
            <v>Sở Y tế thành phố Hồ Chí Minh</v>
          </cell>
          <cell r="AR42">
            <v>74</v>
          </cell>
          <cell r="AS42">
            <v>1</v>
          </cell>
        </row>
        <row r="43">
          <cell r="A43">
            <v>39</v>
          </cell>
          <cell r="B43" t="str">
            <v>-</v>
          </cell>
          <cell r="C43" t="str">
            <v/>
          </cell>
          <cell r="D43">
            <v>144</v>
          </cell>
          <cell r="E43">
            <v>2</v>
          </cell>
          <cell r="F43" t="str">
            <v>Công ty cổ phần Dược Hậu Giang - Chi nhánh nhà máy dược phẩm DHG tại Hậu Giang</v>
          </cell>
          <cell r="G43" t="str">
            <v>DHG Pharmaceutical Pharmaceutical Joint Stock Company - DHG Pharmaceutical Plant Branch in Hau Giang</v>
          </cell>
          <cell r="H43" t="str">
            <v>Lô B2-B3, khu công nghiệp Tân Phú Thạnh - Giai đoạn 1, xã Tân Phú Thạnh, huyện Châu Thành A, tỉnh Hậu Giang.</v>
          </cell>
          <cell r="I43" t="str">
            <v>Lot B2-B3, Tan Phu Thanh industrial zone - Phase 1, Tan Phu Thanh commune, Chau Thanh A district, Hau Giang province</v>
          </cell>
          <cell r="J43" t="str">
            <v>Số 288 Bis, đường Nguyễn Văn Cừ, phường An Hòa, quận Ninh Kiều, thành phố Cần Thơ.</v>
          </cell>
          <cell r="L43" t="str">
            <v>Nguyễn Văn Thành</v>
          </cell>
          <cell r="M43" t="str">
            <v>Dược sỹ đại học</v>
          </cell>
          <cell r="N43" t="str">
            <v xml:space="preserve">280/CT-CCHND </v>
          </cell>
          <cell r="O43" t="str">
            <v>583;590</v>
          </cell>
          <cell r="P43" t="str">
            <v>* Thuốc không vô trùng: Viên nang cứng (Viên nang cứng (bao gồm cả kháng sinh nhóm Cephalosporin và Penicillin)) ; Dạng bào chế rắn khác (Viên nén sủi bọt, thuốc bột sủi bọt, thuốc cốm sủi bọt, thuốc bột, thuốc cốm; Thuốc bột pha hỗn dịch uống (bao gồm cả thuốc chứa kháng sinh nhóm Cephalosporin và Penicillin); Thuốc cốm pha hỗn dịch uống (bao gồm cả thuốc chứa kháng sinh nhóm Cephalosporin và Penicillin)); Viên nén (Viên nén (bao gồm cả thuốc chứa kháng sinh nhóm Cephalosporin và Penicillin); Viên nén bao phim (bao gồm cả thuốc chứa kháng sinh nhóm Cephalosporin và Penicillin); Viên nén ngậm, viên bao đường, viên nén nhai).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Viên nang cứng (bao gồm cả kháng sinh nhóm Cephalosporin và Penicillin)._x000D_
2.1.8: Viên nén sủi bọt, thuốc bột sủi bọt, thuốc cốm sủi bọt, thuốc bột, thuốc cốm; Thuốc bột pha hỗn dịch uống (bao gồm cả thuốc chứa kháng sinh nhóm Cephalosporin và Penicillin); Thuốc cốm pha hỗn dịch uống (bao gồm cả thuốc chứa kháng sinh nhóm Cephalosporin và Penicillin);_x000D_
2.1.13: Viên nén (bao gồm cả thuốc chứa kháng sinh nhóm Cephalosporin và Penicillin); Viên nén bao phim (bao gồm cả thuốc chứa kháng sinh nhóm Cephalosporin và Penicillin); Viên nén ngậm, viên bao đường, viên nén nhai._x000D_
2.2: _x000D_
6.1.1: 2.1_x000D_
6.2.1: 2.1_x000D_
7.1.2: _x000D_
7.1.3: _x000D_
7.2:}*</v>
          </cell>
          <cell r="Q43" t="str">
            <v>WHO-GMP</v>
          </cell>
          <cell r="R43" t="str">
            <v>Sản xuất thuốc</v>
          </cell>
          <cell r="AE43" t="str">
            <v>2086/QĐ-BYT</v>
          </cell>
          <cell r="AF43" t="str">
            <v>61/ĐKKDD-BYT</v>
          </cell>
          <cell r="AG43">
            <v>43189</v>
          </cell>
          <cell r="AJ43">
            <v>42264</v>
          </cell>
          <cell r="AK43" t="str">
            <v>Sở Y tế thành phố Cần Thơ</v>
          </cell>
          <cell r="AL43" t="str">
            <v>Nguyễn Thị Kim Chín Út</v>
          </cell>
          <cell r="AM43" t="str">
            <v>Dược sỹ đại học</v>
          </cell>
          <cell r="AN43" t="str">
            <v>67/CCHN-D-SYT-CT</v>
          </cell>
          <cell r="AO43">
            <v>43280</v>
          </cell>
          <cell r="AP43" t="str">
            <v>Sở Y tế thành phố Cần Thơ</v>
          </cell>
          <cell r="AR43">
            <v>240</v>
          </cell>
          <cell r="AS43">
            <v>3</v>
          </cell>
          <cell r="AT43" t="str">
            <v>Cấp lần 1: 178/BYT-ĐKKDD ngày 20/7/2016;_x000D_
Cấp điều chỉnh lần 1: 59/ĐKKDD ngày 27/3/2018_x000D_
Cấp điều chỉnh lần 2: 61/ĐKKDD-BYT ngày 30/3/2018</v>
          </cell>
        </row>
        <row r="44">
          <cell r="A44">
            <v>40</v>
          </cell>
          <cell r="B44" t="str">
            <v>-</v>
          </cell>
          <cell r="C44" t="str">
            <v/>
          </cell>
          <cell r="D44">
            <v>45</v>
          </cell>
          <cell r="E44">
            <v>36</v>
          </cell>
          <cell r="F44" t="str">
            <v>Công ty TNHH Dược phẩm Shinpoong Daewoo</v>
          </cell>
          <cell r="G44" t="str">
            <v>Shinpoong Daewoo Pharma Co., Ltd.</v>
          </cell>
          <cell r="H44" t="str">
            <v>Số 13, đường 9A, khu công nghiệp Biên Hòa II, phường An Bình, thành phố Biên Hòa, tỉnh Đồng Nai.</v>
          </cell>
          <cell r="I44" t="str">
            <v>Nº 13, Street 9A, Bien Hoa II Industrial Zone, An Binh Ward, Bien Hoa City, Dong Nai Province.</v>
          </cell>
          <cell r="L44" t="str">
            <v>Phạm Hữu Hòa</v>
          </cell>
          <cell r="M44" t="str">
            <v>Dược sỹ đại học</v>
          </cell>
          <cell r="O44">
            <v>291</v>
          </cell>
          <cell r="P44" t="str">
            <v>* Thuốc không chứa kháng sinh nhóm β-Lactam: thuốc viên nén, viên bao phim, viên nang cứng, thuốc nước uống, hỗn dịch uống, thuốc kem, thuốc gel, thuốc mỡ;_x000D_
* Thuốc chứa kháng sinh nhóm Cephalosporin: thuốc tiêm bột.</v>
          </cell>
          <cell r="Q44" t="str">
            <v>WHO-GMP</v>
          </cell>
          <cell r="R44" t="str">
            <v>Sản xuất thuốc</v>
          </cell>
          <cell r="AF44" t="str">
            <v>218/ĐKKDD-BYT</v>
          </cell>
          <cell r="AG44">
            <v>42734</v>
          </cell>
          <cell r="AR44">
            <v>11</v>
          </cell>
        </row>
        <row r="45">
          <cell r="A45">
            <v>41</v>
          </cell>
          <cell r="B45" t="str">
            <v>-</v>
          </cell>
          <cell r="C45" t="str">
            <v/>
          </cell>
          <cell r="D45">
            <v>16</v>
          </cell>
          <cell r="E45">
            <v>14</v>
          </cell>
          <cell r="F45" t="str">
            <v>Công ty cổ phần Hóa - Dược phẩm Mekophar</v>
          </cell>
          <cell r="H45" t="str">
            <v>Số 297/5, đường Lý Thường Kiệt, phường 15, quận 11, thành phố Hồ Chí Minh.</v>
          </cell>
          <cell r="L45" t="str">
            <v>Huỳnh Thị Lan</v>
          </cell>
          <cell r="M45" t="str">
            <v>Dược sỹ đại học</v>
          </cell>
          <cell r="N45" t="str">
            <v>7228/HCM-CCHND</v>
          </cell>
          <cell r="O45">
            <v>141</v>
          </cell>
          <cell r="P45" t="str">
            <v>* Thuốc không chứa kháng sinh nhóm β-Lactam: Dung dịch tiêm truyền, thuốc nhỏ mắt, thuốc nhỏ mũi, thuốc nhỏ tai, viên nén, viên bao, viên nang cứng, thuốc bột, thuốc cốm, thuốc mỡ, thuốc kem, thuốc gel, thuốc bột nhão, thuốc nước uống, hỗn dịch uống, thuốc nước dùng ngoài, thuốc xịt mũi, viên nén ngậm, viên nén nhai, thuốc đặt, viên nén sủi bọt, thuốc bột sủi bọt, thuốc cốm sủi bọt, siro thuốc, dầu xoa, thuốc hít;
* Thuốc chứa kháng sinh β-Lactam (Cephalosporin và Penicillin): thuốc tiêm bột, viên nén, viên bao phim, viên nang cứng, thuốc bột và thuốc cốm;
* Thuốc dược liệu: viên nén, viên nén ngậm, viên bao, viên nang cứng, siro thuốc, cồn thuốc, trà thuốc;
* Thuốc chứa men vi sinh: thuốc bột, thuốc cốm, viên nang cứng.</v>
          </cell>
          <cell r="Q45" t="str">
            <v>WHO-GMP</v>
          </cell>
          <cell r="R45" t="str">
            <v>Sản xuất thuốc</v>
          </cell>
          <cell r="AE45" t="str">
            <v>1870/QĐ-BYT</v>
          </cell>
          <cell r="AF45" t="str">
            <v>226/ĐKKDD-BYT</v>
          </cell>
          <cell r="AG45">
            <v>42866</v>
          </cell>
          <cell r="AJ45">
            <v>42724</v>
          </cell>
          <cell r="AK45" t="str">
            <v>Sở Y tế thành phố Hồ Chí Minh</v>
          </cell>
          <cell r="AL45" t="str">
            <v>Trần Trung Ngôn</v>
          </cell>
          <cell r="AM45" t="str">
            <v>Dược sỹ đại học</v>
          </cell>
          <cell r="AR45">
            <v>109</v>
          </cell>
          <cell r="AS45">
            <v>1</v>
          </cell>
        </row>
        <row r="46">
          <cell r="A46">
            <v>42</v>
          </cell>
          <cell r="B46" t="str">
            <v>-</v>
          </cell>
          <cell r="C46" t="str">
            <v/>
          </cell>
          <cell r="D46">
            <v>115</v>
          </cell>
          <cell r="E46">
            <v>95</v>
          </cell>
          <cell r="F46" t="str">
            <v>Công ty cổ phần Dược phẩm Boston Việt Nam</v>
          </cell>
          <cell r="H46" t="str">
            <v>Số 43, đường số 8, khu công nghiệp Việt Nam - Singapore, thị xã Thuận An, tỉnh Bình Dương.</v>
          </cell>
          <cell r="L46" t="str">
            <v>Đặng Minh Đức</v>
          </cell>
          <cell r="M46" t="str">
            <v>Dược sỹ đại học</v>
          </cell>
          <cell r="N46" t="str">
            <v>0712/BD-CCHN</v>
          </cell>
          <cell r="O46">
            <v>498</v>
          </cell>
          <cell r="P46"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mỡ.</v>
          </cell>
          <cell r="Q46" t="str">
            <v>WHO-GMP</v>
          </cell>
          <cell r="R46" t="str">
            <v>Sản xuất thuốc</v>
          </cell>
          <cell r="AE46" t="str">
            <v>3181/QĐ-BYT</v>
          </cell>
          <cell r="AF46" t="str">
            <v>237/ĐKKDD-BYT</v>
          </cell>
          <cell r="AG46">
            <v>42927</v>
          </cell>
          <cell r="AJ46">
            <v>41956</v>
          </cell>
          <cell r="AK46" t="str">
            <v>Sở Y tế tỉnh Bình Dương</v>
          </cell>
          <cell r="AR46">
            <v>82</v>
          </cell>
          <cell r="AS46">
            <v>1</v>
          </cell>
        </row>
        <row r="47">
          <cell r="A47">
            <v>43</v>
          </cell>
          <cell r="B47" t="str">
            <v>-</v>
          </cell>
          <cell r="C47" t="str">
            <v/>
          </cell>
          <cell r="D47">
            <v>116</v>
          </cell>
          <cell r="E47">
            <v>96</v>
          </cell>
          <cell r="F47" t="str">
            <v>Công ty cổ phần Dược phẩm Euvipharm - Thành viên tập đoàn F.I.T</v>
          </cell>
          <cell r="G47" t="str">
            <v>Euvipharm Pharmaceutical Joint - Stock Company – A F.I.T Company</v>
          </cell>
          <cell r="H47" t="str">
            <v>Ấp Bình Tiền 2, xã Đức Hòa Hạ, huyện Đức Hòa, tỉnh Long An.</v>
          </cell>
          <cell r="I47" t="str">
            <v>Binh Tien 2 Hamlet, Duc Hoa Ha Commune, Duc Hoa District, Long An Province</v>
          </cell>
          <cell r="L47" t="str">
            <v>Nguyễn Văn Lượng</v>
          </cell>
          <cell r="M47" t="str">
            <v>Dược sỹ đại học</v>
          </cell>
          <cell r="O47">
            <v>500</v>
          </cell>
          <cell r="P47"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dùng ngoài;_x000D_
* Thuốc chứa kháng sinh nhóm Penicillin: thuốc viên nén, viên nén bao phim, viên nang cứng, thuốc bột và thuốc cốm;_x000D_
* Thuốc chứa kháng sinh nhóm Cephalosporin: thuốc bột pha tiêm, viên nén, viên nén bao phim, viên nang cứng, thuốc bột và thuốc cốm.</v>
          </cell>
          <cell r="Q47" t="str">
            <v>WHO-GMP</v>
          </cell>
          <cell r="R47" t="str">
            <v>Sản xuất thuốc</v>
          </cell>
          <cell r="AE47" t="str">
            <v>3570/QĐ-BYT</v>
          </cell>
          <cell r="AF47" t="str">
            <v>241/ĐKKDD-BYT</v>
          </cell>
          <cell r="AG47">
            <v>42955</v>
          </cell>
          <cell r="AQ47">
            <v>54</v>
          </cell>
          <cell r="AR47">
            <v>176</v>
          </cell>
          <cell r="AS47">
            <v>1</v>
          </cell>
        </row>
        <row r="48">
          <cell r="A48">
            <v>44</v>
          </cell>
          <cell r="B48" t="str">
            <v>-</v>
          </cell>
          <cell r="C48" t="str">
            <v/>
          </cell>
          <cell r="D48">
            <v>116</v>
          </cell>
          <cell r="E48">
            <v>96</v>
          </cell>
          <cell r="F48" t="str">
            <v>Công ty cổ phần dược phẩm Euvipharm - Thành viên tập đoàn Valeant</v>
          </cell>
          <cell r="G48" t="str">
            <v>Euvipharm Pharmaceutical Joint - Stock Company – A Valeant Company</v>
          </cell>
          <cell r="H48" t="str">
            <v>Ấp Bình Tiền 2, xã Đức Hòa Hạ, huyện Đức Hòa, tỉnh Long An.</v>
          </cell>
          <cell r="I48" t="str">
            <v>Binh Tien 2 Hamlet, Duc Hoa Ha Commune, Duc Hoa District, Long An Province</v>
          </cell>
          <cell r="L48" t="str">
            <v>Huỳnh Phong Nhã</v>
          </cell>
          <cell r="M48" t="str">
            <v>Dược sỹ đại học</v>
          </cell>
          <cell r="O48">
            <v>500</v>
          </cell>
          <cell r="P48"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dùng ngoài;_x000D_
* Thuốc chứa kháng sinh nhóm Penicillin: thuốc viên nén, viên nén bao phim, viên nang cứng, thuốc bột và thuốc cốm;_x000D_
* Thuốc chứa kháng sinh nhóm Cephalosporin: thuốc bột pha tiêm, viên nén, viên nén bao phim, viên nang cứng, thuốc bột và thuốc cốm.</v>
          </cell>
          <cell r="Q48" t="str">
            <v>WHO-GMP</v>
          </cell>
          <cell r="R48" t="str">
            <v>Sản xuất thuốc</v>
          </cell>
          <cell r="AF48" t="str">
            <v>129/ĐKKDD-BYT</v>
          </cell>
          <cell r="AG48">
            <v>42284</v>
          </cell>
          <cell r="AR48">
            <v>54</v>
          </cell>
        </row>
        <row r="49">
          <cell r="A49">
            <v>45</v>
          </cell>
          <cell r="B49" t="str">
            <v>-</v>
          </cell>
          <cell r="C49" t="str">
            <v/>
          </cell>
          <cell r="D49">
            <v>136</v>
          </cell>
          <cell r="E49">
            <v>115</v>
          </cell>
          <cell r="F49" t="str">
            <v>Công ty cổ phần Dược phẩm Am vi (Amvipharm)</v>
          </cell>
          <cell r="G49" t="str">
            <v>Am vi Pharmaceutical Joint Stock Company (Amvipharm)</v>
          </cell>
          <cell r="H49" t="str">
            <v>Lô B14-3, lô B14-4, đường N13, khu công nghiệp Đông Nam, huyện Củ Chi, thành phố Hồ Chí Minh.</v>
          </cell>
          <cell r="I49" t="str">
            <v>Lot B14-3, lot B14-4, road N13, Dong Nam industrial zone, Hoa Phu commune, Cu Chi district, Ho Chi Minh city</v>
          </cell>
          <cell r="L49" t="str">
            <v>Trần Thị Minh Hảo</v>
          </cell>
          <cell r="M49" t="str">
            <v>Dược sỹ đại học</v>
          </cell>
          <cell r="O49" t="str">
            <v>558;561</v>
          </cell>
          <cell r="P49" t="str">
            <v>* Thuốc chứa kháng sinh nhóm Cephalosporin: Thuốc viên nén, viên bao, viên nang cứng, thuốc bột, thuốc cốm, thuốc bột pha tiêm._x000D_
* Thuốc không chứa kháng sinh nhóm β-Lactam: thuốc tiêm truyền, dung dịch thẩm phân, dung dịch chạy thận nhân tạo, dung dịch uống đóng túi, hỗn dịch uống đóng túi, gel uống đóng túi, thuốc bột và thuốc cốm.</v>
          </cell>
          <cell r="Q49" t="str">
            <v>WHO-GMP</v>
          </cell>
          <cell r="R49" t="str">
            <v>Sản xuất thuốc</v>
          </cell>
          <cell r="AF49" t="str">
            <v>234/ĐKKDD-BYT</v>
          </cell>
          <cell r="AG49">
            <v>42872</v>
          </cell>
          <cell r="AR49">
            <v>21</v>
          </cell>
          <cell r="AS49">
            <v>1</v>
          </cell>
        </row>
        <row r="50">
          <cell r="A50">
            <v>46</v>
          </cell>
          <cell r="B50" t="str">
            <v>-</v>
          </cell>
          <cell r="C50" t="str">
            <v/>
          </cell>
          <cell r="D50">
            <v>182</v>
          </cell>
          <cell r="E50">
            <v>159</v>
          </cell>
          <cell r="F50" t="str">
            <v>Cơ sở sản xuất đông dược 408</v>
          </cell>
          <cell r="H50" t="str">
            <v>Ấp Tân Thuận B, xã Bình Đức, huyện Châu Thành, tỉnh Tiền Giang.</v>
          </cell>
          <cell r="J50" t="str">
            <v>Trong khuôn viên Trại rắn Đồng Tâm, ấp Tân Thuận B, xã Bình Đức, huyện Châu Thành, tỉnh Tiền Giang.</v>
          </cell>
          <cell r="L50" t="str">
            <v>Bùi Việt Cường</v>
          </cell>
          <cell r="M50" t="str">
            <v>Dược sỹ trung học</v>
          </cell>
          <cell r="N50" t="str">
            <v>1986/TG-CCHND</v>
          </cell>
          <cell r="O50">
            <v>664</v>
          </cell>
          <cell r="P50" t="str">
            <v>* Thuốc từ dược liệu: Thuốc kem, thuốc mỡ.</v>
          </cell>
          <cell r="Q50" t="str">
            <v>WHO-GMP</v>
          </cell>
          <cell r="R50" t="str">
            <v>Sản xuất thuốc</v>
          </cell>
          <cell r="AE50" t="str">
            <v>7718/QĐ-BYT</v>
          </cell>
          <cell r="AF50" t="str">
            <v>219/ĐKKDD-BYT</v>
          </cell>
          <cell r="AG50">
            <v>42734</v>
          </cell>
          <cell r="AJ50">
            <v>42270</v>
          </cell>
          <cell r="AK50" t="str">
            <v>Sở Y tế tỉnh Tiền Giang</v>
          </cell>
          <cell r="AR50">
            <v>128</v>
          </cell>
          <cell r="AS50">
            <v>1</v>
          </cell>
        </row>
        <row r="51">
          <cell r="A51">
            <v>47</v>
          </cell>
          <cell r="B51" t="str">
            <v>o</v>
          </cell>
          <cell r="C51">
            <v>193</v>
          </cell>
          <cell r="D51">
            <v>193</v>
          </cell>
          <cell r="E51">
            <v>170</v>
          </cell>
          <cell r="F51" t="str">
            <v>Công ty TNHH Traphaco Hưng Yên</v>
          </cell>
          <cell r="G51" t="str">
            <v>Traphaco Hung Yen Company Limited (TRAPHACO HY)</v>
          </cell>
          <cell r="H51" t="str">
            <v>Thôn Bình Lương, xã Tân Quang, huyện Văn Lâm, tỉnh Hưng Yên.</v>
          </cell>
          <cell r="I51" t="str">
            <v>Binh Luong village, Tan Quang commune, Van Lam district, Hung Yen province.</v>
          </cell>
          <cell r="L51" t="str">
            <v>Hoàng Thị Hường</v>
          </cell>
          <cell r="M51" t="str">
            <v>Dược sỹ đại học</v>
          </cell>
          <cell r="N51" t="str">
            <v>07081/HNO-CCHND</v>
          </cell>
          <cell r="O51">
            <v>675</v>
          </cell>
          <cell r="P51" t="str">
            <v>* Thuốc không chứa kháng sinh nhóm β-Lactam: Thuốc nhỏ mắt, thuốc nhỏ mũi; viên nén, viên bao, viên nang cứng, viên nang mềm, thuốc bột, thuốc cốm; thuốc nước uống, thuốc kem, thuốc gel, thuốc mỡ và thuốc nước dùng ngoài.</v>
          </cell>
          <cell r="Q51" t="str">
            <v>WHO-GMP</v>
          </cell>
          <cell r="R51" t="str">
            <v>Sản xuất thuốc</v>
          </cell>
          <cell r="AE51" t="str">
            <v>2411/QĐ-BYT</v>
          </cell>
          <cell r="AF51" t="str">
            <v>235/ĐKKDD-BYT</v>
          </cell>
          <cell r="AG51">
            <v>42895</v>
          </cell>
          <cell r="AJ51">
            <v>42464</v>
          </cell>
          <cell r="AK51" t="str">
            <v>Sở Y tế thành phố Hà Nội</v>
          </cell>
          <cell r="AS51">
            <v>1</v>
          </cell>
        </row>
        <row r="52">
          <cell r="A52">
            <v>48</v>
          </cell>
          <cell r="B52" t="str">
            <v>-</v>
          </cell>
          <cell r="C52" t="str">
            <v/>
          </cell>
          <cell r="D52">
            <v>121</v>
          </cell>
          <cell r="E52">
            <v>101</v>
          </cell>
          <cell r="F52" t="str">
            <v>Công ty Cổ phần Công nghệ sinh học Dược Nanogen</v>
          </cell>
          <cell r="G52" t="str">
            <v>Nanogen Pharmaceutical Biotechnology Joint Stock Company (NANOGEN JSC)</v>
          </cell>
          <cell r="H52" t="str">
            <v>Lô I-5C, Khu công nghệ cao, phường Tăng Nhơn Phú A, quận 9, thành phố Hồ Chí Minh.</v>
          </cell>
          <cell r="L52" t="str">
            <v>Nguyễn Thị Kim Giang</v>
          </cell>
          <cell r="N52" t="str">
            <v>1453/HCM-CCHND</v>
          </cell>
          <cell r="O52">
            <v>515</v>
          </cell>
          <cell r="P52" t="str">
            <v>*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Q52" t="str">
            <v>WHO-GMP</v>
          </cell>
          <cell r="R52" t="str">
            <v>Sản xuất thuốc</v>
          </cell>
          <cell r="AF52" t="str">
            <v>236/ĐKKDD-BYT</v>
          </cell>
          <cell r="AG52">
            <v>42927</v>
          </cell>
          <cell r="AJ52">
            <v>41683</v>
          </cell>
          <cell r="AK52" t="str">
            <v>Sở Y tế thành phố Hồ Chí Minh</v>
          </cell>
          <cell r="AR52">
            <v>32</v>
          </cell>
        </row>
        <row r="53">
          <cell r="A53">
            <v>49</v>
          </cell>
          <cell r="B53" t="str">
            <v>-</v>
          </cell>
          <cell r="C53" t="str">
            <v/>
          </cell>
          <cell r="D53">
            <v>117</v>
          </cell>
          <cell r="E53">
            <v>97</v>
          </cell>
          <cell r="F53" t="str">
            <v>Công ty cổ phần Dược S. Pharm</v>
          </cell>
          <cell r="H53" t="str">
            <v>Lô G, khu công nghiệp An Nghiệp, xã An Hiệp, huyện Châu Thành, tỉnh Sóc Trăng.</v>
          </cell>
          <cell r="J53" t="str">
            <v>45-47 Hai Bà Trưng, phường 1, Thành phố Sóc Trăng, tỉnh Sóc Trăng</v>
          </cell>
          <cell r="K53" t="str">
            <v>45-47 Hai Ba Trung, ward 1, Soc Trang city, Soc Trang province</v>
          </cell>
          <cell r="L53" t="str">
            <v>Trần Thị Thúy Liễu</v>
          </cell>
          <cell r="O53">
            <v>502</v>
          </cell>
          <cell r="P53" t="str">
            <v>* Thuốc không chứa kháng sinh nhóm β-Lactam: Thuốc viên nén, viên bao phim, viên nang cứng, thuốc bột, thuốc cốm, thuốc nước dùng ngoài, thuốc kem, thuốc mỡ.</v>
          </cell>
          <cell r="Q53" t="str">
            <v>WHO-GMP</v>
          </cell>
          <cell r="R53" t="str">
            <v>Sản xuất thuốc</v>
          </cell>
          <cell r="AF53" t="str">
            <v>136/ĐKKDD-BYT</v>
          </cell>
          <cell r="AG53">
            <v>42346</v>
          </cell>
          <cell r="AR53">
            <v>18</v>
          </cell>
        </row>
        <row r="54">
          <cell r="A54">
            <v>50</v>
          </cell>
          <cell r="B54" t="str">
            <v>-</v>
          </cell>
          <cell r="C54" t="str">
            <v/>
          </cell>
          <cell r="D54">
            <v>17</v>
          </cell>
          <cell r="E54">
            <v>15</v>
          </cell>
          <cell r="F54" t="str">
            <v>Công ty Cổ phần Dược phẩm OPC</v>
          </cell>
          <cell r="H54" t="str">
            <v>Số 09/ĐX04-TH, tổ 7, ấp Tân Hóa, xã Tân Vĩnh Hiệp, thị xã Tân Uyên, tỉnh Bình Dương.</v>
          </cell>
          <cell r="L54" t="str">
            <v>Lê Thị Thúy Anh</v>
          </cell>
          <cell r="M54" t="str">
            <v>Dược sỹ đại học</v>
          </cell>
          <cell r="O54">
            <v>153</v>
          </cell>
          <cell r="P54" t="str">
            <v>* Thuốc không chứa kháng sinh nhóm β-Lactam và thuốc từ dược liệu: Thuốc viên nén, viên bao, viên nang cứng, thuốc bột, thuốc cốm, thuốc sủi bọt (viên nén, thuốc cốm, thuốc bột), viên nang mềm, kem, gel, mỡ, siro thuốc, thuốc nước (uống, dùng ngoài), cồn thuốc và rượu thuốc (uống, dùng ngoài), dầu thuốc, cao thuốc, dầu xoa, cao xoa, thuốc hít;_x000D_
* Thuốc từ dược liệu: viên hoàn cứng, viên hoàn mềm, trà thuốc;_x000D_
* Dược liệu chế biến: Cao, bột, phiến dược liệu.</v>
          </cell>
          <cell r="Q54" t="str">
            <v>WHO-GMP</v>
          </cell>
          <cell r="R54" t="str">
            <v>Sản xuất thuốc</v>
          </cell>
          <cell r="AF54" t="str">
            <v>233/ĐKKDD-BYT</v>
          </cell>
          <cell r="AG54">
            <v>42872</v>
          </cell>
          <cell r="AR54">
            <v>96</v>
          </cell>
          <cell r="AS54">
            <v>1</v>
          </cell>
        </row>
        <row r="55">
          <cell r="A55">
            <v>51</v>
          </cell>
          <cell r="B55" t="str">
            <v>o</v>
          </cell>
          <cell r="C55">
            <v>188</v>
          </cell>
          <cell r="D55">
            <v>188</v>
          </cell>
          <cell r="E55">
            <v>165</v>
          </cell>
          <cell r="F55" t="str">
            <v>Công ty cổ phần dược mỹ phẩm May (MAY COSMEDIC JSC)</v>
          </cell>
          <cell r="G55" t="str">
            <v>May Cosmetic Medicine Joint Stock Company (MAY COSMEDIC JSC)</v>
          </cell>
          <cell r="H55" t="str">
            <v>Lô B4, Đường K1, Khu Công nghiệp Cát Lái - Cụm II (Giai đoạn 2), Phường Thạnh Mỹ Lợi, Quận 2, Tp. Hồ Chí Minh.</v>
          </cell>
          <cell r="J55" t="str">
            <v>Số 53-55, đường Điện Biên Phủ, phường Đa Kao, quận 1, Thành phố Hồ Chí Minh</v>
          </cell>
          <cell r="K55" t="str">
            <v>Nº 53-55, Dien Bien Phu street, Da Kao ward, district 1, Ho Chi Minh city</v>
          </cell>
          <cell r="L55" t="str">
            <v>Trần Thị Lệ Thu</v>
          </cell>
          <cell r="M55" t="str">
            <v>Dược sỹ đại học</v>
          </cell>
          <cell r="O55">
            <v>670</v>
          </cell>
          <cell r="P55" t="str">
            <v>* Đóng gói cấp 2 thuốc thành phẩm (bao gồm cả thuốc chứa kháng sinh nhóm β-Lactam; không bao gồm thuốc gây nghiện, thuốc hướng thần, thuốc tiền chất, thuốc phóng xạ), vắc xin, sinh phẩm y tế.</v>
          </cell>
          <cell r="Q55" t="str">
            <v>WHO-GMP</v>
          </cell>
          <cell r="R55" t="str">
            <v>Sản xuất thuốc</v>
          </cell>
          <cell r="AF55" t="str">
            <v>216/ĐKKDD-BYT</v>
          </cell>
          <cell r="AG55">
            <v>42734</v>
          </cell>
        </row>
        <row r="56">
          <cell r="A56">
            <v>52</v>
          </cell>
          <cell r="B56" t="str">
            <v>o</v>
          </cell>
          <cell r="C56">
            <v>38</v>
          </cell>
          <cell r="D56">
            <v>38</v>
          </cell>
          <cell r="E56">
            <v>31</v>
          </cell>
          <cell r="F56" t="str">
            <v>Công ty cổ phần Dược phẩm TIPHARCO</v>
          </cell>
          <cell r="G56" t="str">
            <v>TIPHARCO Pharmaceutical Joint Stock Company (Tipharco)</v>
          </cell>
          <cell r="H56" t="str">
            <v>Số 15, đường Đốc Binh Kiều, phường 2, thành phố Mỹ Tho, tỉnh Tiền Giang.</v>
          </cell>
          <cell r="I56" t="str">
            <v>Nº 15, Doc Binh Kieu street, ward 2, My Tho city, Tien Giang province.</v>
          </cell>
          <cell r="L56" t="str">
            <v>Đặng Thị Xuân Quyên</v>
          </cell>
          <cell r="M56" t="str">
            <v>Dược sỹ đại học</v>
          </cell>
          <cell r="O56">
            <v>273</v>
          </cell>
          <cell r="P56" t="str">
            <v>* Thuốc không chứa kháng sinh nhóm β-Lactam: viên nén, viên nén sủi bọt, thuốc bột sủi bọt, viên bao phim, viên bao đường, viên nang cứng, thuốc bột, thuốc cốm;_x000D_
* Thuốc chứa kháng sinh nhóm Penicillin: viên nén, viên bao phim, viên nang cứng, thuốc bột, thuốc cốm;_x000D_
* Thuốc chứa kháng sinh nhóm Cephalosporin: viên nén, viên bao phim, viên nang cứng, thuốc bột, thuốc cốm.</v>
          </cell>
          <cell r="Q56" t="str">
            <v>WHO-GMP</v>
          </cell>
          <cell r="R56" t="str">
            <v>Sản xuất thuốc</v>
          </cell>
          <cell r="AF56" t="str">
            <v>232/ĐKKDD-BYT</v>
          </cell>
          <cell r="AG56">
            <v>42877</v>
          </cell>
        </row>
        <row r="57">
          <cell r="A57">
            <v>53</v>
          </cell>
          <cell r="B57" t="str">
            <v>o</v>
          </cell>
          <cell r="C57">
            <v>83</v>
          </cell>
          <cell r="D57">
            <v>83</v>
          </cell>
          <cell r="E57">
            <v>68</v>
          </cell>
          <cell r="F57" t="str">
            <v>Công ty Dược phẩm TNHH Leung Kai Fook Việt Nam</v>
          </cell>
          <cell r="G57" t="str">
            <v>Leung Kai Fook Viet Nam Medical Company Limited (L.K.F. Vietnam Co., Ltd.)</v>
          </cell>
          <cell r="H57" t="str">
            <v>Quốc lộ 51, khu công nghiệp Mỹ Xuân A2, huyện Tân Thành, tỉnh Bà Rịa - Vũng Tàu.</v>
          </cell>
          <cell r="I57" t="str">
            <v>National Road 51, My Xuan A2 Industrial Zone, Tan Thanh District, Ba Ria - Vung Tau Province.</v>
          </cell>
          <cell r="J57" t="str">
            <v>Quốc lộ 51, khu công nghiệp Mỹ Xuân A2, huyện Tân Thành, tỉnh Bà Rịa - Vũng Tàu.</v>
          </cell>
          <cell r="L57" t="str">
            <v>Trần Công Khánh</v>
          </cell>
          <cell r="M57" t="str">
            <v>Dược sỹ đại học</v>
          </cell>
          <cell r="N57" t="str">
            <v>519/BRVT-CCHN</v>
          </cell>
          <cell r="O57">
            <v>410</v>
          </cell>
          <cell r="P57" t="str">
            <v>Thuốc dầu xoa và ống hít chứa tinh dầu.</v>
          </cell>
          <cell r="Q57" t="str">
            <v>WHO-GMP</v>
          </cell>
          <cell r="R57" t="str">
            <v>Sản xuất thuốc</v>
          </cell>
          <cell r="AE57" t="str">
            <v>1944/QĐ-BYT</v>
          </cell>
          <cell r="AF57" t="str">
            <v>231/ĐKKDD-BYT</v>
          </cell>
          <cell r="AG57">
            <v>42872</v>
          </cell>
          <cell r="AJ57">
            <v>42049</v>
          </cell>
          <cell r="AK57" t="str">
            <v>Sở Y tế tỉnh Bà Rịa Vũng Tàu</v>
          </cell>
          <cell r="AS57">
            <v>1</v>
          </cell>
        </row>
        <row r="58">
          <cell r="A58">
            <v>54</v>
          </cell>
          <cell r="B58" t="str">
            <v>-</v>
          </cell>
          <cell r="C58" t="str">
            <v/>
          </cell>
          <cell r="D58">
            <v>116</v>
          </cell>
          <cell r="E58">
            <v>96</v>
          </cell>
          <cell r="F58" t="str">
            <v>Công ty cổ phần Dược phẩm Euvipharm - Thành viên tập đoàn F.I.T</v>
          </cell>
          <cell r="G58" t="str">
            <v>Euvipharm Pharmaceutical Joint - Stock Company – A Valeant Company</v>
          </cell>
          <cell r="H58" t="str">
            <v>Ấp Bình Tiền 2, xã Đức Hòa Hạ, huyện Đức Hòa, tỉnh Long An.</v>
          </cell>
          <cell r="I58" t="str">
            <v>Binh Tien 2 Hamlet, Duc Hoa Ha Commune, Duc Hoa District, Long An Province</v>
          </cell>
          <cell r="L58" t="str">
            <v>Huỳnh Phong Nhã</v>
          </cell>
          <cell r="M58" t="str">
            <v>Dược sỹ đại học</v>
          </cell>
          <cell r="O58">
            <v>500</v>
          </cell>
          <cell r="P58"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dùng ngoài;_x000D_
* Thuốc chứa kháng sinh nhóm Penicillin: thuốc viên nén, viên nén bao phim, viên nang cứng, thuốc bột và thuốc cốm;_x000D_
* Thuốc chứa kháng sinh nhóm Cephalosporin: thuốc bột pha tiêm, viên nén, viên nén bao phim, viên nang cứng, thuốc bột và thuốc cốm.</v>
          </cell>
          <cell r="Q58" t="str">
            <v>WHO-GMP</v>
          </cell>
          <cell r="R58" t="str">
            <v>Sản xuất thuốc</v>
          </cell>
          <cell r="AF58" t="str">
            <v>220/ĐKKDD-BYT</v>
          </cell>
          <cell r="AG58">
            <v>42839</v>
          </cell>
          <cell r="AQ58">
            <v>44</v>
          </cell>
          <cell r="AR58">
            <v>43</v>
          </cell>
        </row>
        <row r="59">
          <cell r="A59">
            <v>55</v>
          </cell>
          <cell r="B59" t="str">
            <v>o</v>
          </cell>
          <cell r="C59">
            <v>195</v>
          </cell>
          <cell r="D59">
            <v>195</v>
          </cell>
          <cell r="E59">
            <v>172</v>
          </cell>
          <cell r="F59" t="str">
            <v>Công ty cổ phần dược phẩm Bidopharma USA - Chi nhánh Long An</v>
          </cell>
          <cell r="G59" t="str">
            <v>Bidopharma USA Pharmaceutical Joint Stock Company - Long An Branch</v>
          </cell>
          <cell r="H59" t="str">
            <v>Đường số 6, Kho K2-1, khu công nghiệp Tân Kim mở rộng, ấp Tân Phước, xã Tân Kim, huyện Cần Giuộc, tỉnh Long An.</v>
          </cell>
          <cell r="I59" t="str">
            <v>Road Nº 6, K2-1 Warehouse, Tan Kim Expanded Industrial Zone, Tan Phuoc Hamlet, Tan Kim Commune, Can Giuoc District, Long An Province.</v>
          </cell>
          <cell r="L59" t="str">
            <v>Trịnh Minh Thắng</v>
          </cell>
          <cell r="M59" t="str">
            <v>Dược sỹ đại học</v>
          </cell>
          <cell r="O59">
            <v>677</v>
          </cell>
          <cell r="P59" t="str">
            <v>* Thuốc không chứa kháng sinh nhóm β-Lactam: Kem, mỡ, dung dịch dùng ngoài.</v>
          </cell>
          <cell r="Q59" t="str">
            <v>WHO-GMP</v>
          </cell>
          <cell r="R59" t="str">
            <v>Sản xuất thuốc</v>
          </cell>
          <cell r="AF59" t="str">
            <v>242/ĐKKDD-BYT</v>
          </cell>
          <cell r="AG59">
            <v>42955</v>
          </cell>
        </row>
        <row r="60">
          <cell r="A60">
            <v>56</v>
          </cell>
          <cell r="B60" t="str">
            <v>-</v>
          </cell>
          <cell r="C60" t="str">
            <v/>
          </cell>
          <cell r="D60">
            <v>89</v>
          </cell>
          <cell r="E60">
            <v>73</v>
          </cell>
          <cell r="F60" t="str">
            <v>Công ty Liên doanh Dược phẩm Mebiphar - Austrapharm (ME-AUSPHARM)</v>
          </cell>
          <cell r="G60" t="str">
            <v>Mebiphar-Austrapharm Pharmaceutical Joint Venture (ME-AUSPHARM)</v>
          </cell>
          <cell r="H60" t="str">
            <v>Lô III - 18, đường số 13, nhóm Công nghiệp III, khu công nghiệp Tân Bình, phường Tây Thạnh, quận Tân Phú, thành phố Hồ Chí Minh.</v>
          </cell>
          <cell r="J60" t="str">
            <v>Lô III - 18, đường số 13, nhóm Công nghiệp III, khu công nghiệp Tân Bình, phường Tây Thạnh, quận Tân Phú, thành phố Hồ Chí Minh.</v>
          </cell>
          <cell r="L60" t="str">
            <v>Đỗ Vũ Trí</v>
          </cell>
          <cell r="M60" t="str">
            <v>Dược sỹ đại học</v>
          </cell>
          <cell r="N60" t="str">
            <v>1660/HCM-CCHND</v>
          </cell>
          <cell r="O60">
            <v>427</v>
          </cell>
          <cell r="P60" t="str">
            <v>* Thuốc không chứa kháng sinh nhóm β-Lactam: Thuốc bột, thuốc cốm chứa vi sinh vật, viên nang mềm, si rô, dung dịch thuốc uống và hỗn dịch thuốc uống.</v>
          </cell>
          <cell r="Q60" t="str">
            <v>WHO-GMP</v>
          </cell>
          <cell r="R60" t="str">
            <v>Sản xuất thuốc</v>
          </cell>
          <cell r="AE60" t="str">
            <v>3633/QĐ-BYT</v>
          </cell>
          <cell r="AF60" t="str">
            <v>247/ĐKKDD-BYT</v>
          </cell>
          <cell r="AG60">
            <v>42957</v>
          </cell>
          <cell r="AJ60">
            <v>41690</v>
          </cell>
          <cell r="AK60" t="str">
            <v>Sở Y tế thành phố Hồ Chí Minh</v>
          </cell>
          <cell r="AR60">
            <v>230</v>
          </cell>
          <cell r="AS60">
            <v>1</v>
          </cell>
        </row>
        <row r="61">
          <cell r="A61">
            <v>57</v>
          </cell>
          <cell r="B61" t="str">
            <v>-</v>
          </cell>
          <cell r="C61" t="str">
            <v/>
          </cell>
          <cell r="D61">
            <v>82</v>
          </cell>
          <cell r="E61">
            <v>67</v>
          </cell>
          <cell r="F61" t="str">
            <v>Chi nhánh Công ty TNHH sản xuất thương mại Dược phẩm Thành Nam</v>
          </cell>
          <cell r="G61" t="str">
            <v>Branch of Thanh Nam Pharmaceutical Production Trading Company Limited</v>
          </cell>
          <cell r="H61" t="str">
            <v>Số 60, đại lộ Độc Lập, khu công nghiệp Việt Nam-Singapore, thị xã Thuận An, tỉnh Bình Dương.</v>
          </cell>
          <cell r="I61" t="str">
            <v>Nº 60, Doc Lap boulevard, Viet Nam-Singapore industrial park, Thuan An town, Binh Duong province.</v>
          </cell>
          <cell r="L61" t="str">
            <v>Nguyễn Quốc Chinh</v>
          </cell>
          <cell r="M61" t="str">
            <v>Dược sỹ đại học</v>
          </cell>
          <cell r="O61">
            <v>407</v>
          </cell>
          <cell r="P61" t="str">
            <v>* Thuốc không chứa kháng sinh nhóm β-Lactam: viên nén, viên nén bao phim, viên nén bao đường, viên nang cứng.</v>
          </cell>
          <cell r="Q61" t="str">
            <v>WHO-GMP</v>
          </cell>
          <cell r="R61" t="str">
            <v>Sản xuất thuốc</v>
          </cell>
          <cell r="AE61" t="str">
            <v>3594/QĐ-BYT</v>
          </cell>
          <cell r="AF61" t="str">
            <v>250/ĐKKDD-BYT</v>
          </cell>
          <cell r="AG61">
            <v>42955</v>
          </cell>
          <cell r="AR61">
            <v>137</v>
          </cell>
          <cell r="AS61">
            <v>1</v>
          </cell>
        </row>
        <row r="62">
          <cell r="A62">
            <v>58</v>
          </cell>
          <cell r="B62" t="str">
            <v>o</v>
          </cell>
          <cell r="C62">
            <v>165</v>
          </cell>
          <cell r="D62">
            <v>165</v>
          </cell>
          <cell r="E62">
            <v>142</v>
          </cell>
          <cell r="F62" t="str">
            <v>Công ty TNHH Dược phẩm Nhất Nhất</v>
          </cell>
          <cell r="H62" t="str">
            <v>Cụm công nghiệp Liên Hưng, ấp Bình Tiền 2, xã Đức Hòa Hạ, huyện Đức Hòa, tỉnh Long An.</v>
          </cell>
          <cell r="J62" t="str">
            <v>Cụm công nghiệp Liên Hưng, ấp Bình Tiền 2, xã Đức Hòa Hạ, huyện Đức Hòa, tỉnh Long An.</v>
          </cell>
          <cell r="L62" t="str">
            <v>Phạm Xuân Cường</v>
          </cell>
          <cell r="M62" t="str">
            <v>Dược sỹ đại học</v>
          </cell>
          <cell r="N62" t="str">
            <v>405/HCM-CCHND</v>
          </cell>
          <cell r="O62">
            <v>639</v>
          </cell>
          <cell r="P62" t="str">
            <v>* Thuốc từ dược liệu: Viên nén, viên bao phim, viên nang cứng, thuốc cốm, thuốc bột, thuốc nước uống và thuốc nước dùng ngoài;_x000D_
* Dược liệu chế biến: Cao lỏng, cao đặc, cao khô.</v>
          </cell>
          <cell r="Q62" t="str">
            <v>WHO-GMP</v>
          </cell>
          <cell r="R62" t="str">
            <v>Sản xuất thuốc</v>
          </cell>
          <cell r="AE62" t="str">
            <v>3616/QĐ-BYT</v>
          </cell>
          <cell r="AF62" t="str">
            <v>249/ĐKKDD-BYT</v>
          </cell>
          <cell r="AG62">
            <v>42957</v>
          </cell>
          <cell r="AJ62">
            <v>41498</v>
          </cell>
          <cell r="AK62" t="str">
            <v>Sở Y tế thành phố Hồ Chí Minh</v>
          </cell>
          <cell r="AS62">
            <v>1</v>
          </cell>
        </row>
        <row r="63">
          <cell r="A63">
            <v>59</v>
          </cell>
          <cell r="B63" t="str">
            <v>o</v>
          </cell>
          <cell r="C63">
            <v>84</v>
          </cell>
          <cell r="D63">
            <v>84</v>
          </cell>
          <cell r="E63">
            <v>69</v>
          </cell>
          <cell r="F63" t="str">
            <v>Công ty TNHH Dược phẩm Phương Nam</v>
          </cell>
          <cell r="H63" t="str">
            <v>Số 300C, đường Nguyễn Thông, phường An Thới, quận Bình Thủy, thành phố Cần Thơ.</v>
          </cell>
          <cell r="J63" t="str">
            <v>Số 366 Cách Mạng Tháng Tám, phường Bùi Hữu Nghĩa, quận Bình Thủy, Thành phố Cần Thơ</v>
          </cell>
          <cell r="K63" t="str">
            <v>Nº 366 Cach Mang Thang Tam, Bui Huu Nghia ward, Binh Thuy district, Can Tho city</v>
          </cell>
          <cell r="L63" t="str">
            <v>Nguyễn Văn Ảnh</v>
          </cell>
          <cell r="M63" t="str">
            <v>Dược sỹ đại học</v>
          </cell>
          <cell r="N63" t="str">
            <v>1240/CT-CCHND</v>
          </cell>
          <cell r="O63">
            <v>412</v>
          </cell>
          <cell r="P63" t="str">
            <v>* Thuốc không chứa kháng sinh nhóm β-Lactam: Thuốc kem, thuốc gel, thuốc nước dùng ngoài.</v>
          </cell>
          <cell r="Q63" t="str">
            <v>WHO-GMP</v>
          </cell>
          <cell r="R63" t="str">
            <v>Sản xuất thuốc</v>
          </cell>
          <cell r="AE63" t="str">
            <v>3618/QĐ-BYT</v>
          </cell>
          <cell r="AF63" t="str">
            <v>248/ĐKKDD-BYT</v>
          </cell>
          <cell r="AG63">
            <v>42957</v>
          </cell>
          <cell r="AJ63">
            <v>42874</v>
          </cell>
          <cell r="AK63" t="str">
            <v>Sở Y tế thành phố Cần Thơ</v>
          </cell>
          <cell r="AS63">
            <v>1</v>
          </cell>
        </row>
        <row r="64">
          <cell r="A64">
            <v>60</v>
          </cell>
          <cell r="B64" t="str">
            <v>o</v>
          </cell>
          <cell r="C64">
            <v>129</v>
          </cell>
          <cell r="D64">
            <v>129</v>
          </cell>
          <cell r="E64">
            <v>108</v>
          </cell>
          <cell r="F64" t="str">
            <v>Công ty TNHH Medochemie (Viễn Đông)</v>
          </cell>
          <cell r="G64" t="str">
            <v>Medochemie (Far East) Co., Ltd.</v>
          </cell>
          <cell r="H64" t="str">
            <v>Số 10, 12 và 16 VSIP II-A, đường số 27, Khu công nghiệp Việt Nam-Singapore II-A, xã Vĩnh Tân, thị xã Tân Uyên, tỉnh Bình Dương, Việt Nam.</v>
          </cell>
          <cell r="I64" t="str">
            <v>Nº 10, 12 and 16 VSIP II-A, Street 27, Viet Nam-Singapore Industrial Park II-A, Vinh Tan commune, Tan Uyen town, Binh Duong province, Vietnam.</v>
          </cell>
          <cell r="J64" t="str">
            <v>Số 40 VSIP II đường số 6, khu công nghiệp Việt Nam - Singapore II, khu liên hợp công nghệ - dịch vụ - đô thị Bình Dương, P. Hòa Phú, TP. Thủ Dầu Một, tỉnh Bình Dương</v>
          </cell>
          <cell r="L64" t="str">
            <v>Bùi Xuân Huy</v>
          </cell>
          <cell r="M64" t="str">
            <v>Dược sỹ đại học</v>
          </cell>
          <cell r="N64" t="str">
            <v>4317/HCM-CCHND</v>
          </cell>
          <cell r="O64">
            <v>539</v>
          </cell>
          <cell r="P64" t="str">
            <v>* Thuốc chứa kháng sinh Cephalosporin: Thuốc tiêm bột.</v>
          </cell>
          <cell r="Q64" t="str">
            <v>WHO-GMP</v>
          </cell>
          <cell r="R64" t="str">
            <v>Sản xuất thuốc</v>
          </cell>
          <cell r="AE64" t="str">
            <v>3624/QĐ-BYT</v>
          </cell>
          <cell r="AF64" t="str">
            <v>244/ĐKKDD-BYT</v>
          </cell>
          <cell r="AG64">
            <v>42957</v>
          </cell>
          <cell r="AJ64">
            <v>42188</v>
          </cell>
          <cell r="AK64" t="str">
            <v>Sở Y tế thành phố Hồ Chí Minh</v>
          </cell>
          <cell r="AS64">
            <v>1</v>
          </cell>
        </row>
        <row r="65">
          <cell r="A65">
            <v>61</v>
          </cell>
          <cell r="B65" t="str">
            <v>-</v>
          </cell>
          <cell r="C65" t="str">
            <v/>
          </cell>
          <cell r="D65">
            <v>25</v>
          </cell>
          <cell r="E65">
            <v>19</v>
          </cell>
          <cell r="F65" t="str">
            <v>Công ty TNHH Liên doanh Stada - Việt Nam</v>
          </cell>
          <cell r="G65" t="str">
            <v>Stada-VN Joint Venture Co., Ltd.</v>
          </cell>
          <cell r="H65" t="str">
            <v>K63/1 Nguyễn Thị Sóc, ấp Mỹ Hòa 2, xã Xuân Thới Đông, huyện Hóc Môn, thành phố Hồ Chí Minh.</v>
          </cell>
          <cell r="I65" t="str">
            <v>K63/1 Nguyen Thi Soc, My Hoa 2 hamlet, Xuan Thoi Dong village, Hoc Mon district, Ho Chi Minh city.</v>
          </cell>
          <cell r="L65" t="str">
            <v>Ông Văn Dũng</v>
          </cell>
          <cell r="M65" t="str">
            <v>Dược sỹ đại học</v>
          </cell>
          <cell r="N65" t="str">
            <v>3001/HCM-CCHND</v>
          </cell>
          <cell r="O65">
            <v>214</v>
          </cell>
          <cell r="P65" t="str">
            <v>* Thuốc không chứa kháng sinh nhóm β-Lactam: Viên nén, viên bao, viên nang cứng, thuốc bột, thuốc cốm, thuốc kem, thuốc mỡ, thuốc gel, thuốc nước dùng ngoài;_x000D_
* Thuốc chứa hóc môn - nội tiết tố: Viên nén.</v>
          </cell>
          <cell r="Q65" t="str">
            <v>WHO-GMP</v>
          </cell>
          <cell r="R65" t="str">
            <v>Sản xuất thuốc</v>
          </cell>
          <cell r="AE65" t="str">
            <v>3621/QĐ-BYT</v>
          </cell>
          <cell r="AF65" t="str">
            <v>245/ĐKKDD-BYT</v>
          </cell>
          <cell r="AG65">
            <v>42957</v>
          </cell>
          <cell r="AJ65">
            <v>41914</v>
          </cell>
          <cell r="AK65" t="str">
            <v>Sở Y tế thành phố Hồ Chí Minh</v>
          </cell>
          <cell r="AR65">
            <v>124</v>
          </cell>
          <cell r="AS65">
            <v>1</v>
          </cell>
        </row>
        <row r="66">
          <cell r="A66">
            <v>62</v>
          </cell>
          <cell r="B66" t="str">
            <v>o</v>
          </cell>
          <cell r="C66">
            <v>122</v>
          </cell>
          <cell r="D66">
            <v>122</v>
          </cell>
          <cell r="E66">
            <v>102</v>
          </cell>
          <cell r="F66" t="str">
            <v>Công ty TNHH Thiên Dược</v>
          </cell>
          <cell r="G66" t="str">
            <v>Thien Duoc Company Limited (Thien Duoc Co., Ltd.)</v>
          </cell>
          <cell r="H66" t="str">
            <v>Lô F3, đường N5, khu công nghiệp Nam Tân Uyên, Phường Khánh Bình, Thị xã Tân Uyên, tỉnh Bình Dương.</v>
          </cell>
          <cell r="I66" t="str">
            <v>Lot F3, N5 street, Nam Tan Uyen industrial zone, Khanh Binh ward, Tan Uyen town, Binh Duong province.</v>
          </cell>
          <cell r="L66" t="str">
            <v>Nguyễn Thị Ngọc Trâm</v>
          </cell>
          <cell r="M66" t="str">
            <v>Dược sỹ đại học</v>
          </cell>
          <cell r="N66" t="str">
            <v>2599/BD-CCHND</v>
          </cell>
          <cell r="O66">
            <v>520</v>
          </cell>
          <cell r="P66" t="str">
            <v>* Thuốc từ dược liệu: Viên nang cứng.</v>
          </cell>
          <cell r="Q66" t="str">
            <v>WHO-GMP</v>
          </cell>
          <cell r="R66" t="str">
            <v>Sản xuất thuốc</v>
          </cell>
          <cell r="AE66" t="str">
            <v>3182/QĐ-BYT</v>
          </cell>
          <cell r="AF66" t="str">
            <v>238/ĐKKDD-BYT</v>
          </cell>
          <cell r="AG66">
            <v>42927</v>
          </cell>
          <cell r="AJ66">
            <v>41765</v>
          </cell>
          <cell r="AK66" t="str">
            <v>Sở Y tế tỉnh Bình Dương</v>
          </cell>
          <cell r="AS66">
            <v>1</v>
          </cell>
        </row>
        <row r="67">
          <cell r="A67">
            <v>63</v>
          </cell>
          <cell r="B67" t="str">
            <v>-</v>
          </cell>
          <cell r="C67" t="str">
            <v/>
          </cell>
          <cell r="D67">
            <v>71</v>
          </cell>
          <cell r="E67">
            <v>57</v>
          </cell>
          <cell r="F67" t="str">
            <v>Công ty TNHH Liên doanh Hasan - Dermapharm</v>
          </cell>
          <cell r="G67" t="str">
            <v>Hasan - Dermapharm Joint Venture Company Limited (HASAN - DERMAPHARM J.V CO.)</v>
          </cell>
          <cell r="H67" t="str">
            <v>Lô B, đường Số 2, khu công nghiệp Đồng An, phường Bình Hòa, thị xã Thuận An, tỉnh Bình Dương.</v>
          </cell>
          <cell r="I67" t="str">
            <v>Lot B, road Nº 2, Dong An industrial zone, Binh Hoa ward,Thuan An town, Binh Duong province</v>
          </cell>
          <cell r="L67" t="str">
            <v>Phạm Thị Liên Hương</v>
          </cell>
          <cell r="M67" t="str">
            <v>Dược sỹ đại học</v>
          </cell>
          <cell r="N67" t="str">
            <v>1060/BD-CCHND</v>
          </cell>
          <cell r="O67">
            <v>371</v>
          </cell>
          <cell r="P67"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nang cứng, thuốc bột và thuốc cốm;_x000D_
* Thuốc chứa vi sinh vật: Viên nang cứng, thuốc bột và thuốc cốm.</v>
          </cell>
          <cell r="Q67" t="str">
            <v>WHO-GMP</v>
          </cell>
          <cell r="R67" t="str">
            <v>Sản xuất thuốc</v>
          </cell>
          <cell r="AE67" t="str">
            <v>3177/QĐ-BYT</v>
          </cell>
          <cell r="AF67" t="str">
            <v>239/ĐKKDD-BYT</v>
          </cell>
          <cell r="AG67">
            <v>42927</v>
          </cell>
          <cell r="AJ67">
            <v>42221</v>
          </cell>
          <cell r="AK67" t="str">
            <v>Sở Y tế tỉnh Bình Dương</v>
          </cell>
          <cell r="AR67">
            <v>212</v>
          </cell>
          <cell r="AS67">
            <v>1</v>
          </cell>
        </row>
        <row r="68">
          <cell r="A68">
            <v>64</v>
          </cell>
          <cell r="B68" t="str">
            <v>-</v>
          </cell>
          <cell r="C68" t="str">
            <v/>
          </cell>
          <cell r="D68">
            <v>4</v>
          </cell>
          <cell r="E68">
            <v>2</v>
          </cell>
          <cell r="F68" t="str">
            <v>Công ty cổ phần Dược Hậu Giang (DHG PHARMA)</v>
          </cell>
          <cell r="H68" t="str">
            <v>Số 288 Bis, đường Nguyễn Văn Cừ, phường An Hòa, quận Ninh Kiều, thành phố Cần Thơ.</v>
          </cell>
          <cell r="L68" t="str">
            <v>Phạm Thị Việt Nga</v>
          </cell>
          <cell r="M68" t="str">
            <v>Dược sỹ đại học</v>
          </cell>
          <cell r="O68">
            <v>17</v>
          </cell>
          <cell r="P68" t="str">
            <v>* Thuốc không chứa kháng sinh nhóm β-Lactam: Thuốc nhỏ mắt, nhỏ mũi, thuốc nước uống, hỗn dịch uống, sirô, thuốc nước dùng ngoài, thuốc kem, gel, viên nang mềm.</v>
          </cell>
          <cell r="Q68" t="str">
            <v>WHO-GMP</v>
          </cell>
          <cell r="R68" t="str">
            <v>Sản xuất thuốc</v>
          </cell>
          <cell r="AF68" t="str">
            <v>240/BYT-ĐKKDD</v>
          </cell>
          <cell r="AG68">
            <v>42927</v>
          </cell>
          <cell r="AR68">
            <v>4</v>
          </cell>
          <cell r="AS68">
            <v>1</v>
          </cell>
          <cell r="AT68" t="str">
            <v>Cấp lần 1: 240/BYT-ĐKKDD ngày 11/7/2017</v>
          </cell>
        </row>
        <row r="69">
          <cell r="A69">
            <v>65</v>
          </cell>
          <cell r="B69" t="str">
            <v>o</v>
          </cell>
          <cell r="C69">
            <v>191</v>
          </cell>
          <cell r="D69">
            <v>191</v>
          </cell>
          <cell r="E69">
            <v>168</v>
          </cell>
          <cell r="F69" t="str">
            <v>Công ty cổ phần 23/9</v>
          </cell>
          <cell r="G69" t="str">
            <v>September 23rd Joint Stock Company</v>
          </cell>
          <cell r="H69" t="str">
            <v>Số 11 Tân Hóa, phường 14, quận 6, thành phố Hồ Chí Minh.</v>
          </cell>
          <cell r="I69" t="str">
            <v>Nº 11 Tan Hoa, Ward 14, District 6, Ho Chi Minh City.</v>
          </cell>
          <cell r="L69" t="str">
            <v>Đỗ Thị Cẩm Vân</v>
          </cell>
          <cell r="M69" t="str">
            <v>Dược sỹ đại học</v>
          </cell>
          <cell r="O69">
            <v>673</v>
          </cell>
          <cell r="P69" t="str">
            <v>* Thuốc không chứa kháng sinh nhóm β-Lactam: Thuốc nước uống, gel uống.</v>
          </cell>
          <cell r="Q69" t="str">
            <v>WHO-GMP</v>
          </cell>
          <cell r="R69" t="str">
            <v>Sản xuất thuốc</v>
          </cell>
          <cell r="AF69" t="str">
            <v>228/ĐKKDD-BYT</v>
          </cell>
          <cell r="AG69">
            <v>42872</v>
          </cell>
        </row>
        <row r="70">
          <cell r="A70">
            <v>66</v>
          </cell>
          <cell r="B70" t="str">
            <v>-</v>
          </cell>
          <cell r="C70" t="str">
            <v/>
          </cell>
          <cell r="D70">
            <v>8</v>
          </cell>
          <cell r="E70">
            <v>6</v>
          </cell>
          <cell r="F70" t="str">
            <v>Công ty TNHH Pierre Fabre Việt Nam</v>
          </cell>
          <cell r="H70" t="str">
            <v>Lô 1, đường 4A, khu công nghiệp Biên Hòa 2, thành phố Biên Hòa, tỉnh Đồng Nai.</v>
          </cell>
          <cell r="J70" t="str">
            <v>Khu công nghiệp Biên Hòa II, thành phố Biên Hòa, tỉnh Đồng Nai</v>
          </cell>
          <cell r="L70" t="str">
            <v>Lê Thanh Phương</v>
          </cell>
          <cell r="M70" t="str">
            <v>Dược sỹ đại học</v>
          </cell>
          <cell r="N70" t="str">
            <v>588/ĐNAI-CCHND</v>
          </cell>
          <cell r="O70">
            <v>65</v>
          </cell>
          <cell r="P70" t="str">
            <v>* Thành phẩm không chứa kháng sinh nhóm β-Lactam: thuốc kem, thuốc mỡ, thuốc nước dùng ngoài, thuốc nước uống và dầu gió Kim;_x000D_
* Đóng gói: thuốc viên nén, viên nén bao phim, viên nang cứng.</v>
          </cell>
          <cell r="Q70" t="str">
            <v>WHO-GMP</v>
          </cell>
          <cell r="R70" t="str">
            <v>Sản xuất thuốc</v>
          </cell>
          <cell r="AE70" t="str">
            <v>1871/QĐ-BYT</v>
          </cell>
          <cell r="AF70" t="str">
            <v>229/ĐKKDD-BYT</v>
          </cell>
          <cell r="AG70">
            <v>42866</v>
          </cell>
          <cell r="AJ70">
            <v>42751</v>
          </cell>
          <cell r="AK70" t="str">
            <v>Sở Y tế tỉnh Đồng Nai</v>
          </cell>
          <cell r="AR70">
            <v>243</v>
          </cell>
          <cell r="AS70">
            <v>1</v>
          </cell>
        </row>
        <row r="71">
          <cell r="A71">
            <v>67</v>
          </cell>
          <cell r="B71" t="str">
            <v>o</v>
          </cell>
          <cell r="C71">
            <v>2</v>
          </cell>
          <cell r="D71">
            <v>2</v>
          </cell>
          <cell r="E71">
            <v>1</v>
          </cell>
          <cell r="F71" t="str">
            <v>Chi nhánh 3 - Công ty cổ phần Dược phẩm Imexpharm tại Bình Dương</v>
          </cell>
          <cell r="G71" t="str">
            <v>Branch 3 - IMEXPHARM Corporation in Binh Duong province</v>
          </cell>
          <cell r="H71" t="str">
            <v>Số 22, đường Số 2, khu công nghiệp Việt Nam-Singapore II, phường Hòa Phú, thành phố Thủ Dầu Một, tỉnh Bình Dương.</v>
          </cell>
          <cell r="I71" t="str">
            <v>No 22, street No 2, Viet Nam-Singapore Industrial Park II, Hoa Phu ward, Thu Dau Mot city, Binh Duong province</v>
          </cell>
          <cell r="J71" t="str">
            <v>Số 04, đường 30/4, phường 1, Thành phố Cao Lãnh, tỉnh Đồng Tháp</v>
          </cell>
          <cell r="K71" t="str">
            <v>Nº 04, street 30/4, ward 1, Cao Lanh city, Dong Thap province</v>
          </cell>
          <cell r="L71" t="str">
            <v>Trương Thị Mỹ Hạnh</v>
          </cell>
          <cell r="N71" t="str">
            <v>02/ĐT-CCNHD</v>
          </cell>
          <cell r="O71">
            <v>12</v>
          </cell>
          <cell r="P71" t="str">
            <v>* Thuốc sản xuất vô trùng: Thuốc dạng rắn và cấy ghép (Thuốc bột pha tiêm chứa kháng sinh nhóm Penicillin; Thuốc bột pha tiêm chứa kháng sinh nhóm Cephalosporin). _x000D_
     * Xuất xưởng thuốc vô trùng. _x000D_
* Thuốc không vô trùng: Viên nang cứng (chứa kháng sinh nhóm Cephalosporin); Dạng bào chế rắn khác (Thuốc bột, thuốc cốm chứa kháng sinh nhóm Cephalosporin); Viên nén (Viên nén, viên bao phim chứa kháng sinh nhóm Cephalosporin).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{1.1.5: Thuốc bột pha tiêm chứa kháng sinh nhóm Penicillin; Thuốc bột pha tiêm chứa kháng sinh nhóm Cephalosporin;_x000D_
1.3: _x000D_
2.1.1: chứa kháng sinh nhóm Cephalosporin;_x000D_
2.1.8: Thuốc bột, thuốc cốm chứa kháng sinh nhóm Cephalosporin;_x000D_
2.1.13: Viên nén, viên bao phim chứa kháng sinh nhóm Cephalosporin;_x000D_
2.2: _x000D_
6.1.1: 2.1_x000D_
6.2: _x000D_
7.1.1: _x000D_
7.1.2: _x000D_
7.1.3: _x000D_
7.2: _x000D_
7.3.1:}*</v>
          </cell>
          <cell r="Q71" t="str">
            <v>WHO-GMP</v>
          </cell>
          <cell r="R71" t="str">
            <v>Sản xuất thuốc</v>
          </cell>
          <cell r="AF71" t="str">
            <v>123/ĐKKDD-BYT</v>
          </cell>
          <cell r="AG71">
            <v>43396</v>
          </cell>
        </row>
        <row r="72">
          <cell r="A72">
            <v>68</v>
          </cell>
          <cell r="B72" t="str">
            <v>o</v>
          </cell>
          <cell r="C72">
            <v>48</v>
          </cell>
          <cell r="D72">
            <v>48</v>
          </cell>
          <cell r="E72">
            <v>38</v>
          </cell>
          <cell r="F72" t="str">
            <v>Công ty cổ phần Dược Danapha</v>
          </cell>
          <cell r="H72" t="str">
            <v>Khu công nghiệp Hòa Khánh, quận Liên Chiểu, thành phố Đà Nẵng.</v>
          </cell>
          <cell r="L72" t="str">
            <v>Võ Thị Ngọc Thuyết</v>
          </cell>
          <cell r="N72" t="str">
            <v>0618/ĐNA-CCHND</v>
          </cell>
          <cell r="O72">
            <v>299</v>
          </cell>
          <cell r="P72" t="str">
            <v>* Thuốc dược liệu: Thuốc viên nén, viên bao đường, viên bao phim, viên nang cứng, thuốc bột, thuốc cốm và cao đặc, cao khô.</v>
          </cell>
          <cell r="Q72" t="str">
            <v>WHO-GMP</v>
          </cell>
          <cell r="R72" t="str">
            <v>Sản xuất thuốc</v>
          </cell>
          <cell r="AF72" t="str">
            <v>39/ĐKKDD-BYT</v>
          </cell>
          <cell r="AG72">
            <v>43126</v>
          </cell>
          <cell r="AJ72">
            <v>42613</v>
          </cell>
          <cell r="AK72" t="str">
            <v>Sở Y tế thành phố Đà Nẵng</v>
          </cell>
        </row>
        <row r="73">
          <cell r="A73">
            <v>69</v>
          </cell>
          <cell r="B73" t="str">
            <v>o</v>
          </cell>
          <cell r="C73">
            <v>128</v>
          </cell>
          <cell r="D73">
            <v>128</v>
          </cell>
          <cell r="E73">
            <v>108</v>
          </cell>
          <cell r="F73" t="str">
            <v>Công ty TNHH Medochemie (Viễn Đông)</v>
          </cell>
          <cell r="G73" t="str">
            <v>Medochemie (Far East) Co., Ltd.</v>
          </cell>
          <cell r="H73" t="str">
            <v>Số 10, 12 và 16 VSIP II-A, đường số 27, Khu công nghiệp Việt Nam-Singapore II-A, xã Vĩnh Tân, thị xã Tân Uyên, tỉnh Bình Dương, Việt Nam.</v>
          </cell>
          <cell r="I73" t="str">
            <v>Nº 10, 12 and 16 VSIP II-A, Street 27, Viet Nam-Singapore Industrial Park II-A, Vinh Tan commune, Tan Uyen town, Binh Duong province, Vietnam.</v>
          </cell>
          <cell r="J73" t="str">
            <v>Số 40 VSIP II đường số 6, khu công nghiệp Việt Nam - Singapore II, khu liên hợp công nghệ - dịch vụ - đô thị Bình Dương, P. Hòa Phú, TP. Thủ Dầu Một, tỉnh Bình Dương</v>
          </cell>
          <cell r="L73" t="str">
            <v>Lê Hữu Nguyên</v>
          </cell>
          <cell r="M73" t="str">
            <v>Dược sỹ đại học</v>
          </cell>
          <cell r="N73" t="str">
            <v>3437/HCM-CCHND</v>
          </cell>
          <cell r="O73">
            <v>535</v>
          </cell>
          <cell r="P73" t="str">
            <v>* Thuốc không chứa kháng sinh nhóm β-Lactam: Thuốc kem, gel, mỡ dùng ngoài và thuốc nước uống.</v>
          </cell>
          <cell r="Q73" t="str">
            <v>WHO-GMP</v>
          </cell>
          <cell r="R73" t="str">
            <v>Sản xuất thuốc</v>
          </cell>
          <cell r="AE73" t="str">
            <v>4303/QĐ-BYT</v>
          </cell>
          <cell r="AF73" t="str">
            <v>85/ĐKKDD-BYT</v>
          </cell>
          <cell r="AG73">
            <v>43286</v>
          </cell>
          <cell r="AJ73">
            <v>41988</v>
          </cell>
          <cell r="AK73" t="str">
            <v>Sở Y tế thành phố Hồ Chí Minh</v>
          </cell>
          <cell r="AS73">
            <v>1</v>
          </cell>
        </row>
        <row r="74">
          <cell r="A74">
            <v>70</v>
          </cell>
          <cell r="B74" t="str">
            <v>-</v>
          </cell>
          <cell r="C74" t="str">
            <v/>
          </cell>
          <cell r="D74">
            <v>28</v>
          </cell>
          <cell r="E74">
            <v>22</v>
          </cell>
          <cell r="F74" t="str">
            <v>Công ty cổ phần Dược phẩm Trung ương 25 (UPHACE)</v>
          </cell>
          <cell r="G74" t="str">
            <v>Central Pharmaceutical Joint Stock Company Nº 25 (UPHACE)</v>
          </cell>
          <cell r="H74" t="str">
            <v>Số 448B, đường Nguyễn Tất Thành, phường 18, quận 4, thành phố Hồ Chí Minh.</v>
          </cell>
          <cell r="I74" t="str">
            <v>Nº 448B, Nguyen Tat Thanh Street, Ward 18, District 4, Ho Chi Minh City.</v>
          </cell>
          <cell r="J74" t="str">
            <v>Số 448B, đường Nguyễn Tất Thành, phường 18, quận 4, thành phố Hồ Chí Minh.</v>
          </cell>
          <cell r="L74" t="str">
            <v>Bùi Chí Kính</v>
          </cell>
          <cell r="M74" t="str">
            <v>Dược sỹ đại học</v>
          </cell>
          <cell r="N74" t="str">
            <v>025/HCM-CCHND</v>
          </cell>
          <cell r="O74" t="str">
            <v>231;227</v>
          </cell>
          <cell r="P74" t="str">
            <v>* Thuốc không chứa kháng sinh nhóm β-Lactam: viên nén, viên nén bao phim, viên nén bao đường, viên nang cứng, thuốc bột, thuốc cốm, thuốc nhỏ tai, thuốc nhỏ mũi;_x000D_
* Thuốc chứa kháng sinh nhóm Cephalosporin: viên nén, viên nén bao phim, viên nang cứng, thuốc bột và thuốc cốm;_x000D_
* Thuốc chứa kháng sinh nhóm Penicillin: viên nén, viên nén bao phim, viên nang cứng, thuốc bột và thuốc cốm.</v>
          </cell>
          <cell r="Q74" t="str">
            <v>WHO-GMP</v>
          </cell>
          <cell r="R74" t="str">
            <v>Sản xuất thuốc</v>
          </cell>
          <cell r="AE74" t="str">
            <v>5067/QĐ-BYT</v>
          </cell>
          <cell r="AF74" t="str">
            <v>15/ĐKKDD-BYT</v>
          </cell>
          <cell r="AG74">
            <v>43047</v>
          </cell>
          <cell r="AJ74">
            <v>41463</v>
          </cell>
          <cell r="AK74" t="str">
            <v>Sở Y tế Thành phố Hồ Chí Minh</v>
          </cell>
          <cell r="AL74" t="str">
            <v>Trần Hoàng Nam</v>
          </cell>
          <cell r="AM74" t="str">
            <v>Dược sỹ đại học</v>
          </cell>
          <cell r="AN74" t="str">
            <v>3316/CCHN-D-SYT-HCM</v>
          </cell>
          <cell r="AO74">
            <v>43312</v>
          </cell>
          <cell r="AP74" t="str">
            <v>Sở Y tế thành phố Hồ Chí Minh</v>
          </cell>
          <cell r="AR74">
            <v>86</v>
          </cell>
          <cell r="AS74">
            <v>1</v>
          </cell>
        </row>
        <row r="75">
          <cell r="A75">
            <v>71</v>
          </cell>
          <cell r="B75" t="str">
            <v>-</v>
          </cell>
          <cell r="C75" t="str">
            <v/>
          </cell>
          <cell r="D75">
            <v>52</v>
          </cell>
          <cell r="E75">
            <v>42</v>
          </cell>
          <cell r="F75" t="str">
            <v>Công ty cổ phần Dược phẩm Quảng Bình</v>
          </cell>
          <cell r="H75" t="str">
            <v>Số 46, đường Hữu Nghị, phường Bắc Lý, thành phố Đồng Hới, tỉnh Quảng Bình.</v>
          </cell>
          <cell r="L75" t="str">
            <v>Trương Ngọc Thân</v>
          </cell>
          <cell r="M75" t="str">
            <v>Dược sỹ đại học</v>
          </cell>
          <cell r="N75" t="str">
            <v>777/QB-CCHND</v>
          </cell>
          <cell r="O75">
            <v>311</v>
          </cell>
          <cell r="P75"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 liệu): dung dịch thuốc dùng ngoài;
* Thuốc dược liệu (từ cao dược liệu): dung dịch thuốc uống, sirô thuốc, viên hoàn nhỏ giọt; thuốc kem, gel, mỡ dùng ngoài.</v>
          </cell>
          <cell r="Q75" t="str">
            <v>WHO-GMP</v>
          </cell>
          <cell r="R75" t="str">
            <v>Sản xuất thuốc</v>
          </cell>
          <cell r="AF75" t="str">
            <v>252/ĐKKDD-BYT</v>
          </cell>
          <cell r="AG75">
            <v>42957</v>
          </cell>
          <cell r="AJ75">
            <v>42884</v>
          </cell>
          <cell r="AK75" t="str">
            <v>Sở Y tế tỉnh Quảng Bình</v>
          </cell>
          <cell r="AR75">
            <v>78</v>
          </cell>
          <cell r="AS75">
            <v>1</v>
          </cell>
        </row>
        <row r="76">
          <cell r="A76">
            <v>72</v>
          </cell>
          <cell r="B76" t="str">
            <v>-</v>
          </cell>
          <cell r="C76" t="str">
            <v/>
          </cell>
          <cell r="D76">
            <v>37</v>
          </cell>
          <cell r="E76">
            <v>30</v>
          </cell>
          <cell r="F76" t="str">
            <v>Công ty cổ phần S.P.M</v>
          </cell>
          <cell r="G76" t="str">
            <v>S.P.M Corporation</v>
          </cell>
          <cell r="H76" t="str">
            <v>Lô số 51, khu công nghiệp Tân Tạo, đường Số 2,  phường Tân Tạo A, quận Bình Tân, thành phố Hồ Chí Minh.</v>
          </cell>
          <cell r="I76" t="str">
            <v>Lot Nº 51, Tan Tao industrial zone, road Nº 2, Tan Tao A ward, Binh Tan district, Ho Chi Minh city</v>
          </cell>
          <cell r="J76" t="str">
            <v>Lô số 51, khu công nghiệp Tân Tạo, đường Số 2,  phường Tân Tạo A, quận Bình Tân, thành phố Hồ Chí Minh.</v>
          </cell>
          <cell r="K76" t="str">
            <v>Lot Nº 51, Tan Tao industrial zone, road Nº 2, Tan Tao A ward, Binh Tan district, Ho Chi Minh city</v>
          </cell>
          <cell r="L76" t="str">
            <v>Nguyễn Thế Kỷ</v>
          </cell>
          <cell r="M76" t="str">
            <v>Dược sỹ đại học</v>
          </cell>
          <cell r="N76" t="str">
            <v>3690/CCHN-D-SYT-HCM</v>
          </cell>
          <cell r="O76">
            <v>269</v>
          </cell>
          <cell r="P76" t="str">
            <v>* Thuốc không vô trùng: Viên nang cứng; Viên nang mềm; Thuốc uống dạng lỏng (Thuốc nước uống, sirô); Dạng bào chế rắn khác (Thuốc bột, thuốc cốm, thuốc bột sủi bọt, thuốc cốm sủi bọt); Thuốc dạng bán rắn (Thuốc kem, thuốc mỡ); Viên nén (Viên nén, viên bao phim, viên nén sủi bọt). _x000D_
     * Xuất xưởng thuốc không vô trùng. _x000D_
* Thuốc dược liệu, thuốc cổ truyền: Viên nang cứng; Viên nang mềm; Thuốc uống dạng lỏng; Dạng bào chế rắn khác (Thuốc bột, thuốc cốm); Viên nén (Viên nén, viên nén bao phim). _x000D_
     * Xuất xưởng thuốc dược liệu, thuốc cổ truyền.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(*Mục 1.1 Thuốc dạng phối hợp có chứa dược chất gây nghiện, thuốc dạng phối hợp có chứa dược chất hướng thần, thuốc dạng phối hợp có chứa tiền chất: áp dụng đối với các dạng bào chế tại mục 2.1.1, 2.1.2, 2.1.8 và mục 2.1.13; mục 2.2; mục 6 và mục 7. Mục 1.2 Thuốc độc (trừ thuốc độc tế bào), thuốc trong Danh mục thuốc, dược chất thuộc Danh mục chất bị cấm sử dụng trong một số ngành, lĩnh vực: áp dụng đối với mục 2; mục 6 và mục 7. Nội dung làm rõ liên quan đến phạm vi chứng nhận: Mục 2, :chỉ áp dụng đối với thuốc không chứa kháng sinh nhóm β-Lactam*)_x000D_
{2.1.1: _x000D_
2.1.2: _x000D_
2.1.6: Thuốc nước uống, sirô;_x000D_
2.1.8: Thuốc bột, thuốc cốm, thuốc bột sủi bọt, thuốc cốm sủi bọt;_x000D_
2.1.11: Thuốc kem, thuốc mỡ;_x000D_
2.1.13: Viên nén, viên bao phim, viên nén sủi bọt;_x000D_
2.2: _x000D_
4.1.1: _x000D_
4.1.2: _x000D_
4.1.5: _x000D_
4.1.7: Thuốc bột, thuốc cốm;_x000D_
4.1.11: Viên nén, viên nén bao phim;_x000D_
4.2: _x000D_
6.1.1: 2;_x000D_
6.2: _x000D_
6.2.1: 2;_x000D_
7.1.2: _x000D_
7.1.3: _x000D_
7.2: _x000D_
- Non-β:  Thuốc thành phẩm không chứa kháng sinh nhóm β-Lactam: ._x000D_
- -_x000D_
- Thuốc dược liệu:  Thuốc dược liệu: .}*</v>
          </cell>
          <cell r="Q76" t="str">
            <v>WHO-GMP</v>
          </cell>
          <cell r="R76" t="str">
            <v>Sản xuất thuốc</v>
          </cell>
          <cell r="AE76" t="str">
            <v>7250/QĐ-BYT</v>
          </cell>
          <cell r="AF76" t="str">
            <v>155/ĐKKDD-BYT</v>
          </cell>
          <cell r="AG76">
            <v>43440</v>
          </cell>
          <cell r="AJ76">
            <v>42037</v>
          </cell>
          <cell r="AK76" t="str">
            <v>Sở Y tế thành phố Hồ Chí Minh</v>
          </cell>
          <cell r="AL76" t="str">
            <v>Đặng Nguyễn Huỳnh Như</v>
          </cell>
          <cell r="AM76" t="str">
            <v>Dược sỹ đại học</v>
          </cell>
          <cell r="AN76" t="str">
            <v>3617/CCHN-D-SYT-HCM</v>
          </cell>
          <cell r="AO76">
            <v>43393</v>
          </cell>
          <cell r="AP76" t="str">
            <v>Sở Y tế thành phố Hồ Chí Minh</v>
          </cell>
          <cell r="AR76">
            <v>248</v>
          </cell>
          <cell r="AS76">
            <v>2</v>
          </cell>
          <cell r="AT76" t="str">
            <v>Cấp lần 1: 186/BYT-ĐKKDD ngày 25/8/2016</v>
          </cell>
        </row>
        <row r="77">
          <cell r="A77">
            <v>73</v>
          </cell>
          <cell r="C77" t="str">
            <v/>
          </cell>
          <cell r="D77">
            <v>214</v>
          </cell>
          <cell r="E77">
            <v>191</v>
          </cell>
          <cell r="F77" t="str">
            <v>Công ty TNHH Dược phẩm và trang thiết bị y tế Hoàng Đức</v>
          </cell>
          <cell r="G77" t="str">
            <v>Hoang Duc pharmaceutical &amp; medical supplies Co., Ltd</v>
          </cell>
          <cell r="H77" t="str">
            <v>Lô N1-C đường số 4, Khu công nghiệp Long Hậu mở rộng, Ấp 3, Xã Long Hậu, Huyện Cần Giuộc, Tỉnh Long An, Việt Nam.</v>
          </cell>
          <cell r="I77" t="str">
            <v>Lot N1-C, Road 4, Long Hau extended industrial park, Hamlet 3, Long Hau communes, Can Giuoc district, Long An province, Vietnam.</v>
          </cell>
          <cell r="J77" t="str">
            <v>Số 12, đường Nguyễn Hiền, Phường 4, Quận 3, Tp. HCM</v>
          </cell>
          <cell r="K77" t="str">
            <v>Nº 12, Nguyen Hien street, ward 4, district 3, HCM city</v>
          </cell>
          <cell r="L77" t="str">
            <v>Nguyễn Thị Hương</v>
          </cell>
          <cell r="M77" t="str">
            <v>Dược sỹ đại học</v>
          </cell>
          <cell r="N77" t="str">
            <v>7262/HCM-CCHND</v>
          </cell>
          <cell r="O77">
            <v>767</v>
          </cell>
          <cell r="P77" t="str">
            <v>* Đóng gói thứ cấp (Thuốc bảo quản lạnh (bao gồm cả vắc xin và sinh phẩm y tế); Thuốc không chứa kháng sinh nhóm β-Lactam bảo quản điều kiện thường)._x000D_
{6.2: Thuốc bảo quản lạnh (bao gồm cả vắc xin và sinh phẩm y tế); Thuốc không chứa kháng sinh nhóm β-Lactam bảo quản điều kiện thường; }*</v>
          </cell>
          <cell r="Q77" t="str">
            <v>WHO-GMP</v>
          </cell>
          <cell r="R77" t="str">
            <v>Sản xuất thuốc</v>
          </cell>
          <cell r="AF77" t="str">
            <v>???</v>
          </cell>
          <cell r="AK77" t="str">
            <v>Sở Y tế thành phố Hồ Chí Minh</v>
          </cell>
        </row>
        <row r="78">
          <cell r="A78">
            <v>74</v>
          </cell>
          <cell r="B78" t="str">
            <v>-</v>
          </cell>
          <cell r="C78" t="str">
            <v/>
          </cell>
          <cell r="D78">
            <v>198</v>
          </cell>
          <cell r="E78">
            <v>175</v>
          </cell>
          <cell r="F78" t="str">
            <v>Công ty TNHH Dược phẩm Allomed</v>
          </cell>
          <cell r="G78" t="str">
            <v>Allomed Pharmaceutical Company Limited</v>
          </cell>
          <cell r="H78" t="str">
            <v>Lô A-1H-CN, Khu công nghiệp Mỹ Phước 3, phường Chánh Phú Hòa, thị xã Bến Cát, tỉnh Bình Dương.</v>
          </cell>
          <cell r="J78" t="str">
            <v>Lô A-1H-CN, Khu công nghiệp Mỹ Phước 3, phường Chánh Phú Hòa, thị xã Bến Cát, tỉnh Bình Dương.</v>
          </cell>
          <cell r="L78" t="str">
            <v>Đào Như An</v>
          </cell>
          <cell r="M78" t="str">
            <v>Dược sỹ đại học</v>
          </cell>
          <cell r="N78" t="str">
            <v>5140/HCM-CCHND</v>
          </cell>
          <cell r="O78">
            <v>679</v>
          </cell>
          <cell r="P78" t="str">
            <v>* Thuốc sản xuất vô trùng: Thuốc dạng lỏng thể tích nhỏ (Thuốc nhỏ mắt; Thuốc tiêm: Bơm tiêm đóng sẵn chứa thuốc công nghệ sinh học). _x000D_
* Thuốc tiệt trùng cuối: Thuốc dạng lỏng thể tích lớn (Dung dịch tiêm truyền; Dung dịch thẩm phân phúc mạc); Thuốc dạng lỏng thể tích nhỏ (Dung dịch tiêm truyền). _x000D_
     * Xuất xưởng thuốc vô trùng. _x000D_
* Thuốc không vô trùng: Thuốc dùng ngoài dạng lỏng; Thuốc không vô trùng khác (Dung dịch thẩm phân máu).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khuẩn)._x000D_
(*Phạm vi chứng nhận bao gồm cả thuốc chứa dược chất thuộc Danh mục thuốc, dược chất thuộc Danh mục chất cấm sử dụng trong một số ngành, lĩnh vực.*)_x000D_
{1.1.4: Thuốc nhỏ mắt; Thuốc tiêm: Bơm tiêm đóng sẵn chứa thuốc công nghệ sinh học; _x000D_
1.2.1: Dung dịch tiêm truyền; Dung dịch thẩm phân phúc mạc;_x000D_
1.2.3: Dung dịch tiêm truyền;_x000D_
1.3: _x000D_
2.1.5: _x000D_
2.1.15: Dung dịch thẩm phân máu;_x000D_
2.2: _x000D_
6.1: _x000D_
6.1.1: 2.1_x000D_
6.2: _x000D_
6.2.1: 1.1; 1.2; 2.1;_x000D_
7.1.1: _x000D_
7.1.2: _x000D_
7.1.3: _x000D_
7.2: _x000D_
7.3.1:}*</v>
          </cell>
          <cell r="Q78" t="str">
            <v>WHO-GMP</v>
          </cell>
          <cell r="R78" t="str">
            <v>Sản xuất thuốc</v>
          </cell>
          <cell r="AE78" t="str">
            <v>4776/QĐ-BYT</v>
          </cell>
          <cell r="AF78" t="str">
            <v>308/ĐKKDD-BYT</v>
          </cell>
          <cell r="AG78">
            <v>43752</v>
          </cell>
          <cell r="AJ78">
            <v>42367</v>
          </cell>
          <cell r="AK78" t="str">
            <v>Sở Y tế thành phố Hồ Chí Minh</v>
          </cell>
          <cell r="AL78" t="str">
            <v>Lê Thị Kim Khánh</v>
          </cell>
          <cell r="AM78" t="str">
            <v>Dược sỹ đại học</v>
          </cell>
          <cell r="AN78" t="str">
            <v>2717/HCM-CCHND</v>
          </cell>
          <cell r="AO78">
            <v>41849</v>
          </cell>
          <cell r="AP78" t="str">
            <v>Sở Y tế thành phố Hồ Chí Minh</v>
          </cell>
          <cell r="AQ78">
            <v>38</v>
          </cell>
          <cell r="AR78">
            <v>258</v>
          </cell>
          <cell r="AS78">
            <v>2</v>
          </cell>
          <cell r="AT78" t="str">
            <v>Cấp lần 1: 76/ĐKKDD-BYT ngày 23/05/2018</v>
          </cell>
        </row>
        <row r="79">
          <cell r="A79">
            <v>75</v>
          </cell>
          <cell r="C79" t="str">
            <v/>
          </cell>
          <cell r="D79">
            <v>56</v>
          </cell>
          <cell r="E79">
            <v>45</v>
          </cell>
          <cell r="F79" t="str">
            <v>Công ty cổ phần Dược phẩm Khánh Hòa</v>
          </cell>
          <cell r="G79" t="str">
            <v>Khanh Hoa Pharmaceutical Joint Stock Company</v>
          </cell>
          <cell r="H79" t="str">
            <v>Đường 2/4, Khóm Đông Bắc, Phường Vĩnh Hoà, TP Nha Trang, Tỉnh Khánh Hoà</v>
          </cell>
          <cell r="I79" t="str">
            <v>Street 2/4, Vinh Hoa ward, Nha Trang city, Khanh Hoa province</v>
          </cell>
          <cell r="J79" t="str">
            <v>74 Đường Thống Nhất, Phường Vạn Thắng, Thành phố Nha Trang, Tỉnh Khánh Hoà.</v>
          </cell>
          <cell r="L79" t="str">
            <v>Lê Nhuận</v>
          </cell>
          <cell r="M79" t="str">
            <v>Dược sỹ đại học</v>
          </cell>
          <cell r="N79" t="str">
            <v>288/KH-CCHND</v>
          </cell>
          <cell r="O79">
            <v>323</v>
          </cell>
          <cell r="P79" t="str">
            <v>Sản xuất thuốc không chứa kháng sinh nhóm betalactam: thuốc viên nén, viên nén bao phim, viên nang cứng, thuốc bột và thuốc cốm, bao gồm cả các thuốc phải kiểm soát đặc biệt là thuốc gây nghiên, thuốc hướng thần, thuốc tiền chất, thuốc dạng phối hợp có chứa dược chất gây nghiên, thuốc dạng phối hợp có chứa dược chất hướng thần, thuốc dạng phối hợp có chứa tiền chất, thuốc độc (trừ thuốc hormon, thuốc độc tế bào - kìm tế bào), thuốc trong danh mục thuốc, dược chất thuộc danh mục chất bị cấm sử dụng trong một số ngành, lĩnh vực.</v>
          </cell>
          <cell r="Q79" t="str">
            <v>WHO-GMP</v>
          </cell>
          <cell r="R79" t="str">
            <v>Cơ sở sản xuất thuốc</v>
          </cell>
          <cell r="AF79" t="str">
            <v>88/ĐKKDD-BYT</v>
          </cell>
          <cell r="AG79">
            <v>43286</v>
          </cell>
          <cell r="AJ79">
            <v>41772</v>
          </cell>
          <cell r="AK79" t="str">
            <v>Sở Y tế tỉnh Khánh Hoà</v>
          </cell>
          <cell r="AL79" t="str">
            <v>Trần Thị Cảnh</v>
          </cell>
          <cell r="AM79" t="str">
            <v>Dược sỹ đại học</v>
          </cell>
          <cell r="AN79" t="str">
            <v>252/CCHN-D-SYT-KH</v>
          </cell>
          <cell r="AO79">
            <v>43116</v>
          </cell>
          <cell r="AP79" t="str">
            <v>Sở Y tế tỉnh Khánh Hoà</v>
          </cell>
          <cell r="AS79">
            <v>2</v>
          </cell>
        </row>
        <row r="80">
          <cell r="A80">
            <v>76</v>
          </cell>
          <cell r="B80" t="str">
            <v>-</v>
          </cell>
          <cell r="C80" t="str">
            <v/>
          </cell>
          <cell r="D80">
            <v>104</v>
          </cell>
          <cell r="E80">
            <v>85</v>
          </cell>
          <cell r="F80" t="str">
            <v>Công ty cổ phần Dược phẩm SaVi (SAVIPHARM J.S.C)</v>
          </cell>
          <cell r="H80" t="str">
            <v>Lô Z01-02-03a, Khu công nghiệp trong Khu chế xuất Tân Thuận, phường Tân Thuận Đông, quận 7, thành phố Hồ Chí Minh.</v>
          </cell>
          <cell r="J80" t="str">
            <v>Lô Z01-02-03a, Khu công nghiệp trong Khu chế xuất Tân Thuận, phường Tân Thuận Đông, quận 7, thành phố Hồ Chí Minh.</v>
          </cell>
          <cell r="L80" t="str">
            <v>Trần Tựu</v>
          </cell>
          <cell r="M80" t="str">
            <v>Dược sỹ đại học</v>
          </cell>
          <cell r="O80">
            <v>469</v>
          </cell>
          <cell r="P80" t="str">
            <v>* Thuốc không chứa kháng sinh nhóm β-Lactam: Thuốc viên nén, viên bao phim, viên nang cứng, thuốc bột, thuốc cốm, viên nén sủi bọt, thuốc bột sủi bọt, thuốc cốm sủi bọt.</v>
          </cell>
          <cell r="Q80" t="str">
            <v>WHO-GMP</v>
          </cell>
          <cell r="R80" t="str">
            <v>Sản xuất thuốc</v>
          </cell>
          <cell r="AE80" t="str">
            <v>4761/QĐ-BYT</v>
          </cell>
          <cell r="AF80" t="str">
            <v>05/BYT-ĐKKDD</v>
          </cell>
          <cell r="AG80">
            <v>41603</v>
          </cell>
          <cell r="AR80">
            <v>77</v>
          </cell>
          <cell r="AS80">
            <v>1</v>
          </cell>
        </row>
        <row r="81">
          <cell r="A81">
            <v>77</v>
          </cell>
          <cell r="B81" t="str">
            <v>o</v>
          </cell>
          <cell r="C81">
            <v>104</v>
          </cell>
          <cell r="D81">
            <v>104</v>
          </cell>
          <cell r="E81">
            <v>85</v>
          </cell>
          <cell r="F81" t="str">
            <v>Công ty cổ phần Dược phẩm SaVi (SAVIPHARM J.S.C)</v>
          </cell>
          <cell r="H81" t="str">
            <v>Lô Z01-02-03a, Khu công nghiệp trong Khu chế xuất Tân Thuận, phường Tân Thuận Đông, quận 7, thành phố Hồ Chí Minh.</v>
          </cell>
          <cell r="J81" t="str">
            <v>Lô Z01-02-03a, Khu công nghiệp trong Khu chế xuất Tân Thuận, phường Tân Thuận Đông, quận 7, thành phố Hồ Chí Minh.</v>
          </cell>
          <cell r="L81" t="str">
            <v>Trần Tựu</v>
          </cell>
          <cell r="M81" t="str">
            <v>Dược sỹ đại học</v>
          </cell>
          <cell r="N81" t="str">
            <v>4436/HCM-CCHND</v>
          </cell>
          <cell r="O81">
            <v>469</v>
          </cell>
          <cell r="P81" t="str">
            <v>* Thuốc không vô trùng: Viên nang cứng; Dạng bào chế rắn khác (Thuốc bột, thuốc cốm); Viên nén (Viên nén, viên bao phim);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bao phim;_x000D_
2.1.15: Viên nén sủi bọt, thuốc bột sủi bọt, thuốc cốm sủi bọt;_x000D_
2.2: _x000D_
6.1.1: 2.1_x000D_
6.2.1: 2.1_x000D_
7.1.2: _x000D_
7.1.3: _x000D_
7.2: }*</v>
          </cell>
          <cell r="Q81" t="str">
            <v>WHO-GMP</v>
          </cell>
          <cell r="R81" t="str">
            <v>Sản xuất thuốc</v>
          </cell>
          <cell r="AE81" t="str">
            <v>4938/QĐ-BYT</v>
          </cell>
          <cell r="AF81" t="str">
            <v>321/ĐKKDD-BYT</v>
          </cell>
          <cell r="AG81">
            <v>43760</v>
          </cell>
          <cell r="AJ81">
            <v>42202</v>
          </cell>
          <cell r="AK81" t="str">
            <v>Sở Y tế thành phố Hồ Chí Minh</v>
          </cell>
          <cell r="AL81" t="str">
            <v>Lê Thanh Bình</v>
          </cell>
          <cell r="AM81" t="str">
            <v>Dược sỹ đại học</v>
          </cell>
          <cell r="AN81" t="str">
            <v>2584/CCHN-D-SYT-HCM</v>
          </cell>
          <cell r="AO81">
            <v>43138</v>
          </cell>
          <cell r="AP81" t="str">
            <v>Sở Y tế thành phố Hồ Chí Minh</v>
          </cell>
          <cell r="AQ81">
            <v>76</v>
          </cell>
          <cell r="AS81">
            <v>2</v>
          </cell>
          <cell r="AT81" t="str">
            <v>Cấp lần 1: 05/BYT-ĐKKDD ngày 25/11/2013</v>
          </cell>
        </row>
        <row r="82">
          <cell r="A82">
            <v>78</v>
          </cell>
          <cell r="B82" t="str">
            <v>o</v>
          </cell>
          <cell r="C82">
            <v>52</v>
          </cell>
          <cell r="D82">
            <v>52</v>
          </cell>
          <cell r="E82">
            <v>42</v>
          </cell>
          <cell r="F82" t="str">
            <v>Công ty cổ phần Dược phẩm Quảng Bình</v>
          </cell>
          <cell r="H82" t="str">
            <v>Số 46, đường Hữu Nghị, phường Bắc Lý, thành phố Đồng Hới, tỉnh Quảng Bình.</v>
          </cell>
          <cell r="L82" t="str">
            <v>Trương Ngọc Thân</v>
          </cell>
          <cell r="M82" t="str">
            <v>Dược sỹ đại học</v>
          </cell>
          <cell r="N82" t="str">
            <v>777/QB-CCHND</v>
          </cell>
          <cell r="O82">
            <v>311</v>
          </cell>
          <cell r="P82"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 liệu): dung dịch thuốc dùng ngoài;
* Thuốc dược liệu (từ cao dược liệu): dung dịch thuốc uống, sirô thuốc, viên hoàn nhỏ giọt; thuốc kem, gel, mỡ dùng ngoài.</v>
          </cell>
          <cell r="Q82" t="str">
            <v>WHO-GMP</v>
          </cell>
          <cell r="R82" t="str">
            <v>Sản xuất thuốc</v>
          </cell>
          <cell r="AF82" t="str">
            <v>267/ĐKKDD-BYT</v>
          </cell>
          <cell r="AG82">
            <v>43635</v>
          </cell>
          <cell r="AJ82">
            <v>42884</v>
          </cell>
          <cell r="AK82" t="str">
            <v>Sở Y tế tỉnh Quảng Bình</v>
          </cell>
          <cell r="AQ82">
            <v>71</v>
          </cell>
          <cell r="AS82">
            <v>2</v>
          </cell>
          <cell r="AT82" t="str">
            <v>Cấp lần 1: 252/ĐKKDD-BYT ngày 10/08/2017</v>
          </cell>
        </row>
        <row r="83">
          <cell r="A83">
            <v>79</v>
          </cell>
          <cell r="B83" t="str">
            <v>o</v>
          </cell>
          <cell r="C83">
            <v>31</v>
          </cell>
          <cell r="D83">
            <v>31</v>
          </cell>
          <cell r="E83">
            <v>25</v>
          </cell>
          <cell r="F83" t="str">
            <v>Chi nhánh Công ty cổ phần Dược phẩm Trung ương Vidipha Bình Dương</v>
          </cell>
          <cell r="G83" t="str">
            <v>Branch of Vidipha Binh Duong Central Pharmaceutical Joint Stock Company</v>
          </cell>
          <cell r="H83" t="str">
            <v>Khu phố Tân Bình, phường Tân Hiệp, thị xã Tân Uyên, tỉnh Bình Dương.</v>
          </cell>
          <cell r="I83" t="str">
            <v>Tan Binh Quarter, Tan Hiep Ward, Tan Uyen Town, Binh Duong Province</v>
          </cell>
          <cell r="J83" t="str">
            <v>184/2 Lê Văn Sỹ, phường 10, quận Phú Nhuận, Thành phố Hồ Chí Minh</v>
          </cell>
          <cell r="K83" t="str">
            <v>184/2 Le Van Sy, ward 10, Phu Nhuan district, Ho Chi Minh city</v>
          </cell>
          <cell r="L83" t="str">
            <v>Lê Bửu Trương</v>
          </cell>
          <cell r="M83" t="str">
            <v>Dược sỹ đại học</v>
          </cell>
          <cell r="N83" t="str">
            <v>4016/CCHN-D-SYT-BD</v>
          </cell>
          <cell r="O83">
            <v>246</v>
          </cell>
          <cell r="P83" t="str">
            <v>Mục 1: Sản xuất thuốc không chứa kháng sinh nhóm betalactam: Dung dịch thuốc tiêm nước, viên nén, viên bao phim, viên bao đường, viên nang cứng, viên nang mềm, thuốc bột, thuốc cốm, viên nén sủi bọt, thuốc bột sủi bọt và thuốc cốm sủi bọt; siro, ống uống, dung dịch uống, hỗn dịch uống, gel uống, nhũ dịch uống (thuốc gây nghiện, thuốc hướng thần, thuốc tiền chất; thuốc dạng phối hợp có chứa dược chất gây nghiện, thuốc dạng phối hợp có chứa dược chất hướng thần, thuốc dạng phối hợp có chứa tiền chất; thuốc độc; thuốc trong danh mục thuốc, dược chất thuộc danh mục chất bị cấm sử dụng trong một số ngành, lĩnh vực; thuốc khác); Gel dùng ngoài, kem, mỡ, thuốc nhỏ mắt; thuốc nhỏ mũi, thuốc nhỏ tai (thuốc độc, thuốc trong danh mục chất bị cấm sử dụng trong một số ngành, lĩnh vực; thuốc khác); nước muối sinh lý vô trùng, thuốc nước dùng ngoài, thuốc bột dùng ngoài (thuốc khác). Mục 2: Sản xuất thuốc chứa kháng sinh Penicillins: thuốc viên nén, viên bao phim, viên nang cứng, thuốc bột, thuốc cốm ( thuốc độc, thuốc trong danh mục chất bị cấm sử dụng trong một số ngành, lĩnh vực; thuốc khác). Mục 3: Sản xuất thuốc chứa kháng sinh Cephalosporins: thuốc tiêm bột, viên nén, viên bao phim, viên nang cứng, thuốc bột, thuốc cốm (thuốc độc, thuốc trong danh mục chất bị cấm sử dụng trong một số ngành, lĩnh vực; thuốc khác).</v>
          </cell>
          <cell r="Q83" t="str">
            <v>WHO-GMP</v>
          </cell>
          <cell r="R83" t="str">
            <v>Sản xuất thuốc</v>
          </cell>
          <cell r="AE83" t="str">
            <v>4127/QĐ-BYT</v>
          </cell>
          <cell r="AF83" t="str">
            <v>99/ĐKKDD-BYT</v>
          </cell>
          <cell r="AG83">
            <v>43280</v>
          </cell>
          <cell r="AJ83">
            <v>42977</v>
          </cell>
          <cell r="AK83" t="str">
            <v>Sở Y tế tỉnh Bình Dương</v>
          </cell>
          <cell r="AL83" t="str">
            <v>Dư Thế Minh</v>
          </cell>
          <cell r="AM83" t="str">
            <v>Dược sỹ đại học</v>
          </cell>
          <cell r="AN83" t="str">
            <v>2963/CCHN-D-SYT-HCM</v>
          </cell>
          <cell r="AO83">
            <v>43223</v>
          </cell>
          <cell r="AP83" t="str">
            <v>Sở Y tế Thành phố Hồ Chí Minh</v>
          </cell>
          <cell r="AQ83">
            <v>119</v>
          </cell>
          <cell r="AS83">
            <v>2</v>
          </cell>
          <cell r="AT83" t="str">
            <v>Cấp lần 1: 212/BYT-ĐKKDD ngày 30/12/2016</v>
          </cell>
        </row>
        <row r="84">
          <cell r="A84">
            <v>80</v>
          </cell>
          <cell r="B84" t="str">
            <v>o</v>
          </cell>
          <cell r="C84">
            <v>15</v>
          </cell>
          <cell r="D84">
            <v>15</v>
          </cell>
          <cell r="E84">
            <v>13</v>
          </cell>
          <cell r="F84" t="str">
            <v>Công ty Cổ phần Dược phẩm TV.Pharm</v>
          </cell>
          <cell r="G84" t="str">
            <v>TV.Pharm Pharmaceutical Joint Stock Company (TV.PHARM)</v>
          </cell>
          <cell r="H84" t="str">
            <v>Số 27, đường Nguyễn Chí Thanh, khóm 2, phường 9, thành phố Trà Vinh, tỉnh Trà Vinh.</v>
          </cell>
          <cell r="I84" t="str">
            <v>Nº 27, Nguyen Chi Thanh street, hamlet 2, ward 9, Tra Vinh city, Tra Vinh province.</v>
          </cell>
          <cell r="J84" t="str">
            <v>Số 27, đường Nguyễn Chí Thanh, khóm 2, phường 9, thành phố Trà Vinh, tỉnh Trà Vinh.</v>
          </cell>
          <cell r="K84" t="str">
            <v>Nº 27, Nguyen Chi Thanh street, hamlet 2, ward 9, Tra Vinh city, Tra Vinh province.</v>
          </cell>
          <cell r="L84" t="str">
            <v>Bùi Văn Tòng</v>
          </cell>
          <cell r="M84" t="str">
            <v>Dược sỹ đại học</v>
          </cell>
          <cell r="N84" t="str">
            <v>89/TV-CCHND</v>
          </cell>
          <cell r="O84">
            <v>129</v>
          </cell>
          <cell r="P84"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Viên nang mềm; Thuốc uống dạng lỏng (Hỗn dịch uống, Nhũ dịch uống); Dạng bào chế rắn khác (Thuốc bột, thuốc cốm (bao gồm cả thuốc chứa kháng sinh nhóm Cephalosporin)); Thuốc dạng bán rắn (Thuốc kem); Viên nén (Viên nén, viên nén bao phim (bao gồm cả thuốc chứa kháng sinh nhóm Cephalosporin); Viên nén sủi bọt, viên nén bao đường). _x000D_
     * Xuất xưởng thuốc không vô trùng. _x000D_
* Đóng gói sơ cấp: Tất cả các dạng thuốc ở mục Thuốc vô trùng và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 Sinh học (Nội độc tố vi khuẩn)._x000D_
(*1. Thuốc dạng phối hợp có chứa dược chất gây nghiện, thuốc dạng phối hợp có chứa dược chất hướng thần, thuốc dạng phối hợp có chứa tiền chất: áp dụng đối với dạng bào chế tại mục 2.1.1 và 2.1.13 đối với dạng viên nén, viên nén bao phim, viên nén bao đường; mục 2.2. Mục 2 thuốc trong Danh mục thuốc, dược chất thuộc Danh mục chất bị cấm sử dụng trong một số ngành, lĩnh vực: áp dụng đối với dạng bào chế tại mục 2.1.1. và mục 2.1.13 đối với dạng viên nén, viên nén bao phim, viên nén bao đường; mục 2.2; mục 6 và mục 7*)_x000D_
{1.1.5: Thuốc bột pha tiêm chứa kháng sinh nhóm Cephalosporin;_x000D_
1.3: _x000D_
2.1.1: bao gồm cả thuốc chứa kháng sinh nhóm Cephalosporin;_x000D_
2.1.2: _x000D_
2.1.6: Hỗn dịch uống, Nhũ dịch uống;_x000D_
2.1.8: Thuốc bột, thuốc cốm (bao gồm cả thuốc chứa kháng sinh nhóm Cephalosporin);_x000D_
2.1.11: Thuốc kem;_x000D_
2.1.13: Viên nén, viên nén bao phim (bao gồm cả thuốc chứa kháng sinh nhóm Cephalosporin); Viên nén sủi bọt, viên nén bao đường;_x000D_
2.2: _x000D_
6.1.1: 1 và 2;_x000D_
6.2: _x000D_
6.2.1: 1 và 2;_x000D_
7.1.1: _x000D_
7.1.2: _x000D_
7.1.3: _x000D_
7.2: _x000D_
7.3.1:}*</v>
          </cell>
          <cell r="Q84" t="str">
            <v>WHO-GMP</v>
          </cell>
          <cell r="R84" t="str">
            <v>Sản xuất thuốc</v>
          </cell>
          <cell r="AE84" t="str">
            <v>5471/QĐ-BYT</v>
          </cell>
          <cell r="AF84" t="str">
            <v>107/ĐKKDD-BYT</v>
          </cell>
          <cell r="AG84">
            <v>43354</v>
          </cell>
          <cell r="AJ84">
            <v>42464</v>
          </cell>
          <cell r="AK84" t="str">
            <v>Sở Y tế tỉnh Trà Vinh</v>
          </cell>
          <cell r="AL84" t="str">
            <v>Dương Thị Ngọc Bích</v>
          </cell>
          <cell r="AM84" t="str">
            <v>Dược sỹ đại học</v>
          </cell>
          <cell r="AN84" t="str">
            <v>123/CCHN-D-SYT-TV</v>
          </cell>
          <cell r="AO84">
            <v>43297</v>
          </cell>
          <cell r="AP84" t="str">
            <v>Sở Y tế tỉnh Trà Vinh</v>
          </cell>
          <cell r="AS84">
            <v>2</v>
          </cell>
          <cell r="AT84" t="str">
            <v>Cấp lần 1: 168/BYT-DKKDD ngày 25/5/2016</v>
          </cell>
        </row>
        <row r="85">
          <cell r="A85">
            <v>81</v>
          </cell>
          <cell r="B85" t="str">
            <v>o</v>
          </cell>
          <cell r="C85">
            <v>1</v>
          </cell>
          <cell r="D85">
            <v>1</v>
          </cell>
          <cell r="E85">
            <v>1</v>
          </cell>
          <cell r="F85" t="str">
            <v>Công ty cổ phần Dược phẩm Imexpharm</v>
          </cell>
          <cell r="G85" t="str">
            <v>Imexpharm Corporation (IMEXPHARM)</v>
          </cell>
          <cell r="H85" t="str">
            <v>Số 04, đường 30/4, phường I, thành phố Cao Lãnh, tỉnh Đồng Tháp.</v>
          </cell>
          <cell r="I85" t="str">
            <v>No. 4, Ba muoi thang tu Street, Ward No 1, Cao Lanh City, Dong Thap Province</v>
          </cell>
          <cell r="J85" t="str">
            <v>Số 04, đường 30/4, phường 1, Thành phố Cao Lãnh, tỉnh Đồng Tháp</v>
          </cell>
          <cell r="K85" t="str">
            <v>Nº 04, street 30/4, ward 1, Cao Lanh city, Dong Thap province</v>
          </cell>
          <cell r="L85" t="str">
            <v>Trần Thị Đào</v>
          </cell>
          <cell r="M85" t="str">
            <v>Dược sỹ đại học</v>
          </cell>
          <cell r="N85" t="str">
            <v>1639/ĐT-CCHN</v>
          </cell>
          <cell r="O85">
            <v>1</v>
          </cell>
          <cell r="P85" t="str">
            <v>* Thuốc không vô trùng: Viên nang cứng (bao gồm cả thuốc chứa kháng sinh nhóm Penicillin); Viên nang mềm; Thuốc uống dạng lỏng (Thuốc nước uống); Dạng bào chế rắn khác (Thuốc bột, thuốc cốm (bao gồm cả thuốc chứa kháng sinh nhóm Penicillin); Thuốc bột sủi bọt, Thuốc cốm sủi bọt); Viên nén (Viên nén, Viên nén bao phim (bao gồm cả thuốc chứa kháng sinh nhóm Penicillin); Viên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thuốc dạng phối hợp có chứa dược chất hướng thần, thuốc dạng phối hợp có chứa tiền chất: áp dụng đối với dạng bào chế tại mục 2.1.1 và 2.1.13 đối với dạng viên nén, viên nén bao phim, viên nén bao đường; mục 2.2; mục 6 và mục 7. Mục 2 thuốc trong Danh mục thuốc, dược chất thuộc Danh mục chất bị cấm sử dụng trong một số ngành, lĩnh vực: áp dụng đối với dạng bào chế tại mục 2.1.1. và mục 2.1.13 đối với dạng viên nén, viên nén bao phim, viên nén bao đường; mục 2.2; mục 6 và mục 7.*)_x000D_
{2.1.1: bao gồm cả thuốc chứa kháng sinh nhóm Penicillin;_x000D_
2.1.2: _x000D_
2.1.6: Thuốc nước uống;_x000D_
2.1.8: Thuốc bột, thuốc cốm (bao gồm cả thuốc chứa kháng sinh nhóm Penicillin); Thuốc bột sủi bọt, Thuốc cốm sủi bọt;_x000D_
2.1.13: Viên nén, Viên nén bao phim (bao gồm cả thuốc chứa kháng sinh nhóm Penicillin); Viên sủi bọt;_x000D_
2.2: _x000D_
6.1.1: 2;_x000D_
6.2: _x000D_
6.2.1: 2;_x000D_
7.1.2: _x000D_
7.1.3: _x000D_
7.2:}*</v>
          </cell>
          <cell r="Q85" t="str">
            <v>WHO-GMP</v>
          </cell>
          <cell r="R85" t="str">
            <v>Sản xuất thuốc</v>
          </cell>
          <cell r="AE85" t="str">
            <v>5627/QĐ-BYT</v>
          </cell>
          <cell r="AF85" t="str">
            <v>112/ĐKKDD-BYT</v>
          </cell>
          <cell r="AG85">
            <v>43364</v>
          </cell>
          <cell r="AJ85">
            <v>42371</v>
          </cell>
          <cell r="AK85" t="str">
            <v>Sở Y tế tỉnh Đồng Tháp</v>
          </cell>
          <cell r="AL85" t="str">
            <v>Trần Thị Thu Hường</v>
          </cell>
          <cell r="AM85" t="str">
            <v>Dược sỹ đại học</v>
          </cell>
          <cell r="AN85" t="str">
            <v>422/CCHN-D-SYT-ĐT</v>
          </cell>
          <cell r="AO85">
            <v>43286</v>
          </cell>
          <cell r="AP85" t="str">
            <v>Sở Y tế tỉnh Đồng Tháp</v>
          </cell>
          <cell r="AS85">
            <v>2</v>
          </cell>
          <cell r="AT85" t="str">
            <v>Cấp lần 1: 155/BYT-ĐKKDD ngày 22/3/2016</v>
          </cell>
        </row>
        <row r="86">
          <cell r="A86">
            <v>82</v>
          </cell>
          <cell r="B86" t="str">
            <v>-</v>
          </cell>
          <cell r="C86" t="str">
            <v/>
          </cell>
          <cell r="D86">
            <v>115</v>
          </cell>
          <cell r="E86">
            <v>95</v>
          </cell>
          <cell r="F86" t="str">
            <v>Công ty cổ phần Dược phẩm Boston Việt Nam</v>
          </cell>
          <cell r="H86" t="str">
            <v>Số 43, đường số 8, khu công nghiệp Việt Nam - Singapore, phường Bình Hòa, thị xã Thuận An, tỉnh Bình Dương.</v>
          </cell>
          <cell r="J86" t="str">
            <v>Số 43, đường số 8, khu công nghiệp Việt Nam - Singapore, phường Bình Hòa, thị xã Thuận An, tỉnh Bình Dương.</v>
          </cell>
          <cell r="L86" t="str">
            <v>Đặng Minh Đức</v>
          </cell>
          <cell r="M86" t="str">
            <v>Dược sỹ đại học</v>
          </cell>
          <cell r="N86" t="str">
            <v>0712/BD-CCHN</v>
          </cell>
          <cell r="O86">
            <v>497</v>
          </cell>
          <cell r="P86" t="str">
            <v>* Thuốc không vô trùng: Viên nang cứng (bao gồm cả thuốc chứa kháng sinh nhóm Cephalosporin); Viên nang mềm; Thuốc uống dạng lỏng (Thuốc nước uống, sirô); Dạng bào chế rắn khác (Thuốc bột, thuốc cốm (bao gồm cả thuốc chứa kháng sinh nhóm Cephalosporin); Thuốc bột sủi bọt, thuốc cốm sủi bọt); Thuốc dạng bán rắn (Thuốc kem, thuốc gel, thuốc mỡ); Viên nén (Viên nén, viên nén bao phim (bao gồm cả thuốc chứa kháng sinh nhóm Cephalosporin); Viên nén sủi bọt,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thuốc dạng phối hợp có chứa dược chất hướng thần, thuốc dạng phối hợp có chứa tiền chất: áp dụng đối với dạng bào chế tại mục 2.1.2 và 2.1.13; mục 6 và mục 7. Mục 2 thuốc độc, thuốc trong Danh mục thuốc, dược chất thuộc Danh mục chất bị cấm sử dụng trong một số ngành, lĩnh vực: áp dụng đối với dạng bào chế tại mục 2.1.1; 2.1.2; mục 2.1.8 đối với dạng thuốc bột; mục 2.1.11; mục 2.1.13 đối với dạng viên nén, viên nén bao phim; mục 2.2; mục 6 và mục 7.*)_x000D_
{2.1.1: bao gồm cả thuốc chứa kháng sinh nhóm Cephalosporin;_x000D_
2.1.2: _x000D_
2.1.6: Thuốc nước uống, sirô;_x000D_
2.1.8: Thuốc bột, thuốc cốm (bao gồm cả thuốc chứa kháng sinh nhóm Cephalosporin); Thuốc bột sủi bọt, thuốc cốm sủi bọt;_x000D_
2.1.11: Thuốc kem, thuốc gel, thuốc mỡ;_x000D_
2.1.13: Viên nén, viên nén bao phim (bao gồm cả thuốc chứa kháng sinh nhóm Cephalosporin); Viên nén sủi bọt, viên nén bao đường;_x000D_
2.2: _x000D_
6.1.1: 2;_x000D_
6.2: _x000D_
6.2.1: 2;_x000D_
7.1.2: _x000D_
7.1.3: _x000D_
7.2:}*</v>
          </cell>
          <cell r="Q86" t="str">
            <v>WHO-GMP</v>
          </cell>
          <cell r="R86" t="str">
            <v>Sản xuất thuốc</v>
          </cell>
          <cell r="AE86" t="str">
            <v>5629/QĐ-BYT</v>
          </cell>
          <cell r="AF86" t="str">
            <v>113/ĐKKDD-BYT</v>
          </cell>
          <cell r="AG86">
            <v>43364</v>
          </cell>
          <cell r="AJ86">
            <v>41956</v>
          </cell>
          <cell r="AK86" t="str">
            <v>Sở Y tế tỉnh Bình Dương</v>
          </cell>
          <cell r="AL86" t="str">
            <v>Nguyễn Lê Thiên</v>
          </cell>
          <cell r="AM86" t="str">
            <v>Dược sỹ đại học</v>
          </cell>
          <cell r="AN86" t="str">
            <v>3281/CCHN-D-SYT-HCM</v>
          </cell>
          <cell r="AO86">
            <v>43301</v>
          </cell>
          <cell r="AP86" t="str">
            <v>Sở Y tế Thành phố Hồ Chí Minh</v>
          </cell>
          <cell r="AQ86">
            <v>42</v>
          </cell>
          <cell r="AR86">
            <v>236</v>
          </cell>
          <cell r="AS86">
            <v>2</v>
          </cell>
          <cell r="AT86" t="str">
            <v>Cấp lần 1: 237/ĐKKDD-BYT ngày 11/07/2017</v>
          </cell>
        </row>
        <row r="87">
          <cell r="A87">
            <v>83</v>
          </cell>
          <cell r="B87" t="str">
            <v>o</v>
          </cell>
          <cell r="C87">
            <v>53</v>
          </cell>
          <cell r="D87">
            <v>53</v>
          </cell>
          <cell r="E87">
            <v>43</v>
          </cell>
          <cell r="F87" t="str">
            <v>Công ty cổ phần Dược phẩm Cửu Long</v>
          </cell>
          <cell r="H87" t="str">
            <v>Số 150, đường 14 tháng 9, phường 5, thành phố Vĩnh Long, tỉnh Vĩnh Long.</v>
          </cell>
          <cell r="J87" t="str">
            <v>Số 150, đường 14 tháng 9, phường 5, thành phố Vĩnh Long, tỉnh Vĩnh Long.</v>
          </cell>
          <cell r="L87" t="str">
            <v>Lưu Quế Minh</v>
          </cell>
          <cell r="M87" t="str">
            <v>Dược sỹ đại học</v>
          </cell>
          <cell r="N87" t="str">
            <v>928/CCHN-D-SYT-VL</v>
          </cell>
          <cell r="O87">
            <v>316</v>
          </cell>
          <cell r="P87" t="str">
            <v>* Thuốc không vô trùng: Viên nang cứng (bao gồm cả thuốc chứa kháng sinh nhóm Cephalosporin); Thuốc dùng ngoài dạng lỏng (Thuốc nước dùng ngoài); Thuốc uống dạng lỏng (Thuốc nước uống); Dạng bào chế rắn khác (Thuốc bột, thuốc cốm (bao gồm cả thuốc chứa kháng sinh nhóm Cephalosporin); Thuốc bột sủi bọt, thuốc cốm sủi bọt); Thuốc dạng bán rắn (Thuốc kem, thuốc mỡ); Viên nén (Viên nén, viên nén bao phim (bao gồm cả thuốc chứa kháng sinh nhóm Cephalosporin); Viên nén sủi bọt,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thuốc dạng phối hợp có chứa dược chất hướng thần, thuốc dạng phối hợp có chứa tiền chất: áp dụng đối với dạng bào chế tại mục 2.1.1; 2.1.8 và 2.1.13; mục 2.2; mục 6 và mục 7. Mục 2 thuốc độc (không bao gồm thuốc hormon, thuốc độc tế bào/kìm tế bào), thuốc trong Danh mục thuốc, dược chất thuộc Danh mục chất bị cấm sử dụng trong một số ngành, lĩnh vực: áp dụng đối với dạng bào chế tại mục 2.1.1; 2.1.5; 2.1.6; 2.1.11; mục 2.1.8 đối với dạng thuốc bột và thuốc cốm; và mục 2.1.13 đối với dạng viên nén, viên nén bao phim, viên bao đường; mục 2.2; mục 6 và mục 7.*)_x000D_
{2.1.1: bao gồm cả thuốc chứa kháng sinh nhóm Cephalosporin;_x000D_
2.1.5: Thuốc nước dùng ngoài;_x000D_
2.1.6: Thuốc nước uống;_x000D_
2.1.8: Thuốc bột, thuốc cốm (bao gồm cả thuốc chứa kháng sinh nhóm Cephalosporin); Thuốc bột sủi bọt, thuốc cốm sủi bọt;_x000D_
2.1.11: Thuốc kem, thuốc mỡ;_x000D_
2.1.13: Viên nén, viên nén bao phim (bao gồm cả thuốc chứa kháng sinh nhóm Cephalosporin); Viên nén sủi bọt, viên nén bao đường;_x000D_
2.2: _x000D_
6.1.1: 2;_x000D_
6.2: _x000D_
6.2.1: 2;_x000D_
7.1.2: _x000D_
7.1.3: _x000D_
7.2:}*</v>
          </cell>
          <cell r="Q87" t="str">
            <v>WHO-GMP</v>
          </cell>
          <cell r="R87" t="str">
            <v>Sản xuất thuốc</v>
          </cell>
          <cell r="AE87" t="str">
            <v>5631/QĐ-BYT</v>
          </cell>
          <cell r="AF87" t="str">
            <v>114/ĐKKDD-BYT</v>
          </cell>
          <cell r="AG87">
            <v>43364</v>
          </cell>
          <cell r="AJ87">
            <v>43192</v>
          </cell>
          <cell r="AK87" t="str">
            <v>Sở Y tế tỉnh Vĩnh Long</v>
          </cell>
          <cell r="AL87" t="str">
            <v>Nguyễn Đức Thắng</v>
          </cell>
          <cell r="AM87" t="str">
            <v>Dược sỹ đại học</v>
          </cell>
          <cell r="AN87" t="str">
            <v>433/CCHN-D-SYT-VL</v>
          </cell>
          <cell r="AO87">
            <v>43089</v>
          </cell>
          <cell r="AP87" t="str">
            <v>Sở Y tế tỉnh Vĩnh Long</v>
          </cell>
          <cell r="AQ87">
            <v>14</v>
          </cell>
          <cell r="AS87">
            <v>3</v>
          </cell>
          <cell r="AT87" t="str">
            <v>Cấp lần 2: 87/ĐKKDD-BYT ngày 05/07/2018</v>
          </cell>
        </row>
        <row r="88">
          <cell r="A88">
            <v>84</v>
          </cell>
          <cell r="B88" t="str">
            <v>o</v>
          </cell>
          <cell r="C88">
            <v>34</v>
          </cell>
          <cell r="D88">
            <v>34</v>
          </cell>
          <cell r="E88">
            <v>28</v>
          </cell>
          <cell r="F88" t="str">
            <v>Công ty cổ phần Dược phẩm Dược liệu Pharmedic</v>
          </cell>
          <cell r="H88" t="str">
            <v>Số 1/67 Nguyễn Văn Quá, phường Đông Hưng Thuận, quận 12, thành phố Hồ Chí Minh.</v>
          </cell>
          <cell r="J88" t="str">
            <v>367 Nguyễn Trãi, phường Nguyễn Cư Trinh, Quận 1, TP Hồ Chí Minh</v>
          </cell>
          <cell r="L88" t="str">
            <v>Trần Văn Nhiều</v>
          </cell>
          <cell r="M88" t="str">
            <v>Dược sỹ đại học</v>
          </cell>
          <cell r="N88" t="str">
            <v>5773/HCM-CCHND</v>
          </cell>
          <cell r="O88">
            <v>253</v>
          </cell>
          <cell r="P88" t="str">
            <v>* Thuốc sản xuất vô trùng: Thuốc dạng lỏng thể tích nhỏ (Thuốc nhỏ mắt, thuốc nhỏ mũi, thuốc nhỏ tai). _x000D_
     * Xuất xưởng thuốc vô trùng. _x000D_
* Thuốc không vô trùng: Viên nang cứng; Thuốc dùng ngoài dạng lỏng (Thuốc nước dùng ngoài, Dung dịch bơm trực tràng); Thuốc uống dạng lỏng (Dung dịch uống, hỗn dịch uống, gel uống); Dạng bào chế rắn khác (Thuốc bột, thuốc cốm, thuốc bột sủi bọt, thuốc cốm sủi bọt); Thuốc dạng bán rắn (Thuốc kem, thuốc gel, thuốc mỡ); Viên nén (Viên nén, viên bao phim, viên bao đường, viên nén sủi bọt); Thuốc không vô trùng khác (Ống hít, Dầu xoa). _x000D_
     * Xuất xưởng thuốc không vô trùng. _x000D_
* Đóng gói sơ cấp: Tất cả các dạng thuốc ở mục Thuốc vô trùng và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 Sinh học (Nội độc tố vi khuẩn)._x000D_
(*Mục 1 Thuốc hướng thần: áp dụng đối với dạng bào chế viên nén tại mục 2.1.13; mục 2.2; mục 6 và mục 7. Mục 2 thuốc độc, thuốc trong Danh mục thuốc, dược chất thuộc Danh mục chất bị cấm sử dụng trong một số ngành, lĩnh vực: áp dụng đối với mục 1; mục 2; mục 6 và mục 7.*)_x000D_
{1.1.4: Thuốc nhỏ mắt, thuốc nhỏ mũi, thuốc nhỏ tai;_x000D_
1.3: _x000D_
2.1.1: _x000D_
2.1.5: Thuốc nước dùng ngoài, Dung dịch bơm trực tràng;_x000D_
2.1.6: Dung dịch uống, hỗn dịch uống, gel uống;_x000D_
2.1.8: Thuốc bột, thuốc cốm, thuốc bột sủi bọt, thuốc cốm sủi bọt;_x000D_
2.1.11: Thuốc kem, thuốc gel, thuốc mỡ;_x000D_
2.1.13: Viên nén, viên bao phim, viên bao đường, viên nén sủi bọt;_x000D_
2.1.15: Ống hít, Dầu xoa;_x000D_
2.2: _x000D_
6.1.1: 1 và 2;_x000D_
6.2: _x000D_
6.2.1: 1 và 2;_x000D_
7.1.1: _x000D_
7.1.2: _x000D_
7.1.3: _x000D_
7.2: _x000D_
7.3.1:}*</v>
          </cell>
          <cell r="Q88" t="str">
            <v>WHO-GMP</v>
          </cell>
          <cell r="R88" t="str">
            <v>Sản xuất thuốc</v>
          </cell>
          <cell r="AE88" t="str">
            <v>5635/QĐ-BYT</v>
          </cell>
          <cell r="AF88" t="str">
            <v>115/ĐKKDD-BYT</v>
          </cell>
          <cell r="AG88">
            <v>43364</v>
          </cell>
          <cell r="AJ88">
            <v>42479</v>
          </cell>
          <cell r="AK88" t="str">
            <v>Sở Y tế Thành phố Hồ Chí Minh</v>
          </cell>
          <cell r="AL88" t="str">
            <v>Nguyễn Thị Thuý Vân</v>
          </cell>
          <cell r="AM88" t="str">
            <v>Dược sỹ đại học</v>
          </cell>
          <cell r="AN88" t="str">
            <v>2372/CCHN-D-SYT-HCM</v>
          </cell>
          <cell r="AO88">
            <v>43122</v>
          </cell>
          <cell r="AP88" t="str">
            <v>Sở Y tế thành phố Hồ Chí Minh</v>
          </cell>
          <cell r="AS88">
            <v>2</v>
          </cell>
          <cell r="AT88" t="str">
            <v>Cấp lần 1: 185/BYT-ĐKKDD ngày 25/8/2016</v>
          </cell>
        </row>
        <row r="89">
          <cell r="A89">
            <v>85</v>
          </cell>
          <cell r="B89" t="str">
            <v>o</v>
          </cell>
          <cell r="C89">
            <v>88</v>
          </cell>
          <cell r="D89">
            <v>88</v>
          </cell>
          <cell r="E89">
            <v>72</v>
          </cell>
          <cell r="F89" t="str">
            <v>Công ty cổ phần Dược Minh Hải</v>
          </cell>
          <cell r="H89" t="str">
            <v>Số 322 đường Lý Văn Lâm, phường 1, thành phố Cà Mau, tỉnh Cà Mau.</v>
          </cell>
          <cell r="J89" t="str">
            <v>Số 322 đường Lý Văn Lâm, phường 1, thành phố Cà Mau, tỉnh Cà Mau.</v>
          </cell>
          <cell r="L89" t="str">
            <v>La Thanh Phong</v>
          </cell>
          <cell r="M89" t="str">
            <v>Dược sỹ đại học</v>
          </cell>
          <cell r="N89" t="str">
            <v>289/CCHN-D-SYT-BL</v>
          </cell>
          <cell r="O89">
            <v>424</v>
          </cell>
          <cell r="P89" t="str">
            <v>* Thuốc sản xuất vô trùng: Thuốc dạng lỏng thể tích nhỏ (Thuốc nhỏ mắt, thuốc nhỏ mũi, thuốc nhỏ tai). _x000D_
     * Xuất xưởng thuốc vô trùng. _x000D_
* Thuốc không vô trùng: Viên nang cứng (bao gồm cả thuốc chứa kháng sinh nhóm Cephalosporin và Penicillin); Thuốc dùng ngoài dạng lỏng (Dung dịch thuốc dùng ngoài); Dạng bào chế rắn khác (Thuốc bột, thuốc cốm (bao gồm cả thuốc chứa kháng sinh nhóm Cephalosporin và Penicillin)); Thuốc dạng bán rắn (Thuốc kem, thuốc mỡ); Viên nén (Viên nén, Viên nén bao phim (bao gồm cả thuốc chứa kháng sinh nhóm Cephalosporin và Penicillin); Viên nén bao đường). _x000D_
     * Xuất xưởng thuốc không vô trùng. _x000D_
* Đóng gói sơ cấp: Tất cả các dạng thuốc ở mục Thuốc vô trùng và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 Sinh học (Nội độc tố vi khuẩn)._x000D_
(*Mục 1 Thuốc gây nghiện, thuốc hướng thần, thuốc tiền chất: áp dụng đối với dạng bào chế tại mục 2.1.1 và mục 2.1.13 đối với dạng viên nén, viên bao phim; mục 2.2; mục 6 và mục 7. Mục 2 Thuốc dạng phối hợp có chứa dược chất gây nghiện, thuốc dạng phối hợp có chứa dược chất hướng thần, thuốc dạng phối hợp có chứa tiền chất: áp dụng đối với dạng bào chế tại mục 2.1.1 và 2.1.13; mục 2.2; mục 6 và mục 7. Mục 3 thuốc độc, thuốc trong Danh mục thuốc, dược chất thuộc Danh mục chất bị cấm sử dụng trong một số ngành, lĩnh vực: áp dụng đối với tất cả các dạng bào chế tại mục 1 và mục 2; mục 6 và mục 7*)_x000D_
{1.1.4: Thuốc nhỏ mắt, thuốc nhỏ mũi, thuốc nhỏ tai;_x000D_
1.3: _x000D_
2.1.1: bao gồm cả thuốc chứa kháng sinh nhóm Cephalosporin và Penicillin;_x000D_
2.1.5: Dung dịch thuốc dùng ngoài;_x000D_
2.1.8: Thuốc bột, thuốc cốm (bao gồm cả thuốc chứa kháng sinh nhóm Cephalosporin và Penicillin);_x000D_
2.1.11: Thuốc kem, thuốc mỡ;_x000D_
2.1.13: Viên nén, Viên nén bao phim (bao gồm cả thuốc chứa kháng sinh nhóm Cephalosporin và Penicillin); Viên nén bao đường;_x000D_
2.2: _x000D_
6.1.1: 1 và 2;_x000D_
6.2.1: 1 và 2;_x000D_
7.1.1: _x000D_
7.1.2: _x000D_
7.1.3: _x000D_
7.2: _x000D_
7.3.1:}*</v>
          </cell>
          <cell r="Q89" t="str">
            <v>WHO-GMP</v>
          </cell>
          <cell r="R89" t="str">
            <v>Sản xuất thuốc</v>
          </cell>
          <cell r="AE89" t="str">
            <v>5634/QĐ-BYT</v>
          </cell>
          <cell r="AF89" t="str">
            <v>116/ĐKKDD-BYT</v>
          </cell>
          <cell r="AG89">
            <v>43364</v>
          </cell>
          <cell r="AJ89">
            <v>43297</v>
          </cell>
          <cell r="AK89" t="str">
            <v>Sở Y tế tỉnh Bạc Liêu</v>
          </cell>
          <cell r="AL89" t="str">
            <v>Nguyễn Trọng Bằng</v>
          </cell>
          <cell r="AM89" t="str">
            <v>Dược sỹ đại học</v>
          </cell>
          <cell r="AN89" t="str">
            <v>305/CCHN-D-SYT-CM</v>
          </cell>
          <cell r="AO89">
            <v>43311</v>
          </cell>
          <cell r="AP89" t="str">
            <v>Sở Y tế tỉnh Cà Mau</v>
          </cell>
          <cell r="AS89">
            <v>2</v>
          </cell>
          <cell r="AT89" t="str">
            <v>Cấp lần 1: 1918/BYT-ĐKKDD ngày 04/6/2013</v>
          </cell>
        </row>
        <row r="90">
          <cell r="A90">
            <v>86</v>
          </cell>
          <cell r="B90" t="str">
            <v>o</v>
          </cell>
          <cell r="C90">
            <v>28</v>
          </cell>
          <cell r="D90">
            <v>28</v>
          </cell>
          <cell r="E90">
            <v>22</v>
          </cell>
          <cell r="F90" t="str">
            <v>Công ty cổ phần Dược phẩm Trung ương 25 (UPHACE)</v>
          </cell>
          <cell r="G90" t="str">
            <v>Central Pharmaceutical Joint Stock Company Nº 25 (UPHACE)</v>
          </cell>
          <cell r="H90" t="str">
            <v>Số 448B, đường Nguyễn Tất Thành, phường 18, quận 4, thành phố Hồ Chí Minh.</v>
          </cell>
          <cell r="I90" t="str">
            <v>Nº 448B, Nguyen Tat Thanh Street, Ward 18, District 4, Ho Chi Minh City.</v>
          </cell>
          <cell r="J90" t="str">
            <v>Số 448B, đường Nguyễn Tất Thành, phường 18, quận 4, thành phố Hồ Chí Minh.</v>
          </cell>
          <cell r="L90" t="str">
            <v>Bùi Chí Kính</v>
          </cell>
          <cell r="M90" t="str">
            <v>Dược sỹ đại học</v>
          </cell>
          <cell r="N90" t="str">
            <v>025/HCM-CCHND</v>
          </cell>
          <cell r="O90" t="str">
            <v>227;238;230</v>
          </cell>
          <cell r="P90" t="str">
            <v>* Thuốc không vô trùng: Viên nang cứng (bao gồm cả thuốc chứa kháng sinh nhóm Cephalosporin); Thuốc dùng ngoài dạng lỏng (Thuốc nhỏ mũi, Thuốc nhỏ tai); Dạng bào chế rắn khác (Thuốc bột, Thuốc cốm (bao gồm cả thuốc chứa kháng sinh nhóm Cephalosporin)); Viên nén (Viên nén, Viên nén bao phim (bao gồm cả thuốc chứa kháng sinh nhóm Cephalosporin); Viên bao đường). _x000D_
     * Xuất xưởng thuốc không vô trùng. _x000D_
* Thuốc sinh học: Thuốc sinh học khác (Viên nang cứng, thuốc bột và thuốc cốm chứa vi sinh vật). _x000D_
     * Xuất xưởng thuốc sinh học.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thuốc dạng phối hợp có chứa dược chất hướng thần, thuốc dạng phối hợp có chứa tiền chất: áp dụng đối với dạng bào chế tại mục 2.1.1 và 2.1.13; mục 2.2; mục 6 và mục 7. _x000D_
Mục 2 thuốc độc (trừ thuốc hormon, thuốc độc tế bào/kìm tế bào) áp dụng đối với dạng bào chế tại mục 2.1.1 và 2.1.13; mục 2.2; mục 6 và mục 7. _x000D_
Mục 3 thuốc trong Danh mục thuốc, dược chất thuộc Danh mục chất bị cấm sử dụng trong một số ngành, lĩnh vực: áp dụng đối với dạng bào chế tại mục 2.1.1; 2.1.8; 2.1.13; mục 2.2; mục 6 và mục 7.*)_x000D_
{2.1.1: bao gồm cả thuốc chứa kháng sinh nhóm Cephalosporin;_x000D_
2.1.5: Thuốc nhỏ mũi, Thuốc nhỏ tai;_x000D_
2.1.8: Thuốc bột, Thuốc cốm (bao gồm cả thuốc chứa kháng sinh nhóm Cephalosporin);_x000D_
2.1.13: Viên nén, Viên nén bao phim (bao gồm cả thuốc chứa kháng sinh nhóm Cephalosporin); Viên bao đường;_x000D_
2.2: _x000D_
3.1.8: Viên nang cứng, thuốc bột và thuốc cốm chứa vi sinh vật;_x000D_
3.2: _x000D_
6.1.1: 2;_x000D_
6.2.1: 2;_x000D_
7.1.2: _x000D_
7.1.3: _x000D_
7.2:}*</v>
          </cell>
          <cell r="Q90" t="str">
            <v>WHO-GMP</v>
          </cell>
          <cell r="R90" t="str">
            <v>Sản xuất thuốc</v>
          </cell>
          <cell r="AE90" t="str">
            <v>5628/QĐ-BYT</v>
          </cell>
          <cell r="AF90" t="str">
            <v>120/ĐKKDD-BYT</v>
          </cell>
          <cell r="AG90">
            <v>43364</v>
          </cell>
          <cell r="AJ90">
            <v>41463</v>
          </cell>
          <cell r="AK90" t="str">
            <v>Sở Y tế Thành phố Hồ Chí Minh</v>
          </cell>
          <cell r="AL90" t="str">
            <v>Trần Hoàng Nam</v>
          </cell>
          <cell r="AM90" t="str">
            <v>Dược sỹ đại học</v>
          </cell>
          <cell r="AN90" t="str">
            <v>3316/CCHN-D-SYT-HCM</v>
          </cell>
          <cell r="AO90">
            <v>43312</v>
          </cell>
          <cell r="AP90" t="str">
            <v>Sở Y tế thành phố Hồ Chí Minh</v>
          </cell>
          <cell r="AQ90">
            <v>70</v>
          </cell>
          <cell r="AS90">
            <v>2</v>
          </cell>
          <cell r="AT90" t="str">
            <v>Cấp lần 1: 15/ĐKKDD-BYT ngày 08/11/2017</v>
          </cell>
        </row>
        <row r="91">
          <cell r="A91">
            <v>87</v>
          </cell>
          <cell r="B91" t="str">
            <v>-</v>
          </cell>
          <cell r="C91" t="str">
            <v/>
          </cell>
          <cell r="D91">
            <v>47</v>
          </cell>
          <cell r="E91">
            <v>38</v>
          </cell>
          <cell r="F91" t="str">
            <v>Công ty cổ phần Dược Danapha</v>
          </cell>
          <cell r="H91" t="str">
            <v>Số 253, đường Dũng Sĩ Thanh Khê, phường Thanh Khê Tây, quận Thanh Khê, thành phố Đà Nẵng.</v>
          </cell>
          <cell r="J91" t="str">
            <v>Số 253, đường Dũng Sĩ Thanh Khê, phường Thanh Khê Tây, quận Thanh Khê, thành phố Đà Nẵng.</v>
          </cell>
          <cell r="L91" t="str">
            <v>Nguyễn Quang Trị</v>
          </cell>
          <cell r="M91" t="str">
            <v>Dược sỹ đại học</v>
          </cell>
          <cell r="N91" t="str">
            <v>0110/CCHN-D-SYT-ĐNA</v>
          </cell>
          <cell r="O91">
            <v>297</v>
          </cell>
          <cell r="P91" t="str">
            <v>* Thuốc sản xuất vô trùng: Thuốc dạng lỏng thể tích nhỏ (Thuốc nhỏ mắt). _x000D_
* Thuốc tiệt trùng cuối: Thuốc dạng lỏng thể tích nhỏ (Thuốc tiêm thể tích nhỏ). _x000D_
     * Xuất xưởng thuốc vô trùng. _x000D_
* Thuốc không vô trùng: Viên nang cứng; Thuốc dùng ngoài dạng lỏng (Thuốc nước dùng ngoài, dầu xoa, thuốc nhỏ mũi); Thuốc uống dạng lỏng (Thuốc nước uống, Sirô thuốc); Dạng bào chế rắn khác (Thuốc bột, thuốc cốm); Thuốc dạng bán rắn (Cao xoa); Viên nén (Viên nén, viên bao phim, viên bao đường); Thuốc không vô trùng khác (Ống hít). _x000D_
     * Xuất xưởng thuốc không vô trùng. _x000D_
* Thuốc dược liệu, thuốc cổ truyền: Viên nang mềm; Thuốc uống dạng lỏng (Thuốc nước uống). _x000D_
     * Xuất xưởng thuốc dược liệu, thuốc cổ truyền. _x000D_
* Đóng gói sơ cấp: Tất cả các dạng thuốc ở mục Thuốc vô trùng; Thuốc không vô trùng; Thuốc dược liệu, thuốc cổ truyền. _x000D_
* Đóng gói thứ cấp: Tất cả các dạng thuốc ở mục Thuốc vô trùng; Thuốc không vô trùng; Thuốc dược liệu, thuốc cổ truyền. _x000D_
* Kiểm tra chất lượng: Vi sinh (Độ vô trùng; Giới hạn nhiễm khuẩn; Định lượng hoạt lực kháng sinh bằng vi sinh vật); Hóa học / Vật lý; Sinh học (Nội độc tố vi khuẩn)._x000D_
(*Mục 1 Thuốc gây nghiện, thuốc hướng thần, thuốc tiền chất: áp dụng đối với dạng bào chế tại mục 1.2.3; 2.1.1; 2.1.13; 2.1.8; dạng thuốc nước uống tại mục 2.1.6; mục 1.3; mục 2.2; mục 6 và mục 7. Mục 2  Thuốc dạng phối hợp có chứa dược chất gây nghiện, thuốc dạng phối hợp có chứa dược chất hướng thần, thuốc dạng phối hợp có chứa tiền chất: áp dụng đối với dạng bào chế tại mục 1.2.3; 2.1.1; 2.1.8; 2.1.13; dạng thuốc nước uống tại mục 2.1.6; mục 1.3; mục 2.2; mục 6 và mục 7. Mục 3 Thuốc độc (trừ thuốc hormon, thuốc độc tế bào/kìm tế bào), thuốc trong Danh mục thuốc, dược chất thuộc Danh mục chất bị cấm sử dụng trong một số ngành, lĩnh vực: áp dụng đối với tất cả các dạng bào chế tại mục 1.1.4; 1.2.3; 2.1.1; dạng thuốc nhỏ mũi tại mục 2.1.5; dạng thuốc nước uống tại mục 2.1.6; 2.1.8; 2.1.13; mục 1.3; mục 2.2; mục 6 và mục 7*)_x000D_
{1.1.4: Thuốc nhỏ mắt;_x000D_
1.2.3: Thuốc tiêm thể tích nhỏ;_x000D_
1.3: _x000D_
2.1.1: _x000D_
2.1.5: Thuốc nước dùng ngoài, dầu xoa, thuốc nhỏ mũi;_x000D_
2.1.6: Thuốc nước uống, Sirô thuốc;_x000D_
2.1.8: Thuốc bột, thuốc cốm;_x000D_
2.1.11: Cao xoa;_x000D_
2.1.13: Viên nén, viên bao phim, viên bao đường;_x000D_
2.1.15: Ống hít;_x000D_
2.2: _x000D_
4.1.2: _x000D_
4.1.5: Thuốc nước uống;_x000D_
4.2: _x000D_
6.1.1: 1; 2; 4;_x000D_
6.2.1: 1; 2; 4;_x000D_
7.1.1: _x000D_
7.1.2: _x000D_
7.1.3: _x000D_
7.2: _x000D_
7.3.1:}*</v>
          </cell>
          <cell r="Q91" t="str">
            <v>WHO-GMP</v>
          </cell>
          <cell r="R91" t="str">
            <v>Sản xuất thuốc</v>
          </cell>
          <cell r="AE91" t="str">
            <v>6651/QĐ-BYT</v>
          </cell>
          <cell r="AF91" t="str">
            <v>132/ĐKKDD-BYT</v>
          </cell>
          <cell r="AG91">
            <v>43406</v>
          </cell>
          <cell r="AJ91">
            <v>42971</v>
          </cell>
          <cell r="AK91" t="str">
            <v>Sở Y tế thành phố Đà Nẵng</v>
          </cell>
          <cell r="AL91" t="str">
            <v>Phạm Thị Hải Yến</v>
          </cell>
          <cell r="AM91" t="str">
            <v>Dược sỹ đại học</v>
          </cell>
          <cell r="AN91" t="str">
            <v>0149/CCHN-D-SYT-ĐNA</v>
          </cell>
          <cell r="AO91">
            <v>43079</v>
          </cell>
          <cell r="AP91" t="str">
            <v>Sở Y tế thành phố Đà Nẵng</v>
          </cell>
          <cell r="AR91">
            <v>151</v>
          </cell>
          <cell r="AS91">
            <v>2</v>
          </cell>
          <cell r="AT91" t="str">
            <v>Cấp lần 1: 23/BYT-ĐKKDD ngày 01/12/2017</v>
          </cell>
        </row>
        <row r="92">
          <cell r="A92">
            <v>88</v>
          </cell>
          <cell r="B92" t="str">
            <v>o</v>
          </cell>
          <cell r="C92">
            <v>96</v>
          </cell>
          <cell r="D92">
            <v>96</v>
          </cell>
          <cell r="E92">
            <v>79</v>
          </cell>
          <cell r="F92" t="str">
            <v>Công ty cổ phần Dược Đồng Nai (DONAIPHARM)</v>
          </cell>
          <cell r="H92" t="str">
            <v>Số 221B, đường Phạm Văn Thuận, phường Tân Tiến, thành phố Biên Hòa, tỉnh Đồng Nai.</v>
          </cell>
          <cell r="J92" t="str">
            <v>Số 221B, đường Phạm Văn Thuận, phường Tân Tiến, thành phố Biên Hòa, tỉnh Đồng Nai.</v>
          </cell>
          <cell r="L92" t="str">
            <v>Nguyễn Văn Phước</v>
          </cell>
          <cell r="M92" t="str">
            <v>Dược sỹ đại học</v>
          </cell>
          <cell r="N92" t="str">
            <v>1513/ĐNAI-CCHND</v>
          </cell>
          <cell r="O92">
            <v>448</v>
          </cell>
          <cell r="P92" t="str">
            <v>* Thuốc không vô trùng: Viên nang cứng; Thuốc dùng ngoài dạng lỏng (Thuốc nước dùng ngoài); Thuốc uống dạng lỏng (Thuốc uống dạng lỏng đóng túi); Dạng bào chế rắn khác (Thuốc bột, thuốc cốm);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thuốc dạng phối hợp có chứa dược chất hướng thần, thuốc dạng phối hợp có chứa tiền chất: áp dụng đối với dạng bào chế tại mục 2.1.1, 2.1.6, 2.1.8, 2.1.13; mục 2.2; mục 6 và mục 7. Mục 2 thuốc độc (trừ thuốc hormon, thuốc độc tế bào/kìm tế bào) áp dụng đối với dạng bào chế tại mục 2.1.1, 2.1.6, 2.1.8, 2.1.13; mục 2.2; mục 6 và mục 7.*)_x000D_
{2.1.1: _x000D_
2.1.5: Thuốc nước dùng ngoài;_x000D_
2.1.6: Thuốc uống dạng lỏng đóng túi;_x000D_
2.1.8: Thuốc bột, thuốc cốm;_x000D_
2.1.13: Viên nén, viên nén bao phim, viên nén bao đường;_x000D_
2.2: _x000D_
6.1.1: 2.1_x000D_
6.2.1: 2.1_x000D_
7.1.2: _x000D_
7.1.3: _x000D_
7.2:}*</v>
          </cell>
          <cell r="Q92" t="str">
            <v>WHO-GMP</v>
          </cell>
          <cell r="R92" t="str">
            <v>Sản xuất thuốc</v>
          </cell>
          <cell r="AE92" t="str">
            <v>6652/QĐ-BYT</v>
          </cell>
          <cell r="AF92" t="str">
            <v>133/ĐKKDD-BYT</v>
          </cell>
          <cell r="AG92">
            <v>43406</v>
          </cell>
          <cell r="AJ92">
            <v>42088</v>
          </cell>
          <cell r="AK92" t="str">
            <v>Sở Y tế tỉnh Đồng Nai</v>
          </cell>
          <cell r="AL92" t="str">
            <v>Nguyễn Đình Thanh</v>
          </cell>
          <cell r="AM92" t="str">
            <v>Dược sỹ đại học</v>
          </cell>
          <cell r="AN92" t="str">
            <v>599/CCHN-D-SYT-ĐNAI</v>
          </cell>
          <cell r="AO92">
            <v>43334</v>
          </cell>
          <cell r="AP92" t="str">
            <v>Sở Y tế tỉnh Đồng Nai</v>
          </cell>
          <cell r="AS92">
            <v>2</v>
          </cell>
          <cell r="AT92" t="str">
            <v>Cấp lần 1: 118/BYT-ĐKKDD ngày 19/8/2015</v>
          </cell>
        </row>
        <row r="93">
          <cell r="A93">
            <v>89</v>
          </cell>
          <cell r="B93" t="str">
            <v>o</v>
          </cell>
          <cell r="C93">
            <v>43</v>
          </cell>
          <cell r="D93">
            <v>43</v>
          </cell>
          <cell r="E93">
            <v>34</v>
          </cell>
          <cell r="F93" t="str">
            <v>Công ty cổ phần Dược phẩm OPV</v>
          </cell>
          <cell r="G93" t="str">
            <v>OPV Pharmaceutical Joint Stock Company</v>
          </cell>
          <cell r="H93" t="str">
            <v>Lô 27, đường 3A, khu công nghiệp Biên Hòa II, phường An Bình, thành phố Biên Hòa, tỉnh Đồng Nai.</v>
          </cell>
          <cell r="I93" t="str">
            <v>Lot 27, 3A street, Bien Hoa II industrial zone, An Binh ward, Bien Hoa city, Dong Nai province.</v>
          </cell>
          <cell r="J93" t="str">
            <v>Lô 27, đường 3A, khu công nghiệp Biên Hòa II, phường An Bình, thành phố Biên Hòa, tỉnh Đồng Nai.</v>
          </cell>
          <cell r="L93" t="str">
            <v>Deshpande Nikhilesh Atulchandra</v>
          </cell>
          <cell r="M93" t="str">
            <v>Dược sỹ đại học</v>
          </cell>
          <cell r="N93" t="str">
            <v>5618/HCM-CCHN</v>
          </cell>
          <cell r="O93">
            <v>283</v>
          </cell>
          <cell r="P93" t="str">
            <v>* Thuốc không vô trùng: Viên nang cứng; Thuốc dùng ngoài dạng lỏng (Dung dịch thuốc dùng ngoài); Thuốc uống dạng lỏng (Thuốc nước uống (dung dịch, hỗn dịch, nhũ dịch, gel)); Dạng bào chế rắn khác (Thuốc bột, thuốc cốm); Thuốc dạng bán rắn (Kem dùng ngoài, gel dùng ngoài, mỡ dùng ngoài); Thuốc đặt (Thuốc đạn, thuốc trứng);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Khác (Các thuốc thành phẩm có chứa các nhóm kháng sinh Cephalosporin và Penem). _x000D_
* Kiểm tra chất lượng: Vi sinh (Giới hạn nhiễm khuẩn; Định lượng hoạt lực kháng sinh bằng vi sinh vật); Hóa học / Vật lý._x000D_
(*1. Thuốc gây nghiện, thuốc hướng thần, thuốc tiền chất: áp dụng đối với dạng bào chế tại mục 2.1.13; mục 2.2; mục 6 và mục 7. Mục 2 Thuốc dạng phối hợp có chứa dược chất gây nghiện, thuốc dạng phối hợp có chứa dược chất hướng thần, thuốc dạng phối hợp có chứa tiền chất: áp dụng đối với dạng bào chế tại mục 2.1.1, 2.1.13; mục 2.2; mục 6 và mục 7. Mục 3 thuốc độc, thuốc trong danh sách thuốc, dược chất thuộc Danh mục chất bị cấm sử dụng trong một số ngành, lĩnh vực; áp dụng đối với dạng bào chế tại mục 2.1.1; 2.1.13; dung dịch, hỗn dịch uống thuộc mục 2.1.6; thuốc kem dùng ngoài thuộc mục 2.1.11; mục 2.2; mục 6 và mục 7.*)_x000D_
{2.1.1: _x000D_
2.1.5: Dung dịch thuốc dùng ngoài;_x000D_
2.1.6: Thuốc nước uống (dung dịch, hỗn dịch, nhũ dịch, gel);_x000D_
2.1.8: Thuốc bột, thuốc cốm;_x000D_
2.1.11: Kem dùng ngoài, gel dùng ngoài, mỡ dùng ngoài;_x000D_
2.1.12: Thuốc đạn, thuốc trứng;_x000D_
2.1.13: Viên nén, viên nén bao phim;_x000D_
2.2: _x000D_
6.1.1: 2.1_x000D_
6.2: _x000D_
6.2.1: 2.1_x000D_
6.2.2: Các thuốc thành phẩm có chứa các nhóm kháng sinh Cephalosporin và Penem;_x000D_
7.1.2: _x000D_
7.1.3: _x000D_
7.2:}*</v>
          </cell>
          <cell r="Q93" t="str">
            <v>WHO-GMP</v>
          </cell>
          <cell r="R93" t="str">
            <v>Sản xuất thuốc</v>
          </cell>
          <cell r="AE93" t="str">
            <v>6678/QĐ-BYT</v>
          </cell>
          <cell r="AF93" t="str">
            <v>134/ĐKKDD-BYT</v>
          </cell>
          <cell r="AG93">
            <v>43406</v>
          </cell>
          <cell r="AJ93">
            <v>42457</v>
          </cell>
          <cell r="AK93" t="str">
            <v>Sở Y tế Thành phố Hồ Chí Minh</v>
          </cell>
          <cell r="AL93" t="str">
            <v>Nguyễn Thị Trúc Phương</v>
          </cell>
          <cell r="AM93" t="str">
            <v>Dược sỹ đại học</v>
          </cell>
          <cell r="AN93" t="str">
            <v>3477/CCHN-D-SYT-ĐNAI</v>
          </cell>
          <cell r="AO93">
            <v>43297</v>
          </cell>
          <cell r="AP93" t="str">
            <v>Sở Y tế tỉnh Đồng Nai</v>
          </cell>
          <cell r="AS93">
            <v>2</v>
          </cell>
          <cell r="AT93" t="str">
            <v>Cấp lần 1: 187/BYT-ĐKKDD ngày 25/8/2016</v>
          </cell>
        </row>
        <row r="94">
          <cell r="A94">
            <v>90</v>
          </cell>
          <cell r="B94" t="str">
            <v>-</v>
          </cell>
          <cell r="C94" t="str">
            <v/>
          </cell>
          <cell r="D94">
            <v>24</v>
          </cell>
          <cell r="E94">
            <v>19</v>
          </cell>
          <cell r="F94" t="str">
            <v>Chi nhánh Công ty TNHH Liên doanh Stada - Việt Nam</v>
          </cell>
          <cell r="H94" t="str">
            <v>Số 40, Đại Lộ Tự Do, khu công nghiệp Việt Nam-Singapore, thị xã Thuận An, tỉnh Bình Dương.</v>
          </cell>
          <cell r="J94" t="str">
            <v>Số 40, Đại Lộ Tự Do, khu công nghiệp Việt Nam-Singapore, thị xã Thuận An, tỉnh Bình Dương.</v>
          </cell>
          <cell r="L94" t="str">
            <v>Nguyễn Ngọc Liễu</v>
          </cell>
          <cell r="M94" t="str">
            <v>Dược sỹ đại học</v>
          </cell>
          <cell r="N94" t="str">
            <v>7425/HCM-CCHND</v>
          </cell>
          <cell r="O94">
            <v>209</v>
          </cell>
          <cell r="P94" t="str">
            <v>* Thuốc không vô trùng: Viên nang cứng; Thuốc uống dạng lỏng (Dung dịch, hỗn dịch, nhũ dịch, sirô); Dạng bào chế rắn khác (Thuốc bột, thuốc cốm, thuốc bột sủi bọt, thuốc cốm sủi bọt); Viên nén (Viên nén, viên bao phim, viên bao đường, viên nén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áp dụng đối với dạng bào chế tại mục 2.1.1; Dạng viên nén, viên bao phim, viên nén sủi bọt tại mục 2.1.13; mục 2.2; mục 6 và mục 7. Mục 2 thuốc độc (trừ thuốc hormon, thuốc độc tế bào/kìm tế bào), thuốc trong Danh mục thuốc, dược chất thuộc Danh mục chất bị cấm sử dụng trong một số ngành, lĩnh vực: áp dụng đối với tất cả các dạng bào chế nêu trên; mục 2.2; mục 6 và mục 7.*)_x000D_
{2.1.1: _x000D_
2.1.6: Dung dịch, hỗn dịch, nhũ dịch, sirô;_x000D_
2.1.8: Thuốc bột, thuốc cốm, thuốc bột sủi bọt, thuốc cốm sủi bọt;_x000D_
2.1.13: Viên nén, viên bao phim, viên bao đường, viên nén sủi bọt;_x000D_
2.2: _x000D_
6.1.1: 2;_x000D_
6.2.1: 2;_x000D_
7.1.2: _x000D_
7.1.3: _x000D_
7.2: }*</v>
          </cell>
          <cell r="Q94" t="str">
            <v>WHO-GMP</v>
          </cell>
          <cell r="R94" t="str">
            <v>Sản xuất thuốc</v>
          </cell>
          <cell r="AE94" t="str">
            <v>6736/QĐ-BYT</v>
          </cell>
          <cell r="AF94" t="str">
            <v>137/ĐKKDD-BYT</v>
          </cell>
          <cell r="AG94">
            <v>43411</v>
          </cell>
          <cell r="AJ94">
            <v>43009</v>
          </cell>
          <cell r="AK94" t="str">
            <v>Sở Y tế Thành phố Hồ Chí Minh</v>
          </cell>
          <cell r="AL94" t="str">
            <v>Lưu Lệ Nguyệt</v>
          </cell>
          <cell r="AM94" t="str">
            <v>Dược sỹ đại học</v>
          </cell>
          <cell r="AN94" t="str">
            <v>2825/CCHN-D-SYT-HCM</v>
          </cell>
          <cell r="AO94">
            <v>43194</v>
          </cell>
          <cell r="AP94" t="str">
            <v>Sở Y tế Thành phố Hồ Chí Minh</v>
          </cell>
          <cell r="AR94">
            <v>147</v>
          </cell>
          <cell r="AS94">
            <v>2</v>
          </cell>
          <cell r="AT94" t="str">
            <v>Cấp lần 1: 119/BYT-ĐKKDD ngày 19/8/2015</v>
          </cell>
        </row>
        <row r="95">
          <cell r="A95">
            <v>91</v>
          </cell>
          <cell r="B95" t="str">
            <v>o</v>
          </cell>
          <cell r="C95">
            <v>101</v>
          </cell>
          <cell r="D95">
            <v>101</v>
          </cell>
          <cell r="E95">
            <v>83</v>
          </cell>
          <cell r="F95" t="str">
            <v>Công ty ROUSSEL Việt Nam</v>
          </cell>
          <cell r="H95" t="str">
            <v>Số 01, đường số 3, khu công nghiệp Việt Nam - Singapore, thị xã Thuận An, tỉnh Bình Dương.</v>
          </cell>
          <cell r="J95" t="str">
            <v>702 Trường Sa, Phường 14, Quận 3, Thành phố Hồ Chí Minh</v>
          </cell>
          <cell r="L95" t="str">
            <v>Hồ Công Trí</v>
          </cell>
          <cell r="M95" t="str">
            <v>Dược sỹ đại học</v>
          </cell>
          <cell r="N95" t="str">
            <v>1849/BD-CCHN</v>
          </cell>
          <cell r="O95">
            <v>464</v>
          </cell>
          <cell r="P95" t="str">
            <v>* Thuốc không vô trùng: Viên nang cứng; Dạng bào chế rắn khác (Thuốc bột, thuốc cốm); Thuốc dạng bán rắn (Thuốc kem, thuốc mỡ); Viên nén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(*Mục 1 Thuốc dạng phối hợp có chứa dược chất gây nghiên, thuốc dạng phối hợp có chứa dược chất hướng thần: áp dụng đối với dạng bào chế tại mục 2.1.2; 2.1.13; dạng thuốc bột tại mục 2.1.8; mục 2.2; mục 6 và mục 7. Mục 2 Thuốc độc, thuốc trong Danh mục thuốc, dược chất thuộc Danh mục chất bị cấm sử dụng trong một số ngành, lĩnh vực: áp dụng đối với tất cả các mục nêu trên.*)_x000D_
{2.1.1: _x000D_
2.1.8: Thuốc bột, thuốc cốm;_x000D_
2.1.11: Thuốc kem, thuốc mỡ;_x000D_
2.1.13: Viên nén, viên bao phim;_x000D_
2.2: _x000D_
6.1.1: 2;_x000D_
6.2.1: 2;_x000D_
7.1.2: _x000D_
7.1.3: _x000D_
7.2:}*</v>
          </cell>
          <cell r="Q95" t="str">
            <v>WHO-GMP</v>
          </cell>
          <cell r="R95" t="str">
            <v>Sản xuất thuốc</v>
          </cell>
          <cell r="AE95" t="str">
            <v>6892/QĐ-BYT</v>
          </cell>
          <cell r="AF95" t="str">
            <v>139/ĐKKDD-BYT</v>
          </cell>
          <cell r="AG95">
            <v>43418</v>
          </cell>
          <cell r="AJ95">
            <v>41452</v>
          </cell>
          <cell r="AK95" t="str">
            <v>Sở Y tế tỉnh Bình Dương</v>
          </cell>
          <cell r="AL95" t="str">
            <v>Đoàn Nguyễn Nhật Thảo</v>
          </cell>
          <cell r="AM95" t="str">
            <v>Dược sỹ đại học</v>
          </cell>
          <cell r="AN95" t="str">
            <v>3507/CCHN-D-SYT-HCM</v>
          </cell>
          <cell r="AO95">
            <v>43361</v>
          </cell>
          <cell r="AP95" t="str">
            <v>Sở Y tế thành phố Hồ Chí Minh</v>
          </cell>
          <cell r="AS95">
            <v>2</v>
          </cell>
          <cell r="AT95" t="str">
            <v>Cấp lần 1: 34/BYT-ĐKKDD ngày 25/6/2014</v>
          </cell>
        </row>
        <row r="96">
          <cell r="A96">
            <v>92</v>
          </cell>
          <cell r="B96" t="str">
            <v>o</v>
          </cell>
          <cell r="C96">
            <v>46</v>
          </cell>
          <cell r="D96">
            <v>46</v>
          </cell>
          <cell r="E96">
            <v>37</v>
          </cell>
          <cell r="F96" t="str">
            <v>Công ty cổ phần Xuất nhập khẩu Y tế Domesco</v>
          </cell>
          <cell r="G96" t="str">
            <v>Domesco Medical Import - Export Joint Stock Corporation</v>
          </cell>
          <cell r="H96" t="str">
            <v>66 quốc lộ 30, phường Mỹ Phú, TP Cao Lãnh, tỉnh Đồng Tháp</v>
          </cell>
          <cell r="I96" t="str">
            <v xml:space="preserve">Nº 66, National Road 30, My Phu Ward, Cao Lanh City, Dong Thap Province;_x000D_
</v>
          </cell>
          <cell r="J96" t="str">
            <v>66 quốc lộ 30, phường Mỹ Phú, TP Cao Lãnh, tỉnh Đồng Tháp</v>
          </cell>
          <cell r="L96" t="str">
            <v>Huỳnh Trung Chánh</v>
          </cell>
          <cell r="M96" t="str">
            <v>Dược sỹ đại học</v>
          </cell>
          <cell r="N96" t="str">
            <v>606/ĐT-CCHND</v>
          </cell>
          <cell r="O96">
            <v>293</v>
          </cell>
          <cell r="P96" t="str">
            <v>* Thuốc không vô trùng: Viên nang cứng (bao gồm cả thuốc chứa kháng sinh nhóm Cephalosporin và Penicillin); Viên nang mềm; Dạng bào chế rắn khác (Thuốc bột, Thuốc cốm (bao gồm cả thuốc chứa kháng sinh nhóm Cephalosporin và Penicillin); Thuốc bột sủi bọt, Thuốc cốm sủi bọt); Viên nén (Viên nén, Viên nén bao phim (bao gồm cả thuốc chứa kháng sinh nhóm Cephalosporin và Penicillin); Viên nén bao đường, viên nén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(*Mục 1 Thuốc dạng phối hợp có chứa dược chất gây nghiện, thuốc dạng phối hợp có chứa dược chất hướng thần, thuốc dạng phối hợp có chứa tiền chất: áp dụng đối với dạng bào chế tại mục 2.1.1; 2.1.2; 2.1.8; 2.1;13; mục 2.2; mục 6 và mục 7. Mục 2 thuốc độc (trừ thuốc hormon, thuốc độc tế bào), thuốc trong Danh mục thuốc, dược chất thuộc Danh mục chất bị cấm sử dụng trong một số ngành, lĩnh vực: áp dụng đối với dạng bào chế tại mục 2.1.1; 2.1.2; 2.1.8; 2.1.13; mục 2.2; mục 6 và mục 7*)_x000D_
{2.1.1: bao gồm cả thuốc chứa kháng sinh nhóm Cephalosporin và Penicillin;_x000D_
2.1.2: _x000D_
2.1.8: Thuốc bột, Thuốc cốm (bao gồm cả thuốc chứa kháng sinh nhóm Cephalosporin và Penicillin); Thuốc bột sủi bọt, Thuốc cốm sủi bọt;_x000D_
2.1.13: Viên nén, Viên nén bao phim (bao gồm cả thuốc chứa kháng sinh nhóm Cephalosporin và Penicillin); Viên nén bao đường, viên nén sủi bọt;_x000D_
2.2: _x000D_
6.1.1: 2.1_x000D_
6.2.1: 2.1_x000D_
7.1.2: _x000D_
7.1.3: _x000D_
7.2: }*</v>
          </cell>
          <cell r="Q96" t="str">
            <v>WHO-GMP</v>
          </cell>
          <cell r="R96" t="str">
            <v>Sản xuất thuốc</v>
          </cell>
          <cell r="AE96" t="str">
            <v>7047/QĐ-BYT</v>
          </cell>
          <cell r="AF96" t="str">
            <v>146/ĐKKDD-BYT</v>
          </cell>
          <cell r="AG96">
            <v>43426</v>
          </cell>
          <cell r="AJ96">
            <v>41782</v>
          </cell>
          <cell r="AK96" t="str">
            <v>Sở Y tế tỉnh Đồng Tháp</v>
          </cell>
          <cell r="AL96" t="str">
            <v>Bùi Thị Diễm Thu</v>
          </cell>
          <cell r="AM96" t="str">
            <v>Dược sỹ đại học</v>
          </cell>
          <cell r="AN96" t="str">
            <v>440/CCHN-D-SYT-ĐT</v>
          </cell>
          <cell r="AO96">
            <v>43251</v>
          </cell>
          <cell r="AP96" t="str">
            <v>Sở Y tế tỉnh Đồng Tháp</v>
          </cell>
          <cell r="AS96">
            <v>2</v>
          </cell>
          <cell r="AT96" t="str">
            <v>Cấp lần 1: 172/BYT-ĐKKDD ngày 21/6/2016</v>
          </cell>
        </row>
        <row r="97">
          <cell r="A97">
            <v>93</v>
          </cell>
          <cell r="B97" t="str">
            <v>o</v>
          </cell>
          <cell r="C97">
            <v>99</v>
          </cell>
          <cell r="D97">
            <v>99</v>
          </cell>
          <cell r="E97">
            <v>81</v>
          </cell>
          <cell r="F97" t="str">
            <v>Công ty cổ phần Dược Vacopharm</v>
          </cell>
          <cell r="H97" t="str">
            <v>Km 1954 Quốc lộ 1A, phường Tân Khánh, thành phố Tân An, tỉnh Long An.</v>
          </cell>
          <cell r="J97" t="str">
            <v>Số 59 Nguyễn Huệ, Phường 1, thành phố Tân An, tỉnh Long An</v>
          </cell>
          <cell r="L97" t="str">
            <v>Lê Văn Hoàng</v>
          </cell>
          <cell r="M97" t="str">
            <v>Dược sỹ đại học</v>
          </cell>
          <cell r="N97" t="str">
            <v>0595/LA-CCHND</v>
          </cell>
          <cell r="O97">
            <v>458</v>
          </cell>
          <cell r="P97" t="str">
            <v>* Thuốc không vô trùng: Viên nang cứng; Dạng bào chế rắn khác (Thuốc bột, Thuốc cốm, Thuốc bột sủi bọt, Thuốc cốm sủi bọt); Viên nén (Viên nén, viên nén bao phim, viên nén bao đường, viên nén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(*Mục 2, mục 6, mục 7: chỉ áp dụng đối với thuốc dạng phối hợp có chứa dược chất gây nghiện, thuốc dạng phối hợp có chứa dược chất hướng thần, thuốc dạng phối hợp có chứa tiền chất, thuốc trong Danh mục thuốc, dược chất thuộc Danh mục chất bị cấm sử dụng trong một số ngành, lĩnh vực. Nội dung làm rõ liên quan đến phạm vi chứng nhận: Mục 2, mục 6, mục 7: chỉ áp dụng đối với thuốc không chứa kháng sinh nhóm β-Lactam*)_x000D_
{2.1.1: _x000D_
2.1.8: Thuốc bột, Thuốc cốm, Thuốc bột sủi bọt, Thuốc cốm sủi bọt;_x000D_
2.1.13: Viên nén, viên nén bao phim, viên nén bao đường, viên nén sủi bọt;_x000D_
2.2: _x000D_
6.1.1: 2;_x000D_
6.2.1: 2;_x000D_
7.1.2: _x000D_
7.1.3: _x000D_
7.2:}*</v>
          </cell>
          <cell r="Q97" t="str">
            <v>WHO-GMP</v>
          </cell>
          <cell r="R97" t="str">
            <v>Sản xuất thuốc</v>
          </cell>
          <cell r="AE97" t="str">
            <v>7094/QĐ-BYT</v>
          </cell>
          <cell r="AF97" t="str">
            <v>148/ĐKKDD-BYT</v>
          </cell>
          <cell r="AG97">
            <v>43430</v>
          </cell>
          <cell r="AJ97">
            <v>41914</v>
          </cell>
          <cell r="AK97" t="str">
            <v>Sở Y tế tỉnh Long An</v>
          </cell>
          <cell r="AL97" t="str">
            <v>Huỳnh Thị Ngân</v>
          </cell>
          <cell r="AM97" t="str">
            <v>Dược sỹ đại học</v>
          </cell>
          <cell r="AN97" t="str">
            <v>3486/CCHN-D-SYT-LA</v>
          </cell>
          <cell r="AO97">
            <v>43297</v>
          </cell>
          <cell r="AP97" t="str">
            <v>Sở Y tế tỉnh Long An</v>
          </cell>
          <cell r="AS97">
            <v>3</v>
          </cell>
          <cell r="AT97" t="str">
            <v>Cấp lần 2: 81/BYT-ĐKKDD ngày 12/6/2018</v>
          </cell>
        </row>
        <row r="98">
          <cell r="A98">
            <v>94</v>
          </cell>
          <cell r="B98" t="str">
            <v>o</v>
          </cell>
          <cell r="C98">
            <v>50</v>
          </cell>
          <cell r="D98">
            <v>50</v>
          </cell>
          <cell r="E98">
            <v>40</v>
          </cell>
          <cell r="F98" t="str">
            <v>Công ty cổ phần Pymepharco</v>
          </cell>
          <cell r="G98" t="str">
            <v>Pymepharco Joint Stock Company</v>
          </cell>
          <cell r="H98" t="str">
            <v>Số 166-170, phố Nguyễn Huệ, phường 7, thành phố Tuy Hòa, tỉnh Phú Yên.</v>
          </cell>
          <cell r="I98" t="str">
            <v>Nº 166-170, Nguyen Hue street, ward 7, Tuy Hoa city, Phu Yen province</v>
          </cell>
          <cell r="J98" t="str">
            <v>Số 166-170, phố Nguyễn Huệ, phường 7, thành phố Tuy Hòa, tỉnh Phú Yên.</v>
          </cell>
          <cell r="K98" t="str">
            <v>Nº 166-170, Nguyen Hue street, ward 7, Tuy Hoa city, Phu Yen province</v>
          </cell>
          <cell r="L98" t="str">
            <v>Phan Đắc Huy</v>
          </cell>
          <cell r="M98" t="str">
            <v>Dược sỹ đại học</v>
          </cell>
          <cell r="N98" t="str">
            <v>0059/PY-CCHND</v>
          </cell>
          <cell r="O98">
            <v>303</v>
          </cell>
          <cell r="P98" t="str">
            <v>* Thuốc sản xuất vô trùng: Thuốc đông khô (Thuốc tiêm bột đông khô); Thuốc dạng lỏng thể tích nhỏ (Thuốc tiêm, thuốc nhỏ mắt); Thuốc dạng rắn và cấy ghép (Thuốc tiêm bột chứa kháng sinh nhóm Cephalosporin). _x000D_
* Thuốc tiệt trùng cuối: Thuốc dạng lỏng thể tích nhỏ (Thuốc tiêm). _x000D_
     * Xuất xưởng thuốc vô trùng. _x000D_
* Thuốc không vô trùng: Viên nang cứng (bao gồm cả thuốc chứa kháng sinh nhóm Cephalosporin); Viên nang mềm; Dạng bào chế rắn khác (Thuốc bột, Thuốc cốm (bao gồm cả thuốc chứa kháng sinh nhóm Cephalosporin)); Viên nén (Viên nén, Viên nén bao phim (bao gồm cả thuốc chứa kháng sinh nhóm Cephalosporin)). _x000D_
     * Xuất xưởng thuốc không vô trùng. _x000D_
* Đóng gói sơ cấp: Tất cả các dạng thuốc ở mục Thuốc sản xuất vô trùng; Thuốc tiệt trùng cuối;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khuẩn)._x000D_
(*Mục 2, mục 6, mục 7: chỉ áp dụng đối với thuốc dạng phối hợp có chứa dược chất gây nghiện, thuốc dạng phối hợp có chứa dược chất hướng thần, thuốc dạng phối hợp có chứa tiền chất, thuốc trong Danh mục thuốc, dược chất thuộc Danh mục chất bị cấm sử dụng trong một số ngành, lĩnh vực. Nội dung làm rõ liên quan đến phạm vi chứng nhận: Mục 2, mục 6, mục 7: chỉ áp dụng đối với thuốc không chứa kháng sinh nhóm β-Lactam*)_x000D_
{1.1.2: Thuốc tiêm bột đông khô;_x000D_
1.1.4: Thuốc tiêm, thuốc nhỏ mắt;_x000D_
1.1.5: Thuốc tiêm bột chứa kháng sinh nhóm Cephalosporin;_x000D_
1.2.3: Thuốc tiêm;_x000D_
1.3: _x000D_
2.1.1: bao gồm cả thuốc chứa kháng sinh nhóm Cephalosporin;_x000D_
2.1.2: _x000D_
2.1.8: Thuốc bột, Thuốc cốm (bao gồm cả thuốc chứa kháng sinh nhóm Cephalosporin);_x000D_
2.1.13: Viên nén, Viên nén bao phim (bao gồm cả thuốc chứa kháng sinh nhóm Cephalosporin);_x000D_
2.2: _x000D_
6.1.1: 1.1; 1.2; 2.1;_x000D_
6.2.1: 1.1; 1.2; 2.1_x000D_
7.1.1: _x000D_
7.1.2: _x000D_
7.1.3: _x000D_
7.2: _x000D_
7.3.1:}*</v>
          </cell>
          <cell r="Q98" t="str">
            <v>WHO-GMP</v>
          </cell>
          <cell r="R98" t="str">
            <v>Sản xuất thuốc</v>
          </cell>
          <cell r="AE98" t="str">
            <v>7251/QĐ-BYT</v>
          </cell>
          <cell r="AF98" t="str">
            <v>154/ĐKKDD-BYT</v>
          </cell>
          <cell r="AG98">
            <v>43440</v>
          </cell>
          <cell r="AJ98">
            <v>41547</v>
          </cell>
          <cell r="AK98" t="str">
            <v>Sở Y tế tỉnh Phú Yên</v>
          </cell>
          <cell r="AL98" t="str">
            <v>Trần Kim Thoan</v>
          </cell>
          <cell r="AM98" t="str">
            <v>Dược sỹ đại học</v>
          </cell>
          <cell r="AN98" t="str">
            <v>0058/CCHN-D-SYT-PY</v>
          </cell>
          <cell r="AO98">
            <v>43181</v>
          </cell>
          <cell r="AP98" t="str">
            <v>Sở Y tế tỉnh Phú Yên</v>
          </cell>
          <cell r="AS98">
            <v>2</v>
          </cell>
          <cell r="AT98" t="str">
            <v>Cấp lần 1: 44/BYT-ĐKKDD ngày 15/8/2014</v>
          </cell>
        </row>
        <row r="99">
          <cell r="A99">
            <v>95</v>
          </cell>
          <cell r="B99" t="str">
            <v>o</v>
          </cell>
          <cell r="C99">
            <v>76</v>
          </cell>
          <cell r="D99">
            <v>76</v>
          </cell>
          <cell r="E99">
            <v>61</v>
          </cell>
          <cell r="F99" t="str">
            <v>Công ty cổ phần Dược phẩm 3/2 (F.T. PHARMA)</v>
          </cell>
          <cell r="H99" t="str">
            <v>Số 930 C2 đường C, khu công nghiệp Cát Lái,  phường Thạnh Mỹ Lợi, cụm II,  quận 2, thành phố Hồ Chí Minh.</v>
          </cell>
          <cell r="J99" t="str">
            <v>Số 601 Cách Mạng Tháng Tám, Phường 15, Quận 10, Thành phố Hồ Chí Minh</v>
          </cell>
          <cell r="L99" t="str">
            <v>Trần Thị Thanh Hương</v>
          </cell>
          <cell r="M99" t="str">
            <v>Dược sỹ đại học</v>
          </cell>
          <cell r="N99" t="str">
            <v>0116/CCHN-D-SYT-HCM</v>
          </cell>
          <cell r="O99">
            <v>388</v>
          </cell>
          <cell r="P99" t="str">
            <v>* Thuốc sản xuất vô trùng: Thuốc dạng lỏng thể tích lớn (Dung dịch vô trùng rửa vết thương); Thuốc dạng lỏng thể tích nhỏ (Thuốc nhỏ mắt). _x000D_
     * Xuất xưởng thuốc vô trùng. _x000D_
* Thuốc không vô trùng: Viên nang cứng; Viên nang mềm; Thuốc dùng ngoài dạng lỏng (Thuốc nước dùng ngoài); Thuốc uống dạng lỏng (Hỗn dịch uống, thuốc nước uống); Dạng bào chế rắn khác (Thuốc bột, thuốc cốm); Thuốc dạng bán rắn (Gel uống); Viên nén (Viên nén, viên bao phim, viên bao đường). _x000D_
     * Xuất xưởng thuốc không vô trùng. _x000D_
* Đóng gói sơ cấp: Tất cả các dạng thuốc ở mục Thuốc vô trùng, Thuốc không vô trùng. _x000D_
* Đóng gói thứ cấp: Tất cả các dạng thuốc ở mục Thuốc vô trùng, Thuốc không vô trùng. _x000D_
* Kiểm tra chất lượng: Vi sinh (Độ vô trùng; Giới hạn nhiễm khuẩn; Định lượng hoạt lực kháng sinh bằng vi sinh vật); Hóa học / Vật lý; Sinh học (Nội độc tố vi khuẩn)._x000D_
(*Mục 1, mục 2, mục 6, mục 7: áp dụng đối với thuốc trong Danh mục thuốc, dược chất thuộc Danh mục chất bị cấm sử dụng trong một số ngành, lĩnh vực. Nội dung làm rõ: Mục 1, mục 2, mục 6, mục 7: chỉ áp dụng đối với thuốc không chứa kháng sinh nhóm β-Lactam*)_x000D_
{1.1.1: Dung dịch vô trùng rửa vết thương;_x000D_
1.1.4: Thuốc nhỏ mắt;_x000D_
1.3: _x000D_
2.1.1: _x000D_
2.1.2: _x000D_
2.1.5: Thuốc nước dùng ngoài;_x000D_
2.1.6: Hỗn dịch uống, thuốc nước uống;_x000D_
2.1.8: Thuốc bột, thuốc cốm;_x000D_
2.1.11: Gel uống;_x000D_
2.1.13: Viên nén, viên bao phim, viên bao đường;_x000D_
2.2: _x000D_
6.1.1: 1, 2;_x000D_
6.2.1: 1, 2;_x000D_
7.1.1: _x000D_
7.1.2: _x000D_
7.1.3: _x000D_
7.2: _x000D_
7.3.1: }*</v>
          </cell>
          <cell r="Q99" t="str">
            <v>WHO-GMP</v>
          </cell>
          <cell r="R99" t="str">
            <v>Sản xuất thuốc</v>
          </cell>
          <cell r="AE99" t="str">
            <v>451/QĐ-BYT</v>
          </cell>
          <cell r="AF99" t="str">
            <v>186/ĐKKDD-BYT</v>
          </cell>
          <cell r="AG99">
            <v>43497</v>
          </cell>
          <cell r="AJ99">
            <v>42941</v>
          </cell>
          <cell r="AK99" t="str">
            <v>Sở Y tế Thành phố Hồ Chí Minh</v>
          </cell>
          <cell r="AS99">
            <v>2</v>
          </cell>
          <cell r="AT99" t="str">
            <v>Cấp lần 1: 121/BYT-ĐKKDD ngày 24/8/2015</v>
          </cell>
        </row>
        <row r="100">
          <cell r="A100">
            <v>96</v>
          </cell>
          <cell r="B100" t="str">
            <v>o</v>
          </cell>
          <cell r="C100">
            <v>17</v>
          </cell>
          <cell r="D100">
            <v>17</v>
          </cell>
          <cell r="E100">
            <v>15</v>
          </cell>
          <cell r="F100" t="str">
            <v>Công ty Cổ phần Dược phẩm OPC</v>
          </cell>
          <cell r="H100" t="str">
            <v>Số 09/ĐX04-TH, tổ 7, ấp Tân Hóa, xã Tân Vĩnh Hiệp, thị xã Tân Uyên, tỉnh Bình Dương.</v>
          </cell>
          <cell r="J100" t="str">
            <v>1017 Hồng Bàng, Phường 12, Quận 6, THành phố Hồ Chí Minh</v>
          </cell>
          <cell r="L100" t="str">
            <v>Lê Thị Thúy Anh</v>
          </cell>
          <cell r="M100" t="str">
            <v>Dược sỹ đại học</v>
          </cell>
          <cell r="N100" t="str">
            <v>1789/HCM-CCHND</v>
          </cell>
          <cell r="O100">
            <v>152</v>
          </cell>
          <cell r="P100" t="str">
            <v>* Thuốc không vô trùng: Viên nang cứng; Viên nang mềm; Thuốc dùng ngoài dạng lỏng (Dung dịch dùng ngoài, cồn thuốc, dầu xoa); Thuốc uống dạng lỏng (Dung dịch, si rô, nhũ tương, hỗn dịch, cồn thuốc); Dạng bào chế rắn khác (Thuốc bột, thuốc cốm, thuốc bột sủi bọt, thuốc cốm sủi bọt); Thuốc dạng bán rắn (Kem, gel, mỡ, cao xoa); Viên nén (Viên nén, viên bao, viên ngậm, viên nén sủi bọt); Thuốc không vô trùng khác (Thuốc hít). _x000D_
     * Xuất xưởng thuốc không vô trùng. _x000D_
* Thuốc dược liệu, thuốc cổ truyền: Viên nang cứng; Viên nang mềm; Thuốc dùng ngoài dạng lỏng (Dung dịch dùng ngoài, dầu xoa, cồn thuốc); Thuốc uống dạng lỏng (Dung dịch, si rô, nhũ tương, hỗn dịch, rượu thuốc, cồn thuốc); Thuốc hít; Dạng bào chế rắn khác (Thuốc bột, thuốc cốm); Thuốc dạng bán rắn (Kem, gel, mỡ, cao xoa); Viên nén (Viên nén, viên bao, viên ngậm); Viên hoàn (Viên hoàn cứng, viên hoàn mềm); Thuốc khác (Cao thuốc, trà thuốc). _x000D_
     * Xuất xưởng thuốc dược liệu, thuốc cổ truyền. _x000D_
* Nguyên liệu từ dược liệu: Cao dược liệu (Cao đặc, cao lỏng, cao khô); Cốm, bột dược liệu (Bột dược liệu); Khác (Dược liệu đã chế biến). _x000D_
* Đóng gói sơ cấp: Tất cả các dạng thuốc ở mục Thuốc không vô trùng, Thuốc dược liệu, thuốc cổ truyền và Nguyên liệu làm thuốc. _x000D_
* Đóng gói thứ cấp: Tất cả các dạng thuốc ở mục Thuốc không vô trùng, Thuốc dược liệu, thuốc cổ truyền và Nguyên liệu làm thuốc. _x000D_
* Kiểm tra chất lượng: Vi sinh (Giới hạn nhiễm khuẩn; Định lượng hoạt lực kháng sinh bằng vi sinh vật); Hóa học / Vật lý._x000D_
(*Thuốc dạng phối hợp có chứa dược chất gây nghiện: áp dụng đối với dạng bào chế tại mục 2.1.2; mục 6 và mục 7. Thuốc độc (trừ thuốc độc tế bào, kìm tế bào, thuốc chứa hóc môn sinh dục), thuốc trong Danh mục thuốc, dược chất thuộc Danh mục chất bị cấm sử dụng trong một số ngành, lĩnh vực: áp dụng đối với tất cả các dạng bào chế nêu tại mục 2.1; mục 2.2; mục 6; mục 7. Nguyên liệu dược liệu, thuốc chứa dược liệu độc: áp dụng đối với tất cả các dạng bào chế nêu tại mục 4.1; mục 4.2; mục 5.2; mục 6 và mục 7. Nội dung làm rõ liên quan đến phạm vi chứng nhận: Mục 2, mục 6, mục 7:chỉ áp dụng đối với thuốc không chứa kháng sinh nhóm β-Lactam*)_x000D_
{2.1.1: _x000D_
2.1.2: _x000D_
2.1.5: Dung dịch dùng ngoài, cồn thuốc, dầu xoa;_x000D_
2.1.6: Dung dịch, si rô, nhũ tương, hỗn dịch, cồn thuốc;_x000D_
2.1.8: Thuốc bột, thuốc cốm, thuốc bột sủi bọt, thuốc cốm sủi bọt;_x000D_
2.1.11: Kem, gel, mỡ, cao xoa;_x000D_
2.1.13: Viên nén, viên bao, viên ngậm, viên nén sủi bọt;_x000D_
2.1.15: Thuốc hít;_x000D_
2.2: _x000D_
4.1.1: _x000D_
4.1.2: _x000D_
4.1.4: Dung dịch dùng ngoài, dầu xoa, cồn thuốc;_x000D_
4.1.5: Dung dịch, si rô, nhũ tương, hỗn dịch, rượu thuốc, cồn thuốc;_x000D_
4.1.6: _x000D_
4.1.7: Thuốc bột, thuốc cốm;_x000D_
4.1.9: Kem, gel, mỡ, cao xoa;_x000D_
4.1.11: Viên nén, viên bao, viên ngậm;_x000D_
4.1.13: Viên hoàn cứng, viên hoàn mềm;_x000D_
4.1.14: Cao thuốc, trà thuốc;_x000D_
4.2: _x000D_
5.2.1: Cao đặc, cao lỏng, cao khô;_x000D_
5.2.2: Bột dược liệu;_x000D_
5.2.4: Dược liệu đã chế biến;_x000D_
6.1.1: 2, 4 và 5;_x000D_
6.2.1: 2, 4 và 5;_x000D_
7.1.2: _x000D_
7.1.3: _x000D_
7.2: }*</v>
          </cell>
          <cell r="Q100" t="str">
            <v>WHO-GMP</v>
          </cell>
          <cell r="R100" t="str">
            <v>Sản xuất thuốc</v>
          </cell>
          <cell r="AE100" t="str">
            <v>572/QĐ-BYT</v>
          </cell>
          <cell r="AF100" t="str">
            <v>188/ĐKKDD-BYT</v>
          </cell>
          <cell r="AG100">
            <v>43514</v>
          </cell>
          <cell r="AJ100">
            <v>41722</v>
          </cell>
          <cell r="AK100" t="str">
            <v>Sở Y tế Thành phố Hồ Chí Minh</v>
          </cell>
          <cell r="AQ100">
            <v>50</v>
          </cell>
          <cell r="AS100">
            <v>2</v>
          </cell>
          <cell r="AT100" t="str">
            <v>Cấp lần 1: 233/ĐKKDD-BYT ngày 17/05/2017</v>
          </cell>
        </row>
        <row r="101">
          <cell r="A101">
            <v>97</v>
          </cell>
          <cell r="B101" t="str">
            <v>o</v>
          </cell>
          <cell r="C101">
            <v>85</v>
          </cell>
          <cell r="D101">
            <v>85</v>
          </cell>
          <cell r="E101">
            <v>70</v>
          </cell>
          <cell r="F101" t="str">
            <v>Công ty cổ phần Dược Vật tư Y tế Hải Dương</v>
          </cell>
          <cell r="H101" t="str">
            <v>Số 102 phố Chi Lăng, phường Nguyễn Trãi, thành phố Hải Dương, tỉnh Hải Dương.</v>
          </cell>
          <cell r="J101" t="str">
            <v>102 phố Chi Lăng, phường Nguyễn Trãi, thành phố Hải Dương, tỉnh Hải Dương, Việt Nam</v>
          </cell>
          <cell r="K101" t="str">
            <v>Nº 102 Chi Lang street, Nguyen Trai ward, Hai Duong city, Hai Duong province, Vietnam</v>
          </cell>
          <cell r="L101" t="str">
            <v>Đặng Văn Việt</v>
          </cell>
          <cell r="M101" t="str">
            <v>Dược sỹ đại học</v>
          </cell>
          <cell r="N101" t="str">
            <v>03036/HNO-CCHND</v>
          </cell>
          <cell r="O101">
            <v>414</v>
          </cell>
          <cell r="P101" t="str">
            <v>* Thuốc sản xuất vô trùng: Thuốc dạng lỏng thể tích nhỏ (Dung dịch thuốc tiêm, Thuốc nhỏ mắt, Thuốc nhỏ mũi). _x000D_
* Thuốc tiệt trùng cuối: Thuốc dạng lỏng thể tích nhỏ (Dung dịch thuốc tiêm); Thuốc tiệt trùng cuối khác (Dung dịch rửa vết thương). _x000D_
     * Xuất xưởng thuốc vô trùng. _x000D_
* Thuốc không vô trùng: Viên nang mềm; Thuốc dùng ngoài dạng lỏng (Dung dịch, hỗn dịch, nhũ dịch dùng ngoài); Thuốc uống dạng lỏng (Dung dịch, hỗn dịch, nhũ dịch, sirô uống); Thuốc dạng bán rắn (Kem dùng ngoài, gel dùng ngoài, mỡ dùng ngoài). _x000D_
     * Xuất xưởng thuốc không vô trùng. _x000D_
* Thuốc dược liệu, thuốc cổ truyền: Viên nang cứng; Viên nang mềm; Dạng bào chế rắn khác (Thuốc bột, thuốc cốm); Viên nén (Viên nén, viên bao phim, viên bao đường); Viên hoàn (Viên hoàn cứng). _x000D_
     * Xuất xưởng thuốc dược liệu, thuốc cổ truyền. _x000D_
* Đóng gói sơ cấp: Tất cả các dạng thuốc ở mục Thuốc vô trùng, Thuốc không vô trùng và Thuốc dược liệu, thuốc cổ truyền. _x000D_
* Đóng gói thứ cấp: Tất cả các dạng thuốc ở mục Thuốc vô trùng, Thuốc không vô trùng và Thuốc dược liệu, thuốc cổ truyền. _x000D_
* Kiểm tra chất lượng: Vi sinh (Độ vô trùng; Giới hạn nhiễm khuẩn; Định lượng hoạt lực kháng sinh bằng vi sinh vật); Hóa học / Vật lý; Sinh học (Nội độc tố vi khuẩn)._x000D_
(*Nội dung làm rõ liên quan đến &lt;1&gt; kinh doanh thuốc phải kiểm soát đặc biệt: a) Thuốc dạng phối hợp có chứa dược chất gây nghiện, thuốc dạng phối hợp chứa dược chất hướng thần, thuốc dạng phối hợp có chứa tiền chất áp dụng đối với dạng bào chế tại mục 2.1.2; mục 2.2;  b) Thuốc độc (trừ thuốc chứa chất độc tế bào/kìm tế bào, hóc môn sinh dục), thuốc trong Danh mục thuốc, dược chất thuộc Danh mục chất bị cấm sử dụng trong một số ngành, lĩnh vực áp dụng đối với tất cả các dạng bào chế nêu trên; mục 2.2; c) Thuốc chứa dược liệu độc áp dụng đối với dạng bào chế tại mục 4; &lt;2&gt; Nội dung hạn chế hoặc làm rõ liên quan đến phạm vi chứng nhận: a) Mục 1, mục 2 chỉ áp dụng đối với thuốc không chứa kháng sinh nhóm βLactam; b) Công ty được sản xuất thuốc dược liệu dạng siro, thuốc nước uống từ dịch chiết dược liệu, cao, cốm dược liệu đã được chuẩn hóa trên dây chuyển sản xuất thuốc nêu tại mục 2.1.6*)_x000D_
{1.1.4: Dung dịch thuốc tiêm, Thuốc nhỏ mắt, Thuốc nhỏ mũi;_x000D_
1.2.3: Dung dịch thuốc tiêm;_x000D_
1.2.5: Dung dịch rửa vết thương;_x000D_
1.3: _x000D_
2.1.2: _x000D_
2.1.5: Dung dịch, hỗn dịch, nhũ dịch dùng ngoài; _x000D_
2.1.6: Dung dịch, hỗn dịch, nhũ dịch, sirô uống;_x000D_
2.1.11: Kem dùng ngoài, gel dùng ngoài, mỡ dùng ngoài;_x000D_
2.2: _x000D_
4.1.1: _x000D_
4.1.2: _x000D_
4.1.7: Thuốc bột, thuốc cốm;_x000D_
4.1.11: Viên nén, viên bao phim, viên bao đường;_x000D_
4.1.13: Viên hoàn cứng;_x000D_
4.2: _x000D_
6.1.1: 1, 2 và 4;_x000D_
6.2.1: 1, 2 và 4;_x000D_
7.1.1: _x000D_
7.1.2: _x000D_
7.1.3: _x000D_
7.2: _x000D_
7.3.1: }*</v>
          </cell>
          <cell r="Q101" t="str">
            <v>WHO-GMP</v>
          </cell>
          <cell r="R101" t="str">
            <v>Sản xuất thuốc</v>
          </cell>
          <cell r="AE101" t="str">
            <v>1026/QĐ-BYT</v>
          </cell>
          <cell r="AF101" t="str">
            <v>213/ĐKKDD-BYT</v>
          </cell>
          <cell r="AG101">
            <v>43544</v>
          </cell>
          <cell r="AJ101">
            <v>41806</v>
          </cell>
          <cell r="AK101" t="str">
            <v>Sở Y tế thành phố Hà Nội</v>
          </cell>
          <cell r="AL101" t="str">
            <v>Nguyễn Thị Phượng</v>
          </cell>
          <cell r="AM101" t="str">
            <v>Dược sỹ đại học</v>
          </cell>
          <cell r="AN101" t="str">
            <v>1333/CCHN-D-SYT-HD</v>
          </cell>
          <cell r="AO101">
            <v>43236</v>
          </cell>
          <cell r="AP101" t="str">
            <v>Sở Y tế tỉnh Hải Dương</v>
          </cell>
          <cell r="AS101">
            <v>2</v>
          </cell>
          <cell r="AT101" t="str">
            <v>Cấp lần 1: 105/BYT-ĐKKDD ngày 02/7/2015, 19/ĐKKDD-BYT ngày 08/11/2017</v>
          </cell>
        </row>
        <row r="102">
          <cell r="A102">
            <v>98</v>
          </cell>
          <cell r="B102" t="str">
            <v>o</v>
          </cell>
          <cell r="C102">
            <v>86</v>
          </cell>
          <cell r="D102">
            <v>86</v>
          </cell>
          <cell r="E102">
            <v>70</v>
          </cell>
          <cell r="F102" t="str">
            <v>Công ty cổ phần Dược Vật tư Y tế Hải Dương</v>
          </cell>
          <cell r="G102" t="str">
            <v>Hai Duong Pharmaceutical Medical Materials Joint Stock Company</v>
          </cell>
          <cell r="H102" t="str">
            <v>Thửa đất số 307, Cụm công nghiệp Cẩm Thượng, phường Cẩm Thượng, thành phố Hải Dương, tỉnh Hải Dương.</v>
          </cell>
          <cell r="I102" t="str">
            <v>Lot no 307, Cam Thuong Industrial Region, Cam Thuong Ward, Hai Duong City, Hai Duong Province.</v>
          </cell>
          <cell r="J102" t="str">
            <v>102 phố Chi Lăng, phường Nguyễn Trãi, thành phố Hải Dương, tỉnh Hải Dương, Việt Nam</v>
          </cell>
          <cell r="K102" t="str">
            <v>Nº 102 Chi Lang street, Nguyen Trai ward, Hai Duong city, Hai Duong province, Vietnam</v>
          </cell>
          <cell r="L102" t="str">
            <v>Nguyễn Thị Phượng</v>
          </cell>
          <cell r="M102" t="str">
            <v>Dược sỹ đại học</v>
          </cell>
          <cell r="N102" t="str">
            <v>0003/HD-CCHND</v>
          </cell>
          <cell r="O102" t="str">
            <v>420;738</v>
          </cell>
          <cell r="P102" t="str">
            <v>* Thuốc không vô trùng: Viên nang cứng; Viên nang mềm; Dạng bào chế rắn khác (Thuốc bột, Thuốc cốm); Viên nén (Viên nén, Viên nén bao phim). _x000D_
     * Xuất xưởng thuốc không vô trùng. _x000D_
* Thuốc dược liệu, thuốc cổ truyền: Thuốc dùng ngoài dạng lỏng (Thuốc nước dùng ngoài, rượu thuốc); Thuốc uống dạng lỏng (Thuốc nước uống, sirô). _x000D_
     * Xuất xưởng thuốc dược liệu, thuốc cổ truyền. _x000D_
* Nguyên liệu từ dược liệu: Cao dược liệu (Cao đặc, cao lỏng); Khác (Dược liệu đã chế biến). _x000D_
* Đóng gói sơ cấp: Tất cả các dạng thuốc ở mục Thuốc không vô trùng, Thuốc dược liệu, thuốc cổ truyền và Nguyên liệu từ dược liệu. _x000D_
* Đóng gói thứ cấp: Tất cả các dạng thuốc ở mục Thuốc không vô trùng, Thuốc dược liệu, thuốc cổ truyền và Nguyên liệu từ dược liệu. _x000D_
* Kiểm tra chất lượng: Vi sinh (Giới hạn nhiễm khuẩn; Định lượng hoạt lực kháng sinh bằng vi sinh vật); Hóa học / Vật lý._x000D_
(*Nôi dung làm rõ liên quan đến kinh doanh thuốc phải kiểm soát đặc biệt: Thuốc dạng phối hợp có chứa dược chất gây nghiện, thuốc dạng phối hợp có chứa dược chất hướng thần, thuốc dạng phối hợp có chứa tiền chất, thuốc độc (trừ thuốc chứa chất độc tế bào/kìm tế bào, hóc môn sinh dục), thuốc trong danh mục thuốc, dược chât thuộc danh mục chất bị cấm sử dụng trong một số ngành, lĩnh vực: áp dụng đối với dạng bào chế tại mục 2.1; mục 2.2; mục 6 và mục 7. Nội dung làm rõ liên quan đến phạm vi chứng nhận: Mục 2, mục 6, mục 7:chỉ áp dụng đối với thuốc không chứa kháng sinh nhóm β-Lactam*)_x000D_
{2.1.1: _x000D_
2.1.2: _x000D_
2.1.8: Thuốc bột, Thuốc cốm;_x000D_
2.1.13: Viên nén, Viên nén bao phim;_x000D_
2.2: _x000D_
4.1.4: Thuốc nước dùng ngoài, rượu thuốc;_x000D_
4.1.5: Thuốc nước uống, sirô;_x000D_
4.2: _x000D_
5.2.1: Cao đặc, cao lỏng;_x000D_
5.2.4: Dược liệu đã chế biến;_x000D_
6.1.1: 2.1, 4.1 và 5.2;_x000D_
6.2.1: 2.1, 4.1 và 5.2;_x000D_
7.1.2: _x000D_
7.1.3: _x000D_
7.2:}*</v>
          </cell>
          <cell r="Q102" t="str">
            <v>WHO-GMP</v>
          </cell>
          <cell r="R102" t="str">
            <v>Sản xuất thuốc</v>
          </cell>
          <cell r="AE102" t="str">
            <v>1026/QĐ-BYT</v>
          </cell>
          <cell r="AF102" t="str">
            <v>213/ĐKKDD-BYT</v>
          </cell>
          <cell r="AG102">
            <v>43544</v>
          </cell>
          <cell r="AJ102">
            <v>41487</v>
          </cell>
          <cell r="AK102" t="str">
            <v>Sở Y tế tỉnh Hải Dương</v>
          </cell>
          <cell r="AL102" t="str">
            <v>Nguyễn Thị Trang</v>
          </cell>
          <cell r="AM102" t="str">
            <v>Dược sỹ đại học</v>
          </cell>
          <cell r="AN102" t="str">
            <v>141/CCHN-D-SYT-HD</v>
          </cell>
          <cell r="AO102">
            <v>43236</v>
          </cell>
          <cell r="AP102" t="str">
            <v>Sở Y tế tỉnh Hải Dương</v>
          </cell>
          <cell r="AS102">
            <v>2</v>
          </cell>
          <cell r="AT102" t="str">
            <v>Cấp lần 1: 105/BYT-ĐKKDD ngày 02/7/2015, 19/ĐKKDD-BYT ngày 08/11/2017</v>
          </cell>
        </row>
        <row r="103">
          <cell r="A103">
            <v>99</v>
          </cell>
          <cell r="B103" t="str">
            <v>o</v>
          </cell>
          <cell r="C103">
            <v>156</v>
          </cell>
          <cell r="D103">
            <v>156</v>
          </cell>
          <cell r="E103">
            <v>133</v>
          </cell>
          <cell r="F103" t="str">
            <v>Công ty TNHH một thành viên Vắc xin và Sinh phẩm số 1</v>
          </cell>
          <cell r="G103" t="str">
            <v>Company for Vaccines and Biological Production No. 1 (VABIOTECH)</v>
          </cell>
          <cell r="H103" t="str">
            <v>Số 1 phố Yersin, phường Phạm Đình Hổ, quận Hai Bà Trưng, thành phố Hà Nội.</v>
          </cell>
          <cell r="I103" t="str">
            <v>Nº 1, Yersin street, Pham Dinh Ho ward, Hai Ba Trung district, Ha Noi city</v>
          </cell>
          <cell r="J103" t="str">
            <v>Số 1 phố Yersin, phường Phạm Đình Hổ, quận Hai Bà Trưng, thành phố Hà Nội.</v>
          </cell>
          <cell r="K103" t="str">
            <v>Nº 1, Yersin street, Pham Dinh Ho ward, Hai Ba Trung district, Ha Noi city.</v>
          </cell>
          <cell r="L103" t="str">
            <v>Đỗ Tuấn Đạt</v>
          </cell>
          <cell r="M103" t="str">
            <v>Bác sỹ đa khoa</v>
          </cell>
          <cell r="N103" t="str">
            <v>00283/HNO-CCHND</v>
          </cell>
          <cell r="O103">
            <v>742</v>
          </cell>
          <cell r="P103" t="str">
            <v>* Thuốc sản xuất vô trùng: Thuốc dạng lỏng thể tích nhỏ (Đóng lọ vắc xin thành phẩm). _x000D_
* Thuốc sinh học: Thuốc miễn dịch (Vắc xin Viêm não Nhật Bản; Vắc xin Viêm gan A tinh khiết bất hoạt; Vắc xin Viêm gan B tái tổ hợp; Vắc xin Tả uống). _x000D_
     * Xuất xưởng thuốc sinh học. _x000D_
* Đóng gói thứ cấp (Vắc xin, sinh phẩm y tế): _x000D_
* Kiểm tra chất lượng: Vi sinh (Độ vô trùng; Giới hạn nhiễm khuẩn; Định lượng hoạt lực kháng sinh bằng vi sinh vật); Hóa học / Vật lý; Sinh học (Nội độc tố vi khuẩn; Phép thử khác: Các phép thử khác cho kiểm định Vắc xin Viêm não Nhật Bản, Vắc xin Viêm gan A, Vắc xin Viêm gan B, Vắc xin Tả uống)._x000D_
{1.1.4: Đóng lọ vắc xin thành phẩm;_x000D_
3.1.2: Vắc xin Viêm não Nhật Bản; Vắc xin Viêm gan A tinh khiết bất hoạt; Vắc xin Viêm gan B tái tổ hợp; Vắc xin Tả uống;_x000D_
3.2: _x000D_
6.2: Vắc xin, sinh phẩm y tế;_x000D_
7.1.1: _x000D_
7.1.2: _x000D_
7.1.3: _x000D_
7.2: _x000D_
7.3.1: _x000D_
7.3.8: Các phép thử khác cho kiểm định Vắc xin Viêm não Nhật Bản, Vắc xin Viêm gan A, Vắc xin Viêm gan B, Vắc xin Tả uống;}*</v>
          </cell>
          <cell r="Q103" t="str">
            <v>WHO-GMP</v>
          </cell>
          <cell r="R103" t="str">
            <v>Sản xuất thuốc</v>
          </cell>
          <cell r="AE103" t="str">
            <v>4240/QĐ-BYT</v>
          </cell>
          <cell r="AF103" t="str">
            <v>296/ĐKKDD-BYT</v>
          </cell>
          <cell r="AG103">
            <v>43724</v>
          </cell>
          <cell r="AJ103">
            <v>41449</v>
          </cell>
          <cell r="AK103" t="str">
            <v>Sở Y tế thành phố Hà Nội</v>
          </cell>
          <cell r="AL103" t="str">
            <v>Phan Hồng Hoa</v>
          </cell>
          <cell r="AM103" t="str">
            <v>Bác sỹ đa khoa</v>
          </cell>
          <cell r="AN103" t="str">
            <v>02331/CCHND-SYT-HNO</v>
          </cell>
          <cell r="AO103">
            <v>43313</v>
          </cell>
          <cell r="AP103" t="str">
            <v>Sở Y tế thành phố Hà Nội</v>
          </cell>
          <cell r="AQ103">
            <v>104</v>
          </cell>
          <cell r="AS103">
            <v>2</v>
          </cell>
          <cell r="AT103" t="str">
            <v>Cấp lần 1: 23/BYT-ĐKKDD ngày 31/03/2014</v>
          </cell>
        </row>
        <row r="104">
          <cell r="A104">
            <v>100</v>
          </cell>
          <cell r="B104" t="str">
            <v>-</v>
          </cell>
          <cell r="C104" t="str">
            <v/>
          </cell>
          <cell r="D104">
            <v>178</v>
          </cell>
          <cell r="E104">
            <v>155</v>
          </cell>
          <cell r="F104" t="str">
            <v>Công ty cổ phần Sanofi Việt Nam</v>
          </cell>
          <cell r="G104" t="str">
            <v>Sanofi Vietnam Shareholding Company</v>
          </cell>
          <cell r="H104" t="str">
            <v>Lô I-8-2, đường D8, Khu công nghệ cao, phường Long Thạnh Mỹ, quận 9, thành phố Hồ Chí Minh.</v>
          </cell>
          <cell r="I104" t="str">
            <v>Lot I-8-2, D8 road, Saigon Hi-tech park, Long Thanh My ward, district 9, Ho Chi Minh City.</v>
          </cell>
          <cell r="J104" t="str">
            <v>Lô I-8-2, đường D8, Khu công nghệ cao, phường Long Thạnh Mỹ, quận 9, thành phố Hồ Chí Minh.</v>
          </cell>
          <cell r="K104" t="str">
            <v>Lot I-8-2, D8 road, Saigon Hi-tech park, Long Thanh My ward, district 9, Ho Chi Minh City.</v>
          </cell>
          <cell r="L104" t="str">
            <v>Ngô Thị Yến Nhi</v>
          </cell>
          <cell r="M104" t="str">
            <v>Dược sỹ đại học</v>
          </cell>
          <cell r="N104" t="str">
            <v>2009/HCM-CCHND</v>
          </cell>
          <cell r="O104">
            <v>763</v>
          </cell>
          <cell r="P104" t="str">
            <v>* Thuốc không vô trùng: Viên nang cứng; Thuốc dùng ngoài dạng lỏng; Thuốc uống dạng lỏng (Thuốc nước uống dạng ampoule, sirô thuốc); Dạng bào chế rắn khác (Thuốc bột, thuốc cốm); Thuốc dạng bán rắn (Thuốc kem, thuốc gel, thuốc mỡ);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2.1.5: _x000D_
2.1.6: Thuốc nước uống dạng ampoule, sirô thuốc;_x000D_
2.1.8: Thuốc bột, thuốc cốm;_x000D_
2.1.11: Thuốc kem, thuốc gel, thuốc mỡ;_x000D_
2.1.13: Viên nén, viên nén bao phim, viên nén bao đường;_x000D_
2.2: _x000D_
6.1.1: 2.1_x000D_
6.2: _x000D_
6.2.1: 2.1;_x000D_
7.1.2: _x000D_
7.1.3: _x000D_
7.2:}*</v>
          </cell>
          <cell r="Q104" t="str">
            <v>WHO-GMP</v>
          </cell>
          <cell r="R104" t="str">
            <v>Sản xuất thuốc</v>
          </cell>
          <cell r="AE104" t="str">
            <v>4820/QĐ-BYT</v>
          </cell>
          <cell r="AF104" t="str">
            <v>307/ĐKKDD-BYT</v>
          </cell>
          <cell r="AG104">
            <v>43754</v>
          </cell>
          <cell r="AJ104">
            <v>41740</v>
          </cell>
          <cell r="AK104" t="str">
            <v>Sở Y tế thành phố Hồ Chí Minh</v>
          </cell>
          <cell r="AL104" t="str">
            <v>Nguyễn Phạm Anh Thư</v>
          </cell>
          <cell r="AM104" t="str">
            <v>Dược sỹ đại học</v>
          </cell>
          <cell r="AN104" t="str">
            <v>3602/CCHN-D-SYT-HCM</v>
          </cell>
          <cell r="AO104">
            <v>43399</v>
          </cell>
          <cell r="AP104" t="str">
            <v>Sở Y tế thành phố Hồ Chí Minh</v>
          </cell>
          <cell r="AQ104">
            <v>19</v>
          </cell>
          <cell r="AR104">
            <v>252</v>
          </cell>
          <cell r="AS104">
            <v>2</v>
          </cell>
          <cell r="AT104" t="str">
            <v>Cấp lần 1: 253/ĐKKDD-BYT ngày 10/08/2017</v>
          </cell>
        </row>
        <row r="105">
          <cell r="A105">
            <v>101</v>
          </cell>
          <cell r="B105" t="str">
            <v>o</v>
          </cell>
          <cell r="C105">
            <v>4</v>
          </cell>
          <cell r="D105">
            <v>4</v>
          </cell>
          <cell r="E105">
            <v>2</v>
          </cell>
          <cell r="F105" t="str">
            <v>Công ty cổ phần Dược Hậu Giang (DHG PHARMA)</v>
          </cell>
          <cell r="H105" t="str">
            <v>Số 288 Bis, đường Nguyễn Văn Cừ, phường An Hòa, quận Ninh Kiều, thành phố Cần Thơ.</v>
          </cell>
          <cell r="J105" t="str">
            <v>Số 288 Bis, đường Nguyễn Văn Cừ, phường An Hòa, quận Ninh Kiều, thành phố Cần Thơ.</v>
          </cell>
          <cell r="L105" t="str">
            <v>Nguyễn Ngọc Diệp</v>
          </cell>
          <cell r="M105" t="str">
            <v>Dược sỹ đại học</v>
          </cell>
          <cell r="N105" t="str">
            <v>670/CT-CCHND</v>
          </cell>
          <cell r="O105" t="str">
            <v>17; 29</v>
          </cell>
          <cell r="P105" t="str">
            <v>* Thuốc sản xuất vô trùng: Thuốc dạng lỏng thể tích nhỏ (Thuốc nhỏ mắt). _x000D_
     * Xuất xưởng thuốc vô trùng. _x000D_
* Thuốc không vô trùng: Viên nang mềm; Thuốc dùng ngoài dạng lỏng (Thuốc nước dùng ngoài); Thuốc uống dạng lỏng (Hỗn dịch uống, thuốc nước uống, sirô); Thuốc dạng bán rắn (Thuốc kem, gel); Thuốc không vô trùng khác (Thuốc nhỏ mũi). _x000D_
     * Xuất xưởng thuốc không vô trùng. _x000D_
* Thuốc dược liệu, thuốc cổ truyền: Viên nang cứng; Viên nang mềm; Thuốc uống dạng lỏng (Thuốc nước uống); Viên nén (Viên bao phim, viên bao đường). _x000D_
     * Xuất xưởng thuốc dược liệu, thuốc cổ truyền. _x000D_
* Đóng gói sơ cấp: Tất cả các dạng thuốc ở mục. _x000D_
* Đóng gói thứ cấp: Tất cả các dạng thuốc ở mục.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2.1.2: _x000D_
2.1.5: Thuốc nước dùng ngoài;_x000D_
2.1.6: Hỗn dịch uống, thuốc nước uống, sirô;_x000D_
2.1.11: Thuốc kem, gel;_x000D_
2.1.15: Thuốc nhỏ mũi;_x000D_
2.2: _x000D_
4.1.1: _x000D_
4.1.2: _x000D_
4.1.5: Thuốc nước uống;_x000D_
4.1.11: Viên bao phim, viên bao đường;_x000D_
4.2: _x000D_
6.1.1: _x000D_
6.2.1: _x000D_
7.1: _x000D_
7.1.1: _x000D_
7.1.2: _x000D_
7.1.3: _x000D_
7.2: _x000D_
7.3.1: _x000D_
- Non-β:  Thuốc không chứa kháng sinh nhóm β-Lactam: nhỏ mũi, ._x000D_
- -_x000D_
- Thuốc dược liệu:  Thuốc dược liệu: .}*</v>
          </cell>
          <cell r="Q105" t="str">
            <v>WHO-GMP</v>
          </cell>
          <cell r="R105" t="str">
            <v>Sản xuất thuốc</v>
          </cell>
          <cell r="AE105" t="str">
            <v>4931/QĐ-BYT</v>
          </cell>
          <cell r="AF105" t="str">
            <v>319/ĐKKDD-BYT</v>
          </cell>
          <cell r="AG105">
            <v>43760</v>
          </cell>
          <cell r="AJ105">
            <v>42159</v>
          </cell>
          <cell r="AK105" t="str">
            <v>Sở Y tế thành phố Cần Thơ</v>
          </cell>
          <cell r="AL105" t="str">
            <v>Phan Thị Trúc Phương</v>
          </cell>
          <cell r="AM105" t="str">
            <v>Dược sỹ đại học</v>
          </cell>
          <cell r="AN105" t="str">
            <v>420/CCHN-D-SYT-CT</v>
          </cell>
          <cell r="AO105">
            <v>43203</v>
          </cell>
          <cell r="AP105" t="str">
            <v>Sở Y tế thành phố Cần Thơ</v>
          </cell>
          <cell r="AQ105">
            <v>4</v>
          </cell>
          <cell r="AS105">
            <v>3</v>
          </cell>
          <cell r="AT105" t="str">
            <v>Cấp lần 2: 45/ĐKKDD-BYT ngày 29/12/2017_x000D_
Cấp lần 1 : 240/BYT-ĐKKDD ngày 11/7/2017</v>
          </cell>
        </row>
        <row r="106">
          <cell r="A106">
            <v>102</v>
          </cell>
          <cell r="B106" t="str">
            <v>-</v>
          </cell>
          <cell r="C106" t="str">
            <v/>
          </cell>
          <cell r="D106">
            <v>5</v>
          </cell>
          <cell r="E106">
            <v>3</v>
          </cell>
          <cell r="F106" t="str">
            <v>Công ty cổ phần Dược phẩm Sanofi-Synthelabo Việt Nam</v>
          </cell>
          <cell r="H106" t="str">
            <v>Số 15/6C, đường Đặng Văn Bi, quận Thủ Đức, thành phố Hồ Chí Minh.</v>
          </cell>
          <cell r="J106" t="str">
            <v>Số 10, đường Hàm Nghi, phường Bến Nghé, quận 1, thành phố Hồ Chí Minh</v>
          </cell>
          <cell r="L106" t="str">
            <v>Lê Minh Phong</v>
          </cell>
          <cell r="M106" t="str">
            <v>Dược sỹ đại học</v>
          </cell>
          <cell r="N106" t="str">
            <v>3146/CCHN-D-SYT-HCM</v>
          </cell>
          <cell r="O106">
            <v>31</v>
          </cell>
          <cell r="P106" t="str">
            <v>* Thuốc không vô trùng: Thuốc dùng ngoài dạng lỏng; Thuốc uống dạng lỏng; Dạng bào chế rắn khác (Thuốc bột, thuốc cốm); Thuốc dạng bán rắn (Thuốc kem, thuốc gel, thuốc mỡ); Viên nén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{2.1.5: _x000D_
2.1.6: _x000D_
2.1.8: Thuốc bột, thuốc cốm;_x000D_
2.1.11: Thuốc kem, thuốc gel, thuốc mỡ;_x000D_
2.1.13: Viên nén, viên bao phim;_x000D_
2.2: _x000D_
6.1.1: 2.1_x000D_
6.2.1: 2.1_x000D_
7.1.2: _x000D_
7.1.3: _x000D_
7.2: }*</v>
          </cell>
          <cell r="Q106" t="str">
            <v>WHO-GMP</v>
          </cell>
          <cell r="R106" t="str">
            <v>Sản xuất thuốc</v>
          </cell>
          <cell r="AE106" t="str">
            <v>1017/QĐ-BYT</v>
          </cell>
          <cell r="AF106" t="str">
            <v>207/ĐKKDD-BYT</v>
          </cell>
          <cell r="AG106">
            <v>43542</v>
          </cell>
          <cell r="AJ106">
            <v>43265</v>
          </cell>
          <cell r="AK106" t="str">
            <v>Sở Y tế thành phố Hồ Chí Minh</v>
          </cell>
          <cell r="AL106" t="str">
            <v>Kim Như Ngân</v>
          </cell>
          <cell r="AM106" t="str">
            <v>Dược sỹ đại học</v>
          </cell>
          <cell r="AN106" t="str">
            <v>2887/CCHN-D-SYT-HCM</v>
          </cell>
          <cell r="AO106">
            <v>43202</v>
          </cell>
          <cell r="AP106" t="str">
            <v>Sở Y tế thành phố Hồ Chí Minh</v>
          </cell>
          <cell r="AQ106">
            <v>24</v>
          </cell>
          <cell r="AR106">
            <v>103</v>
          </cell>
          <cell r="AS106">
            <v>2</v>
          </cell>
          <cell r="AT106" t="str">
            <v>Cấp lần 1: 07/ĐKKDD-BYT ngày 11/10/2017</v>
          </cell>
        </row>
        <row r="107">
          <cell r="A107">
            <v>103</v>
          </cell>
          <cell r="B107" t="str">
            <v>-</v>
          </cell>
          <cell r="C107" t="str">
            <v/>
          </cell>
          <cell r="D107">
            <v>5</v>
          </cell>
          <cell r="E107">
            <v>3</v>
          </cell>
          <cell r="F107" t="str">
            <v>Công ty cổ phần Dược phẩm Sanofi-Synthelabo Việt Nam</v>
          </cell>
          <cell r="H107" t="str">
            <v>Số 15/6C, đường Đặng Văn Bi, quận Thủ Đức, thành phố Hồ Chí Minh.</v>
          </cell>
          <cell r="J107" t="str">
            <v>Số 10, đường Hàm Nghi, phường Bến Nghé, quận 1, thành phố Hồ Chí Minh</v>
          </cell>
          <cell r="L107" t="str">
            <v>Trần Thị Hương Trà</v>
          </cell>
          <cell r="M107" t="str">
            <v>Dược sỹ đại học</v>
          </cell>
          <cell r="N107" t="str">
            <v>2474/HCM-CCHND</v>
          </cell>
          <cell r="O107">
            <v>31</v>
          </cell>
          <cell r="P107" t="str">
            <v>* Thuốc không vô trùng: Thuốc dùng ngoài dạng lỏng; Thuốc uống dạng lỏng; Dạng bào chế rắn khác (Thuốc bột, thuốc cốm); Thuốc dạng bán rắn (Thuốc kem, thuốc gel, thuốc mỡ); Viên nén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{2.1.5: _x000D_
2.1.6: _x000D_
2.1.8: Thuốc bột, thuốc cốm;_x000D_
2.1.11: Thuốc kem, thuốc gel, thuốc mỡ;_x000D_
2.1.13: Viên nén, viên bao phim;_x000D_
2.2: _x000D_
6.1.1: 2.1_x000D_
6.2.1: 2.1_x000D_
7.1.2: _x000D_
7.1.3: _x000D_
7.2: }*</v>
          </cell>
          <cell r="Q107" t="str">
            <v>WHO-GMP</v>
          </cell>
          <cell r="R107" t="str">
            <v>Sản xuất thuốc</v>
          </cell>
          <cell r="AE107" t="str">
            <v>4239/QĐ-BYT</v>
          </cell>
          <cell r="AF107" t="str">
            <v>297/ĐKKDD-BYT</v>
          </cell>
          <cell r="AG107">
            <v>43724</v>
          </cell>
          <cell r="AJ107">
            <v>41814</v>
          </cell>
          <cell r="AK107" t="str">
            <v>Sở Y tế thành phố Hồ Chí Minh</v>
          </cell>
          <cell r="AL107" t="str">
            <v>Kim Như Ngân</v>
          </cell>
          <cell r="AM107" t="str">
            <v>Dược sỹ đại học</v>
          </cell>
          <cell r="AN107" t="str">
            <v>2887/CCHN-D-SYT-HCM</v>
          </cell>
          <cell r="AO107">
            <v>43202</v>
          </cell>
          <cell r="AP107" t="str">
            <v>Sở Y tế thành phố Hồ Chí Minh</v>
          </cell>
          <cell r="AQ107">
            <v>102</v>
          </cell>
          <cell r="AR107">
            <v>256</v>
          </cell>
          <cell r="AS107">
            <v>3</v>
          </cell>
          <cell r="AT107" t="str">
            <v>Cấp lần 1: 07/ĐKKDD-BYT ngày 11/10/2017_x000D_
Cấp lần 2: 207/ĐKKDD-BYT ngày 18/03/2019</v>
          </cell>
        </row>
        <row r="108">
          <cell r="A108">
            <v>104</v>
          </cell>
          <cell r="B108" t="str">
            <v>-</v>
          </cell>
          <cell r="C108" t="str">
            <v/>
          </cell>
          <cell r="D108">
            <v>156</v>
          </cell>
          <cell r="E108">
            <v>133</v>
          </cell>
          <cell r="F108" t="str">
            <v>Công ty TNHH MTV Vắc xin và Sinh phẩm số 1 (VABIOTECH)</v>
          </cell>
          <cell r="G108" t="str">
            <v>Company for Vaccines and Biological Production No. 1 (VABIOTECH)</v>
          </cell>
          <cell r="H108" t="str">
            <v>Số 1 phố Yersin, phường Phạm Đình Hổ, quận Hai Bà Trưng, thành phố Hà Nội.</v>
          </cell>
          <cell r="I108" t="str">
            <v>Nº 1, Yersin street, Pham Dinh Ho ward, Hai Ba Trung district, Ha Noi city</v>
          </cell>
          <cell r="J108" t="str">
            <v>Số 1 phố Yersin, phường Phạm Đình Hổ, quận Hai Bà Trưng, thành phố Hà Nội.</v>
          </cell>
          <cell r="K108" t="str">
            <v>Nº 1, Yersin street, Pham Dinh Ho ward, Hai Ba Trung district, Ha Noi city.</v>
          </cell>
          <cell r="L108" t="str">
            <v>Đỗ Tuấn Đạt</v>
          </cell>
          <cell r="M108" t="str">
            <v>Bác sỹ đa khoa</v>
          </cell>
          <cell r="N108" t="str">
            <v>00283/HNO-CCHND</v>
          </cell>
          <cell r="O108">
            <v>619</v>
          </cell>
          <cell r="P108" t="str">
            <v>Dây chuyền  vắc xin Viêm gan A tinh khiết bất hoạt (Mới)
Dây chuyền vắc xin Viêm não Nhật Bản, vắc xin Viêm gan B tái tổ hợp, vắc xin Tả uống
Dây chuyền đóng lọ vắc xin thành phẩm</v>
          </cell>
          <cell r="Q108" t="str">
            <v>WHO-GMP</v>
          </cell>
          <cell r="R108" t="str">
            <v>Sản xuất vắc xin</v>
          </cell>
          <cell r="AE108" t="str">
            <v>1103/QĐ-BYT</v>
          </cell>
          <cell r="AF108" t="str">
            <v>23/BYT-ĐKKDD</v>
          </cell>
          <cell r="AG108">
            <v>41729</v>
          </cell>
          <cell r="AJ108">
            <v>41449</v>
          </cell>
          <cell r="AK108" t="str">
            <v>Sở Y tế thành phố Hà Nội</v>
          </cell>
          <cell r="AR108">
            <v>99</v>
          </cell>
          <cell r="AS108">
            <v>1</v>
          </cell>
        </row>
        <row r="109">
          <cell r="A109">
            <v>105</v>
          </cell>
          <cell r="B109" t="str">
            <v>-</v>
          </cell>
          <cell r="C109" t="str">
            <v/>
          </cell>
          <cell r="D109">
            <v>32</v>
          </cell>
          <cell r="E109">
            <v>26</v>
          </cell>
          <cell r="F109" t="str">
            <v>Công ty TNHH Thai Nakorn Patana Việt Nam</v>
          </cell>
          <cell r="H109" t="str">
            <v>636 Nguyễn Tất Thành, phường 9, thành phố Tuy Hòa, tỉnh Phú Yên.</v>
          </cell>
          <cell r="J109" t="str">
            <v>636 Nguyễn Tất Thành, phường 9, thành phố Tuy Hòa, tỉnh Phú Yên.</v>
          </cell>
          <cell r="L109" t="str">
            <v>Somchai Tangboonthina</v>
          </cell>
          <cell r="M109" t="str">
            <v>Dược sỹ đại học</v>
          </cell>
          <cell r="N109" t="str">
            <v>856/QĐ-BYT</v>
          </cell>
          <cell r="O109">
            <v>250</v>
          </cell>
          <cell r="P109" t="str">
            <v>* Thuốc không chứa kháng sinh nhóm β-Lactam: Thuốc viên nén, viên bao, thuốc nước uống, thuốc kem, thuốc mỡ, thuốc nước dùng ngoài và thuốc ống hít.</v>
          </cell>
          <cell r="Q109" t="str">
            <v>WHO-GMP</v>
          </cell>
          <cell r="R109" t="str">
            <v>Sản xuất thuốc</v>
          </cell>
          <cell r="AE109" t="str">
            <v>3823/QĐ-BYT</v>
          </cell>
          <cell r="AF109" t="str">
            <v>126/BYT-ĐKKDD</v>
          </cell>
          <cell r="AG109">
            <v>42257</v>
          </cell>
          <cell r="AJ109">
            <v>40627</v>
          </cell>
          <cell r="AK109" t="str">
            <v>Bộ Y tế</v>
          </cell>
          <cell r="AR109">
            <v>106</v>
          </cell>
          <cell r="AS109">
            <v>1</v>
          </cell>
        </row>
        <row r="110">
          <cell r="A110">
            <v>106</v>
          </cell>
          <cell r="B110" t="str">
            <v>o</v>
          </cell>
          <cell r="C110">
            <v>32</v>
          </cell>
          <cell r="D110">
            <v>32</v>
          </cell>
          <cell r="E110">
            <v>26</v>
          </cell>
          <cell r="F110" t="str">
            <v>Công ty TNHH Thai Nakorn Patana Việt Nam</v>
          </cell>
          <cell r="H110" t="str">
            <v>636 Nguyễn Tất Thành, phường 9, thành phố Tuy Hòa, tỉnh Phú Yên.</v>
          </cell>
          <cell r="J110" t="str">
            <v>636 Nguyễn Tất Thành, phường 9, thành phố Tuy Hòa, tỉnh Phú Yên.</v>
          </cell>
          <cell r="L110" t="str">
            <v>Somchai Tangboonthina</v>
          </cell>
          <cell r="M110" t="str">
            <v>Dược sỹ đại học</v>
          </cell>
          <cell r="N110" t="str">
            <v>887/CCHN-D-SYT-PY</v>
          </cell>
          <cell r="O110">
            <v>249</v>
          </cell>
          <cell r="P110" t="str">
            <v>* Thuốc không vô trùng: Thuốc uống dạng lỏng; Thuốc dạng bán rắn (Thuốc kem, thuốc mỡ); Viên nén (Viên nén, viên bao phim, viên bao đường); Thuốc không vô trùng khác (Ống hít).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{2.1.6: _x000D_
2.1.11: Thuốc kem, thuốc mỡ;_x000D_
2.1.13: Viên nén, viên bao phim, viên bao đường;_x000D_
2.1.15: Ống hít;_x000D_
2.2: _x000D_
6.1.1: 2.1_x000D_
6.2.1: 2.1_x000D_
7.1.2: _x000D_
7.1.3: _x000D_
7.2:}*</v>
          </cell>
          <cell r="Q110" t="str">
            <v>WHO-GMP</v>
          </cell>
          <cell r="R110" t="str">
            <v>Sản xuất thuốc</v>
          </cell>
          <cell r="AE110" t="str">
            <v>5228/QĐ-BYT</v>
          </cell>
          <cell r="AF110" t="str">
            <v>341/ĐKKDD-BYT</v>
          </cell>
          <cell r="AG110">
            <v>43774</v>
          </cell>
          <cell r="AJ110">
            <v>43252</v>
          </cell>
          <cell r="AK110" t="str">
            <v>Sở Y tế tỉnh Phú Yên</v>
          </cell>
          <cell r="AQ110">
            <v>105</v>
          </cell>
          <cell r="AS110">
            <v>2</v>
          </cell>
          <cell r="AT110" t="str">
            <v>Cấp lần 1: 126/BYT-ĐKKDD ngày 10/09/2015</v>
          </cell>
        </row>
        <row r="111">
          <cell r="A111">
            <v>107</v>
          </cell>
          <cell r="B111" t="str">
            <v>-</v>
          </cell>
          <cell r="C111" t="str">
            <v/>
          </cell>
          <cell r="D111">
            <v>145</v>
          </cell>
          <cell r="E111">
            <v>124</v>
          </cell>
          <cell r="F111" t="str">
            <v>Công ty cổ phần Dược phẩm Gia Nguyễn</v>
          </cell>
          <cell r="H111" t="str">
            <v>Đường YP6, khu công nghiệp Yên Phong, xã Đông Phong, huyện Yên Phong, tỉnh Bắc Ninh.</v>
          </cell>
          <cell r="J111" t="str">
            <v>Đường YP6, khu công nghiệp Yên Phong, xã Đông Phong, huyện Yên Phong, tỉnh Bắc Ninh.</v>
          </cell>
          <cell r="L111" t="str">
            <v>Nguyễn Đăng Hiền</v>
          </cell>
          <cell r="M111" t="str">
            <v>Dược sỹ đại học</v>
          </cell>
          <cell r="N111" t="str">
            <v xml:space="preserve">02052/HNO-CCHND </v>
          </cell>
          <cell r="O111">
            <v>769</v>
          </cell>
          <cell r="P111"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ngoài; Thuốc nhỏ mũi; Dung dịch xịt mũi); Thuốc uống dạng lỏng (Dung dịch uống; Hỗn dịch uống; Sirô uống); Dạng bào chế rắn khác (Thuốc bột, thuốc cốm); Thuốc dạng bán rắn (Kem, gel, mỡ dùng ngoài); Viên nén (Viên nén, viên nén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2.1.1: _x000D_
2.1.2: _x000D_
2.1.5: Dung dịch dùng ngoài; Hỗn dịch dùng ngoài; Nhũ dịch dùng ngoài; Thuốc nhỏ mũi; Dung dịch xịt mũi;_x000D_
2.1.6: Dung dịch uống; Hỗn dịch uống; Sirô uống;_x000D_
2.1.8: Thuốc bột, thuốc cốm;_x000D_
2.1.11: Kem, gel, mỡ dùng ngoài;_x000D_
2.1.13: Viên nén, viên nén bao phim;_x000D_
2.2: _x000D_
6.1.1: 2.1_x000D_
6.2: _x000D_
7.1: _x000D_
7.1.1: _x000D_
7.1.2: _x000D_
7.1.3: _x000D_
7.2: _x000D_
7.3.1:}*</v>
          </cell>
          <cell r="Q111" t="str">
            <v>WHO-GMP</v>
          </cell>
          <cell r="R111" t="str">
            <v>Sản xuất thuốc</v>
          </cell>
          <cell r="AE111" t="str">
            <v>1651/QĐ-BYT</v>
          </cell>
          <cell r="AF111" t="str">
            <v>222/BYT- ĐKKDD</v>
          </cell>
          <cell r="AG111">
            <v>42852</v>
          </cell>
          <cell r="AJ111">
            <v>41680</v>
          </cell>
          <cell r="AK111" t="str">
            <v>Sở Y tế thành phố Hà Nội</v>
          </cell>
          <cell r="AL111" t="str">
            <v>Trần Ngọc Quách</v>
          </cell>
          <cell r="AM111" t="str">
            <v>Dược sỹ đại học</v>
          </cell>
          <cell r="AN111" t="str">
            <v xml:space="preserve">1649/CCHN-D-SYT-BN </v>
          </cell>
          <cell r="AO111">
            <v>43326</v>
          </cell>
          <cell r="AP111" t="str">
            <v>Sở Y tế tỉnh Bắc Ninh</v>
          </cell>
          <cell r="AR111">
            <v>108</v>
          </cell>
          <cell r="AS111">
            <v>1</v>
          </cell>
        </row>
        <row r="112">
          <cell r="A112">
            <v>108</v>
          </cell>
          <cell r="B112" t="str">
            <v>o</v>
          </cell>
          <cell r="C112">
            <v>145</v>
          </cell>
          <cell r="D112">
            <v>145</v>
          </cell>
          <cell r="E112">
            <v>124</v>
          </cell>
          <cell r="F112" t="str">
            <v>Công ty cổ phần Dược phẩm Gia Nguyễn</v>
          </cell>
          <cell r="H112" t="str">
            <v>Đường YP6, khu công nghiệp Yên Phong, xã Đông Phong, huyện Yên Phong, tỉnh Bắc Ninh.</v>
          </cell>
          <cell r="J112" t="str">
            <v>Đường YP6, khu công nghiệp Yên Phong, xã Đông Phong, huyện Yên Phong, tỉnh Bắc Ninh.</v>
          </cell>
          <cell r="L112" t="str">
            <v>Nguyễn Đăng Hiền</v>
          </cell>
          <cell r="M112" t="str">
            <v>Dược sỹ đại học</v>
          </cell>
          <cell r="N112" t="str">
            <v xml:space="preserve">02052/HNO-CCHND </v>
          </cell>
          <cell r="O112">
            <v>769</v>
          </cell>
          <cell r="P112"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ngoài; Thuốc nhỏ mũi; Dung dịch xịt mũi); Thuốc uống dạng lỏng (Dung dịch uống; Hỗn dịch uống; Sirô uống); Dạng bào chế rắn khác (Thuốc bột, thuốc cốm); Thuốc dạng bán rắn (Kem, gel, mỡ dùng ngoài); Viên nén (Viên nén, viên nén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2.1.1: _x000D_
2.1.2: _x000D_
2.1.5: Dung dịch dùng ngoài; Hỗn dịch dùng ngoài; Nhũ dịch dùng ngoài; Thuốc nhỏ mũi; Dung dịch xịt mũi;_x000D_
2.1.6: Dung dịch uống; Hỗn dịch uống; Sirô uống;_x000D_
2.1.8: Thuốc bột, thuốc cốm;_x000D_
2.1.11: Kem, gel, mỡ dùng ngoài;_x000D_
2.1.13: Viên nén, viên nén bao phim;_x000D_
2.2: _x000D_
6.1.1: 2.1_x000D_
6.2: _x000D_
7.1: _x000D_
7.1.1: _x000D_
7.1.2: _x000D_
7.1.3: _x000D_
7.2: _x000D_
7.3.1:}*</v>
          </cell>
          <cell r="Q112" t="str">
            <v>WHO-GMP</v>
          </cell>
          <cell r="R112" t="str">
            <v>Sản xuất thuốc</v>
          </cell>
          <cell r="AE112" t="str">
            <v>5189/QĐ-BYT</v>
          </cell>
          <cell r="AF112" t="str">
            <v>333/ĐKKDD-BYT</v>
          </cell>
          <cell r="AG112">
            <v>43770</v>
          </cell>
          <cell r="AJ112">
            <v>41680</v>
          </cell>
          <cell r="AK112" t="str">
            <v>Sở Y tế thành phố Hà Nội</v>
          </cell>
          <cell r="AL112" t="str">
            <v>Trần Ngọc Quách</v>
          </cell>
          <cell r="AM112" t="str">
            <v>Dược sỹ đại học</v>
          </cell>
          <cell r="AN112" t="str">
            <v xml:space="preserve">1649/CCHN-D-SYT-BN </v>
          </cell>
          <cell r="AO112">
            <v>43326</v>
          </cell>
          <cell r="AP112" t="str">
            <v>Sở Y tế tỉnh Bắc Ninh</v>
          </cell>
          <cell r="AQ112">
            <v>107</v>
          </cell>
          <cell r="AS112">
            <v>2</v>
          </cell>
          <cell r="AT112" t="str">
            <v>Cấp lần 1: 222/BYT-ĐKKDD ngày 27/4/2017</v>
          </cell>
        </row>
        <row r="113">
          <cell r="A113">
            <v>109</v>
          </cell>
          <cell r="B113" t="str">
            <v>o</v>
          </cell>
          <cell r="C113">
            <v>16</v>
          </cell>
          <cell r="D113">
            <v>16</v>
          </cell>
          <cell r="E113">
            <v>14</v>
          </cell>
          <cell r="F113" t="str">
            <v>Công ty cổ phần Hóa - Dược phẩm Mekophar</v>
          </cell>
          <cell r="H113" t="str">
            <v>Số 297/5, đường Lý Thường Kiệt, phường 15, quận 11, thành phố Hồ Chí Minh.</v>
          </cell>
          <cell r="J113" t="str">
            <v>Số 297/5, đường Lý Thường Kiệt, phường 15, quận 11, thành phố Hồ Chí Minh.</v>
          </cell>
          <cell r="L113" t="str">
            <v>Huỳnh Thị Lan</v>
          </cell>
          <cell r="M113" t="str">
            <v>Dược sỹ đại học</v>
          </cell>
          <cell r="N113" t="str">
            <v>7228/HCM-CCHND</v>
          </cell>
          <cell r="O113">
            <v>141</v>
          </cell>
          <cell r="P113" t="str">
            <v>* Thuốc sản xuất vô trùng: Thuốc dạng lỏng thể tích nhỏ (Thuốc nhỏ mắt); Thuốc dạng rắn và cấy ghép (Thuốc bột pha tiêm chứa kháng sinh nhóm Cephalosporin và Penicillin). _x000D_
* Thuốc tiệt trùng cuối: Thuốc dạng lỏng thể tích lớn (Dịch truyền; Nước pha tiêm; Dung dịch vô khuẩn dùng trong phẫu thuật). _x000D_
* Xuất xưởng thuốc vô trùng (Tất cả các dạng thuốc ở mục: Thuốc sản xuất vô trùng và Thuốc tiệt trùng cuối). _x000D_
* Thuốc không vô trùng: Viên nang cứng (bao gồm cả thuốc chứa kháng sinh nhóm Cephalosporin và Penicillin); Thuốc dùng ngoài dạng lỏng (Thuốc nước dùng ngoài, thuốc nhỏ mũi, thuốc xịt mũi, thuốc nhỏ tai); Thuốc uống dạng lỏng (Sirô; Dung dịch thuốc uống; Hỗn dịch thuốc uống); Dạng bào chế rắn khác (Thuốc bột, Thuốc cốm (bao gồm cả thuốc chứa kháng sinh nhóm Cephalosporin và Penicillin); Thuốc bột sủi bọt, thuốc cốm sủi bọt); Thuốc dạng bán rắn (Thuốc kem, thuốc gel, thuốc mỡ, thuốc bột nhão); Viên nén (Viên nén, Viên nén bao phim (bao gồm cả thuốc chứa kháng sinh nhóm Cephalosporin và Penicillin); Viên nén ngậm, viên bao, viên nén nhai, viên nén sủi bọt); Thuốc không vô trùng khác (Thuốc đặt, dầu xoa, thuốc hít). _x000D_
* Xuất xưởng thuốc không vô trùng (Tất cả các dạng thuốc ở mục: Thuốc không vô trùng). _x000D_
* Thuốc sinh học: Thuốc sinh học khác (Thuốc chứa men vi sinh: thuốc bột, thuốc cốm và viên nang cứng). _x000D_
* Xuất xưởng thuốc sinh học (Tất cả các dạng thuốc ở mục: 3.1). _x000D_
* Thuốc dược liệu, thuốc cổ truyền (từ cao, cốm, bột): Viên nang cứng; Thuốc dùng ngoài dạng lỏng (Cồn thuốc); Thuốc uống dạng lỏng (Siro thuốc); Viên nén (Viên nén, viên nén ngậm, viên bao); Thuốc khác (Trà thuốc). _x000D_
* Xuất xưởng thuốc dược liệu, thuốc cổ truyền (Tất cả các dạng thuốc ở mục: 4.1). _x000D_
* Đóng gói sơ cấp: Tất cả các dạng thuốc ở mục Thuốc vô trùng, Thuốc không vô trùng, Thuốc sinh học, Thuốc dược liệu, thuốc cổ truyền. _x000D_
* Đóng gói thứ cấp: Tất cả các dạng thuốc ở mục Thuốc vô trùng, Thuốc không vô trùng, Thuốc sinh học, Thuốc dược liệu, thuốc cổ truyền. _x000D_
* Kiểm tra chất lượng: Vi sinh (Độ vô trùng; Giới hạn nhiễm khuẩn; Định lượng hoạt lực kháng sinh bằng vi sinh vật); Hóa học / Vật lý; Sinh học (Nội độc tố vi khuẩn; Thử Histamine)._x000D_
(*Mục 1 Thuốc gây nghiện, thuốc hướng thần, thuốc tiền chất: áp dụng đối với mục 2.2; mục 6; mục 7 và các dạng bào chế tại các mục: 2.1.1; 2.1.6; 2.1.8; 2.1.13; dạng thuốc xịt mũi tại mục 2.1.15 và dạng thuốc đặt tại mục 2.1.15. Mục 2 Thuốc dạng phối hợp có chứa dược chất gây nghiện, thuốc dạng phối hợp có chứa dược chất hướng thần, thuốc dạng phối hợp có chứa tiền chất: áp dụng đối với mục 2.2; mục 6; mục 7 và các dạng bào chế tại mục 2.1.1; 2.1.6; 2.1.8; 2.1.13 và dạng thuốc đặt tại mục 2.1.15. Mục 3 Thuốc độc (trừ thuốc độc tế bào, kìm tế bào, thuốc hóc môn sinh dục), Thuốc trong Danh mục thuốc, dược chất thuộc Danh mục chất bị cấm sử dụng trong một số ngành, lĩnh vực: áp dụng đối với tất cả các mục nêu trên.*)_x000D_
{1.1.4: Thuốc nhỏ mắt;_x000D_
1.1.5: Thuốc bột pha tiêm chứa kháng sinh nhóm Cephalosporin và Penicillin;_x000D_
1.2.1: Dịch truyền; Nước pha tiêm; Dung dịch vô khuẩn dùng trong phẫu thuật;_x000D_
1.3: Tất cả các dạng thuốc ở mục: 1.1 và 1.2;_x000D_
2.1.1: bao gồm cả thuốc chứa kháng sinh nhóm Cephalosporin và Penicillin;_x000D_
2.1.5: Thuốc nước dùng ngoài, thuốc nhỏ mũi, thuốc xịt mũi, thuốc nhỏ tai;_x000D_
2.1.6: Sirô; Dung dịch thuốc uống; Hỗn dịch thuốc uống;_x000D_
2.1.8: Thuốc bột, Thuốc cốm (bao gồm cả thuốc chứa kháng sinh nhóm Cephalosporin và Penicillin); Thuốc bột sủi bọt, thuốc cốm sủi bọt;_x000D_
2.1.11: Thuốc kem, thuốc gel, thuốc mỡ, thuốc bột nhão;_x000D_
2.1.13: Viên nén, Viên nén bao phim (bao gồm cả thuốc chứa kháng sinh nhóm Cephalosporin và Penicillin); Viên nén ngậm, viên bao, viên nén nhai, viên nén sủi bọt;_x000D_
2.1.15: Thuốc đặt, dầu xoa, thuốc hít;_x000D_
2.2: Tất cả các dạng thuốc ở mục: 2.1;_x000D_
3.1.8: Thuốc chứa men vi sinh: thuốc bột, thuốc cốm và viên nang cứng;_x000D_
3.2: Tất cả các dạng thuốc ở mục: 3.1;_x000D_
4.1: từ cao, cốm, bột;_x000D_
4.1.1: _x000D_
4.1.4: Cồn thuốc;_x000D_
4.1.5: Siro thuốc;_x000D_
4.1.11: Viên nén, viên nén ngậm, viên bao;_x000D_
4.1.14: Trà thuốc;_x000D_
4.2: Tất cả các dạng thuốc ở mục: 4.1;_x000D_
6.1.1: 1, 2, 3, 4;_x000D_
6.2.1: 1, 2, 3, 4;_x000D_
7.1.1: _x000D_
7.1.2: _x000D_
7.1.3: _x000D_
7.2: _x000D_
7.3.1: _x000D_
7.3.5:}*</v>
          </cell>
          <cell r="Q113" t="str">
            <v>WHO-GMP</v>
          </cell>
          <cell r="R113" t="str">
            <v>Sản xuất thuốc</v>
          </cell>
          <cell r="AE113" t="str">
            <v>1265/QĐ-BYT</v>
          </cell>
          <cell r="AF113" t="str">
            <v>221/ĐKKDD-BYT</v>
          </cell>
          <cell r="AG113">
            <v>43560</v>
          </cell>
          <cell r="AJ113">
            <v>42724</v>
          </cell>
          <cell r="AK113" t="str">
            <v>Sở Y tế thành phố Hồ Chí Minh</v>
          </cell>
          <cell r="AL113" t="str">
            <v>Trần Trung Ngôn</v>
          </cell>
          <cell r="AM113" t="str">
            <v>Dược sỹ đại học</v>
          </cell>
          <cell r="AN113" t="str">
            <v>3297/CCHN-D-SYT-HCM</v>
          </cell>
          <cell r="AO113">
            <v>43307</v>
          </cell>
          <cell r="AP113" t="str">
            <v>Sở Y tế thành phố Hồ Chí Minh</v>
          </cell>
          <cell r="AQ113">
            <v>41</v>
          </cell>
          <cell r="AS113">
            <v>2</v>
          </cell>
          <cell r="AT113" t="str">
            <v>Cấp lần 1: 226/ĐKKDD-BYT ngày 11/05/2017</v>
          </cell>
        </row>
        <row r="114">
          <cell r="A114">
            <v>110</v>
          </cell>
          <cell r="B114" t="str">
            <v>o</v>
          </cell>
          <cell r="C114">
            <v>3</v>
          </cell>
          <cell r="D114">
            <v>3</v>
          </cell>
          <cell r="E114">
            <v>1</v>
          </cell>
          <cell r="F114" t="str">
            <v>Công ty cổ phần dược phẩm Imexpharm</v>
          </cell>
          <cell r="H114" t="str">
            <v>Chi nhánh Công ty cổ phần dược phẩm Imexpharm - Nhà máy kháng sinh công nghệ cao Vĩnh Lộc - Địa chỉ: Lô B15/I - B16/I đường 2A, khu công nghiệp Vĩnh Lộc, phường Bình Hưng Hòa B, quận Bình Tân, thành phố Hồ Chí Minh.</v>
          </cell>
          <cell r="J114" t="str">
            <v>Số 04, đường 30/4, phường 1, thành phố Cao Lãnh, tỉnh Đồng Tháp</v>
          </cell>
          <cell r="K114" t="str">
            <v>Nº 04, street 30/4, ward 1, Cao Lanh city, Dong Thap province</v>
          </cell>
          <cell r="L114" t="str">
            <v>Lê Thị Hồng Phượng</v>
          </cell>
          <cell r="M114" t="str">
            <v xml:space="preserve">Dược sỹ đại học </v>
          </cell>
          <cell r="N114" t="str">
            <v>6442/HCM-CCHND</v>
          </cell>
          <cell r="O114">
            <v>16</v>
          </cell>
          <cell r="P114" t="str">
            <v>* Thuốc không vô trùng: Viên nang cứng (chứa kháng sinh nhóm Penicillin); Dạng bào chế rắn khác (Thuốc bột, thuốc cốm chứa kháng sinh nhóm Penicillin); Viên nén (Viên nén, viên bao chứa kháng sinh nhóm Penicillin).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chứa kháng sinh nhóm Penicillin;_x000D_
2.1.8: Thuốc bột, thuốc cốm chứa kháng sinh nhóm Penicillin;_x000D_
2.1.13: Viên nén, viên bao chứa kháng sinh nhóm Penicillin;_x000D_
2.2: _x000D_
6.1.1: 2.1_x000D_
6.2.1: 2.1_x000D_
7.1.2: _x000D_
7.1.3: _x000D_
7.2: }*</v>
          </cell>
          <cell r="Q114" t="str">
            <v>WHO-GMP</v>
          </cell>
          <cell r="R114" t="str">
            <v>Sản xuất thuốc</v>
          </cell>
          <cell r="AE114" t="str">
            <v>3340/QĐ-BYT</v>
          </cell>
          <cell r="AF114" t="str">
            <v>280/ĐKKDD-BYT</v>
          </cell>
          <cell r="AG114">
            <v>43676</v>
          </cell>
          <cell r="AJ114">
            <v>42598</v>
          </cell>
          <cell r="AK114" t="str">
            <v>Sở Y tế thành phố Hồ Chí Minh</v>
          </cell>
          <cell r="AL114" t="str">
            <v>Nguyễn Thị Anh</v>
          </cell>
          <cell r="AM114" t="str">
            <v>Dược sỹ đại học</v>
          </cell>
          <cell r="AN114" t="str">
            <v>1364/CCHN-D-SYT-HCM</v>
          </cell>
          <cell r="AO114">
            <v>43103</v>
          </cell>
          <cell r="AP114" t="str">
            <v>Sở Y tế thành phố Hồ Chí Minh</v>
          </cell>
          <cell r="AQ114">
            <v>36</v>
          </cell>
          <cell r="AS114">
            <v>2</v>
          </cell>
          <cell r="AT114" t="str">
            <v>Cấp lần 1: 80/ĐKKDD-BYT ngày 12/06/2018</v>
          </cell>
        </row>
        <row r="115">
          <cell r="A115">
            <v>111</v>
          </cell>
          <cell r="B115" t="str">
            <v>-</v>
          </cell>
          <cell r="C115" t="str">
            <v/>
          </cell>
          <cell r="D115">
            <v>111</v>
          </cell>
          <cell r="E115">
            <v>91</v>
          </cell>
          <cell r="F115" t="str">
            <v>Công ty TNHH một thành viên 120 Armephaco</v>
          </cell>
          <cell r="G115" t="str">
            <v>120 Armephaco One-Member Company Limited</v>
          </cell>
          <cell r="H115" t="str">
            <v>Số 118 Vũ Xuân Thiều, phường Phúc Lợi, quận Long Biên, thành phố Hà Nội.</v>
          </cell>
          <cell r="I115" t="str">
            <v>Nº 118 Vu Xuan Thieu, Phuc Loi ward, Long Bien district, Ha Noi city</v>
          </cell>
          <cell r="J115" t="str">
            <v>Số 118 Vũ Xuân Thiều, phường Phúc Lợi, quận Long Biên, thành phố Hà Nội.</v>
          </cell>
          <cell r="K115" t="str">
            <v>Nº 118 Vu Xuan Thieu, Phuc Loi ward, Long Bien district, Ha Noi city</v>
          </cell>
          <cell r="L115" t="str">
            <v>Nguyễn Thị Hương</v>
          </cell>
          <cell r="M115" t="str">
            <v>Dược sỹ đại học</v>
          </cell>
          <cell r="N115" t="str">
            <v>02925/HNO-CCHND</v>
          </cell>
          <cell r="O115">
            <v>487</v>
          </cell>
          <cell r="P115" t="str">
            <v>* Thuốc không chứa các kháng sinh nhóm β-Lactam: Viên nén, viên nén bao phim, viên nén bao đường, viên nang cứng, thuốc bột, thuốc cốm, thuốc kem, thuosc mỡ và dung dịch thuốc tiêm tiệt trùng cuối.</v>
          </cell>
          <cell r="Q115" t="str">
            <v>WHO-GMP</v>
          </cell>
          <cell r="R115" t="str">
            <v>Sản xuất thuốc</v>
          </cell>
          <cell r="AE115" t="str">
            <v>4414/QĐ-BYT</v>
          </cell>
          <cell r="AF115" t="str">
            <v>58/BYT-ĐKKDD</v>
          </cell>
          <cell r="AG115">
            <v>41939</v>
          </cell>
          <cell r="AJ115">
            <v>41792</v>
          </cell>
          <cell r="AK115" t="str">
            <v>Sở Y tế thành phố Hà Nội</v>
          </cell>
          <cell r="AR115">
            <v>112</v>
          </cell>
          <cell r="AS115">
            <v>1</v>
          </cell>
        </row>
        <row r="116">
          <cell r="A116">
            <v>112</v>
          </cell>
          <cell r="B116" t="str">
            <v>o</v>
          </cell>
          <cell r="C116">
            <v>111</v>
          </cell>
          <cell r="D116">
            <v>111</v>
          </cell>
          <cell r="E116">
            <v>91</v>
          </cell>
          <cell r="F116" t="str">
            <v>Công ty TNHH một thành viên 120 Armephaco</v>
          </cell>
          <cell r="G116" t="str">
            <v>120 Armephaco One-Member Company Limited</v>
          </cell>
          <cell r="H116" t="str">
            <v>Số 118 Vũ Xuân Thiều, phường Phúc Lợi, quận Long Biên, thành phố Hà Nội.</v>
          </cell>
          <cell r="I116" t="str">
            <v>Nº 118 Vu Xuan Thieu, Phuc Loi ward, Long Bien district, Ha Noi city</v>
          </cell>
          <cell r="J116" t="str">
            <v>Số 118 Vũ Xuân Thiều, phường Phúc Lợi, quận Long Biên, thành phố Hà Nội.</v>
          </cell>
          <cell r="K116" t="str">
            <v>Nº 118 Vu Xuan Thieu, Phuc Loi ward, Long Bien district, Ha Noi city</v>
          </cell>
          <cell r="L116" t="str">
            <v>Nguyễn Thị Hương</v>
          </cell>
          <cell r="M116" t="str">
            <v>Dược sỹ đại học</v>
          </cell>
          <cell r="N116" t="str">
            <v>02925/HNO-CCHND</v>
          </cell>
          <cell r="O116">
            <v>743</v>
          </cell>
          <cell r="P116" t="str">
            <v>* Thuốc không vô trùng: Viên nang cứng; Dạng bào chế rắn khác (Thuốc bột, thuốc cốm); Thuốc dạng bán rắn (Thuốc kem, Thuốc mỡ); Viên nén (Viên nén, Viên bao phim, Viên bao đường). _x000D_
     * Xuất xưởng thuốc không vô trùng. _x000D_
* Đóng gói sơ cấp: Tất cả các dạng thuốc ở mục Thuốc không vô trùng. _x000D_
* Đóng gói thứ cấp.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2.1.11: Thuốc kem, Thuốc mỡ;_x000D_
2.1.13: Viên nén, Viên bao phim, Viên bao đường;_x000D_
2.2: _x000D_
6.1.1: 2.1_x000D_
6.2: _x000D_
7.1.2: _x000D_
7.1.3: _x000D_
7.2:}*</v>
          </cell>
          <cell r="Q116" t="str">
            <v>WHO-GMP</v>
          </cell>
          <cell r="R116" t="str">
            <v>Sản xuất thuốc</v>
          </cell>
          <cell r="AE116" t="str">
            <v>4241/QĐ-BYT</v>
          </cell>
          <cell r="AF116" t="str">
            <v>298/ĐKKDD-BYT</v>
          </cell>
          <cell r="AG116">
            <v>43724</v>
          </cell>
          <cell r="AJ116">
            <v>41792</v>
          </cell>
          <cell r="AK116" t="str">
            <v>Sở Y tế thành phố Hà Nội</v>
          </cell>
          <cell r="AL116" t="str">
            <v>Nguyễn Thị Thanh Hòa</v>
          </cell>
          <cell r="AM116" t="str">
            <v>Dược sỹ đại học</v>
          </cell>
          <cell r="AN116" t="str">
            <v>05714/HNO-CCHND</v>
          </cell>
          <cell r="AO116">
            <v>42240</v>
          </cell>
          <cell r="AP116" t="str">
            <v>Sở Y tế thành phố Hà Nội</v>
          </cell>
          <cell r="AQ116">
            <v>111</v>
          </cell>
          <cell r="AS116">
            <v>2</v>
          </cell>
          <cell r="AT116" t="str">
            <v>Cấp lần 1: 58/BYT-ĐKKDD ngày 27/10/2014</v>
          </cell>
        </row>
        <row r="117">
          <cell r="A117">
            <v>113</v>
          </cell>
          <cell r="B117" t="str">
            <v>o</v>
          </cell>
          <cell r="C117">
            <v>136</v>
          </cell>
          <cell r="D117">
            <v>136</v>
          </cell>
          <cell r="E117">
            <v>115</v>
          </cell>
          <cell r="F117" t="str">
            <v>Công ty cổ phần Dược phẩm Am vi</v>
          </cell>
          <cell r="G117" t="str">
            <v>Am vi Pharmaceutical Joint Stock Company</v>
          </cell>
          <cell r="H117" t="str">
            <v>Lô B14-3,4, đường N13, khu công nghiệp Đông Nam, xã Hòa Phú, huyện Củ Chi, thành phố Hồ Chí Minh.</v>
          </cell>
          <cell r="I117" t="str">
            <v>Lot B14-3,4, road N13, Dong Nam industrial zone, Hoa Phu commune, Cu Chi district, Ho Chi Minh city</v>
          </cell>
          <cell r="J117" t="str">
            <v>Lô B14-3,4, đường N13, khu công nghiệp Đông Nam, xã Hòa Phú, huyện Củ Chi, thành phố Hồ Chí Minh.</v>
          </cell>
          <cell r="L117" t="str">
            <v>Nguyễn Quốc Khánh</v>
          </cell>
          <cell r="M117" t="str">
            <v>Dược sỹ đại học</v>
          </cell>
          <cell r="N117" t="str">
            <v>6009/HCM-CCHND</v>
          </cell>
          <cell r="O117" t="str">
            <v>560;765</v>
          </cell>
          <cell r="P117" t="str">
            <v>* Thuốc sản xuất vô trùng: Thuốc dạng rắn và cấy ghép (Thuốc bột pha tiêm chứa kháng sinh nhóm Cephalosporin và Carbapenem). _x000D_
* Thuốc tiệt trùng cuối: Thuốc dạng lỏng thể tích lớn (Dung dịch thẩm phân phúc mạc); Thuốc dạng lỏng thể tích nhỏ (Thuốc tiêm truyền). _x000D_
     * Xuất xưởng thuốc vô trùng. _x000D_
* Thuốc không vô trùng: Viên nang cứng (chứa kháng sinh nhóm Cephalosporin); Thuốc dùng ngoài dạng lỏng (Dung dịch thẩm phân máu); Thuốc uống dạng lỏng (Dung dịch/hỗn dịch/gel uống đóng túi); Dạng bào chế rắn khác (Thuốc bột, thuốc cốm (bao gồm cả thuốc chứa kháng sinh nhóm Cephalosporin)); Viên nén (Viên nén, Viên nén bao phim, Viên nén bao đường chứa kháng sinh nhóm Cephalosporin).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Khác (bao gồm cả thuốc không chứa kháng sinh nhóm β-Lactam). _x000D_
* Kiểm tra chất lượng: Vi sinh (Độ vô trùng; Giới hạn nhiễm khuẩn; Định lượng hoạt lực kháng sinh bằng vi sinh vật); Hóa học / Vật lý; Sinh học (Nội độc tố vi khuẩn)._x000D_
(*Phạm vi chứng nhận bao gồm cả thuốc chứa dược chất thuộc Danh mục thuốc, dược chất thuộc Danh mục chất cấm sử dụng trong một số ngành, lĩnh vực.*)_x000D_
{1.1: _x000D_
1.1.5: Thuốc bột pha tiêm chứa kháng sinh nhóm Cephalosporin và Carbapenem;_x000D_
1.2.1: Dung dịch thẩm phân phúc mạc;_x000D_
1.2.3: Thuốc tiêm truyền;_x000D_
1.3: _x000D_
2.1: _x000D_
2.1.1: chứa kháng sinh nhóm Cephalosporin;_x000D_
2.1.5: Dung dịch thẩm phân máu;_x000D_
2.1.6: Dung dịch/hỗn dịch/gel uống đóng túi_x000D_
2.1.8: Thuốc bột, thuốc cốm (bao gồm cả thuốc chứa kháng sinh nhóm Cephalosporin);_x000D_
2.1.13: Viên nén, Viên nén bao phim, Viên nén bao đường chứa kháng sinh nhóm Cephalosporin;_x000D_
2.2: _x000D_
6.1.1: 2.1_x000D_
6.2: _x000D_
6.2.1: 1.1, 1.2, 2.1;_x000D_
6.2.2: bao gồm cả thuốc không chứa kháng sinh nhóm β-Lactam;_x000D_
7.1.1: _x000D_
7.1.2: _x000D_
7.1.3: _x000D_
7.2: _x000D_
7.3.1:}*</v>
          </cell>
          <cell r="Q117" t="str">
            <v>WHO-GMP</v>
          </cell>
          <cell r="R117" t="str">
            <v>Sản xuất thuốc</v>
          </cell>
          <cell r="AE117" t="str">
            <v>5121/QĐ-BYT</v>
          </cell>
          <cell r="AF117" t="str">
            <v>330/ĐKKDD-BYT</v>
          </cell>
          <cell r="AG117">
            <v>43768</v>
          </cell>
          <cell r="AJ117">
            <v>42527</v>
          </cell>
          <cell r="AK117" t="str">
            <v>Sở Y tế thành phố Hồ Chí Minh</v>
          </cell>
          <cell r="AQ117">
            <v>21</v>
          </cell>
          <cell r="AS117">
            <v>3</v>
          </cell>
          <cell r="AT117" t="str">
            <v>Cấp lần 1: 234/ĐKKDD-BYT ngày 17/05/2017_x000D_
Cấp lần 2: 136/ĐKKDD-BYT ngày 02/11/2018</v>
          </cell>
        </row>
        <row r="118">
          <cell r="A118">
            <v>114</v>
          </cell>
          <cell r="B118" t="str">
            <v>o</v>
          </cell>
          <cell r="C118">
            <v>91</v>
          </cell>
          <cell r="D118">
            <v>91</v>
          </cell>
          <cell r="E118">
            <v>75</v>
          </cell>
          <cell r="F118" t="str">
            <v>Công ty Cổ phần US Pharma USA</v>
          </cell>
          <cell r="H118" t="str">
            <v>Lô B1-10, đường D2, khu công nghiệp Tây Bắc Củ Chi, ấp Bàu Tre 2, xã Tân An Hội, huyện Củ Chi, thành phố Hồ Chí Minh.</v>
          </cell>
          <cell r="J118" t="str">
            <v>Lô B1-10, đường D2, khu công nghiệp Tây Bắc Củ Chi, ấp Bàu Tre 2, xã Tân An Hội, huyện Củ Chi, thành phố Hồ Chí Minh.</v>
          </cell>
          <cell r="L118" t="str">
            <v>Trần Cung</v>
          </cell>
          <cell r="M118" t="str">
            <v>Dược sỹ đại học</v>
          </cell>
          <cell r="N118" t="str">
            <v>403/HCM-CCHND</v>
          </cell>
          <cell r="O118">
            <v>434</v>
          </cell>
          <cell r="P118" t="str">
            <v>* Thuốc không vô trùng: Viên nang cứng (Bao gồm cả thuốc chứa kháng sinh nhóm Cephalosporin); Viên nang mềm; Thuốc dùng ngoài dạng lỏng (Thuốc nước dùng ngoài); Thuốc uống dạng lỏng (Thuốc nước uống); Dạng bào chế rắn khác (Thuốc bột, thuốc cốm (bao gồm cả thuốc chứa kháng sinh nhóm Cephalosporin); Thuốc bột sủi bọt, Thuốc cốm sủi bọt); Thuốc dạng bán rắn (Thuốc kem, Thuốc gel, Thuốc mỡ); Viên nén (Viên nén, Viên bao phim (bao gồm cả thuốc chứa kháng sinh nhóm Cephalosporin); Viên nén sủi bọt, Viên bao đường). _x000D_
     * Xuất xưởng thuốc không vô trùng. _x000D_
* Thuốc dược liệu, thuốc cổ truyền: Viên nang cứng; Viên nén (Viên nén, viên bao phim, viên bao đường). _x000D_
     * Xuất xưởng thuốc dược liệu, thuốc cổ truyền. _x000D_
* Đóng gói sơ cấp: Tất cả các dạng thuốc ở mục Thuốc không vô trùng và Thuốc dược liệu, thuốc cổ truyền. _x000D_
* Đóng gói thứ cấp: Tất cả các dạng thuốc ở mục Thuốc không vô trùng và Thuốc dược liệu, thuốc cổ truyền. _x000D_
* Kiểm tra chất lượng: Vi sinh (Giới hạn nhiễm khuẩn; Định lượng hoạt lực kháng sinh bằng vi sinh vật); Hóa học / Vật lý._x000D_
(*1. Thuốc dạng phối hợp có chứa dược chất gây nghiện: áp dụng đối với dạng bào chế tại mục 2.1.1; 2.1.2 và mục 2.1.13 đối với dạng viên bao phim; mục 2.2; mục 6 và mục 7. _x000D_
2. Thuốc trong Danh mục thuốc, dược chất thuộc Danh mục chất bị cấm sử dụng trong một số ngành, lĩnh vực: áp dụng đối với dạng bào chế tại mục 2.1.1;  2.1.2; mục 2.1.8 đối với dạng thuốc bột, thuốc cốm và mục 2.1.13 đối với dạng viên nén, viên bao phim; mục 2.2; mục 6 và mục 7.*)_x000D_
{2.1.1: Bao gồm cả thuốc chứa kháng sinh nhóm Cephalosporin;_x000D_
2.1.2: _x000D_
2.1.5: Thuốc nước dùng ngoài;_x000D_
2.1.6: Thuốc nước uống;_x000D_
2.1.8: Thuốc bột, thuốc cốm (bao gồm cả thuốc chứa kháng sinh nhóm Cephalosporin); Thuốc bột sủi bọt, Thuốc cốm sủi bọt;_x000D_
2.1.11: Thuốc kem, Thuốc gel, Thuốc mỡ;_x000D_
2.1.13: Viên nén, Viên bao phim (bao gồm cả thuốc chứa kháng sinh nhóm Cephalosporin); Viên nén sủi bọt, Viên bao đường;_x000D_
2.2: _x000D_
4.1: _x000D_
4.1.1: _x000D_
4.1.11: Viên nén, viên bao phim, viên bao đường;_x000D_
4.2: _x000D_
6.1.1: 2 và 4;_x000D_
6.2: _x000D_
6.2.1: 2 và 4;_x000D_
7.1.2: _x000D_
7.1.3: _x000D_
7.2:}*</v>
          </cell>
          <cell r="Q118" t="str">
            <v>WHO-GMP</v>
          </cell>
          <cell r="R118" t="str">
            <v>Sản xuất thuốc</v>
          </cell>
          <cell r="AE118" t="str">
            <v>3429/QĐ-BYT</v>
          </cell>
          <cell r="AF118" t="str">
            <v>290/ĐKKDD-BYT</v>
          </cell>
          <cell r="AG118">
            <v>43682</v>
          </cell>
          <cell r="AJ118">
            <v>41498</v>
          </cell>
          <cell r="AK118" t="str">
            <v>Sở Y tế thành phố Hồ Chí Minh</v>
          </cell>
          <cell r="AL118" t="str">
            <v>Nguyễn Chánh Hiển</v>
          </cell>
          <cell r="AM118" t="str">
            <v>Dược sỹ đại học</v>
          </cell>
          <cell r="AN118" t="str">
            <v>3344/CCHN-D-SYT-HCM</v>
          </cell>
          <cell r="AO118">
            <v>43322</v>
          </cell>
          <cell r="AP118" t="str">
            <v>Sở Y tế thành phố Hồ Chí Minh</v>
          </cell>
          <cell r="AQ118">
            <v>1</v>
          </cell>
          <cell r="AS118">
            <v>3</v>
          </cell>
          <cell r="AT118" t="str">
            <v>Cấp lần 1: 122/BYT-ĐKKDD ngày 01/9/2015_x000D_
Cấp lần 2: 126/DKKDD-BYT ngày 31/10/2018</v>
          </cell>
        </row>
        <row r="119">
          <cell r="A119">
            <v>115</v>
          </cell>
          <cell r="B119" t="str">
            <v>-</v>
          </cell>
          <cell r="C119" t="str">
            <v/>
          </cell>
          <cell r="D119">
            <v>141</v>
          </cell>
          <cell r="E119">
            <v>120</v>
          </cell>
          <cell r="F119" t="str">
            <v>Công ty cổ phần Dược phẩm Tenamyd</v>
          </cell>
          <cell r="G119" t="str">
            <v>Tenamyd Pharmaceutical Corporation (TENAMYD PHARMA CORP)</v>
          </cell>
          <cell r="H119" t="str">
            <v>Lô Y.01-02A, đường Tân Thuận, khu công nghiệp/Khu chế xuất Tân Thuận, phường Tân Thuận Đông, quận 7, thành phố Hồ Chí Minh.</v>
          </cell>
          <cell r="J119" t="str">
            <v>Lô Y.01-02A, đường Tân Thuận, khu công nghiệp/Khu chế xuất Tân Thuận, phường Tân Thuận Đông, quận 7, thành phố Hồ Chí Minh.</v>
          </cell>
          <cell r="L119" t="str">
            <v>Hoàng Thọ Phồn</v>
          </cell>
          <cell r="M119" t="str">
            <v>Dược sỹ đại học</v>
          </cell>
          <cell r="N119" t="str">
            <v>0966/CCHN-D-SYT-HCM</v>
          </cell>
          <cell r="O119">
            <v>575</v>
          </cell>
          <cell r="P119" t="str">
            <v>Thuốc bột pha tiêm chứa kháng sinh nhóm Cephalosporin.</v>
          </cell>
          <cell r="Q119" t="str">
            <v>WHO-GMP</v>
          </cell>
          <cell r="R119" t="str">
            <v>Sản xuất thuốc</v>
          </cell>
          <cell r="AF119" t="str">
            <v>1919/BYT-ĐKKDD</v>
          </cell>
          <cell r="AG119">
            <v>41429</v>
          </cell>
          <cell r="AJ119">
            <v>43021</v>
          </cell>
          <cell r="AK119" t="str">
            <v>Sở Y tế thành phố Hồ Chí Minh</v>
          </cell>
          <cell r="AR119">
            <v>116</v>
          </cell>
          <cell r="AS119">
            <v>1</v>
          </cell>
        </row>
        <row r="120">
          <cell r="A120">
            <v>116</v>
          </cell>
          <cell r="B120" t="str">
            <v>o</v>
          </cell>
          <cell r="C120">
            <v>141</v>
          </cell>
          <cell r="D120">
            <v>141</v>
          </cell>
          <cell r="E120">
            <v>120</v>
          </cell>
          <cell r="F120" t="str">
            <v>Công ty cổ phần dược phẩm Tenamyd</v>
          </cell>
          <cell r="H120" t="str">
            <v>* Nhà máy sản xuất: Lô Y01-02A, đường Tân Thuận, khu công nghiệp/Khu chế xuất Tân Thuận, phường Tân Thuận Đông, quận 7, thành phố Hồ Chí Minh._x000D_
* Kho bảo quản: Lô 17, đường số 3, Khu công nghiệp Tân Tạo, quận Bình Tân, thành phố Hồ Chí Minh.</v>
          </cell>
          <cell r="J120" t="str">
            <v>Lô Y01-02A, đường Tân Thuận, khu công nghiệp/Khu chế xuất Tân Thuận, phường Tân Thuận Đông, quận 7, thành phố Hồ Chí Minh.</v>
          </cell>
          <cell r="L120" t="str">
            <v>Hoàng Thọ Phồn</v>
          </cell>
          <cell r="M120" t="str">
            <v>Dược sỹ đại học</v>
          </cell>
          <cell r="N120" t="str">
            <v>0966/CCHN-D-SYT-HCM</v>
          </cell>
          <cell r="O120">
            <v>761</v>
          </cell>
          <cell r="P120" t="str">
            <v>* Thuốc sản xuất vô trùng: Thuốc dạng rắn và cấy ghép (Thuốc bột pha tiêm chứa kháng sinh nhóm Cephalosporin). _x000D_
* Xuất xưởng thuốc vô trùng. _x000D_
* Đóng gói thứ cấp: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_x000D_
6.2: _x000D_
7.1.1: _x000D_
7.1.2: _x000D_
7.1.3: _x000D_
7.2: _x000D_
7.3.1: _x000D_
- Cephalosporin:  chứa kháng sinh nhóm Cephalosporin.}*</v>
          </cell>
          <cell r="Q120" t="str">
            <v>WHO-GMP</v>
          </cell>
          <cell r="R120" t="str">
            <v>Sản xuất thuốc</v>
          </cell>
          <cell r="AE120" t="str">
            <v>4006/QĐ-BYT</v>
          </cell>
          <cell r="AF120" t="str">
            <v>294/ĐKKDD-BYT</v>
          </cell>
          <cell r="AG120">
            <v>43711</v>
          </cell>
          <cell r="AJ120">
            <v>43021</v>
          </cell>
          <cell r="AK120" t="str">
            <v>Sở Y tế thành phố Hồ Chí Minh</v>
          </cell>
          <cell r="AL120" t="str">
            <v>Võ Thị Bích</v>
          </cell>
          <cell r="AM120" t="str">
            <v>Dược sỹ đại học</v>
          </cell>
          <cell r="AN120" t="str">
            <v>445/TTH-CCHND</v>
          </cell>
          <cell r="AO120">
            <v>42699</v>
          </cell>
          <cell r="AP120" t="str">
            <v>Sở Y tế tỉnh Thừa Thiên Huế</v>
          </cell>
          <cell r="AQ120">
            <v>115</v>
          </cell>
          <cell r="AS120">
            <v>2</v>
          </cell>
          <cell r="AT120" t="str">
            <v>Cấp lần 1: 1919/BYT-ĐKKDD ngày 04/06/2013</v>
          </cell>
        </row>
        <row r="121">
          <cell r="A121">
            <v>117</v>
          </cell>
          <cell r="C121" t="str">
            <v/>
          </cell>
          <cell r="D121">
            <v>35</v>
          </cell>
          <cell r="E121">
            <v>29</v>
          </cell>
          <cell r="F121" t="str">
            <v>Công ty cổ phần Dược - Vật tư Y tế Thanh Hóa (THEPHACO)</v>
          </cell>
          <cell r="H121" t="str">
            <v>Số 04 đường Quang Trung, phường Ngọc Trạo, thành phố Thanh Hóa, tỉnh Thanh Hóa.</v>
          </cell>
          <cell r="J121" t="str">
            <v>Số 232 Trần Phú, phường Lam Sơn, thành phố Thanh Hóa, tỉnh Thanh Hóa.</v>
          </cell>
          <cell r="K121" t="str">
            <v>Number 04 Quang Trung road, Ngoc Trao Road, Thanh Hoa city, Thanh Hoa province</v>
          </cell>
          <cell r="L121" t="str">
            <v>Lê Văn Mạnh</v>
          </cell>
          <cell r="M121" t="str">
            <v>Dược sỹ đại học</v>
          </cell>
          <cell r="N121" t="str">
            <v>1328/TH-CCHND</v>
          </cell>
          <cell r="O121">
            <v>754</v>
          </cell>
          <cell r="P121" t="str">
            <v>* Thuốc sản xuất vô trùng: Thuốc sản xuất vô trùng khác (Thuốc nhỏ mắt). _x000D_
* Thuốc tiệt trùng cuối: Thuốc dạng lỏng thể tích nhỏ (Dung dịch tiêm). _x000D_
     * Xuất xưởng thuốc vô trùng. _x000D_
* Thuốc không vô trùng: Viên nang cứng (Viên nang cứng (bao gồm cả thuốc chứa kháng sinh nhóm Cephalosporin và Penicillin)); Thuốc uống dạng lỏng (Dung dịch uống; Sirô uống; Hỗn dịch uống); Dạng bào chế rắn khác (Thuốc bột, Thuốc cốm (bao gồm cả thuốc chứa kháng sinh nhóm Cephalosporin và Penicillin)); Viên nén (Viên nén, Viên nén bao phim (bao gồm cả thuốc chứa kháng sinh nhóm Cephalosporin và Penicillin); Viên nén bao đường); Thuốc không vô trùng khác. _x000D_
     * Xuất xưởng thuốc không vô trùng. _x000D_
* Đóng gói sơ cấp: Tất cả các dạng thuốc ở mục.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{1.1.6: Thuốc nhỏ mắt;_x000D_
1.2.3: Dung dịch tiêm;_x000D_
1.3: _x000D_
2.1.1: Viên nang cứng (bao gồm cả thuốc chứa kháng sinh nhóm Cephalosporin và Penicillin)_x000D_
2.1.6: Dung dịch uống; Sirô uống; Hỗn dịch uống;_x000D_
2.1.8: Thuốc bột, Thuốc cốm (bao gồm cả thuốc chứa kháng sinh nhóm Cephalosporin và Penicillin);_x000D_
2.1.13: Viên nén, Viên nén bao phim (bao gồm cả thuốc chứa kháng sinh nhóm Cephalosporin và Penicillin); Viên nén bao đường;_x000D_
2.1.15: _x000D_
2.2: _x000D_
6.1: _x000D_
6.1.1: _x000D_
6.2: _x000D_
7.1: _x000D_
7.1.1: _x000D_
7.1.2: _x000D_
7.1.3: _x000D_
7.2: _x000D_
7.3.1:}*</v>
          </cell>
          <cell r="Q121" t="str">
            <v>WHO-GMP</v>
          </cell>
          <cell r="R121" t="str">
            <v>Sản xuất thuốc</v>
          </cell>
          <cell r="AF121" t="str">
            <v>???</v>
          </cell>
          <cell r="AJ121">
            <v>41932</v>
          </cell>
          <cell r="AK121" t="str">
            <v>Sở Y tế tỉnh Thanh Hóa</v>
          </cell>
          <cell r="AL121" t="str">
            <v>Lê Thị Thương</v>
          </cell>
          <cell r="AM121" t="str">
            <v>Dược sỹ đại học</v>
          </cell>
          <cell r="AN121" t="str">
            <v>970/CCHND-SYT-TH</v>
          </cell>
          <cell r="AO121">
            <v>42948</v>
          </cell>
          <cell r="AP121" t="str">
            <v>Sở Y tế tỉnh Thanh Hóa</v>
          </cell>
          <cell r="AQ121">
            <v>118</v>
          </cell>
          <cell r="AS121">
            <v>2</v>
          </cell>
          <cell r="AT121" t="str">
            <v>Cấp lần 1: 62/BYT-ĐKKDD ngày 10/12/2014</v>
          </cell>
        </row>
        <row r="122">
          <cell r="A122">
            <v>118</v>
          </cell>
          <cell r="B122" t="str">
            <v>o</v>
          </cell>
          <cell r="C122">
            <v>35</v>
          </cell>
          <cell r="D122">
            <v>35</v>
          </cell>
          <cell r="E122">
            <v>29</v>
          </cell>
          <cell r="F122" t="str">
            <v>Công ty cổ phần Dược - Vật tư Y tế Thanh Hóa (THEPHACO)</v>
          </cell>
          <cell r="H122" t="str">
            <v>Số 04 đường Quang Trung, phường Ngọc Trạo, thành phố Thanh Hóa, tỉnh Thanh Hóa.</v>
          </cell>
          <cell r="J122" t="str">
            <v>Số 232 Trần Phú, phường Lam Sơn, thành phố Thanh Hóa, tỉnh Thanh Hóa.</v>
          </cell>
          <cell r="L122" t="str">
            <v>Lê Văn Mạnh</v>
          </cell>
          <cell r="M122" t="str">
            <v>Dược sỹ đại học</v>
          </cell>
          <cell r="N122" t="str">
            <v>1328/TH-CCHND</v>
          </cell>
          <cell r="O122">
            <v>258</v>
          </cell>
          <cell r="P122" t="str">
            <v>* Dung dịch thuốc tiêm, dung dịch thuốc nhỏ mắt, viên nén, viên bao phim, viên bao đường, viên nang cứng, thuốc bột và thuốc cốm không chứa kháng sinh nhóm β-Lactam._x000D_
* Viên nén, viên bao phim, viên nang cứng, thuốc bột và thuốc cốm chứa kháng sinh nhóm Penicilin</v>
          </cell>
          <cell r="Q122" t="str">
            <v>WHO-GMP</v>
          </cell>
          <cell r="R122" t="str">
            <v>Sản xuất thuốc</v>
          </cell>
          <cell r="AF122" t="str">
            <v>62/BYT-ĐKKDD</v>
          </cell>
          <cell r="AG122">
            <v>41983</v>
          </cell>
          <cell r="AJ122">
            <v>41932</v>
          </cell>
          <cell r="AK122" t="str">
            <v>Sở Y tế tỉnh Thanh Hóa</v>
          </cell>
          <cell r="AS122">
            <v>1</v>
          </cell>
        </row>
        <row r="123">
          <cell r="A123">
            <v>119</v>
          </cell>
          <cell r="B123" t="str">
            <v>-</v>
          </cell>
          <cell r="C123" t="str">
            <v/>
          </cell>
          <cell r="D123">
            <v>31</v>
          </cell>
          <cell r="E123">
            <v>25</v>
          </cell>
          <cell r="F123" t="str">
            <v>Chi nhánh Công ty cổ phần Dược phẩm Trung ương Vidipha Bình Dương</v>
          </cell>
          <cell r="G123" t="str">
            <v>Branch of Vidipha Binh Duong Central Pharmaceutical Joint Stock Company</v>
          </cell>
          <cell r="H123" t="str">
            <v>Khu phố Tân Bình, phường Tân Hiệp, thị xã Tân Uyên, tỉnh Bình Dương.</v>
          </cell>
          <cell r="I123" t="str">
            <v>Tan Binh Quarter, Tan Hiep Ward, Tan Uyen Town, Binh Duong Province</v>
          </cell>
          <cell r="J123" t="str">
            <v>184/2 Lê Văn Sỹ, phường 10, quận Phú Nhuận, Thành phố Hồ Chí Minh</v>
          </cell>
          <cell r="K123" t="str">
            <v>184/2 Le Van Sy, ward 10, Phu Nhuan district, Ho Chi Minh city</v>
          </cell>
          <cell r="L123" t="str">
            <v>Lê Bửu Trương</v>
          </cell>
          <cell r="M123" t="str">
            <v>Dược sỹ đại học</v>
          </cell>
          <cell r="N123" t="str">
            <v>4016/CCHN-D-SYT-BD</v>
          </cell>
          <cell r="O123">
            <v>247</v>
          </cell>
          <cell r="P123"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ngoài, gel dùng ngoài, kem, mỡ, viên nén, viên bao phim, viên bao đường, thuốc bột, thuốc cốm, viên nang cứng, viên nang mềm, viên nén sủi bọt, thuốc bột sủi bọt và thuốc cốm sủi bọt;_x000D_
* Thuốc chứa kháng sinh Penicillin: thuốc viên nén, viên bao phim, viên nang cứng, thuốc bột, thuốc cốm;_x000D_
* Thuốc chứa kháng sinh Cephalosporin: thuốc tiêm bột, viên nén, viên bao phim, viên nang cứng, thuốc bột, thuốc cốm.</v>
          </cell>
          <cell r="Q123" t="str">
            <v>WHO-GMP</v>
          </cell>
          <cell r="R123" t="str">
            <v>Sản xuất thuốc</v>
          </cell>
          <cell r="AE123" t="str">
            <v>7694/QĐ-BYT</v>
          </cell>
          <cell r="AF123" t="str">
            <v>212/BYT-ĐKKDD</v>
          </cell>
          <cell r="AG123">
            <v>42734</v>
          </cell>
          <cell r="AJ123">
            <v>42977</v>
          </cell>
          <cell r="AK123" t="str">
            <v>Sở Y tế tỉnh Bình Dương</v>
          </cell>
          <cell r="AL123" t="str">
            <v>Dư Thế Minh</v>
          </cell>
          <cell r="AM123" t="str">
            <v>Dược sỹ đại học</v>
          </cell>
          <cell r="AN123" t="str">
            <v>2963/CCHN-D-SYT-HCM</v>
          </cell>
          <cell r="AO123">
            <v>43223</v>
          </cell>
          <cell r="AP123" t="str">
            <v>Sở Y tế Thành phố Hồ Chí Minh</v>
          </cell>
          <cell r="AR123">
            <v>79</v>
          </cell>
          <cell r="AS123">
            <v>1</v>
          </cell>
        </row>
        <row r="124">
          <cell r="A124">
            <v>120</v>
          </cell>
          <cell r="B124" t="str">
            <v>o</v>
          </cell>
          <cell r="C124">
            <v>113</v>
          </cell>
          <cell r="D124">
            <v>113</v>
          </cell>
          <cell r="E124">
            <v>93</v>
          </cell>
          <cell r="F124" t="str">
            <v>Công ty cổ phần dược Enlie</v>
          </cell>
          <cell r="H124" t="str">
            <v>Đường NA6, khu công nghiệp Mỹ Phước 2, thị trấn Mỹ Phước, huyện Bến Cát, tỉnh Bình Dương.</v>
          </cell>
          <cell r="J124" t="str">
            <v>Đường NA6, Khu công nghiệp Mỹ Phước 2, phường Mỹ Phước, thị xã Bến Cát, tỉnh Bình Dương</v>
          </cell>
          <cell r="L124" t="str">
            <v>Nguyễn Thị Mỹ Vân</v>
          </cell>
          <cell r="M124" t="str">
            <v>Dược sỹ đại học</v>
          </cell>
          <cell r="N124" t="str">
            <v xml:space="preserve">0523/BD-CCHND </v>
          </cell>
          <cell r="O124">
            <v>493</v>
          </cell>
          <cell r="P12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thuốc thuộc Danh mục thuốc, dược chất thuộc Danh mục chất cấm sử dụng trong một số ngành, lĩnh vực;*)_x000D_
{2.1.1: _x000D_
2.1.8: Thuốc bột, thuốc cốm;_x000D_
2.1.13: Viên nén, viên nén bao phim;_x000D_
2.2: _x000D_
6.1.1: 2.1_x000D_
6.2.1: 2.1_x000D_
7.1.2: _x000D_
7.1.3: _x000D_
7.2: }*</v>
          </cell>
          <cell r="Q124" t="str">
            <v>WHO-GMP</v>
          </cell>
          <cell r="R124" t="str">
            <v>Sản xuất thuốc</v>
          </cell>
          <cell r="AE124" t="str">
            <v>5933/QĐ-BYT</v>
          </cell>
          <cell r="AF124" t="str">
            <v>372/ĐKKDD-BYT</v>
          </cell>
          <cell r="AG124">
            <v>43822</v>
          </cell>
          <cell r="AJ124">
            <v>41494</v>
          </cell>
          <cell r="AK124" t="str">
            <v>Sở Y tế tỉnh Bình Dương</v>
          </cell>
          <cell r="AQ124">
            <v>211</v>
          </cell>
          <cell r="AS124">
            <v>2</v>
          </cell>
          <cell r="AT124" t="str">
            <v>Cấp lần 1: 162/BYT-ĐKKDD ngày 28/04/2016_x000D_
(Cấp lần 1: 162/BYT-ĐKKDD ngày 28/4/2016 cấp theo Quyết định số 1592/QĐ-BYT ngày 28/4/2016)</v>
          </cell>
        </row>
        <row r="125">
          <cell r="A125">
            <v>121</v>
          </cell>
          <cell r="B125" t="str">
            <v>o</v>
          </cell>
          <cell r="C125">
            <v>61</v>
          </cell>
          <cell r="D125">
            <v>61</v>
          </cell>
          <cell r="E125">
            <v>49</v>
          </cell>
          <cell r="F125" t="str">
            <v>Công ty cổ phần dược Trung ương 3</v>
          </cell>
          <cell r="H125" t="str">
            <v>115 Ngô Gia Tự, phường Hải Châu 1, quận Hải Châu, thành phố Đà Nẵng.</v>
          </cell>
          <cell r="J125" t="str">
            <v>115 Ngô Gia Tự, phường Hải Châu 1, quận Hải Châu, thành phố Đà Nẵng.</v>
          </cell>
          <cell r="L125" t="str">
            <v>Nguyễn Đức Thắng</v>
          </cell>
          <cell r="M125" t="str">
            <v>Dược sỹ đại học</v>
          </cell>
          <cell r="N125" t="str">
            <v xml:space="preserve">0235/CCHN-D-SYT-ĐNA </v>
          </cell>
          <cell r="O125">
            <v>334</v>
          </cell>
          <cell r="P125" t="str">
            <v>* Thuốc không vô trùng: Viên nang cứng; Thuốc dùng ngoài dạng lỏng (Dung dịch, hỗn dịch); Dạng bào chế rắn khác (Thuốc bột, thuốc cốm); Thuốc dạng bán rắn (Thuốc kem, thuốc mỡ, cao xoa); Viên nén (Viên nén, viên nén bao phim, viên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vực.*)_x000D_
{2.1.1: _x000D_
2.1.5: Dung dịch, hỗn dịch;_x000D_
2.1.8: Thuốc bột, thuốc cốm;_x000D_
2.1.11: Thuốc kem, thuốc mỡ, cao xoa;_x000D_
2.1.13: Viên nén, viên nén bao phim, viên bao đường;_x000D_
2.2: _x000D_
6.1.1: 2.1_x000D_
6.2.1: 2.1_x000D_
7.1.2: _x000D_
7.1.3: _x000D_
7.2:}*</v>
          </cell>
          <cell r="Q125" t="str">
            <v>WHO-GMP</v>
          </cell>
          <cell r="R125" t="str">
            <v>Sản xuất thuốc</v>
          </cell>
          <cell r="AE125" t="str">
            <v>5118/QĐ-BYT</v>
          </cell>
          <cell r="AF125" t="str">
            <v>336/ĐKKDD-BYT</v>
          </cell>
          <cell r="AG125">
            <v>43768</v>
          </cell>
          <cell r="AJ125">
            <v>43130</v>
          </cell>
          <cell r="AK125" t="str">
            <v>Sở Y tế Tp. Đà Nẵng</v>
          </cell>
          <cell r="AL125" t="str">
            <v>Bùi Thị Minh Nguyệt</v>
          </cell>
          <cell r="AM125" t="str">
            <v>Dược sỹ đại học</v>
          </cell>
          <cell r="AN125" t="str">
            <v xml:space="preserve">0037/CCHN-D-SYT-ĐNA </v>
          </cell>
          <cell r="AO125">
            <v>43172</v>
          </cell>
          <cell r="AP125" t="str">
            <v>Sở Y tế Tp. Đà Nẵng</v>
          </cell>
          <cell r="AS125">
            <v>2</v>
          </cell>
          <cell r="AT125" t="str">
            <v>Cấp lần 1: 93/BYT-ĐKKDD ngày 13/5/2015</v>
          </cell>
        </row>
        <row r="126">
          <cell r="A126">
            <v>122</v>
          </cell>
          <cell r="C126" t="str">
            <v/>
          </cell>
          <cell r="D126">
            <v>225</v>
          </cell>
          <cell r="E126">
            <v>202</v>
          </cell>
          <cell r="F126" t="str">
            <v>Trung tâm nghiên cứu và phát triển Khoa học công nghệ dược - Tổng Công ty Dược Việt Nam</v>
          </cell>
          <cell r="H126" t="str">
            <v>Số 160 Tôn Đức Thắng, Phường Hàng Bột, Quận Đống Đa, Tp. Hà Nội.</v>
          </cell>
          <cell r="J126" t="str">
            <v>Số 160 Tôn Đức Thắng, Phường Hàng Bột, Quận Đống Đa, Tp. Hà Nội.</v>
          </cell>
          <cell r="R126" t="str">
            <v>Sản xuất thuốc</v>
          </cell>
          <cell r="S126">
            <v>713</v>
          </cell>
          <cell r="T126" t="str">
            <v>Kiểm nghiệm thuốc</v>
          </cell>
          <cell r="U126" t="str">
            <v>WHO-GLP</v>
          </cell>
          <cell r="V126" t="str">
            <v>Kiểm nghiệm thuốc</v>
          </cell>
          <cell r="AF126" t="str">
            <v>???</v>
          </cell>
        </row>
        <row r="127">
          <cell r="A127">
            <v>123</v>
          </cell>
          <cell r="B127" t="str">
            <v>-</v>
          </cell>
          <cell r="C127" t="str">
            <v/>
          </cell>
          <cell r="D127">
            <v>164</v>
          </cell>
          <cell r="E127">
            <v>141</v>
          </cell>
          <cell r="F127" t="str">
            <v>Công ty TNHH Nipro Pharma Việt Nam</v>
          </cell>
          <cell r="G127" t="str">
            <v>Nipro Pharma Viet Nam Company Limited (NPV)</v>
          </cell>
          <cell r="H127" t="str">
            <v>Lô đất số IN1-4A và IN1-4B, khu đô thị công nghiệp và dịch vụ VSIP Hải Phòng, huyện Thủy Nguyên, khu kinh tế Đình Vũ - Cát Hải, thành phố Hải Phòng, Việt Nam.</v>
          </cell>
          <cell r="I127" t="str">
            <v>Lot lot IN1-4A and IN1-4B, VSIP Hai Phong , Thuy Nguyen district, Dinh Vu - Cat Hai economic zone, Hai Phong city, Viet Nam.</v>
          </cell>
          <cell r="J127" t="str">
            <v>Lô đất số IN1-4A và IN1-4B, khu đô thị công nghiệp và dịch vụ VSIP Hải Phòng, huyện Thủy Nguyên, khu kinh tế Đình Vũ - Cát Hải, thành phố Hải Phòng, Việt Nam.</v>
          </cell>
          <cell r="L127" t="str">
            <v>Đoàn Minh Chung</v>
          </cell>
          <cell r="M127" t="str">
            <v>Dược sỹ đại học</v>
          </cell>
          <cell r="N127" t="str">
            <v>175/CCHND-SYT-HP</v>
          </cell>
          <cell r="O127">
            <v>635</v>
          </cell>
          <cell r="P127" t="str">
            <v>* Thuốc sản xuất vô trùng: Thuốc đông khô (Thuốc tiêm bột đông khô); Thuốc dạng lỏng thể tích nhỏ (Dung dịch tiêm). _x000D_
* Thuốc tiệt trùng cuối: Thuốc dạng lỏng thể tích nhỏ (Dung dịch tiêm). _x000D_
* Xuất xưởng thuốc vô trùng. _x000D_
* Đóng gói thứ cấp: Tất cả các dạng thuốc ở mục Thuốc sản xuất vô trùng; Thuốc tiệt trùng cuối. _x000D_
* Kiểm tra chất lượng: Vi sinh (Độ vô trùng; Giới hạn nhiễm khuẩn); Hóa học / Vật lý; Sinh học (Nội độc tố vi khuẩn)._x000D_
{1.1.2: Thuốc tiêm bột đông khô;_x000D_
1.1.4: Dung dịch tiêm;_x000D_
1.2.3: Dung dịch tiêm;_x000D_
1.3: _x000D_
6.2: _x000D_
6.2.1: 1.1; 1.2;_x000D_
7.1.1: _x000D_
7.1.2: _x000D_
7.2: _x000D_
7.3.1: }*</v>
          </cell>
          <cell r="Q127" t="str">
            <v>WHO-GMP</v>
          </cell>
          <cell r="R127" t="str">
            <v>Sản xuất thuốc</v>
          </cell>
          <cell r="AE127" t="str">
            <v>5119/QĐ-BYT</v>
          </cell>
          <cell r="AF127" t="str">
            <v>337/ĐKKDD-BYT</v>
          </cell>
          <cell r="AG127">
            <v>43768</v>
          </cell>
          <cell r="AJ127">
            <v>43055</v>
          </cell>
          <cell r="AK127" t="str">
            <v>Sở Y tế thành phố Hải Phòng</v>
          </cell>
          <cell r="AL127" t="str">
            <v>Mai Văn Thanh</v>
          </cell>
          <cell r="AM127" t="str">
            <v>Dược sỹ đại học</v>
          </cell>
          <cell r="AN127" t="str">
            <v xml:space="preserve">29/CCHN-D-SYT-HP </v>
          </cell>
          <cell r="AO127">
            <v>43003</v>
          </cell>
          <cell r="AP127" t="str">
            <v>Sở Y tế thành phố Hải Phòng</v>
          </cell>
          <cell r="AR127">
            <v>250</v>
          </cell>
          <cell r="AS127">
            <v>2</v>
          </cell>
          <cell r="AT127" t="str">
            <v>Cấp lần 1: 182/BYT-ĐKKDD ngày 11/7/2016</v>
          </cell>
        </row>
        <row r="128">
          <cell r="A128">
            <v>124</v>
          </cell>
          <cell r="B128" t="str">
            <v>o</v>
          </cell>
          <cell r="C128">
            <v>25</v>
          </cell>
          <cell r="D128">
            <v>25</v>
          </cell>
          <cell r="E128">
            <v>19</v>
          </cell>
          <cell r="F128" t="str">
            <v>Công ty TNHH liên doanh Stellapharm</v>
          </cell>
          <cell r="G128" t="str">
            <v>Stada-VN Joint Venture Co., Ltd.</v>
          </cell>
          <cell r="H128" t="str">
            <v>K63/1 Nguyễn Thị Sóc, ấp Mỹ Hòa 2, xã Xuân Thới Đông, huyện Hóc Môn, thành phố Hồ Chí Minh.</v>
          </cell>
          <cell r="I128" t="str">
            <v>K63/1 Nguyen Thi Soc, My Hoa 2 hamlet, Xuan Thoi Dong village, Hoc Mon district, Ho Chi Minh city.</v>
          </cell>
          <cell r="J128" t="str">
            <v>K63/1 Nguyễn Thị Sóc, ấp Mỹ Hòa 2, xã Xuân Thới Đông, huyện Hóc Môn, thành phố Hồ Chí Minh</v>
          </cell>
          <cell r="L128" t="str">
            <v>Ông Văn Dũng</v>
          </cell>
          <cell r="M128" t="str">
            <v>Dược sỹ đại học</v>
          </cell>
          <cell r="N128" t="str">
            <v>3001/HCM-CCHND</v>
          </cell>
          <cell r="O128">
            <v>214</v>
          </cell>
          <cell r="P128" t="str">
            <v>* Thuốc không vô trùng: Viên nang cứng; Thuốc dùng ngoài dạng lỏng (Dung dịch, hỗn dịch); Dạng bào chế rắn khác (Thuốc bột, thuốc cốm); Thuốc dạng bán rắn (Thuốc kem, thuốc gel, thuốc mỡ); Viên nén (Viên nén, viên bao phim; Viên nén chứa hormon sinh dục).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(*Thuốc độc (trừ thuốc chứa chất độc tế bào/kìm tế bào và hormon sinh dục), thuốc trong Danh mục thuốc, dược chất thuộc Danh mục chất bị cấm sử dụng trong một số ngành, lĩnh vực: áp dụng đối với dạng bào chế tại mục 2.1.1, 2.1.5, 2.1.8, 2.1.11, dạng viên nén và viên bao phim tại mục 2.1.13.*)_x000D_
{2.1.1: _x000D_
2.1.5: Dung dịch, hỗn dịch;_x000D_
2.1.8: Thuốc bột, thuốc cốm;_x000D_
2.1.11: Thuốc kem, thuốc gel, thuốc mỡ;_x000D_
2.1.13: Viên nén, viên bao phim; Viên nén chứa hormon sinh dục;_x000D_
2.2: _x000D_
6.1.1: 2.1;_x000D_
6.2.1: 2.1;_x000D_
7.1.2: _x000D_
7.1.3: _x000D_
7.2: _x000D_
- Non-β:  Thuốc không chứa kháng sinh nhóm β-Lactam: ;_x000D_
- -_x000D_
- Hormon:  Thuốc chứa hóc môn - nội tiết tố: .}*</v>
          </cell>
          <cell r="Q128" t="str">
            <v>WHO-GMP</v>
          </cell>
          <cell r="R128" t="str">
            <v>Sản xuất thuốc</v>
          </cell>
          <cell r="AE128" t="str">
            <v>4821/QĐ-BYT</v>
          </cell>
          <cell r="AF128" t="str">
            <v>310/ĐKKDD-BYT</v>
          </cell>
          <cell r="AG128">
            <v>43755</v>
          </cell>
          <cell r="AJ128">
            <v>41914</v>
          </cell>
          <cell r="AK128" t="str">
            <v>Sở Y tế thành phố Hồ Chí Minh</v>
          </cell>
          <cell r="AL128" t="str">
            <v>Nguyễn Thị Kim Dung</v>
          </cell>
          <cell r="AM128" t="str">
            <v>Dược sỹ đại học</v>
          </cell>
          <cell r="AN128" t="str">
            <v>2979/CCHN-D-SYT-HCM</v>
          </cell>
          <cell r="AO128">
            <v>43231</v>
          </cell>
          <cell r="AP128" t="str">
            <v>Sở Y tế thành phố Hồ Chí Minh</v>
          </cell>
          <cell r="AQ128">
            <v>61</v>
          </cell>
          <cell r="AS128">
            <v>2</v>
          </cell>
          <cell r="AT128" t="str">
            <v>Cấp lần 1: 245/ĐKKDD-BYT ngày 10/08/2017</v>
          </cell>
        </row>
        <row r="129">
          <cell r="A129">
            <v>125</v>
          </cell>
        </row>
        <row r="130">
          <cell r="A130">
            <v>126</v>
          </cell>
          <cell r="B130" t="str">
            <v>o</v>
          </cell>
          <cell r="C130">
            <v>9</v>
          </cell>
          <cell r="D130">
            <v>9</v>
          </cell>
          <cell r="E130">
            <v>7</v>
          </cell>
          <cell r="F130" t="str">
            <v>Công ty TNHH Rohto-Mentholatum (Việt Nam)</v>
          </cell>
          <cell r="H130" t="str">
            <v>Số 16, đường số 5, khu công nghiệp Việt Nam-Singapore, huyện Thuận An, tỉnh Bình Dương.</v>
          </cell>
          <cell r="J130" t="str">
            <v>Số 16, đường số 5, khu công nghiệp Việt Nam-Singapore, huyện Thuận An, tỉnh Bình Dương.</v>
          </cell>
          <cell r="L130" t="str">
            <v>Phạm Thái Bình</v>
          </cell>
          <cell r="M130" t="str">
            <v>Dược sỹ đại học</v>
          </cell>
          <cell r="N130" t="str">
            <v xml:space="preserve">0863/BD-CCHND </v>
          </cell>
          <cell r="O130">
            <v>73</v>
          </cell>
          <cell r="P130" t="str">
            <v>* Thuốc sản xuất vô trùng: Thuốc dạng lỏng thể tích nhỏ (Dung dịch thuốc nhỏ mắt). _x000D_
* Xuất xưởng thuốc vô trùng. _x000D_
* Thuốc không vô trùng: Thuốc dạng bán rắn (Thuốc kem, thuốc gel, thuốc mỡ).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Hóa học / Vật lý._x000D_
(*Phạm vi chứng nhận bao gồm cả thuốc chứa dược chất thuộc Danh mục thuốc, dược chất thuộc Danh mục chất cấm sử dụng trong một số ngành, lĩnh vực.*)_x000D_
{1.1.4: Dung dịch thuốc nhỏ mắt;_x000D_
1.3: _x000D_
2.1.11: Thuốc kem, thuốc gel, thuốc mỡ;_x000D_
2.2: _x000D_
6.1.1: 2.1;_x000D_
6.2.1: 1.1; 2.1;_x000D_
7.1.1: _x000D_
7.1.2: _x000D_
7.2: _x000D_
- Non-β:  Thuốc không chứa kháng sinh nhóm β-Lactam: .}*</v>
          </cell>
          <cell r="Q130" t="str">
            <v>WHO-GMP</v>
          </cell>
          <cell r="R130" t="str">
            <v>Sản xuất thuốc</v>
          </cell>
          <cell r="AE130" t="str">
            <v>5120/QĐ-BYT</v>
          </cell>
          <cell r="AF130" t="str">
            <v>335/ĐKKDD-BYT</v>
          </cell>
          <cell r="AG130">
            <v>43768</v>
          </cell>
          <cell r="AJ130">
            <v>42097</v>
          </cell>
          <cell r="AK130" t="str">
            <v>Sở Y tế tỉnh Bình Dương</v>
          </cell>
          <cell r="AL130" t="str">
            <v>Lê Thị Ngọc Thu</v>
          </cell>
          <cell r="AM130" t="str">
            <v>Dược sỹ đại học</v>
          </cell>
          <cell r="AN130" t="str">
            <v xml:space="preserve">2899/CCHN-D-SYT-HCM </v>
          </cell>
          <cell r="AO130" t="str">
            <v>dược số: 2899/CCHN-D-SYT-HCM do Sở Y tế Tp. Hồ Chí Minh cấp ngày 05</v>
          </cell>
          <cell r="AP130" t="str">
            <v>Sở Y tế thành phố Hồ Chí Minh</v>
          </cell>
          <cell r="AS130">
            <v>2</v>
          </cell>
          <cell r="AT130" t="str">
            <v>Cấp lần 1: 111/BYT-ĐKKDD ngày 21/7/2015</v>
          </cell>
        </row>
        <row r="131">
          <cell r="A131">
            <v>127</v>
          </cell>
          <cell r="B131" t="str">
            <v>-</v>
          </cell>
          <cell r="C131" t="str">
            <v/>
          </cell>
          <cell r="D131">
            <v>74</v>
          </cell>
          <cell r="E131">
            <v>59</v>
          </cell>
          <cell r="F131" t="str">
            <v>Công ty cổ phần Dược phẩm 2-9</v>
          </cell>
          <cell r="H131" t="str">
            <v>Số 930 C4, đường C, khu công nghiệp Cát Lái, cụm 2, phường Thạnh Mỹ Lợi, quận 2, thành phố Hồ Chí Minh.</v>
          </cell>
          <cell r="J131" t="str">
            <v>299/22 Lý Thường Kiệt, phường 15, quận 11, thành phố Hồ Chí Minh</v>
          </cell>
          <cell r="L131" t="str">
            <v>Nguyễn Chí Thành</v>
          </cell>
          <cell r="M131" t="str">
            <v>Dược sỹ đại học</v>
          </cell>
          <cell r="N131" t="str">
            <v>1648/CCHN-D-SYT-HCM</v>
          </cell>
          <cell r="O131">
            <v>383</v>
          </cell>
          <cell r="P131" t="str">
            <v>* Thuốc không vô trùng: Viên nang cứng; Thuốc dùng ngoài dạng lỏng (Dung dịch thuốc); Thuốc uống dạng lỏng (Dung dịch thuốc, sirô); Dạng bào chế rắn khác (Thuốc bột, thuốc cốm; Thuốc bột dùng ngoài); Thuốc dạng bán rắn (Thuốc kem, thuốc gel, thuốc mỡ, cao xoa); Viên nén (Viên nén, viên bao phim, viên bao đường); Thuốc không vô trùng khác (Viên nén sủi bọt, thuốc bột sủi bọt, thuốc cốm sủi bọt). _x000D_
* Xuất xưởng thuốc không vô trùng. _x000D_
* Thuốc dược liệu, thuốc cổ truyền: Thuốc uống dạng lỏng (Dung dịch thuốc, sirô). _x000D_
* Xuất xưởng thuốc dược liệu, thuốc cổ truyền. _x000D_
* Đóng gói sơ cấp: Tất cả các dạng thuốc ở mục Thuốc không vô trùng và Thuốc dược liệu, thuốc cổ truyền. _x000D_
* Đóng gói thứ cấp: Tất cả các dạng thuốc ở mục Thuốc không vô trùng và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thuốc;_x000D_
2.1.6: Dung dịch thuốc, sirô;_x000D_
2.1.8: Thuốc bột, thuốc cốm; Thuốc bột dùng ngoài;_x000D_
2.1.11: Thuốc kem, thuốc gel, thuốc mỡ, cao xoa;_x000D_
2.1.13: Viên nén, viên bao phim, viên bao đường;_x000D_
2.1.15: Viên nén sủi bọt, thuốc bột sủi bọt, thuốc cốm sủi bọt;_x000D_
2.2: _x000D_
4.1.5: Dung dịch thuốc, sirô;_x000D_
4.2: _x000D_
6.1.1: 2.1 và 4.1;_x000D_
6.2.1: 2.1 và 4.1;_x000D_
7.1.2: _x000D_
7.1.3: _x000D_
7.2:}*</v>
          </cell>
          <cell r="Q131" t="str">
            <v>WHO-GMP</v>
          </cell>
          <cell r="R131" t="str">
            <v>Sản xuất thuốc</v>
          </cell>
          <cell r="AE131" t="str">
            <v>4929/QĐ-BYT</v>
          </cell>
          <cell r="AF131" t="str">
            <v>316/ĐKKDD-BYT</v>
          </cell>
          <cell r="AG131">
            <v>43760</v>
          </cell>
          <cell r="AJ131">
            <v>43063</v>
          </cell>
          <cell r="AK131" t="str">
            <v>Sở Y tế thành phố Hồ Chí Minh</v>
          </cell>
          <cell r="AQ131">
            <v>33</v>
          </cell>
          <cell r="AR131">
            <v>169</v>
          </cell>
          <cell r="AS131">
            <v>3</v>
          </cell>
          <cell r="AT131" t="str">
            <v>Cấp lần 1: 31/ĐKKDD-BYT ngày 01/12/2017_x000D_
Cấp lần 2: 58/ĐKKDD-BYT ngày 08/03/2018</v>
          </cell>
        </row>
        <row r="132">
          <cell r="A132">
            <v>128</v>
          </cell>
          <cell r="B132" t="str">
            <v>o</v>
          </cell>
          <cell r="C132">
            <v>182</v>
          </cell>
          <cell r="D132">
            <v>182</v>
          </cell>
          <cell r="E132">
            <v>159</v>
          </cell>
          <cell r="F132" t="str">
            <v>Cơ sở sản xuất đông dược 408</v>
          </cell>
          <cell r="H132" t="str">
            <v>Ấp Tân Thuận B, xã Bình Đức, huyện Châu Thành, tỉnh Tiền Giang.</v>
          </cell>
          <cell r="J132" t="str">
            <v>Trong khuôn viên Trại rắn Đồng Tâm, ấp Tân Thuận B, xã Bình Đức, huyện Châu Thành, tỉnh Tiền Giang.</v>
          </cell>
          <cell r="L132" t="str">
            <v>Trần Trung Hiếu</v>
          </cell>
          <cell r="M132" t="str">
            <v>Dược sỹ đại học</v>
          </cell>
          <cell r="N132" t="str">
            <v>673/CCHN-D-SYT-TG</v>
          </cell>
          <cell r="O132">
            <v>778</v>
          </cell>
          <cell r="P132" t="str">
            <v>* Thuốc dược liệu, thuốc cổ truyền: Thuốc dạng bán rắn (Thuốc kem, thuốc mỡ).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{4.1.9: Thuốc kem, thuốc mỡ;_x000D_
4.2: _x000D_
6.1.1: 4.1_x000D_
6.2.1: 4.1_x000D_
7.1.2: _x000D_
7.2:}*</v>
          </cell>
          <cell r="Q132" t="str">
            <v>WHO-GMP</v>
          </cell>
          <cell r="R132" t="str">
            <v>Sản xuất thuốc</v>
          </cell>
          <cell r="AE132" t="str">
            <v>5227/QĐ-BYT</v>
          </cell>
          <cell r="AF132" t="str">
            <v>342/ĐKKDD-BYT</v>
          </cell>
          <cell r="AG132">
            <v>43774</v>
          </cell>
          <cell r="AJ132">
            <v>43556</v>
          </cell>
          <cell r="AK132" t="str">
            <v>Sở Y tế tỉnh Tiền Giang</v>
          </cell>
          <cell r="AQ132">
            <v>46</v>
          </cell>
          <cell r="AS132">
            <v>2</v>
          </cell>
          <cell r="AT132" t="str">
            <v>Cấp lần 1: 219/ĐKKDD-BYT ngày 30/12/2016</v>
          </cell>
        </row>
        <row r="133">
          <cell r="A133">
            <v>129</v>
          </cell>
          <cell r="B133" t="str">
            <v>-</v>
          </cell>
          <cell r="C133" t="str">
            <v/>
          </cell>
          <cell r="D133">
            <v>123</v>
          </cell>
          <cell r="E133">
            <v>103</v>
          </cell>
          <cell r="F133" t="str">
            <v>Công ty cổ phần Hóa Dược Việt Nam</v>
          </cell>
          <cell r="H133" t="str">
            <v>192 Đức Giang, quận Long Biên, thành phố Hà Nội.</v>
          </cell>
          <cell r="J133" t="str">
            <v>273 Tây Sơn, phường Ngã Tư Sở, quận Đống Đa, thành phố Hà Nội</v>
          </cell>
          <cell r="K133" t="str">
            <v>273 Tay Son, Nga Tu So ward, Dong Da district, Ha Noi city</v>
          </cell>
          <cell r="L133" t="str">
            <v>Trần Quốc Hùng</v>
          </cell>
          <cell r="M133" t="str">
            <v>Dược sỹ đại học</v>
          </cell>
          <cell r="O133">
            <v>524</v>
          </cell>
          <cell r="P133" t="str">
            <v>Sản xuất nguyên liệu hóa dược và cao dược liệu</v>
          </cell>
          <cell r="Q133" t="str">
            <v>WHO-GMP</v>
          </cell>
          <cell r="R133" t="str">
            <v>Sản xuất thuốc</v>
          </cell>
          <cell r="AE133" t="str">
            <v>851/QĐ-BYT</v>
          </cell>
          <cell r="AF133" t="str">
            <v>851/QĐ-BYT</v>
          </cell>
          <cell r="AG133">
            <v>41348</v>
          </cell>
          <cell r="AR133">
            <v>130</v>
          </cell>
        </row>
        <row r="134">
          <cell r="A134">
            <v>130</v>
          </cell>
          <cell r="B134" t="str">
            <v>-</v>
          </cell>
          <cell r="C134" t="str">
            <v/>
          </cell>
          <cell r="D134">
            <v>123</v>
          </cell>
          <cell r="E134">
            <v>103</v>
          </cell>
          <cell r="F134" t="str">
            <v>Công ty cổ phần Hóa Dược Việt Nam</v>
          </cell>
          <cell r="H134" t="str">
            <v>192 Đức Giang, quận Long Biên, thành phố Hà Nội.</v>
          </cell>
          <cell r="J134" t="str">
            <v>273 Tây Sơn, phường Ngã Tư Sở, quận Đống Đa, thành phố Hà Nội</v>
          </cell>
          <cell r="K134" t="str">
            <v>273 Tay Son, Nga Tu So ward, Dong Da district, Ha Noi city</v>
          </cell>
          <cell r="L134" t="str">
            <v>Trần Quốc Hùng</v>
          </cell>
          <cell r="M134" t="str">
            <v>Dược sỹ đại học</v>
          </cell>
          <cell r="O134">
            <v>524</v>
          </cell>
          <cell r="P134" t="str">
            <v>Sản xuất nguyên liệu hóa dược</v>
          </cell>
          <cell r="Q134" t="str">
            <v>WHO-GMP</v>
          </cell>
          <cell r="R134" t="str">
            <v>Sản xuất thuốc</v>
          </cell>
          <cell r="AF134" t="str">
            <v>42/BYT-ĐKKDD</v>
          </cell>
          <cell r="AG134">
            <v>41858</v>
          </cell>
          <cell r="AQ134">
            <v>129</v>
          </cell>
          <cell r="AR134">
            <v>131</v>
          </cell>
          <cell r="AS134">
            <v>2</v>
          </cell>
          <cell r="AT134" t="str">
            <v>Cấp lần 1: 851/QĐ-BYT ngày 15/03/2013</v>
          </cell>
        </row>
        <row r="135">
          <cell r="A135">
            <v>131</v>
          </cell>
          <cell r="B135" t="str">
            <v>-</v>
          </cell>
          <cell r="C135" t="str">
            <v/>
          </cell>
          <cell r="D135">
            <v>123</v>
          </cell>
          <cell r="E135">
            <v>103</v>
          </cell>
          <cell r="F135" t="str">
            <v>Công ty cổ phần Hóa Dược Việt Nam</v>
          </cell>
          <cell r="H135" t="str">
            <v>192 phố Đức Giang, phường Thượng Thanh, quận Long Biên, thành phố Hà Nội.</v>
          </cell>
          <cell r="J135" t="str">
            <v>273 phố Tây Sơn, phường Ngã Tư Sở, quận Đống Đa, thành phố Hà Nội</v>
          </cell>
          <cell r="K135" t="str">
            <v>273 Tay Son, Nga Tu So ward, Dong Da district, Ha Noi city</v>
          </cell>
          <cell r="L135" t="str">
            <v>Trần Quốc Hùng</v>
          </cell>
          <cell r="M135" t="str">
            <v>Dược sỹ đại học</v>
          </cell>
          <cell r="N135" t="str">
            <v>06488/HNO-CCHND</v>
          </cell>
          <cell r="O135">
            <v>523</v>
          </cell>
          <cell r="P135" t="str">
            <v>* Thuốc không vô trùng: Viên nang cứng; Viên nang mềm; Thuốc dùng ngoài dạng lỏng (Thuốc nước dùng ngoài); Thuốc uống dạng lỏng (Thuốc nước uống); Dạng bào chế rắn khác (Thuốc bột, thuốc cốm); Thuốc dạng bán rắn (Thuốc kem, thuốc mỡ); Viên nén (Viên nén, viên bao phim, viên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vực.*)_x000D_
{2.1.1: _x000D_
2.1.2: _x000D_
2.1.5: Thuốc nước dùng ngoài;_x000D_
2.1.6: Thuốc nước uống;_x000D_
2.1.8: Thuốc bột, thuốc cốm;_x000D_
2.1.11: Thuốc kem, thuốc mỡ;_x000D_
2.1.13: Viên nén, viên bao phim, viên bao đường;_x000D_
2.2: _x000D_
6.1.1: 2;_x000D_
6.2.1: 2;_x000D_
7.1.2: _x000D_
7.2:}*</v>
          </cell>
          <cell r="Q135" t="str">
            <v>WHO-GMP</v>
          </cell>
          <cell r="R135" t="str">
            <v>Sản xuất thuốc</v>
          </cell>
          <cell r="AE135" t="str">
            <v>6112/QĐ-BYT</v>
          </cell>
          <cell r="AF135" t="str">
            <v>117/ĐKKDD-BYT</v>
          </cell>
          <cell r="AG135">
            <v>43382</v>
          </cell>
          <cell r="AJ135">
            <v>42359</v>
          </cell>
          <cell r="AK135" t="str">
            <v>Sở Y tế thành phố Hà Nội</v>
          </cell>
          <cell r="AL135" t="str">
            <v>Nguyễn Mạnh Hùng</v>
          </cell>
          <cell r="AM135" t="str">
            <v>Dược sỹ đại học</v>
          </cell>
          <cell r="AN135" t="str">
            <v>02595/CCHND-SYT-HNO</v>
          </cell>
          <cell r="AO135">
            <v>43312</v>
          </cell>
          <cell r="AP135" t="str">
            <v>Sở Y tế thành phố Hà Nội</v>
          </cell>
          <cell r="AQ135">
            <v>130</v>
          </cell>
          <cell r="AR135">
            <v>170</v>
          </cell>
          <cell r="AS135">
            <v>1</v>
          </cell>
          <cell r="AT135" t="str">
            <v>Cấp lần 1: 42/BYT-ĐKKDD ngày 07/08/2014</v>
          </cell>
        </row>
        <row r="136">
          <cell r="A136">
            <v>132</v>
          </cell>
          <cell r="B136" t="str">
            <v>o</v>
          </cell>
          <cell r="C136">
            <v>258</v>
          </cell>
          <cell r="D136">
            <v>258</v>
          </cell>
          <cell r="E136">
            <v>1</v>
          </cell>
          <cell r="F136" t="str">
            <v>Chi nhánh Công ty cổ phần dược phẩm Imexpharm - Nhà máy công nghệ cao Bình Dương</v>
          </cell>
          <cell r="G136" t="str">
            <v>Branch Of Imexpharm Corporation - Binh Duong Hi-Tech Plant</v>
          </cell>
          <cell r="H136" t="str">
            <v>Số 21, đường số 4, khu công nghiệp Việt Nam - Singapore II, phường Hòa Phú, thành phố Thủ Dầu Một, tỉnh Bình Dương</v>
          </cell>
          <cell r="I136" t="str">
            <v>No. 21, road no. 4, Vietnam – Singapore industrial park II, Hoa Phu ward, Thu Dau Mot city, Binh Duong province</v>
          </cell>
          <cell r="J136" t="str">
            <v>Số 04, đường 30/4, phường 1, thành phố Cao Lãnh, tỉnh Đồng Tháp</v>
          </cell>
          <cell r="K136" t="str">
            <v>No. 04, 30/4 street, ward 1, Cao Lanh city, Dong Thap province</v>
          </cell>
          <cell r="L136" t="str">
            <v>Nguyễn Vũ Quốc Trung</v>
          </cell>
          <cell r="M136" t="str">
            <v>Dược sỹ đại học</v>
          </cell>
          <cell r="N136" t="str">
            <v>4873/HCM-CCHND</v>
          </cell>
          <cell r="O136">
            <v>776</v>
          </cell>
          <cell r="P136"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dịch). _x000D_
* Xuất xưởng thuốc vô trùng. _x000D_
* Đóng gói thứ cấp: Tất cả các dạng thuốc ở mục Thuốc sản xuất vô trùng và Thuốc tiệt trùng cuối. _x000D_
* Kiểm tra chất lượng: Vi sinh (Độ vô trùng; Giới hạn nhiễm khuẩn; Định lượng hoạt lực kháng sinh bằng vi sinh vật); Hóa học / Vật lý; Sinh học (Nội độc tố vi khuẩn)._x000D_
(*Phạm vi chứng nhận bao gồm cả thuốc chứa dược chất thuộc Danh mục thuốc, dược chất thuộc Danh mục chất cấm sử dụng trong một số ngành, lĩnh vực.*)_x000D_
{1.1: bao gồm cả thuốc chứa Steroid và không chứa Steroid;_x000D_
1.1.2: _x000D_
1.1.4: Dung dịch, hỗn dịch;_x000D_
1.2.1: Dung dịch;_x000D_
1.2.3: Dung dịch;_x000D_
1.3: _x000D_
6.2: _x000D_
6.2.1: 1.1 và 1.2;_x000D_
7.1: _x000D_
7.1.1: _x000D_
7.1.2: _x000D_
7.1.3: _x000D_
7.2: _x000D_
7.3.1: _x000D_
- Non-β:  Thuốc không chứa kháng sinh nhóm β-Lactam: ; dung dịch thể tích lớn; dung dịch thể tích nhỏ.}*</v>
          </cell>
          <cell r="Q136" t="str">
            <v>WHO-GMP</v>
          </cell>
          <cell r="R136" t="str">
            <v>Sản xuất thuốc</v>
          </cell>
          <cell r="AE136" t="str">
            <v>5122/QĐ-BYT</v>
          </cell>
          <cell r="AF136" t="str">
            <v>328/ĐKKDD-BYT</v>
          </cell>
          <cell r="AG136">
            <v>43768</v>
          </cell>
          <cell r="AJ136">
            <v>42310</v>
          </cell>
          <cell r="AK136" t="str">
            <v>Sở Y tế thành phố Hồ Chí Minh</v>
          </cell>
          <cell r="AL136" t="str">
            <v>Nguyễn Thị Mộng Đào</v>
          </cell>
          <cell r="AM136" t="str">
            <v>Dược sỹ đại học</v>
          </cell>
          <cell r="AN136" t="str">
            <v>4879/HCM-CCHND</v>
          </cell>
          <cell r="AO136">
            <v>42310</v>
          </cell>
          <cell r="AP136" t="str">
            <v>Sở Y tế thành phố Hồ Chí Minh</v>
          </cell>
          <cell r="AS136">
            <v>1</v>
          </cell>
        </row>
        <row r="137">
          <cell r="A137">
            <v>133</v>
          </cell>
          <cell r="B137" t="str">
            <v>-</v>
          </cell>
          <cell r="C137" t="str">
            <v/>
          </cell>
          <cell r="D137">
            <v>75</v>
          </cell>
          <cell r="E137">
            <v>60</v>
          </cell>
          <cell r="F137" t="str">
            <v>Công ty cổ phần Dược phẩm VCP</v>
          </cell>
          <cell r="G137" t="str">
            <v>VCP Pharmaceutical Joint Stock Company</v>
          </cell>
          <cell r="H137" t="str">
            <v>Xã Thanh Xuân, huyện Sóc Sơn, thành phố Hà Nội.</v>
          </cell>
          <cell r="I137" t="str">
            <v>Thanh Xuan commune, Soc Son district, Ha Noi city.</v>
          </cell>
          <cell r="O137">
            <v>762</v>
          </cell>
          <cell r="P137"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liệu từ dược liệu. _x000D_
* Đóng gói thứ cấp. _x000D_
* Kiểm tra chất lượng: Vi sinh (Giới hạn nhiễm khuẩn); Hóa học / Vật lý._x000D_
{5.2.1: Cao đặc, cao lỏng, cao khô;_x000D_
5.2.2: _x000D_
5.2.4: Tinh dầu; Dược liệu sơ chế - chế biến_x000D_
Tinh dầu; Vị thuốc cổ truyền; Vị thuốc cổ truyền dạng cốm; _x000D_
6.1.1: 5.2;_x000D_
6.2: _x000D_
7.1.2: _x000D_
7.2:}*</v>
          </cell>
          <cell r="Q137" t="str">
            <v>WHO-GMP</v>
          </cell>
          <cell r="R137" t="str">
            <v>Sản xuất thuốc</v>
          </cell>
          <cell r="AF137" t="str">
            <v>194/BYT- ĐKKDD</v>
          </cell>
          <cell r="AG137">
            <v>42688</v>
          </cell>
          <cell r="AR137">
            <v>134</v>
          </cell>
          <cell r="AS137">
            <v>1</v>
          </cell>
        </row>
        <row r="138">
          <cell r="A138">
            <v>134</v>
          </cell>
          <cell r="B138" t="str">
            <v>-</v>
          </cell>
          <cell r="C138" t="str">
            <v/>
          </cell>
          <cell r="D138">
            <v>75</v>
          </cell>
          <cell r="E138">
            <v>60</v>
          </cell>
          <cell r="F138" t="str">
            <v>Công ty cổ phần Dược phẩm VCP</v>
          </cell>
          <cell r="G138" t="str">
            <v>VCP Pharmaceutical Joint Stock Company</v>
          </cell>
          <cell r="H138" t="str">
            <v>Xã Thanh Xuân, huyện Sóc Sơn, thành phố Hà Nội.</v>
          </cell>
          <cell r="I138" t="str">
            <v>Thanh Xuan commune, Soc Son district, Ha Noi city.</v>
          </cell>
          <cell r="O138">
            <v>762</v>
          </cell>
          <cell r="P138"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liệu từ dược liệu. _x000D_
* Đóng gói thứ cấp. _x000D_
* Kiểm tra chất lượng: Vi sinh (Giới hạn nhiễm khuẩn); Hóa học / Vật lý._x000D_
{5.2.1: Cao đặc, cao lỏng, cao khô;_x000D_
5.2.2: _x000D_
5.2.4: Tinh dầu; Dược liệu sơ chế - chế biến_x000D_
Tinh dầu; Vị thuốc cổ truyền; Vị thuốc cổ truyền dạng cốm; _x000D_
6.1.1: 5.2;_x000D_
6.2: _x000D_
7.1.2: _x000D_
7.2:}*</v>
          </cell>
          <cell r="Q138" t="str">
            <v>WHO-GMP</v>
          </cell>
          <cell r="R138" t="str">
            <v>Sản xuất thuốc</v>
          </cell>
          <cell r="AF138" t="str">
            <v>16/ĐKKDD-BYT</v>
          </cell>
          <cell r="AG138">
            <v>43047</v>
          </cell>
          <cell r="AQ138">
            <v>133</v>
          </cell>
          <cell r="AR138">
            <v>135</v>
          </cell>
          <cell r="AS138">
            <v>2</v>
          </cell>
          <cell r="AT138" t="str">
            <v>Cấp lần 1: 194/BYT- ĐKKDD ngày 14/11/2016</v>
          </cell>
        </row>
        <row r="139">
          <cell r="A139">
            <v>135</v>
          </cell>
          <cell r="B139" t="str">
            <v>o</v>
          </cell>
          <cell r="C139">
            <v>75</v>
          </cell>
          <cell r="D139">
            <v>75</v>
          </cell>
          <cell r="E139">
            <v>60</v>
          </cell>
          <cell r="F139" t="str">
            <v>Công ty cổ phần Dược phẩm VCP</v>
          </cell>
          <cell r="G139" t="str">
            <v>VCP Pharmaceutical Joint Stock Company</v>
          </cell>
          <cell r="H139" t="str">
            <v>Xã Thanh Xuân, huyện Sóc Sơn, thành phố Hà Nội.</v>
          </cell>
          <cell r="I139" t="str">
            <v>Thanh Xuan commune, Soc Son district, Ha Noi city.</v>
          </cell>
          <cell r="J139" t="str">
            <v>Thôn Thạch Lỗi, Xã Thanh Xuân, huyện Sóc Sơn, thành phố Hà Nội.</v>
          </cell>
          <cell r="L139" t="str">
            <v>Trần Văn Cương</v>
          </cell>
          <cell r="M139" t="str">
            <v>Dược sỹ đại học</v>
          </cell>
          <cell r="N139" t="str">
            <v>03754/HNO-CCHND</v>
          </cell>
          <cell r="O139">
            <v>762</v>
          </cell>
          <cell r="P139"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liệu từ dược liệu. _x000D_
* Đóng gói thứ cấp. _x000D_
* Kiểm tra chất lượng: Vi sinh (Giới hạn nhiễm khuẩn); Hóa học / Vật lý._x000D_
{5.2.1: Cao đặc, cao lỏng, cao khô;_x000D_
5.2.2: _x000D_
5.2.4: Tinh dầu; Dược liệu sơ chế - chế biến_x000D_
Tinh dầu; Vị thuốc cổ truyền; Vị thuốc cổ truyền dạng cốm; _x000D_
6.1.1: 5.2;_x000D_
6.2: _x000D_
7.1.2: _x000D_
7.2:}*</v>
          </cell>
          <cell r="Q139" t="str">
            <v>WHO-GMP</v>
          </cell>
          <cell r="R139" t="str">
            <v>Sản xuất thuốc, nguyên liệu làm thuốc</v>
          </cell>
          <cell r="AE139" t="str">
            <v>3339/QĐ-BYT</v>
          </cell>
          <cell r="AF139" t="str">
            <v>279/ĐKKDD-BYT</v>
          </cell>
          <cell r="AG139">
            <v>43676</v>
          </cell>
          <cell r="AJ139">
            <v>41911</v>
          </cell>
          <cell r="AK139" t="str">
            <v>Sở Y tế thành phố Hà Nội</v>
          </cell>
          <cell r="AQ139">
            <v>134</v>
          </cell>
          <cell r="AS139">
            <v>3</v>
          </cell>
          <cell r="AT139" t="str">
            <v>Cấp lần 1: 194/BYT- ĐKKDD ngày 14/11/2016_x000D_
Cấp lần 2: 16/ĐKKDD-BYT ngày 08/11/2017</v>
          </cell>
        </row>
        <row r="140">
          <cell r="A140">
            <v>136</v>
          </cell>
          <cell r="B140" t="str">
            <v>o</v>
          </cell>
          <cell r="C140">
            <v>255</v>
          </cell>
          <cell r="D140">
            <v>255</v>
          </cell>
          <cell r="E140">
            <v>233</v>
          </cell>
          <cell r="F140" t="str">
            <v>Công ty cổ phần dược phẩm Wealphar</v>
          </cell>
          <cell r="H140" t="str">
            <v>Lô CN5, khu công nghiệp Thụy Vân, xã Thụy Vân, thành phố Việt Trì, tỉnh Phú Thọ</v>
          </cell>
          <cell r="I140" t="str">
            <v>Lot CN5, Thuy Van industrial zone, Thuy Van commune, Viet Tri city, Phu Tho province</v>
          </cell>
          <cell r="J140" t="str">
            <v>Lô CN5, khu công nghiệp Thụy Vân, xã Thụy Vân, thành phố Việt Trì, tỉnh Phú Thọ</v>
          </cell>
          <cell r="K140" t="str">
            <v>Lot CN5, Thuy Van industrial zone, Thuy Van commune, Viet Tri city, Phu Tho province</v>
          </cell>
          <cell r="L140" t="str">
            <v>Văn Đăng Tường</v>
          </cell>
          <cell r="M140" t="str">
            <v>Dược sỹ đại học</v>
          </cell>
          <cell r="N140" t="str">
            <v>244/VP-CCHND</v>
          </cell>
          <cell r="O140">
            <v>779</v>
          </cell>
          <cell r="P140"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 _x000D_
2.1.1: _x000D_
2.1.8: Thuốc bột, thuốc cốm; _x000D_
2.1.13: Viên nén, viên nén bao phim, viên nén bao đường;_x000D_
2.1.15: viên nén sủi bọt, thuốc bột sủi bọt, thuốc cốm sủi bọt;_x000D_
2.2: _x000D_
6.1.1: 2.1_x000D_
6.2: _x000D_
6.2.1: 2.1_x000D_
7.1.2: _x000D_
7.1.3: _x000D_
7.2:}*</v>
          </cell>
          <cell r="Q140" t="str">
            <v>WHO-GMP</v>
          </cell>
          <cell r="R140" t="str">
            <v>sản xuất thuốc, nguyên liệu làm thuốc</v>
          </cell>
          <cell r="AE140" t="str">
            <v>4822/QĐ-BYT</v>
          </cell>
          <cell r="AF140" t="str">
            <v>309/ĐKKDD-BYT</v>
          </cell>
          <cell r="AG140">
            <v>43755</v>
          </cell>
          <cell r="AJ140">
            <v>41747</v>
          </cell>
          <cell r="AK140" t="str">
            <v>Sở Y tế tỉnh Vĩnh Phúc</v>
          </cell>
          <cell r="AS140">
            <v>1</v>
          </cell>
        </row>
        <row r="141">
          <cell r="A141">
            <v>137</v>
          </cell>
          <cell r="B141" t="str">
            <v>o</v>
          </cell>
          <cell r="C141">
            <v>82</v>
          </cell>
          <cell r="D141">
            <v>82</v>
          </cell>
          <cell r="E141">
            <v>67</v>
          </cell>
          <cell r="F141" t="str">
            <v>Chi nhánh Công ty TNHH sản xuất, thương mại Dược phẩm Thành Nam tại Bình Dương</v>
          </cell>
          <cell r="G141" t="str">
            <v>Branch of Thanh Nam Pharmaceutical Production Trading Company Limited</v>
          </cell>
          <cell r="H141" t="str">
            <v>Số 60, đại lộ Độc Lập, khu công nghiệp Việt Nam-Singapore, thị xã Thuận An, tỉnh Bình Dương.</v>
          </cell>
          <cell r="I141" t="str">
            <v>Nº 60, Doc Lap boulevard, Viet Nam-Singapore industrial park, Thuan An town, Binh Duong province.</v>
          </cell>
          <cell r="J141" t="str">
            <v>Công ty TNHH sản xuất thương mại Dược phẩm Thành Nam - Số 3A Đặng Tất, phường Tân Định, quận 1, thành phố Hồ Chí Minh.</v>
          </cell>
          <cell r="L141" t="str">
            <v>Nguyễn Quốc Chinh</v>
          </cell>
          <cell r="M141" t="str">
            <v>Dược sỹ đại học</v>
          </cell>
          <cell r="N141" t="str">
            <v>3552/BD-CCHND</v>
          </cell>
          <cell r="O141">
            <v>406</v>
          </cell>
          <cell r="P141" t="str">
            <v>* Thuốc không vô trùng: Viên nang cứng;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2.1.13: Viên nén, viên nén bao phim, viên nén bao đường;_x000D_
2.2: _x000D_
6.1.1: 2.1_x000D_
6.2.1: 2.1_x000D_
7.1.2: _x000D_
7.1.3: _x000D_
7.2:}*</v>
          </cell>
          <cell r="Q141" t="str">
            <v>WHO-GMP</v>
          </cell>
          <cell r="R141" t="str">
            <v>Sản xuất thuốc</v>
          </cell>
          <cell r="AE141" t="str">
            <v>5661/QĐ-BYT</v>
          </cell>
          <cell r="AF141" t="str">
            <v>353/ĐKKDD-BYT</v>
          </cell>
          <cell r="AG141">
            <v>43801</v>
          </cell>
          <cell r="AJ141">
            <v>41997</v>
          </cell>
          <cell r="AK141" t="str">
            <v>Sở Y tế tỉnh Bình Dương</v>
          </cell>
          <cell r="AL141" t="str">
            <v>Nguyễn Anh Hào</v>
          </cell>
          <cell r="AM141" t="str">
            <v>Dược sỹ đại học</v>
          </cell>
          <cell r="AN141" t="str">
            <v>2378/CCHN-D-SYT-HCM</v>
          </cell>
          <cell r="AP141" t="str">
            <v>Sở Y tế thành phố Hồ Chí Minh</v>
          </cell>
          <cell r="AQ141">
            <v>57</v>
          </cell>
          <cell r="AS141">
            <v>2</v>
          </cell>
          <cell r="AT141" t="str">
            <v>Cấp lần 1: 250/ĐKKDD-BYT ngày 08/08/2017</v>
          </cell>
        </row>
        <row r="142">
          <cell r="A142">
            <v>138</v>
          </cell>
          <cell r="B142" t="str">
            <v>-</v>
          </cell>
          <cell r="C142" t="str">
            <v/>
          </cell>
          <cell r="D142">
            <v>131</v>
          </cell>
          <cell r="E142">
            <v>110</v>
          </cell>
          <cell r="F142" t="str">
            <v>Công ty cổ phần tập đoàn Merap</v>
          </cell>
          <cell r="H142" t="str">
            <v>Thôn Bá Khê, xã Tân Tiến, huyện Văn Giang, tỉnh Hưng Yên.</v>
          </cell>
          <cell r="J142" t="str">
            <v>Thôn Bá Khê, xã Tân Tiến, huyện Văn Giang, tỉnh Hưng Yên</v>
          </cell>
          <cell r="L142" t="str">
            <v>Nguyễn Đức Thịnh</v>
          </cell>
          <cell r="M142" t="str">
            <v>Dược sỹ đại học</v>
          </cell>
          <cell r="N142" t="str">
            <v>1462/CCHN-D-SYT-HY</v>
          </cell>
          <cell r="O142">
            <v>544</v>
          </cell>
          <cell r="P142" t="str">
            <v>* Thuốc sản xuất vô trùng: Thuốc dạng lỏng thể tích nhỏ (Thuốc nhỏ mắt). _x000D_
* Xuất xưởng thuốc vô trùng. _x000D_
* Thuốc không vô trùng: Viên nang cứng; Thuốc dùng ngoài dạng lỏng (Thuốc nước dùng ngoài (dung dịch, nhũ dịch, hỗn dịch), thuốc nhỏ mũi, nhỏ tai, xịt mũi); Thuốc uống dạng lỏng (Thuốc nước uống); Dạng bào chế rắn khác (Thuốc bột, thuốc cốm); Thuốc dạng bán rắn (Thuốc kem, thuốc mỡ, thuốc gel); Viên nén (Viên nén, viên nén bao phim).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(*Các dạng bào chế tại Mục 1.1.4, 2.1.5, 2.1.6 và 2.1.11: được áp dụng đối với thuốc độc, thuốc trong Danh mục thuốc, dược chất thuộc Danh mục chất cấm sử dụng trong một số ngành, lĩnh vực._x000D_
Mục 1.1.4, 2.1.5, 2.1.6 và 2.1.11: chỉ áp dụng đối với thuốc không chứa kháng sinh nhóm β-Lactam._x000D_
Mục 2.1.1, mục 2.1.8 và 2.1.13: chỉ áp dụng đối với thuốc chứa kháng sinh nhóm cephalosporin.*)_x000D_
{1.1.4: Thuốc nhỏ mắt;_x000D_
1.3: _x000D_
2.1.1: _x000D_
2.1.5: Thuốc nước dùng ngoài (dung dịch, nhũ dịch, hỗn dịch), thuốc nhỏ mũi, nhỏ tai, xịt mũi; _x000D_
2.1.6: Thuốc nước uống;_x000D_
2.1.8: Thuốc bột, thuốc cốm; _x000D_
2.1.11: Thuốc kem, thuốc mỡ, thuốc gel; _x000D_
2.1.13: Viên nén, viên nén bao phim;_x000D_
2.2: _x000D_
6.1.1: 2.1_x000D_
6.2.1: 1.1; 2.1_x000D_
7.1.1: _x000D_
7.1.2: _x000D_
7.1.3: _x000D_
7.2: _x000D_
7.3.1: _x000D_
- Non-β: + Thuốc không chứa kháng sinh nhóm β-Lactam (bao gồm cả thuốc trong Danh mục thuốc, dược chất thuộc Danh mục chất bị cấm sử dụng trong một số ngành, lĩnh vực, thuốc thuộc Danh mục thuốc độc, nguyên liệu độc làm thuốc): thuốc nhỏ tai, (dung dịch, nhũ dịch, hỗn dịch), ;_x000D_
- + Thuốc chứa kháng sinh nhóm Cephalosporin: thuốc cốm của Công ty cổ phần tập đoàn Merap tại địa chỉ Thôn Bá Khê, xã Tân Tiến, huyện Văn Giang, tỉnh Hưng Yên.}*</v>
          </cell>
          <cell r="Q142" t="str">
            <v>WHO-GMP</v>
          </cell>
          <cell r="R142" t="str">
            <v>Sản xuất thuốc</v>
          </cell>
          <cell r="AE142" t="str">
            <v>1619/QĐ-BYT</v>
          </cell>
          <cell r="AF142" t="str">
            <v>238/ĐKKDD-BYT</v>
          </cell>
          <cell r="AG142">
            <v>43588</v>
          </cell>
          <cell r="AJ142">
            <v>42972</v>
          </cell>
          <cell r="AK142" t="str">
            <v>Sở Y tế tỉnh Hưng Yên</v>
          </cell>
          <cell r="AL142" t="str">
            <v>Đào Thanh Khương</v>
          </cell>
          <cell r="AM142" t="str">
            <v>Dược sỹ đại học</v>
          </cell>
          <cell r="AN142" t="str">
            <v>02269/CCHND-SYT-HNO</v>
          </cell>
          <cell r="AO142">
            <v>43337</v>
          </cell>
          <cell r="AP142" t="str">
            <v>Sở Y tế thành phố Hà Nội</v>
          </cell>
          <cell r="AR142">
            <v>139</v>
          </cell>
          <cell r="AS142">
            <v>1</v>
          </cell>
        </row>
        <row r="143">
          <cell r="A143">
            <v>139</v>
          </cell>
          <cell r="B143" t="str">
            <v>o</v>
          </cell>
          <cell r="C143">
            <v>131</v>
          </cell>
          <cell r="D143">
            <v>131</v>
          </cell>
          <cell r="E143">
            <v>110</v>
          </cell>
          <cell r="F143" t="str">
            <v>Công ty cổ phần tập đoàn Merap</v>
          </cell>
          <cell r="H143" t="str">
            <v>Thôn Bá Khê, xã Tân Tiến, huyện Văn Giang, tỉnh Hưng Yên.</v>
          </cell>
          <cell r="J143" t="str">
            <v>Thôn Bá Khê, xã Tân Tiến, huyện Văn Giang, tỉnh Hưng Yên</v>
          </cell>
          <cell r="L143" t="str">
            <v>Nguyễn Đức Thịnh</v>
          </cell>
          <cell r="M143" t="str">
            <v>Dược sỹ đại học</v>
          </cell>
          <cell r="N143" t="str">
            <v>1462/CCHN-D-SYT-HY</v>
          </cell>
          <cell r="O143">
            <v>544</v>
          </cell>
          <cell r="P143" t="str">
            <v>* Thuốc sản xuất vô trùng: Thuốc dạng lỏng thể tích nhỏ (Thuốc nhỏ mắt). _x000D_
* Xuất xưởng thuốc vô trùng. _x000D_
* Thuốc không vô trùng: Viên nang cứng; Thuốc dùng ngoài dạng lỏng (Thuốc nước dùng ngoài (dung dịch, nhũ dịch, hỗn dịch), thuốc nhỏ mũi, nhỏ tai, xịt mũi); Thuốc uống dạng lỏng (Thuốc nước uống); Dạng bào chế rắn khác (Thuốc bột, thuốc cốm); Thuốc dạng bán rắn (Thuốc kem, thuốc mỡ, thuốc gel); Viên nén (Viên nén, viên nén bao phim).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(*Các dạng bào chế tại Mục 1.1.4, 2.1.5, 2.1.6 và 2.1.11: được áp dụng đối với thuốc độc, thuốc trong Danh mục thuốc, dược chất thuộc Danh mục chất cấm sử dụng trong một số ngành, lĩnh vực._x000D_
Mục 1.1.4, 2.1.5, 2.1.6 và 2.1.11: chỉ áp dụng đối với thuốc không chứa kháng sinh nhóm β-Lactam._x000D_
Mục 2.1.1, mục 2.1.8 và 2.1.13: chỉ áp dụng đối với thuốc chứa kháng sinh nhóm cephalosporin.*)_x000D_
{1.1.4: Thuốc nhỏ mắt;_x000D_
1.3: _x000D_
2.1.1: _x000D_
2.1.5: Thuốc nước dùng ngoài (dung dịch, nhũ dịch, hỗn dịch), thuốc nhỏ mũi, nhỏ tai, xịt mũi; _x000D_
2.1.6: Thuốc nước uống;_x000D_
2.1.8: Thuốc bột, thuốc cốm; _x000D_
2.1.11: Thuốc kem, thuốc mỡ, thuốc gel; _x000D_
2.1.13: Viên nén, viên nén bao phim;_x000D_
2.2: _x000D_
6.1.1: 2.1_x000D_
6.2.1: 1.1; 2.1_x000D_
7.1.1: _x000D_
7.1.2: _x000D_
7.1.3: _x000D_
7.2: _x000D_
7.3.1: _x000D_
- Non-β: + Thuốc không chứa kháng sinh nhóm β-Lactam (bao gồm cả thuốc trong Danh mục thuốc, dược chất thuộc Danh mục chất bị cấm sử dụng trong một số ngành, lĩnh vực, thuốc thuộc Danh mục thuốc độc, nguyên liệu độc làm thuốc): thuốc nhỏ tai, (dung dịch, nhũ dịch, hỗn dịch), ;_x000D_
- + Thuốc chứa kháng sinh nhóm Cephalosporin: thuốc cốm của Công ty cổ phần tập đoàn Merap tại địa chỉ Thôn Bá Khê, xã Tân Tiến, huyện Văn Giang, tỉnh Hưng Yên.}*</v>
          </cell>
          <cell r="Q143" t="str">
            <v>WHO-GMP</v>
          </cell>
          <cell r="R143" t="str">
            <v>Sản xuất thuốc</v>
          </cell>
          <cell r="AE143" t="str">
            <v>5226/QĐ-BYT</v>
          </cell>
          <cell r="AF143" t="str">
            <v>340/ĐKKDD-BYT</v>
          </cell>
          <cell r="AG143">
            <v>43774</v>
          </cell>
          <cell r="AJ143">
            <v>42972</v>
          </cell>
          <cell r="AK143" t="str">
            <v>Sở Y tế tỉnh Hưng Yên</v>
          </cell>
          <cell r="AL143" t="str">
            <v>Hoàng Thị Bình</v>
          </cell>
          <cell r="AM143" t="str">
            <v>Dược sỹ đại học</v>
          </cell>
          <cell r="AN143" t="str">
            <v>1384/CCHN-D-SYT-HY</v>
          </cell>
          <cell r="AO143">
            <v>42972</v>
          </cell>
          <cell r="AP143" t="str">
            <v>Sở Y tế tỉnh Hưng Yên</v>
          </cell>
          <cell r="AQ143">
            <v>138</v>
          </cell>
          <cell r="AS143">
            <v>2</v>
          </cell>
          <cell r="AT143" t="str">
            <v>Cấp lần 1: 238/ĐKKDD-BYT ngày 03/05/2019</v>
          </cell>
        </row>
        <row r="144">
          <cell r="A144">
            <v>140</v>
          </cell>
          <cell r="B144" t="str">
            <v>-</v>
          </cell>
          <cell r="C144" t="str">
            <v/>
          </cell>
          <cell r="D144">
            <v>183</v>
          </cell>
          <cell r="E144">
            <v>160</v>
          </cell>
          <cell r="F144" t="str">
            <v>Công ty Cổ phần Trust Farma Quốc tế</v>
          </cell>
          <cell r="G144" t="str">
            <v>International Trust Farma Joint Stock Company</v>
          </cell>
          <cell r="H144" t="str">
            <v>Số 36, đại lộ Hữu Nghị, khu công nghiệp Việt Nam - Singapore, phường Bình Hòa, thị xã Thuận An, tỉnh Bình Dương.</v>
          </cell>
          <cell r="I144" t="str">
            <v>Nº 36, Huu Nghi highway, Viet Nam - Singapore industrial zone, Binh Hoa ward, Thuan An town, Binh Duong province.</v>
          </cell>
          <cell r="J144" t="str">
            <v>Số 36, đại lộ Hữu Nghị, khu công nghiệp Việt Nam - Singapore, phường Bình Hòa, thị xã Thuận An, tỉnh Bình Dương.</v>
          </cell>
          <cell r="K144" t="str">
            <v>Nº 36, Huu Nghi highway, Viet Nam - Singapore industrial zone, Binh Hoa ward, Thuan An town, Binh Duong province.</v>
          </cell>
          <cell r="L144" t="str">
            <v>Trần Bích Liên</v>
          </cell>
          <cell r="M144" t="str">
            <v>Dược sỹ đại học</v>
          </cell>
          <cell r="N144" t="str">
            <v>0325/CCHN-D-SYT-HCM</v>
          </cell>
          <cell r="O144" t="str">
            <v>760;665</v>
          </cell>
          <cell r="P144" t="str">
            <v>* Thuốc sản xuất vô trùng: Thuốc dạng rắn và cấy ghép (Thuốc bột pha tiêm chứa kháng sinh nhóm Cephalosporin). _x000D_
* Xuất xưởng thuốc vô trùng. _x000D_
* Thuốc không vô trùng: Viên nang cứng (Viên nang cứng chứa kháng sinh nhóm Cephalosporin); Dạng bào chế rắn khác (Thuốc bột, thuốc cốm chứa kháng sinh nhóm Cephalosporin); Viên nén (Viên nén, viên nén bao phim chứa kháng sinh nhóm Cephalosporin). _x000D_
* Xuất xưởng thuốc không vô trùng. _x000D_
* Đóng gói sơ cấp: Tất cả các dạng thuốc ở mục Thuốc sản xuất vô trùng và Thuốc không vô trùng. _x000D_
* Đóng gói thứ cấp: Tất cả các dạng thuốc ở mục Thuốc sản xuất vô trùng và Thuốc không vô trùng. _x000D_
* Kiểm tra chất lượng: Vi sinh (Độ vô trùng; Giới hạn nhiễm khuẩn; Định lượng hoạt lực kháng sinh bằng vi sinh vật); Hóa học / Vật lý; Sinh học (Nội độc tố vi khuẩn)._x000D_
{1.1.5: Thuốc bột pha tiêm chứa kháng sinh nhóm Cephalosporin;_x000D_
1.3: _x000D_
2.1.1: Viên nang cứng chứa kháng sinh nhóm Cephalosporin;_x000D_
2.1.8: Thuốc bột, thuốc cốm chứa kháng sinh nhóm Cephalosporin;_x000D_
2.1.13: Viên nén, viên nén bao phim chứa kháng sinh nhóm Cephalosporin;_x000D_
2.2: _x000D_
6.1.1: 1.1 và 2.1;_x000D_
6.2.1: 1.1 và 2.1;_x000D_
7.1.1: _x000D_
7.1.2: _x000D_
7.1.3: _x000D_
7.2: _x000D_
7.3.1:}*</v>
          </cell>
          <cell r="Q144" t="str">
            <v>WHO-GMP</v>
          </cell>
          <cell r="R144" t="str">
            <v>Sản xuất thuốc</v>
          </cell>
          <cell r="AE144" t="str">
            <v>5357/QĐ-BYT</v>
          </cell>
          <cell r="AF144" t="str">
            <v>346/ĐKKDD-BYT</v>
          </cell>
          <cell r="AG144">
            <v>43781</v>
          </cell>
          <cell r="AJ144">
            <v>42956</v>
          </cell>
          <cell r="AK144" t="str">
            <v>Sở Y tế thành phố Hồ Chí Minh</v>
          </cell>
          <cell r="AQ144">
            <v>31</v>
          </cell>
          <cell r="AR144">
            <v>274</v>
          </cell>
          <cell r="AS144">
            <v>2</v>
          </cell>
          <cell r="AT144" t="str">
            <v>Cấp lần 1: 60/ĐKKDD-BYT ngày 29/03/2018</v>
          </cell>
        </row>
        <row r="145">
          <cell r="A145">
            <v>141</v>
          </cell>
          <cell r="C145" t="str">
            <v/>
          </cell>
          <cell r="D145">
            <v>109</v>
          </cell>
          <cell r="E145">
            <v>89</v>
          </cell>
          <cell r="F145" t="str">
            <v>Công ty cổ phần liên doanh Dược phẩm Éloge France Việt Nam</v>
          </cell>
          <cell r="H145" t="str">
            <v>Khu Công nghiệp Quế Võ, xã Phương Liễu, huyện Quế Võ, tỉnh Bắc Ninh.</v>
          </cell>
          <cell r="J145" t="str">
            <v>Khu công nghiệp Quế Võ, xã Phương Liễu, huyện Quế Võ, tỉnh Bắc Ninh</v>
          </cell>
          <cell r="K145" t="str">
            <v>Que Vo industrial zone, Phuong Lieu commune, Que Vo district, Bac Ninh province</v>
          </cell>
          <cell r="L145" t="str">
            <v>Ngô Thị Tuyết Sương</v>
          </cell>
          <cell r="M145" t="str">
            <v>Dược sỹ đại học</v>
          </cell>
          <cell r="N145" t="str">
            <v>05767/HNO-CCHND</v>
          </cell>
          <cell r="O145">
            <v>770</v>
          </cell>
          <cell r="P145" t="str">
            <v>* Thuốc không vô trùng: Viên nang cứng (bao gồm cả thuốc chứa kháng sinh nhóm Cephalosporin và Penicillin); Dạng bào chế rắn khác (Thuốc bột, thuốc cốm (bao gồm cả thuốc chứa kháng sinh nhóm Cephalosporin và Penicillin)); Viên nén (Viên nén; Viên nén bao phim (bao gồm cả thuốc chứa kháng sinh nhóm Penicillin); Viên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(*Thuốc không chứa kháng sinh nhóm β-Lactam: Phạm vi chứng nhận bao gồm cả thuốc chứa dược chất thuộc Danh mục thuốc, dược chất thuộc Danh mục chất cấm sử dụng trong một số ngành, lĩnh vực.*)_x000D_
{2.1.1: bao gồm cả thuốc chứa kháng sinh nhóm Cephalosporin và Penicillin;_x000D_
2.1.8: Thuốc bột, thuốc cốm (bao gồm cả thuốc chứa kháng sinh nhóm Cephalosporin và Penicillin);_x000D_
2.1.13: Viên nén; Viên nén bao phim (bao gồm cả thuốc chứa kháng sinh nhóm Penicillin); Viên bao đường;_x000D_
2.2: _x000D_
6.1: _x000D_
6.1.1: 2.1;_x000D_
6.2: _x000D_
6.2.1: 2.1;_x000D_
7.1.2: _x000D_
7.1.3: _x000D_
7.2: _x000D_
- Non-β:  Thuốc không chứa kháng sinh nhóm β-Lactam: ;_x000D_
- -_x000D_
- Penicillin:  Thuốc chứa kháng sinh nhóm Penicillin: ._x000D_
- Cephalosporin:  Thuốc chứa kháng sinh nhóm Cephalosporin: ;_x000D_
- -}*</v>
          </cell>
          <cell r="Q145" t="str">
            <v>WHO-GMP</v>
          </cell>
          <cell r="R145" t="str">
            <v>Sản xuất thuốc</v>
          </cell>
          <cell r="AF145" t="str">
            <v>???</v>
          </cell>
          <cell r="AJ145">
            <v>42240</v>
          </cell>
          <cell r="AK145" t="str">
            <v>Sở Y tế thành phố Hà Nội</v>
          </cell>
          <cell r="AS145">
            <v>1</v>
          </cell>
        </row>
        <row r="146">
          <cell r="A146">
            <v>142</v>
          </cell>
          <cell r="B146" t="str">
            <v>-</v>
          </cell>
          <cell r="C146" t="str">
            <v/>
          </cell>
          <cell r="D146">
            <v>18</v>
          </cell>
          <cell r="E146">
            <v>15</v>
          </cell>
          <cell r="F146" t="str">
            <v>Công ty TNHH một thành viên dược phẩm OPC Bình Dương</v>
          </cell>
          <cell r="H146" t="str">
            <v>Số 09A/ĐX04-TH, tổ 7, ấp Tân Hóa, xã Tân Vĩnh Hiệp, thị xã Tân Uyên, tỉnh Bình Dương.</v>
          </cell>
          <cell r="J146" t="str">
            <v>Số 09A/ĐX04-TH, tổ 7, ấp Tân Hóa, xã Tân Vĩnh Hiệp, thị xã Tân Uyên, tỉnh Bình Dương.</v>
          </cell>
          <cell r="L146" t="str">
            <v>Trịnh Xuân Vương</v>
          </cell>
          <cell r="M146" t="str">
            <v>Dược sỹ đại học</v>
          </cell>
          <cell r="O146">
            <v>164</v>
          </cell>
          <cell r="P146" t="str">
            <v>Tinh chế Ethanol dược dụng.</v>
          </cell>
          <cell r="Q146" t="str">
            <v>WHO-GMP</v>
          </cell>
          <cell r="R146" t="str">
            <v>Sản xuất thuốc</v>
          </cell>
          <cell r="AE146" t="str">
            <v>901/QĐ-BYT</v>
          </cell>
          <cell r="AF146" t="str">
            <v>14/BYT-ĐKKDD</v>
          </cell>
          <cell r="AG146">
            <v>41712</v>
          </cell>
          <cell r="AR146">
            <v>143</v>
          </cell>
          <cell r="AS146">
            <v>1</v>
          </cell>
        </row>
        <row r="147">
          <cell r="A147">
            <v>143</v>
          </cell>
          <cell r="B147" t="str">
            <v>o</v>
          </cell>
          <cell r="C147">
            <v>18</v>
          </cell>
          <cell r="D147">
            <v>18</v>
          </cell>
          <cell r="E147">
            <v>15</v>
          </cell>
          <cell r="F147" t="str">
            <v>Công ty TNHH một thành viên dược phẩm OPC Bình Dương</v>
          </cell>
          <cell r="H147" t="str">
            <v>Số 09A/ĐX04-TH, tổ 7, ấp Tân Hóa, xã Tân Vĩnh Hiệp, thị xã Tân Uyên, tỉnh Bình Dương.</v>
          </cell>
          <cell r="J147" t="str">
            <v>Số 09A/ĐX04-TH, tổ 7, ấp Tân Hóa, xã Tân Vĩnh Hiệp, thị xã Tân Uyên, tỉnh Bình Dương.</v>
          </cell>
          <cell r="L147" t="str">
            <v>Trịnh Xuân Vương</v>
          </cell>
          <cell r="M147" t="str">
            <v>Dược sỹ đại học</v>
          </cell>
          <cell r="N147" t="str">
            <v>3622/BD-CCHND</v>
          </cell>
          <cell r="O147">
            <v>162</v>
          </cell>
          <cell r="P147" t="str">
            <v>* Nguyên liệu hóa dược: Nguyên liệu không vô trùng (Ethanol dược dụng). _x000D_
* Đóng gói sơ cấp: _x000D_
* Đóng gói thứ cấp: _x000D_
* Kiểm tra chất lượng: Vi sinh (Giới hạn nhiễm khuẩn); Hóa học / Vật lý._x000D_
{5.1.2: Ethanol dược dụng_x000D_
6.1_x000D_
6.2_x000D_
7.1.2: _x000D_
7.2:}*</v>
          </cell>
          <cell r="Q147" t="str">
            <v>WHO-GMP</v>
          </cell>
          <cell r="R147" t="str">
            <v>Sản xuất nguyên liệu làm thuốc</v>
          </cell>
          <cell r="AE147" t="str">
            <v>5852/QĐ-BYT</v>
          </cell>
          <cell r="AF147" t="str">
            <v>370/ĐKKDD-BYT</v>
          </cell>
          <cell r="AG147">
            <v>43816</v>
          </cell>
          <cell r="AJ147">
            <v>42221</v>
          </cell>
          <cell r="AK147" t="str">
            <v>Sở Y tế tỉnh Bình Dương</v>
          </cell>
          <cell r="AQ147">
            <v>142</v>
          </cell>
          <cell r="AS147">
            <v>2</v>
          </cell>
          <cell r="AT147" t="str">
            <v>Cấp lần 1: 14/BYT-ĐKKDD ngày 14/03/2014</v>
          </cell>
        </row>
        <row r="148">
          <cell r="A148">
            <v>144</v>
          </cell>
          <cell r="B148" t="str">
            <v>o</v>
          </cell>
          <cell r="C148">
            <v>148</v>
          </cell>
          <cell r="D148">
            <v>148</v>
          </cell>
          <cell r="E148">
            <v>127</v>
          </cell>
          <cell r="F148" t="str">
            <v>Công ty cổ phần Dược phẩm CPC1 Hà Nội</v>
          </cell>
          <cell r="H148" t="str">
            <v>Cụm công nghiệp Hà Bình Phương, xã Văn Bình, huyện Thường Tín, thành phố Hà Nội.</v>
          </cell>
          <cell r="J148" t="str">
            <v>Cụm công nghiệp Hà Bình Phương, xã Văn Bình, huyện Thường Tín, thành phố Hà Nội.</v>
          </cell>
          <cell r="L148" t="str">
            <v xml:space="preserve">Nguyễn Thanh Bình </v>
          </cell>
          <cell r="M148" t="str">
            <v>Dược sỹ đại học</v>
          </cell>
          <cell r="N148" t="str">
            <v>04078/HNO-CCHND</v>
          </cell>
          <cell r="O148" t="str">
            <v>785;598</v>
          </cell>
          <cell r="P148" t="str">
            <v>* Thuốc sản xuất vô trùng: Thuốc dạng lỏng thể tích nhỏ (Dung dịch thuốc tiêm; Dung dịch nhỏ mắt). _x000D_
* Xuất xưởng thuốc vô trùng. _x000D_
* Thuốc không vô trùng: Viên nang mềm; Thuốc dùng ngoài dạng lỏng (Dung dịch, Hỗn dịch, Nhũ dịch); Thuốc uống dạng lỏng (Sirô, Dung dịch, Hỗn dịch, Nhũ dịch); Dạng bào chế rắn khác (Thuốc bột, Thuốc cốm); Thuốc dạng bán rắn (Kem, gel, mỡ); Thuốc không vô trùng khác (Thuốc khí dung; Dung dịch nhỏ mũi). _x000D_
* Xuất xưởng thuốc không vô trùng. _x000D_
* Thuốc sinh học: Thuốc sinh học khác (Thuốc bột chứa vi sinh; Thuốc uống dạng lỏng chứa vi sinh). _x000D_
* Xuất xưởng thuốc sinh học. _x000D_
* Nguyên liệu sinh học (Nguyên liệu dạng bột chứa vi sinh; Nguyên liệu dạng lỏng chứa vi sinh): _x000D_
* Đóng gói sơ cấp: Tất cả các dạng thuốc ở mục Thuốc sản xuất vô trùng, Thuốc không vô trùng, Thuốc sinh học, 5.3.. _x000D_
* Đóng gói thứ cấp: Tất cả các dạng thuốc ở mục Thuốc sản xuất vô trùng, Thuốc không vô trùng, Thuốc sinh học, 5.3.. _x000D_
* Kiểm tra chất lượng: Vi sinh (Độ vô trùng; Giới hạn nhiễm khuẩn; Định lượng hoạt lực kháng sinh bằng vi sinh vật); Hóa học / Vật lý; Sinh học (Nội độc tố vi khuẩn)._x000D_
{1.1.4: Dung dịch thuốc tiêm; Dung dịch nhỏ mắt;_x000D_
1.3: _x000D_
2.1.2: _x000D_
2.1.5: Dung dịch, Hỗn dịch, Nhũ dịch;_x000D_
2.1.6: Sirô, Dung dịch, Hỗn dịch, Nhũ dịch;_x000D_
2.1.8: Thuốc bột, Thuốc cốm;_x000D_
2.1.11: Kem, gel, mỡ;_x000D_
2.1.15: Thuốc khí dung; Dung dịch nhỏ mũi;_x000D_
2.2: _x000D_
3.1.8: Thuốc bột chứa vi sinh; Thuốc uống dạng lỏng chứa vi sinh;_x000D_
3.2: _x000D_
5.3: Nguyên liệu dạng bột chứa vi sinh; Nguyên liệu dạng lỏng chứa vi sinh;_x000D_
6.1: _x000D_
6.1.1: 1.1, 2.1, 3.1, 5.3._x000D_
6.2: _x000D_
6.2.1: 1.1, 2.1, 3.1, 5.3._x000D_
7.1: _x000D_
7.1.1: _x000D_
7.1.2: _x000D_
7.1.3: _x000D_
7.2: _x000D_
7.3.1:}*</v>
          </cell>
          <cell r="Q148" t="str">
            <v>WHO-GMP</v>
          </cell>
          <cell r="R148" t="str">
            <v>Sản xuất thuốc</v>
          </cell>
          <cell r="AE148" t="str">
            <v>244/QĐ-BYT</v>
          </cell>
          <cell r="AF148" t="str">
            <v>388/ĐKKDD-BYT</v>
          </cell>
          <cell r="AG148">
            <v>43864</v>
          </cell>
          <cell r="AJ148">
            <v>41953</v>
          </cell>
          <cell r="AK148" t="str">
            <v>Sở Y tế thành phố Hà Nội</v>
          </cell>
          <cell r="AS148">
            <v>1</v>
          </cell>
        </row>
        <row r="149">
          <cell r="A149">
            <v>145</v>
          </cell>
          <cell r="B149" t="str">
            <v>o</v>
          </cell>
          <cell r="C149">
            <v>212</v>
          </cell>
          <cell r="D149">
            <v>212</v>
          </cell>
          <cell r="E149">
            <v>189</v>
          </cell>
          <cell r="F149" t="str">
            <v>Chi nhánh Công ty TNHH dược phẩm Nam Việt - Xưởng sản xuất thuốc</v>
          </cell>
          <cell r="G149" t="str">
            <v>Branch of Nam Viet Pharmaceutical Company Limited - Manufacturing Plant</v>
          </cell>
          <cell r="H149" t="str">
            <v>Lô AIV-4, khu công nghiệp Giao Long giai đoạn II, xã An Phước, huyện Châu Thành, tỉnh Bến Tre.</v>
          </cell>
          <cell r="I149" t="str">
            <v>No AIV-4, Giao Long Phase II industrial park, An Phuoc commune, Chau Thanh district, Ben Tre province</v>
          </cell>
          <cell r="J149" t="str">
            <v>Công ty TNHH dược phẩm Nam Việt - Số 11A, Phố Chợ, phường Tân Thành, quận Tân Phú, Tp. Hồ Chí Minh</v>
          </cell>
          <cell r="K149" t="str">
            <v>Nº 11A, Pho Cho, Tan Thanh ward, Tan Phu district, Ho Chi Minh city</v>
          </cell>
          <cell r="L149" t="str">
            <v>Đinh Thị Ghi</v>
          </cell>
          <cell r="M149" t="str">
            <v>Dược sỹ đại học</v>
          </cell>
          <cell r="N149" t="str">
            <v>7173/HCM-CCHND</v>
          </cell>
          <cell r="O149">
            <v>786</v>
          </cell>
          <cell r="P149" t="str">
            <v>* Thuốc không vô trùng: Thuốc dùng ngoài dạng lỏng (Dung dịch, nhũ dịch, cồn thuốc); Thuốc dạng bán rắn (Thuốc kem, thuốc mỡ dùng ngoài). _x000D_
* Xuất xưởng thuốc không vô trùng. _x000D_
* Thuốc dược liệu, thuốc cổ truyền: Viên nén (Viên nén, viên nén bao đường; Viên than hoạt tính); Viên hoàn (Viên hoàn cứng). _x000D_
* Xuất xưởng thuốc dược liệu, thuốc cổ truyền. _x000D_
* Đóng gói sơ cấp (chỉ bao gồm các thuốc dạng đóng chai): Tất cả các dạng thuốc ở mục 2.1 và 4.1. _x000D_
* Đóng gói thứ cấp: Tất cả các dạng thuốc ở mục Thuốc không vô trùng và Thuốc dược liệu, thuốc cổ truyền. _x000D_
* Kiểm tra chất lượng: Vi sinh (Giới hạn nhiễm khuẩn; Định lượng hoạt lực kháng sinh bằng vi sinh vật); Hóa học / Vật lý._x000D_
(*Phạm vi chứng nhận bao gồm cả thuốc chứa dược liệu thuộc Danh mục dược liệu độc làm thuốc.*)_x000D_
{2.1.5: Dung dịch, nhũ dịch, cồn thuốc;_x000D_
2.1.11: Thuốc kem, thuốc mỡ dùng ngoài;_x000D_
2.2: _x000D_
4.1.11: Viên nén, viên nén bao đường; Viên than hoạt tính; _x000D_
4.1.13: Viên hoàn cứng;_x000D_
4.2: _x000D_
6.1: chỉ bao gồm các thuốc dạng đóng chai_x000D_
6.1.1: 2.1 và 4.1;_x000D_
6.2: _x000D_
6.2.1: 2.1 và 4.1;_x000D_
7.1.2: _x000D_
7.1.3: _x000D_
7.2:}*</v>
          </cell>
          <cell r="Q149" t="str">
            <v>WHO-GMP</v>
          </cell>
          <cell r="R149" t="str">
            <v>Sản xuất thuốc</v>
          </cell>
          <cell r="AE149" t="str">
            <v>5305/QĐ-BYT</v>
          </cell>
          <cell r="AF149" t="str">
            <v>345/ĐKKDD-BYT</v>
          </cell>
          <cell r="AG149">
            <v>43776</v>
          </cell>
          <cell r="AJ149">
            <v>42711</v>
          </cell>
          <cell r="AK149" t="str">
            <v>Sở Y tế thành phố Hồ Chí Minh</v>
          </cell>
          <cell r="AL149" t="str">
            <v>Phạm Quốc Cường</v>
          </cell>
          <cell r="AM149" t="str">
            <v>Dược sỹ đại học</v>
          </cell>
          <cell r="AN149" t="str">
            <v>998/HCM-CCHND</v>
          </cell>
          <cell r="AO149">
            <v>41555</v>
          </cell>
          <cell r="AP149" t="str">
            <v>Sở Y tế thành phố Hồ Chí Minh</v>
          </cell>
          <cell r="AS149">
            <v>1</v>
          </cell>
        </row>
        <row r="150">
          <cell r="A150">
            <v>146</v>
          </cell>
        </row>
        <row r="151">
          <cell r="A151">
            <v>147</v>
          </cell>
          <cell r="B151" t="str">
            <v>o</v>
          </cell>
          <cell r="C151">
            <v>24</v>
          </cell>
          <cell r="D151">
            <v>24</v>
          </cell>
          <cell r="E151">
            <v>19</v>
          </cell>
          <cell r="F151" t="str">
            <v>Công ty TNHH liên doanh Stellapharm - Chi nhánh 1</v>
          </cell>
          <cell r="H151" t="str">
            <v>Số 40, Đại Lộ Tự Do, khu công nghiệp Việt Nam-Singapore, thị xã Thuận An, tỉnh Bình Dương.</v>
          </cell>
          <cell r="J151" t="str">
            <v>K63/1 Nguyễn Thị Sóc, ấp Mỹ Hòa 2, xã Xuân Thới Đông, huyện Hóc Môn, Tp. Hồ Chí Minh</v>
          </cell>
          <cell r="L151" t="str">
            <v>Thái Ngọc Huỳnh</v>
          </cell>
          <cell r="M151" t="str">
            <v>Dược sỹ đại học</v>
          </cell>
          <cell r="N151" t="str">
            <v>3698/CCHN-D-SYT-HCM</v>
          </cell>
          <cell r="O151">
            <v>209</v>
          </cell>
          <cell r="P151" t="str">
            <v>* Thuốc không vô trùng: Viên nang cứng; Thuốc uống dạng lỏng (Dung dịch, hỗn dịch, nhũ dịch, sirô); Dạng bào chế rắn khác (Thuốc bột, thuốc cốm, thuốc bột sủi bọt, thuốc cốm sủi bọt); Viên nén (Viên nén, viên bao phim, viên bao đường, viên nén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áp dụng đối với dạng bào chế tại mục 2.1.1; Dạng viên nén, viên bao phim, viên nén sủi bọt tại mục 2.1.13; mục 2.2; mục 6 và mục 7. Mục 2 thuốc độc (trừ thuốc hormon, thuốc độc tế bào/kìm tế bào), thuốc trong Danh mục thuốc, dược chất thuộc Danh mục chất bị cấm sử dụng trong một số ngành, lĩnh vực: áp dụng đối với tất cả các dạng bào chế nêu trên; mục 2.2; mục 6 và mục 7.*)_x000D_
{2.1.1: _x000D_
2.1.6: Dung dịch, hỗn dịch, nhũ dịch, sirô;_x000D_
2.1.8: Thuốc bột, thuốc cốm, thuốc bột sủi bọt, thuốc cốm sủi bọt;_x000D_
2.1.13: Viên nén, viên bao phim, viên bao đường, viên nén sủi bọt;_x000D_
2.2: _x000D_
6.1.1: 2;_x000D_
6.2.1: 2;_x000D_
7.1.2: _x000D_
7.1.3: _x000D_
7.2: }*</v>
          </cell>
          <cell r="Q151" t="str">
            <v>WHO-GMP</v>
          </cell>
          <cell r="R151" t="str">
            <v>Sản xuất thuốc</v>
          </cell>
          <cell r="AE151" t="str">
            <v>4930/QĐ-BYT</v>
          </cell>
          <cell r="AF151" t="str">
            <v>317/ĐKKDD-BYT</v>
          </cell>
          <cell r="AG151">
            <v>43760</v>
          </cell>
          <cell r="AJ151">
            <v>43405</v>
          </cell>
          <cell r="AK151" t="str">
            <v>Sở Y tế thành phố Hồ Chí Minh</v>
          </cell>
          <cell r="AL151" t="str">
            <v>Nguyễn Thị Hoàng Mai</v>
          </cell>
          <cell r="AM151" t="str">
            <v>Dược sỹ đại học</v>
          </cell>
          <cell r="AN151" t="str">
            <v>2752/CCHN-D-SYT-HCM</v>
          </cell>
          <cell r="AO151">
            <v>43175</v>
          </cell>
          <cell r="AP151" t="str">
            <v>Sở Y tế thành phố Hồ Chí Minh</v>
          </cell>
          <cell r="AQ151">
            <v>90</v>
          </cell>
          <cell r="AS151">
            <v>3</v>
          </cell>
          <cell r="AT151" t="str">
            <v>Cấp lần 1: 119/BYT-ĐKKDD ngày 19/8/2015_x000D_
Cấp lần 2: 137/ĐKKDD-BYT ngày 07/11/2018_x000D_
(Cấp lần 1: 119/BYT-ĐKKDD ngày 19/8/2015)</v>
          </cell>
        </row>
        <row r="152">
          <cell r="A152">
            <v>148</v>
          </cell>
          <cell r="B152" t="str">
            <v>o</v>
          </cell>
          <cell r="C152">
            <v>179</v>
          </cell>
          <cell r="D152">
            <v>179</v>
          </cell>
          <cell r="E152">
            <v>156</v>
          </cell>
          <cell r="F152" t="str">
            <v>Công ty TNHH Vạn Xuân</v>
          </cell>
          <cell r="H152" t="str">
            <v>Đường số 3, cụm công nghiệp Liên Hưng, ấp Bình Tiền 2, xã Đức Hòa Hạ, huyện Đức Hòa, tỉnh Long An.</v>
          </cell>
          <cell r="J152" t="str">
            <v>231 Chiến Lược, khu phố 18, phường Bình Trị Đông, quận Bình Tân, thành phố Hồ Chí Minh</v>
          </cell>
          <cell r="K152" t="str">
            <v>No 231, Chien Luoc street, quarter 18, Binh Tri Dong ward, Binh Tan district, Ho Chi Minh city</v>
          </cell>
          <cell r="L152" t="str">
            <v>Phan Văn Hiển</v>
          </cell>
          <cell r="M152" t="str">
            <v>Dược sỹ đại học</v>
          </cell>
          <cell r="N152" t="str">
            <v>1729/CCHN-D-SYT-HCM</v>
          </cell>
          <cell r="O152">
            <v>788</v>
          </cell>
          <cell r="P152" t="str">
            <v>* Thuốc dược liệu, thuốc cổ truyền: Viên nang cứng; Thuốc dùng ngoài dạng lỏng (Dung dịch dùng ngoài; Dầu gió); Dạng bào chế rắn khác (Thuốc bột, thuốc cốm); Viên nén (Viên nén; Viên nén bao phim). _x000D_
* Xuất xưởng thuốc dược liệu, thuốc cổ truyền. _x000D_
* Nguyên liệu từ dược liệu: Cao dược liệu (Cao khô; Cao đặc; Cao lỏng). _x000D_
* Đóng gói sơ cấp: Tất cả các dạng thuốc ở mục Thuốc dược liệu, thuốc cổ truyền và Nguyên liệu từ dược liệu. _x000D_
* Đóng gói thứ cấp: Tất cả các dạng thuốc ở mục Thuốc dược liệu, thuốc cổ truyền và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4.1.4: Dung dịch dùng ngoài; Dầu gió;_x000D_
4.1.7: Thuốc bột, thuốc cốm;_x000D_
4.1.11: Viên nén; Viên nén bao phim;_x000D_
4.2: _x000D_
5.2.1: Cao khô; Cao đặc; Cao lỏng;_x000D_
6.1.1: 4.1 và 5.2;_x000D_
6.2.1: 4.1 và 5.2_x000D_
7.1.2: _x000D_
7.2: _x000D_
- Thuốc dược liệu:  Thuốc từ dược liệu: dầu gió_x000D_
- -_x000D_
- Dược liệu:  Nguyên liệu làm thuốc từ dược liệu: .}*</v>
          </cell>
          <cell r="Q152" t="str">
            <v>WHO-GMP</v>
          </cell>
          <cell r="R152" t="str">
            <v>Sản xuất thuốc</v>
          </cell>
          <cell r="AE152" t="str">
            <v>5741/QĐ-BYT</v>
          </cell>
          <cell r="AF152" t="str">
            <v>359/ĐKKDD-BYT</v>
          </cell>
          <cell r="AG152">
            <v>43808</v>
          </cell>
          <cell r="AJ152">
            <v>43073</v>
          </cell>
          <cell r="AK152" t="str">
            <v>Sở Y tế thành phố Hồ Chí Minh</v>
          </cell>
          <cell r="AL152" t="str">
            <v>Phạm Văn Hùng</v>
          </cell>
          <cell r="AM152" t="str">
            <v>Dược sỹ đại học</v>
          </cell>
          <cell r="AN152" t="str">
            <v>3246/HCM-CCHND</v>
          </cell>
          <cell r="AO152">
            <v>41956</v>
          </cell>
          <cell r="AP152" t="str">
            <v>Sở Y tế thành phố Hồ Chí Minh</v>
          </cell>
          <cell r="AQ152">
            <v>149</v>
          </cell>
          <cell r="AS152">
            <v>2</v>
          </cell>
          <cell r="AT152" t="str">
            <v>Cấp lần 1: 147/BYT-ĐKKDD ngày 19/02/2016</v>
          </cell>
        </row>
        <row r="153">
          <cell r="A153">
            <v>149</v>
          </cell>
          <cell r="B153" t="str">
            <v>-</v>
          </cell>
          <cell r="C153" t="str">
            <v/>
          </cell>
          <cell r="D153">
            <v>179</v>
          </cell>
          <cell r="E153">
            <v>156</v>
          </cell>
          <cell r="F153" t="str">
            <v>Công ty TNHH Vạn Xuân</v>
          </cell>
          <cell r="H153" t="str">
            <v>Đường số 3, cụm công nghiệp Liên Hưng, ấp Bình Tiền 2, xã Đức Hòa Hạ, huyện Đức Hòa, tỉnh Long An.</v>
          </cell>
          <cell r="J153" t="str">
            <v>231 Chiến Lược, khu phố 18, phường Bình Trị Đông, quận Bình Tân, thành phố Hồ Chí Minh</v>
          </cell>
          <cell r="L153" t="str">
            <v>Phan Văn Hiển</v>
          </cell>
          <cell r="M153" t="str">
            <v>Dược sỹ đại học</v>
          </cell>
          <cell r="O153">
            <v>660</v>
          </cell>
          <cell r="P153" t="str">
            <v>* Thuốc từ dược liệu: Viên bao phim, viên nang cứng, thuốc bột, thuốc cốm;_x000D_
* Nguyên liệu làm thuốc từ dược liệu: Cao khô.</v>
          </cell>
          <cell r="Q153" t="str">
            <v>WHO-GMP</v>
          </cell>
          <cell r="R153" t="str">
            <v>Sản xuất thuốc</v>
          </cell>
          <cell r="AE153" t="str">
            <v>514/QĐ-BYT</v>
          </cell>
          <cell r="AF153" t="str">
            <v>147/BYT-ĐKKDD</v>
          </cell>
          <cell r="AG153">
            <v>42419</v>
          </cell>
          <cell r="AR153">
            <v>148</v>
          </cell>
          <cell r="AS153">
            <v>1</v>
          </cell>
        </row>
        <row r="154">
          <cell r="A154">
            <v>150</v>
          </cell>
          <cell r="C154" t="str">
            <v/>
          </cell>
        </row>
        <row r="155">
          <cell r="A155">
            <v>151</v>
          </cell>
          <cell r="B155" t="str">
            <v>-</v>
          </cell>
          <cell r="C155" t="str">
            <v/>
          </cell>
          <cell r="D155">
            <v>47</v>
          </cell>
          <cell r="E155">
            <v>38</v>
          </cell>
          <cell r="F155" t="str">
            <v>Công ty cổ phần Dược Danapha</v>
          </cell>
          <cell r="H155" t="str">
            <v>Số 253, đường Dũng Sĩ Thanh Khê, phường Thanh Khê Tây, quận Thanh Khê, thành phố Đà Nẵng.</v>
          </cell>
          <cell r="J155" t="str">
            <v>Số 253, đường Dũng Sĩ Thanh Khê, phường Thanh Khê Tây, quận Thanh Khê, thành phố Đà Nẵng.</v>
          </cell>
          <cell r="L155" t="str">
            <v>Nguyễn Quang Trị</v>
          </cell>
          <cell r="M155" t="str">
            <v>Dược sỹ đại học</v>
          </cell>
          <cell r="N155" t="str">
            <v>0110/CCHN-D-SYT-ĐNA</v>
          </cell>
          <cell r="O155">
            <v>297</v>
          </cell>
          <cell r="P155" t="str">
            <v>* Thuốc sản xuất vô trùng: Thuốc dạng lỏng thể tích nhỏ (Thuốc nhỏ mắt). _x000D_
* Thuốc tiệt trùng cuối: Thuốc dạng lỏng thể tích nhỏ (Thuốc tiêm thể tích nhỏ). _x000D_
* Xuất xưởng thuốc vô trùng. _x000D_
* Thuốc không vô trùng: Viên nang cứng; Viên nang mềm; Thuốc dùng ngoài dạng lỏng (Thuốc nước dùng ngoài, dầu xoa, thuốc nhỏ mũi); Thuốc uống dạng lỏng (Thuốc nước uống, Sirô thuốc); Dạng bào chế rắn khác (Thuốc bột, thuốc cốm); Thuốc dạng bán rắn (Cao xoa); Viên nén (Viên nén, viên bao phim, viên bao đường); Thuốc không vô trùng khác (Ống hít). _x000D_
* Xuất xưởng thuốc không vô trùng. _x000D_
* Thuốc dược liệu, thuốc cổ truyền: Viên nang mềm; Thuốc uống dạng lỏng (Thuốc nước uống).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vô trùng; Thuốc không vô trùng; Thuốc dược liệu, thuốc cổ truyền. _x000D_
* Kiểm tra chất lượng: Vi sinh (Độ vô trùng; Giới hạn nhiễm khuẩn; Định lượng hoạt lực kháng sinh bằng vi sinh vật); Hóa học / Vật lý; Sinh học (Nội độc tố vi khuẩn)._x000D_
(*- Thuốc gây nghiện, thuốc hướng thần, thuốc tiền chất: áp dụng đối với dạng bào chế tại mục 1.2.3; 2.1.1; 2.1.13; 2.1.8; dạng thuốc nước uống tại mục 2.1.6; mục 1.3; mục 2.2; mục 6 và mục 7. _x000D_
- Thuốc dạng phối hợp có chứa dược chất gây nghiện, thuốc dạng phối hợp có chứa dược chất hướng thần, thuốc dạng phối hợp có chứa tiền chất: áp dụng đối với dạng bào chế tại mục 1.2.3; 2.1.1; 2.1.8; 2.1.13; dạng thuốc nước uống tại mục 2.1.6; mục 1.3; mục 2.2; mục 6 và mục 7. _x000D_
- Thuốc độc (trừ thuốc hormon, thuốc độc tế bào/kìm tế bào), thuốc trong Danh mục thuốc, dược chất thuộc Danh mục chất bị cấm sử dụng trong một số ngành, lĩnh vực: áp dụng đối với tất cả các dạng bào chế tại mục 1.1.4; 1.2.3; 2.1.1; dạng thuốc nhỏ mũi tại mục 2.1.5; dạng thuốc nước uống tại mục 2.1.6; 2.1.8; 2.1.13; mục 1.3; mục 2.2; mục 6 và mục 7.*)_x000D_
{1.1.4: Thuốc nhỏ mắt;_x000D_
1.2.3: Thuốc tiêm thể tích nhỏ;_x000D_
1.3: _x000D_
2.1.1: _x000D_
2.1.2: _x000D_
2.1.5: Thuốc nước dùng ngoài, dầu xoa, thuốc nhỏ mũi;_x000D_
2.1.6: Thuốc nước uống, Sirô thuốc;_x000D_
2.1.8: Thuốc bột, thuốc cốm;_x000D_
2.1.11: Cao xoa;_x000D_
2.1.13: Viên nén, viên bao phim, viên bao đường;_x000D_
2.1.15: Ống hít;_x000D_
2.2: _x000D_
4.1.2: _x000D_
4.1.5: Thuốc nước uống;_x000D_
4.2: _x000D_
6.1.1: 2; 4;_x000D_
6.2.1: 1; 2; 4;_x000D_
7.1.1: _x000D_
7.1.2: _x000D_
7.1.3: _x000D_
7.2: _x000D_
7.3.1:}*</v>
          </cell>
          <cell r="Q155" t="str">
            <v>WHO-GMP</v>
          </cell>
          <cell r="R155" t="str">
            <v>Sản xuất thuốc</v>
          </cell>
          <cell r="AE155" t="str">
            <v>5740/QĐ-BYT</v>
          </cell>
          <cell r="AF155" t="str">
            <v>363/ĐKKDD-BYT</v>
          </cell>
          <cell r="AG155">
            <v>43808</v>
          </cell>
          <cell r="AJ155">
            <v>42971</v>
          </cell>
          <cell r="AK155" t="str">
            <v>Sở Y tế thành phố Đà Nẵng</v>
          </cell>
          <cell r="AL155" t="str">
            <v>Phạm Thị Hải Yến</v>
          </cell>
          <cell r="AM155" t="str">
            <v>Dược sỹ đại học</v>
          </cell>
          <cell r="AN155" t="str">
            <v>0149/CCHN-D-SYT-ĐNA</v>
          </cell>
          <cell r="AO155">
            <v>43079</v>
          </cell>
          <cell r="AP155" t="str">
            <v>Sở Y tế thành phố Đà Nẵng</v>
          </cell>
          <cell r="AQ155">
            <v>87</v>
          </cell>
          <cell r="AR155">
            <v>242</v>
          </cell>
          <cell r="AS155">
            <v>3</v>
          </cell>
          <cell r="AT155" t="str">
            <v>Cấp lần 1: 23/BYT-ĐKKDD ngày 01/12/2017_x000D_
Cấp lần 2: 132/ĐKKDD-BYT ngày 02/11/2018</v>
          </cell>
        </row>
        <row r="156">
          <cell r="A156">
            <v>152</v>
          </cell>
          <cell r="C156" t="str">
            <v/>
          </cell>
          <cell r="D156">
            <v>31</v>
          </cell>
          <cell r="E156">
            <v>25</v>
          </cell>
          <cell r="F156" t="str">
            <v>Chi nhánh Công ty cổ phần Dược phẩm Trung ương Vidipha Bình Dương</v>
          </cell>
          <cell r="G156" t="str">
            <v>Branch of Vidipha Binh Duong Central Pharmaceutical Joint Stock Company</v>
          </cell>
          <cell r="H156" t="str">
            <v>Khu phố Tân Bình, phường Tân Hiệp, thị xã Tân Uyên, tỉnh Bình Dương.</v>
          </cell>
          <cell r="I156" t="str">
            <v>Tan Binh Quarter, Tan Hiep Ward, Tan Uyen Town, Binh Duong Province</v>
          </cell>
          <cell r="J156" t="str">
            <v>184/2 Lê Văn Sỹ, phường 10, quận Phú Nhuận, Thành phố Hồ Chí Minh</v>
          </cell>
          <cell r="K156" t="str">
            <v>184/2 Le Van Sy, ward 10, Phu Nhuan district, Ho Chi Minh city</v>
          </cell>
          <cell r="L156" t="str">
            <v>Đặng Thị Thu Hoài</v>
          </cell>
          <cell r="M156" t="str">
            <v>Dược sỹ đại học</v>
          </cell>
          <cell r="N156" t="str">
            <v>0493/CCHN-D-SYT-HCM</v>
          </cell>
          <cell r="O156">
            <v>246</v>
          </cell>
          <cell r="P156" t="str">
            <v>Mục 1: Sản xuất thuốc không chứa kháng sinh nhóm betalactam: Dung dịch thuốc tiêm nước, viên nén, viên bao phim, viên bao đường, viên nang cứng, viên nang mềm, thuốc bột, thuốc cốm, viên nén sủi bọt, thuốc bột sủi bọt và thuốc cốm sủi bọt; siro, ống uống, dung dịch uống, hỗn dịch uống, gel uống, nhũ dịch uống (thuốc gây nghiện, thuốc hướng thần, thuốc tiền chất; thuốc dạng phối hợp có chứa dược chất gây nghiện, thuốc dạng phối hợp có chứa dược chất hướng thần, thuốc dạng phối hợp có chứa tiền chất; thuốc độc; thuốc trong danh mục thuốc, dược chất thuộc danh mục chất bị cấm sử dụng trong một số ngành, lĩnh vực; thuốc khác); Gel dùng ngoài, kem, mỡ, thuốc nhỏ mắt; thuốc nhỏ mũi, thuốc nhỏ tai (thuốc độc, thuốc trong danh mục chất bị cấm sử dụng trong một số ngành, lĩnh vực; thuốc khác); nước muối sinh lý vô trùng, thuốc nước dùng ngoài, thuốc bột dùng ngoài (thuốc khác). Mục 2: Sản xuất thuốc chứa kháng sinh Penicillins: thuốc viên nén, viên bao phim, viên nang cứng, thuốc bột, thuốc cốm ( thuốc độc, thuốc trong danh mục chất bị cấm sử dụng trong một số ngành, lĩnh vực; thuốc khác). Mục 3: Sản xuất thuốc chứa kháng sinh Cephalosporins: thuốc tiêm bột, viên nén, viên bao phim, viên nang cứng, thuốc bột, thuốc cốm (thuốc độc, thuốc trong danh mục chất bị cấm sử dụng trong một số ngành, lĩnh vực; thuốc khác).</v>
          </cell>
          <cell r="Q156" t="str">
            <v>WHO-GMP</v>
          </cell>
          <cell r="R156" t="str">
            <v>Sản xuất thuốc</v>
          </cell>
          <cell r="AF156" t="str">
            <v>???</v>
          </cell>
          <cell r="AJ156">
            <v>42975</v>
          </cell>
          <cell r="AK156" t="str">
            <v>Sở Y tế thành phố Hồ Chí Minh</v>
          </cell>
          <cell r="AL156" t="str">
            <v>Nguyễn Văn Đạt</v>
          </cell>
          <cell r="AM156" t="str">
            <v>Dược sỹ đại học</v>
          </cell>
          <cell r="AN156" t="str">
            <v>1014/CCHN-D-SYT-BD</v>
          </cell>
          <cell r="AO156">
            <v>43649</v>
          </cell>
          <cell r="AP156" t="str">
            <v>Sở Y tế tỉnh Bình Dương</v>
          </cell>
          <cell r="AQ156">
            <v>79</v>
          </cell>
          <cell r="AS156">
            <v>3</v>
          </cell>
          <cell r="AT156" t="str">
            <v>Cấp lần 1: 212/BYT-ĐKKDD ngày 30/12/2016_x000D_
Cấp lần 2: 99/ĐKKDD-BYT ngày 29/06/2018</v>
          </cell>
        </row>
        <row r="157">
          <cell r="A157">
            <v>153</v>
          </cell>
          <cell r="B157" t="str">
            <v>-</v>
          </cell>
          <cell r="C157" t="str">
            <v/>
          </cell>
          <cell r="D157">
            <v>119</v>
          </cell>
          <cell r="E157">
            <v>99</v>
          </cell>
          <cell r="F157" t="str">
            <v>Công ty cổ phần Dược phẩm Trung ương 3 - Nhà máy sản xuất dược phẩm Nam sơn</v>
          </cell>
          <cell r="H157" t="str">
            <v>Số 28, Đường 351, Xã Nam Sơn, Huyện An Dương, Thành phố Hải Phòng</v>
          </cell>
          <cell r="I157" t="str">
            <v>No. 28, 351 street, Nam Son commune, An Duong district, Hai Phong city</v>
          </cell>
          <cell r="J157" t="str">
            <v>Số 16 Đường Lê Đại Hành, Phường Minh Khai, Quận Hồng Bàng, Thành phố Hải Phòng</v>
          </cell>
          <cell r="K157" t="str">
            <v>No. 16 Le Dai Hanh street, Minh Khai ward, Hong Bang district, Hai Phong city</v>
          </cell>
          <cell r="L157" t="str">
            <v>Ngô Thị Hồng</v>
          </cell>
          <cell r="M157" t="str">
            <v>Dược sỹ đại học</v>
          </cell>
          <cell r="N157" t="str">
            <v xml:space="preserve">857/HP-CCHND </v>
          </cell>
          <cell r="O157" t="str">
            <v>508;510</v>
          </cell>
          <cell r="P157" t="str">
            <v>* Thuốc không chứa kháng sinh nhóm β-Lactam: Viên nén, viên nén bao phim, viên nang cứng, thuốc bột, thuốc cốm và thuốc nước uống._x000D_
* Thuốc từ dược liệu: Viên nén, viên nén bao đường, viên nén bao phim, viên nang cứng, thuốc cốm, bột, trà thuốc, viên hoàn cứng, viên hoàn mềm, thuốc nước uống, rượu thuốc, dầu xoa, cao xoa, cồn xoa;_x000D_
* Nguyên liệu làm thuốc: cao dược liệu, bột dược liệu, dược liệu đã chế biến.</v>
          </cell>
          <cell r="Q157" t="str">
            <v>WHO-GMP</v>
          </cell>
          <cell r="R157" t="str">
            <v>Sản xuất thuốc</v>
          </cell>
          <cell r="AE157" t="str">
            <v>155/QĐ-BYT</v>
          </cell>
          <cell r="AF157" t="str">
            <v>141/BYT-ĐKKDD</v>
          </cell>
          <cell r="AG157">
            <v>42387</v>
          </cell>
          <cell r="AJ157">
            <v>42104</v>
          </cell>
          <cell r="AK157" t="str">
            <v xml:space="preserve">Sở Y tế thành phố Hải Phòng </v>
          </cell>
          <cell r="AR157">
            <v>154</v>
          </cell>
          <cell r="AS157">
            <v>1</v>
          </cell>
        </row>
        <row r="158">
          <cell r="A158">
            <v>154</v>
          </cell>
          <cell r="B158" t="str">
            <v>o</v>
          </cell>
          <cell r="C158">
            <v>119</v>
          </cell>
          <cell r="D158">
            <v>119</v>
          </cell>
          <cell r="E158">
            <v>99</v>
          </cell>
          <cell r="F158" t="str">
            <v>Công ty cổ phần Dược phẩm Trung ương 3 - Nhà máy sản xuất dược phẩm Nam Sơn</v>
          </cell>
          <cell r="H158" t="str">
            <v>Số 28, đường 351, xã Nam Sơn, huyện An Dương, thành phố Hải Phòng</v>
          </cell>
          <cell r="I158" t="str">
            <v>No. 28, 351 street, Nam Son commune, An Duong district, Hai Phong city</v>
          </cell>
          <cell r="J158" t="str">
            <v>Công ty cổ phần Dược phẩm Trung ương 3 - Số 16 Đường Lê Đại Hành, Phường Minh Khai, Quận Hồng Bàng, Thành phố Hải Phòng</v>
          </cell>
          <cell r="K158" t="str">
            <v>No. 16 Le Dai Hanh street, Minh Khai ward, Hong Bang district, Hai Phong city</v>
          </cell>
          <cell r="L158" t="str">
            <v>Bùi Thị Loan</v>
          </cell>
          <cell r="M158" t="str">
            <v>Dược sỹ đại học</v>
          </cell>
          <cell r="N158" t="str">
            <v xml:space="preserve">311/HP-CCHND </v>
          </cell>
          <cell r="O158" t="str">
            <v>784;751</v>
          </cell>
          <cell r="P158" t="str">
            <v>* Thuốc không vô trùng: Viên nang cứng; Thuốc uống dạng lỏng (Sirô thuốc, dung dịch, nhũ dịch); Dạng bào chế rắn khác (Thuốc bột, thuốc cốm); Viên nén (Viên nén, viên nén bao phim). _x000D_
* Xuất xưởng thuốc không vô trùng. _x000D_
* Thuốc dược liệu, thuốc cổ truyền: Viên nang cứng; Thuốc dùng ngoài dạng lỏng (Dung dịch; Dầu xoa; Cồn thuốc); Thuốc uống dạng lỏng (Dung dịch; Sirô; Cao lỏng; Rượu thuốc); Dạng bào chế rắn khác (Thuốc bột, thuốc cốm); Viên nén (Viên nén, viên nén bao phim, viên nén bao đường); Viên hoàn (Viên hoàn cứng, viên hoàn mềm); Thuốc khác (Cao xoa; Trà thuốc). _x000D_
* Xuất xưởng thuốc dược liệu, thuốc cổ truyền. _x000D_
* Nguyên liệu từ dược liệu: Cao dược liệu (Cao đặc, cao lỏng); Cốm, bột dược liệu (Bột dược liệu); Khác (Dược liệu đã chế biến).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(*Bao gồm cả thuốc, dược chất thuộc danh mục chất bị cấm sử dụng trong một số ngành, lĩnh vực.*)_x000D_
{2.1.1: _x000D_
2.1.6: Sirô thuốc, dung dịch, nhũ dịch;_x000D_
2.1.8: Thuốc bột, thuốc cốm;_x000D_
2.1.13: Viên nén, viên nén bao phim;_x000D_
2.2: _x000D_
4.1.1: _x000D_
4.1.4: Dung dịch; Dầu xoa; Cồn thuốc;_x000D_
4.1.5: Dung dịch; Sirô; Cao lỏng; Rượu thuốc;_x000D_
4.1.7: Thuốc bột, thuốc cốm;_x000D_
4.1.11: Viên nén, viên nén bao phim, viên nén bao đường;_x000D_
4.1.13: Viên hoàn cứng, viên hoàn mềm;_x000D_
4.1.14: Cao xoa; Trà thuốc;_x000D_
4.2: _x000D_
5.2.1: Cao đặc, cao lỏng;_x000D_
5.2.2: Bột dược liệu;_x000D_
5.2.4: Dược liệu đã chế biến;_x000D_
6.1: _x000D_
6.1.1: 2.1;_x000D_
6.2: _x000D_
6.2.1: 2.1;_x000D_
7.1.2: _x000D_
7.1.3: _x000D_
7.2: _x000D_
- 4.1; 5.2;}*</v>
          </cell>
          <cell r="Q158" t="str">
            <v>WHO-GMP</v>
          </cell>
          <cell r="R158" t="str">
            <v>Sản xuất thuốc</v>
          </cell>
          <cell r="AE158" t="str">
            <v>5734/QĐ-BYT</v>
          </cell>
          <cell r="AF158" t="str">
            <v>360/ĐKKDD-BYT</v>
          </cell>
          <cell r="AG158">
            <v>43808</v>
          </cell>
          <cell r="AJ158">
            <v>42304</v>
          </cell>
          <cell r="AK158" t="str">
            <v xml:space="preserve">Sở Y tế thành phố Hải Phòng </v>
          </cell>
          <cell r="AL158" t="str">
            <v>Đoàn Duy Thành</v>
          </cell>
          <cell r="AM158" t="str">
            <v>Dược sỹ đại học</v>
          </cell>
          <cell r="AN158" t="str">
            <v>444/CCHND-SYT-HP</v>
          </cell>
          <cell r="AO158">
            <v>43353</v>
          </cell>
          <cell r="AP158" t="str">
            <v>Sở Y tế thành phố Hải Phòng</v>
          </cell>
          <cell r="AQ158">
            <v>153</v>
          </cell>
          <cell r="AS158">
            <v>2</v>
          </cell>
          <cell r="AT158" t="str">
            <v>Cấp lần 1: 141/BYT-ĐKKDD ngày 18/01/2016</v>
          </cell>
        </row>
        <row r="159">
          <cell r="A159">
            <v>155</v>
          </cell>
          <cell r="B159" t="str">
            <v>o</v>
          </cell>
          <cell r="C159">
            <v>262</v>
          </cell>
          <cell r="D159">
            <v>262</v>
          </cell>
          <cell r="E159">
            <v>238</v>
          </cell>
          <cell r="F159" t="str">
            <v>Cơ sở kinh doanh thuốc y học cổ truyền Đức Thịnh Đường</v>
          </cell>
          <cell r="H159" t="str">
            <v>Thôn Cái Tắt, xã An Đồng, huyện An Dương, thành phố Hải Phòng.</v>
          </cell>
          <cell r="J159" t="str">
            <v>23/47 Lê Lai, phường Máy Chai, quận Ngô Quyền, thành phố Hải Phòng</v>
          </cell>
          <cell r="L159" t="str">
            <v>Ngô Trí Tuệ</v>
          </cell>
          <cell r="M159" t="str">
            <v>Y sỹ y học cổ truyền</v>
          </cell>
          <cell r="N159" t="str">
            <v>1646/HP-CCHND</v>
          </cell>
          <cell r="O159">
            <v>789</v>
          </cell>
          <cell r="P159" t="str">
            <v>* Thuốc dược liệu, thuốc cổ truyền: Thuốc uống dạng lỏng (Sirô uống).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{4.1.5: Sirô uống;_x000D_
4.2: _x000D_
6.1.1: 4.1_x000D_
6.2.1: 4.1_x000D_
7.1.2: _x000D_
7.2: _x000D_
- Thuốc dược liệu: thuốc dược liệu: Siro uống}*</v>
          </cell>
          <cell r="Q159" t="str">
            <v>WHO-GMP</v>
          </cell>
          <cell r="R159" t="str">
            <v>Sản xuất thuốc</v>
          </cell>
          <cell r="AE159" t="str">
            <v>5443/QĐ-BYT</v>
          </cell>
          <cell r="AF159" t="str">
            <v>349/ĐKKDD-BYT</v>
          </cell>
          <cell r="AG159">
            <v>43789</v>
          </cell>
          <cell r="AJ159">
            <v>42579</v>
          </cell>
          <cell r="AK159" t="str">
            <v>Sở Y tế thành phố Hải Phòng</v>
          </cell>
          <cell r="AS159">
            <v>1</v>
          </cell>
        </row>
        <row r="160">
          <cell r="A160">
            <v>156</v>
          </cell>
          <cell r="C160" t="str">
            <v/>
          </cell>
          <cell r="D160">
            <v>87</v>
          </cell>
          <cell r="E160">
            <v>71</v>
          </cell>
          <cell r="F160" t="str">
            <v>Công ty cổ phần Dược phẩm Minh Dân</v>
          </cell>
          <cell r="H160" t="str">
            <v>*Cơ sở 2: Lô N8, đường N5, khu công nghiệp Hòa Xá, phường Mỹ Xá, thành phố Nam Định, tỉnh Nam Định;_x000D_
*  Cơ sở 1: Lô E2, đường N4, khu công nghiệp Hòa Xá, phường Lộc Hòa, thành phố Nam Định, tỉnh Nam Định.</v>
          </cell>
          <cell r="I160" t="str">
            <v>* Co so 2: Lo N8, N5 street, Hoa Xa industrial zone, My Xa ward, Nam Dinh city, Nam Dinh; province_x000D_
* Co so 1: Lo E2, N4 street, Hoa Xa industrial zone, Loc Hoa ward, Nam Dinh city, Nam Dinh province</v>
          </cell>
          <cell r="J160" t="str">
            <v>Lô E2 đường N4, khu công nghiệp Hòa Xá, phường Lộc Hòa, thành phố Nam Định, tỉnh Nam Định</v>
          </cell>
          <cell r="K160" t="str">
            <v>Lot E2 duong N4, Hoa Xa industrial zone, Loc Hoa ward, Nam Dinh city, Nam Dinh province</v>
          </cell>
          <cell r="L160" t="str">
            <v>Mai Thị Thảo</v>
          </cell>
          <cell r="M160" t="str">
            <v>Dược sỹ đại học</v>
          </cell>
          <cell r="N160" t="str">
            <v>109/CCHN-D-SYT-NĐ</v>
          </cell>
          <cell r="O160">
            <v>421</v>
          </cell>
          <cell r="P160" t="str">
            <v>* Thuốc sản xuất vô trùng: Thuốc dạng lỏng thể tích nhỏ (Thuốc tiêm truyền, thuốc nhỏ mắt); Thuốc dạng rắn và cấy ghép (Thuốc tiêm bột chứa kháng sinh nhóm Cephalosporin và Penicillin). _x000D_
* Thuốc tiệt trùng cuối: Thuốc dạng lỏng thể tích nhỏ (Dung dịch thuốc tiêm truyền). _x000D_
* Xuất xưởng thuốc vô trùng. _x000D_
* Thuốc không vô trùng: Viên nang cứng (Viên nang cứng (bao gồm cả thuốc chứa kháng sinh nhóm Cephalosporin và Penicillin)); Thuốc dùng ngoài dạng lỏng (Thuốc nhỏ mũi; thuốc nhỏ tai); Dạng bào chế rắn khác (Thuốc bột, thuốc cốm (bao gồm cả thuốc chứa kháng sinh nhóm Cephalosporin và Penicillin)); Viên nén (Viên nén, viên nén bao phim (bao gồm cả thuốc chứa kháng sinh nhóm Cephalosporin và Penicillin));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 Thử chất gây sốt)._x000D_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tiêm truyền, thuốc nhỏ mắt;_x000D_
1.1.5: Thuốc tiêm bột chứa kháng sinh nhóm Cephalosporin và Penicillin;_x000D_
1.2.3: Dung dịch thuốc tiêm truyền;_x000D_
1.3: _x000D_
2.1.1: Viên nang cứng (bao gồm cả thuốc chứa kháng sinh nhóm Cephalosporin và Penicillin);_x000D_
2.1.5: Thuốc nhỏ mũi; thuốc nhỏ tai;_x000D_
2.1.8: Thuốc bột, thuốc cốm (bao gồm cả thuốc chứa kháng sinh nhóm Cephalosporin và Penicillin);_x000D_
2.1.13: Viên nén, viên nén bao phim (bao gồm cả thuốc chứa kháng sinh nhóm Cephalosporin và Penicillin);_x000D_
2.1.15: Viên nén sủi bọt, thuốc bột sủi bọt, thuốc cốm sủi bọt;_x000D_
2.2: _x000D_
6.1: _x000D_
6.1.1: 2.1;_x000D_
6.2.1: 1.1; 1.2; 2.1;_x000D_
7.1: _x000D_
7.1.1: _x000D_
7.1.2: _x000D_
7.1.3: _x000D_
7.2: _x000D_
7.3.1: _x000D_
7.3.2: _x000D_
- Non-β:  Thuốc không chứa kháng sinh nhóm β-Lactam: Thuốc ; nhỏ tai, nhỏ mũi; Dung dịch thuốc tiêm, dung dịch (sản xuất vô trùng, tiệt trùng cuối) (Lô N8 đường N5);_x000D_
- -_x000D_
- Penicillin:  Thuốc chứa kháng sinh nhóm β-Lactam: (Lô N8 đường N5);_x000D_
- -_x000D_
-  Thuốc chứa kháng sinh β-Lactam: Thuốc (Lô E2 đường N4)._x000D_
- Cephalosporin:  Thuốc chứa kháng sinh nhóm β-Lactam: (Lô N8 đường N5);_x000D_
- -_x000D_
-  Thuốc chứa kháng sinh β-Lactam: Thuốc (Lô E2 đường N4).}*</v>
          </cell>
          <cell r="Q160" t="str">
            <v>WHO-GMP</v>
          </cell>
          <cell r="R160" t="str">
            <v>Sản xuất thuốc</v>
          </cell>
          <cell r="AE160" t="str">
            <v>3254/QĐ-BYT</v>
          </cell>
          <cell r="AF160" t="str">
            <v>79/ĐKKDD-BYT</v>
          </cell>
          <cell r="AG160">
            <v>43251</v>
          </cell>
          <cell r="AJ160">
            <v>43038</v>
          </cell>
          <cell r="AK160" t="str">
            <v>Sở Y tế tỉnh Nam Định</v>
          </cell>
          <cell r="AL160" t="str">
            <v>Nguyễn Thế Dũng</v>
          </cell>
          <cell r="AM160" t="str">
            <v>Dược sỹ đại học</v>
          </cell>
          <cell r="AN160" t="str">
            <v>1294/NĐ-CCHN</v>
          </cell>
          <cell r="AO160">
            <v>42601</v>
          </cell>
          <cell r="AP160" t="str">
            <v>Sở Y tế tỉnh Nam Định</v>
          </cell>
          <cell r="AS160">
            <v>1</v>
          </cell>
        </row>
        <row r="161">
          <cell r="A161">
            <v>157</v>
          </cell>
          <cell r="C161" t="str">
            <v/>
          </cell>
        </row>
        <row r="162">
          <cell r="A162">
            <v>158</v>
          </cell>
          <cell r="C162" t="str">
            <v/>
          </cell>
          <cell r="D162">
            <v>87</v>
          </cell>
          <cell r="E162">
            <v>71</v>
          </cell>
          <cell r="F162" t="str">
            <v>Công ty cổ phần Dược phẩm Minh Dân</v>
          </cell>
          <cell r="H162" t="str">
            <v>* Cơ sở 2: Lô N8, đường N5, khu công nghiệp Hòa Xá, phường Mỹ Xá, thành phố Nam Định, tỉnh Nam Định;_x000D_
* Cơ sở 1: Lô E2, đường N4, khu công nghiệp Hòa Xá, phường Lộc Hòa, thành phố Nam Định, tỉnh Nam Định.</v>
          </cell>
          <cell r="I162" t="str">
            <v>* Co so 2: Lo N8, N5 street, Hoa Xa industrial zone, My Xa ward, Nam Dinh city, Nam Dinh; province_x000D_
* Co so 1: Lo E2, N4 street, Hoa Xa industrial zone, Loc Hoa ward, Nam Dinh city, Nam Dinh province</v>
          </cell>
          <cell r="J162" t="str">
            <v>Lô E2 đường N4, khu công nghiệp Hòa Xá, phường Lộc Hòa, thành phố Nam Định, tỉnh Nam Định</v>
          </cell>
          <cell r="K162" t="str">
            <v>Lot E2 duong N4, Hoa Xa industrial zone, Loc Hoa ward, Nam Dinh city, Nam Dinh province</v>
          </cell>
          <cell r="L162" t="str">
            <v>Mai Thị Thảo</v>
          </cell>
          <cell r="M162" t="str">
            <v>Dược sỹ đại học</v>
          </cell>
          <cell r="N162" t="str">
            <v>109/CCHN-D-SYT-NĐ</v>
          </cell>
          <cell r="O162">
            <v>421</v>
          </cell>
          <cell r="P162" t="str">
            <v>* Thuốc sản xuất vô trùng (Cơ sở 2): Thuốc dạng lỏng thể tích lớn (Dung dịch thuốc tiêm truyền); Thuốc dạng lỏng thể tích nhỏ (Thuốc tiêm dung dịch; Dung dịch thuốc tiêm truyền; Thuốc nhỏ mắt); Thuốc dạng rắn và cấy ghép (Thuốc bột pha tiêm chứa kháng sinh nhóm Cephalosporin và Penicillin). _x000D_
* Thuốc tiệt trùng cuối (Cơ sở 2): Thuốc dạng lỏng thể tích lớn (Dung dịch thuốc tiêm truyền); Thuốc dạng lỏng thể tích nhỏ (Thuốc tiêm dung dịch; Dung dịch thuốc tiêm truyền). _x000D_
* Xuất xưởng thuốc vô trùng. _x000D_
* Thuốc không vô trùng: Viên nang cứng (Viên nang cứng (Cơ sở 2); Viên nang cứng chứa kháng sinh nhóm Cephalosporin và Penicillin (Cơ sở 1)); Thuốc dùng ngoài dạng lỏng (Thuốc nhỏ mũi, thuốc nhỏ tai (Cơ sở 2)); Dạng bào chế rắn khác (Thuốc bột, thuốc cốm (Cơ sở 2); Thuốc bột, thuốc cốm chứa kháng sinh nhóm Cephalosporin và Penicillin (Cơ sở 1)); Viên nén (Viên nén, viên nén bao phim (Cơ sở 2); Viên nén, viên nén bao phim chứa kháng sinh nhóm Cephalosporin và Penicillin (Cơ sở 1)); Thuốc không vô trùng khác (Viên nén sủi bọt, thuốc bột sủi bọt, thuốc cốm sủi bọt (Cơ sở 2)).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(Cơ sở 1):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 Cơ sở 2_x000D_
1.1.1: Dung dịch thuốc tiêm truyền;_x000D_
1.1.4: Thuốc tiêm dung dịch; Dung dịch thuốc tiêm truyền; Thuốc nhỏ mắt;_x000D_
1.1.5: Thuốc bột pha tiêm chứa kháng sinh nhóm Cephalosporin và Penicillin;_x000D_
1.2: Cơ sở 2_x000D_
1.2.1: Dung dịch thuốc tiêm truyền;_x000D_
1.2.3: Thuốc tiêm dung dịch; Dung dịch thuốc tiêm truyền;_x000D_
1.3: _x000D_
2.1.1: Viên nang cứng (Cơ sở 2); Viên nang cứng chứa kháng sinh nhóm Cephalosporin và Penicillin (Cơ sở 1);_x000D_
2.1.5: Thuốc nhỏ mũi, thuốc nhỏ tai (Cơ sở 2);_x000D_
2.1.8: Thuốc bột, thuốc cốm (Cơ sở 2); Thuốc bột, thuốc cốm chứa kháng sinh nhóm Cephalosporin và Penicillin (Cơ sở 1);_x000D_
2.1.13: Viên nén, viên nén bao phim (Cơ sở 2); Viên nén, viên nén bao phim chứa kháng sinh nhóm Cephalosporin và Penicillin (Cơ sở 1);_x000D_
2.1.15: Viên nén sủi bọt, thuốc bột sủi bọt, thuốc cốm sủi bọt (Cơ sở 2);_x000D_
2.2: _x000D_
6.1: _x000D_
6.1.1: 2.1;_x000D_
6.2.1: 1.1, 1.2, 2.1;_x000D_
7: Cơ sở 1_x000D_
7.1: _x000D_
7.1.1: _x000D_
7.1.2: _x000D_
7.1.3: _x000D_
7.2: _x000D_
7.3.1:}*</v>
          </cell>
          <cell r="Q162" t="str">
            <v>WHO-GMP</v>
          </cell>
          <cell r="R162" t="str">
            <v>Sản xuất thuốc</v>
          </cell>
          <cell r="AF162" t="str">
            <v>361/ĐKKDD-BYT</v>
          </cell>
          <cell r="AG162">
            <v>43808</v>
          </cell>
          <cell r="AJ162">
            <v>43038</v>
          </cell>
          <cell r="AK162" t="str">
            <v>Sở Y tế tỉnh Nam Định</v>
          </cell>
          <cell r="AL162" t="str">
            <v>Nguyễn Thế Dũng</v>
          </cell>
          <cell r="AM162" t="str">
            <v>Dược sỹ đại học</v>
          </cell>
          <cell r="AN162" t="str">
            <v>1294/NĐ-CCHN</v>
          </cell>
          <cell r="AO162">
            <v>42601</v>
          </cell>
          <cell r="AP162" t="str">
            <v>Sở Y tế tỉnh Nam Định</v>
          </cell>
          <cell r="AQ162">
            <v>156</v>
          </cell>
          <cell r="AS162">
            <v>2</v>
          </cell>
          <cell r="AT162" t="str">
            <v>Cấp lần 1: 79/ĐKKDD-BYT ngày 31/05/2018</v>
          </cell>
        </row>
        <row r="163">
          <cell r="A163">
            <v>159</v>
          </cell>
          <cell r="C163" t="str">
            <v/>
          </cell>
          <cell r="D163">
            <v>69</v>
          </cell>
          <cell r="E163">
            <v>56</v>
          </cell>
          <cell r="F163" t="str">
            <v>Công ty TNHH Phil Inter Pharma</v>
          </cell>
          <cell r="G163" t="str">
            <v>Phil Inter Pharma Co., Ltd.</v>
          </cell>
          <cell r="H163" t="str">
            <v>Số 25, đường số 8 và số 20, đường Hữu Nghị, khu công nghiệp Việt Nam- Singapore, thị xã Thuận An, tỉnh Bình Dương.</v>
          </cell>
          <cell r="J163" t="str">
            <v>Số 20 Đại lộ Hữu Nghị, khu công nghiệp Việt Nam - Singapore, thị xã Thuận An, tỉnh Bình Dương</v>
          </cell>
          <cell r="K163" t="str">
            <v>Nº 20 Dai lo Huu Nghi, Viet Nam - Singapore industrial zone, Thuan An town, Binh Duong province</v>
          </cell>
          <cell r="L163" t="str">
            <v>Châu Thị Sương Lan</v>
          </cell>
          <cell r="M163" t="str">
            <v>Dược sỹ đại học</v>
          </cell>
          <cell r="N163" t="str">
            <v xml:space="preserve">0884/CCHN-D-SYT-BD </v>
          </cell>
          <cell r="O163">
            <v>790</v>
          </cell>
          <cell r="P163" t="str">
            <v>* Thuốc sản xuất vô trùng: Thuốc dạng rắn và cấy ghép (Thuốc bột pha tiêm chứa kháng sinh nhóm Cephalosporin - nhà máy 2). _x000D_
* Thuốc không vô trùng: Viên nang cứng (chứa kháng sinh nhóm Cephalosporin - nhà máy 2); Viên nang mềm (nhà máy 1 và nhà máy 2); Dạng bào chế rắn khác (Thuốc bột chứa kháng sinh nhóm Cephalosporin - nhà máy 2); Thuốc dạng bán rắn (Thuốc kem, thuốc gel, thuốc mỡ - nhà máy 1). _x000D_
* Đóng gói sơ cấp: Tất cả các dạng thuốc ở mục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{1.1.5: Thuốc bột pha tiêm chứa kháng sinh nhóm Cephalosporin - nhà máy 2; _x000D_
2.1.1: chứa kháng sinh nhóm Cephalosporin - nhà máy 2;_x000D_
2.1.2: nhà máy 1 và nhà máy 2;_x000D_
2.1.8: Thuốc bột chứa kháng sinh nhóm Cephalosporin - nhà máy 2; _x000D_
2.1.11: Thuốc kem, thuốc gel, thuốc mỡ - nhà máy 1;_x000D_
6.1: _x000D_
6.1.1: 2;_x000D_
6.2: _x000D_
6.2.1: 1 và 2;_x000D_
7: _x000D_
7.1: _x000D_
7.1.1: _x000D_
7.1.2: _x000D_
7.1.3: _x000D_
7.2: _x000D_
- Non-β:  Nhà máy số 25, Đường số 8, Khu công nghiệp Việt Nam - Singapore (VSIP), Thị xã Thuận An, Tỉnh Bình Dương:_x000D_
- Thuốc không chứa kháng sinh β-Lactam: ._x000D_
- -_x000D_
-  Nhà máy số 20, Đại lộ Hữu Nghị, Khu công nghiệp Việt Nam - Singapore (VSIP), Thị xã Thuận An, Tỉnh Bình Dương:_x000D_
- + Thuốc không chứa kháng sinh β-Lactam: Viên nang mềm;_x000D_
- + Thuốc chứa kháng sinh nhóm Cephalosporin: .}*</v>
          </cell>
          <cell r="Q163" t="str">
            <v>WHO-GMP</v>
          </cell>
          <cell r="R163" t="str">
            <v>Sản xuất thuốc</v>
          </cell>
          <cell r="AF163" t="str">
            <v>???</v>
          </cell>
          <cell r="AJ163">
            <v>43694</v>
          </cell>
          <cell r="AK163" t="str">
            <v>Sở Y tế tỉnh Bình Dương</v>
          </cell>
          <cell r="AL163" t="str">
            <v>Lê Thanh Hiếu</v>
          </cell>
          <cell r="AM163" t="str">
            <v>Dược sỹ đại học</v>
          </cell>
          <cell r="AN163" t="str">
            <v>0885/CCHN-D-SYT-BD</v>
          </cell>
          <cell r="AO163">
            <v>43694</v>
          </cell>
          <cell r="AP163" t="str">
            <v>Sở Y tế tỉnh Bình Dương</v>
          </cell>
          <cell r="AQ163">
            <v>185</v>
          </cell>
          <cell r="AS163">
            <v>2</v>
          </cell>
          <cell r="AT163" t="str">
            <v>Cấp lần 1: 149/ĐKKDD-BYT ngày 27/11/2018</v>
          </cell>
        </row>
        <row r="164">
          <cell r="A164">
            <v>160</v>
          </cell>
          <cell r="B164" t="str">
            <v>o</v>
          </cell>
          <cell r="C164">
            <v>263</v>
          </cell>
          <cell r="D164">
            <v>263</v>
          </cell>
          <cell r="E164">
            <v>35</v>
          </cell>
          <cell r="F164" t="str">
            <v>Công ty cổ phần dược phẩm Otsuka Việt Nam</v>
          </cell>
          <cell r="G164" t="str">
            <v>Otsuka Viet Nam Pharmaceutical Joint Stock Company</v>
          </cell>
          <cell r="H164" t="str">
            <v>Chi nhánh Công ty cổ phần dược phẩm Otsuka Việt Nam tại Khu công nghiệp Long Bình (Amata), đỉa chỉ: Lô 512, đường 13, khu công nghiệp Long Bình (Amata), phường Long Bình,, thành phố Biên Hòa, tỉnh Đồng Nai.</v>
          </cell>
          <cell r="I164" t="str">
            <v>Lot 512, street 13, Long Binh (Amata) industrial zone, Long Binh ward, Bien Hoa city, Dong Nai province</v>
          </cell>
          <cell r="J164" t="str">
            <v>Lô 27, đường số 3A, khu công nghiệp Biên Hòa II, phường Long Bình, thành phố Biên Hòa, tỉnh Đồng Nai.</v>
          </cell>
          <cell r="K164" t="str">
            <v>Lot 27, 3A street, Bien Hoa II industrial zone, Long Binh ward, Bien Hoa city, Dong Nai province</v>
          </cell>
          <cell r="L164" t="str">
            <v>Nguyễn Thị Duyên</v>
          </cell>
          <cell r="M164" t="str">
            <v>Dược sỹ đại học</v>
          </cell>
          <cell r="N164" t="str">
            <v>4132/HCM-CCHND</v>
          </cell>
          <cell r="O164">
            <v>813</v>
          </cell>
          <cell r="P164" t="str">
            <v>* Thuốc tiệt trùng cuối: Thuốc dạng lỏng thể tích lớn. _x000D_
* Xuất xưởng thuốc vô trùng (Tất cả các dạng thuốc ở mục: 1.2). _x000D_
* Đóng gói thứ cấp: Tất cả các dạng thuốc ở mục Thuốc không vô trùng. _x000D_
* Kiểm tra chất lượng: Vi sinh (Độ vô trùng; Giới hạn nhiễm khuẩn); Hóa học / Vật lý; Sinh học (Nội độc tố vi khuẩn)._x000D_
{1.2.1: _x000D_
1.3: Tất cả các dạng thuốc ở mục: 1.2;_x000D_
6.2.1: 2.1;_x000D_
7.1.1: _x000D_
7.1.2: _x000D_
7.2: _x000D_
7.3.1: _x000D_
- Khác: Thuốc tiêm truyền thể tích lớn}*</v>
          </cell>
          <cell r="Q164" t="str">
            <v>WHO-GMP, PIC/S-GMP</v>
          </cell>
          <cell r="R164" t="str">
            <v>Sản xuất thuốc</v>
          </cell>
          <cell r="AE164" t="str">
            <v>1790/QĐ-BYT</v>
          </cell>
          <cell r="AF164" t="str">
            <v>428/ĐKKDD-BYT</v>
          </cell>
          <cell r="AG164">
            <v>43941</v>
          </cell>
          <cell r="AJ164">
            <v>42149</v>
          </cell>
          <cell r="AK164" t="str">
            <v>Sở Y tế thành phố Hồ Chí Minh</v>
          </cell>
          <cell r="AS164">
            <v>1</v>
          </cell>
        </row>
        <row r="165">
          <cell r="A165">
            <v>161</v>
          </cell>
          <cell r="B165" t="str">
            <v>-</v>
          </cell>
          <cell r="C165" t="str">
            <v/>
          </cell>
          <cell r="D165">
            <v>264</v>
          </cell>
          <cell r="E165">
            <v>40</v>
          </cell>
          <cell r="F165" t="str">
            <v>Pymepharco - Nhà máy dược phẩm PME II</v>
          </cell>
          <cell r="G165" t="str">
            <v>Pymepharco - PME II Pharmaceutical Factory</v>
          </cell>
          <cell r="H165" t="str">
            <v>189 Hoàng Văn Thụ, phường 9, thành phố Tuy Hòa, tỉnh Phú Yên.</v>
          </cell>
          <cell r="I165" t="str">
            <v>189 Hoang Van Thu, ward 9, Tuy Hoa city, Phu Yen province</v>
          </cell>
          <cell r="J165" t="str">
            <v>Số 166-170, phố Nguyễn Huệ, phường 7, thành phố Tuy Hòa, tỉnh Phú Yên.</v>
          </cell>
          <cell r="K165" t="str">
            <v>Nº 166-170, Nguyen Hue street, ward 7, Tuy Hoa city, Phu Yen province</v>
          </cell>
          <cell r="L165" t="str">
            <v>Trần Thị Như Hoài</v>
          </cell>
          <cell r="M165" t="str">
            <v>Dược sỹ đại học</v>
          </cell>
          <cell r="N165" t="str">
            <v>115/CCHN-D-SYT-PY</v>
          </cell>
          <cell r="O165">
            <v>791</v>
          </cell>
          <cell r="P165"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_x000D_
6.1.1: 2.1_x000D_
6.2.1: 2.1_x000D_
7.1.2: _x000D_
7.1.3: _x000D_
7.2: _x000D_
- Non-β:  Thuốc không chứa kháng sinh nhóm β-Lactam:}*</v>
          </cell>
          <cell r="Q165" t="str">
            <v>WHO-GMP</v>
          </cell>
          <cell r="R165" t="str">
            <v>Sản xuất thuốc</v>
          </cell>
          <cell r="AE165" t="str">
            <v>5662/QĐ-BYT</v>
          </cell>
          <cell r="AF165" t="str">
            <v>354/ĐKKDD-BYT</v>
          </cell>
          <cell r="AG165">
            <v>43801</v>
          </cell>
          <cell r="AJ165">
            <v>43707</v>
          </cell>
          <cell r="AK165" t="str">
            <v>Sở Y tế tỉnh Phú Yên</v>
          </cell>
          <cell r="AR165">
            <v>216</v>
          </cell>
          <cell r="AS165">
            <v>1</v>
          </cell>
        </row>
        <row r="166">
          <cell r="A166">
            <v>162</v>
          </cell>
        </row>
        <row r="167">
          <cell r="A167">
            <v>163</v>
          </cell>
          <cell r="B167" t="str">
            <v>-</v>
          </cell>
          <cell r="C167" t="str">
            <v/>
          </cell>
          <cell r="D167">
            <v>181</v>
          </cell>
          <cell r="E167">
            <v>158</v>
          </cell>
          <cell r="F167" t="str">
            <v>Công ty Cổ phần Dược phẩm Vimedimex 2</v>
          </cell>
          <cell r="H167" t="str">
            <v>Lô đất N2, đường TS6, Khu Công nghiệp Tiên Sơn, xã Nội Duệ, huyện Tiên Du, tỉnh Bắc Ninh.</v>
          </cell>
          <cell r="J167" t="str">
            <v>Lô đất N2, đường TS6, Khu Công nghiệp Tiên Sơn, xã Nội Duệ, huyện Tiên Du, tỉnh Bắc Ninh.</v>
          </cell>
          <cell r="L167" t="str">
            <v>Lê Mạnh Hùng</v>
          </cell>
          <cell r="M167" t="str">
            <v>Dược sỹ đại học</v>
          </cell>
          <cell r="O167">
            <v>663</v>
          </cell>
          <cell r="P167" t="str">
            <v>* Thuốc không chứa kháng sinh nhóm β-Lactam: Viên nén, viên bao phim, viên nang cứng, thuốc bột và thuốc cốm.</v>
          </cell>
          <cell r="Q167" t="str">
            <v>WHO-GMP</v>
          </cell>
          <cell r="R167" t="str">
            <v>Sản xuất thuốc</v>
          </cell>
          <cell r="AE167" t="str">
            <v>2724/QĐ-BYT</v>
          </cell>
          <cell r="AF167" t="str">
            <v>176/BYT-ĐKKDD</v>
          </cell>
          <cell r="AG167">
            <v>42541</v>
          </cell>
          <cell r="AR167">
            <v>164</v>
          </cell>
          <cell r="AS167">
            <v>1</v>
          </cell>
        </row>
        <row r="168">
          <cell r="A168">
            <v>164</v>
          </cell>
          <cell r="B168" t="str">
            <v>o</v>
          </cell>
          <cell r="C168">
            <v>181</v>
          </cell>
          <cell r="D168">
            <v>181</v>
          </cell>
          <cell r="E168">
            <v>158</v>
          </cell>
          <cell r="F168" t="str">
            <v>Công ty cổ phần Dược phẩm Vimedimex 2</v>
          </cell>
          <cell r="H168" t="str">
            <v>Lô đất N2, đường TS 6, khu Công nghiệp Tiên Sơn, xã Nội Duệ, huyện Tiên Du, tỉnh Bắc Ninh.</v>
          </cell>
          <cell r="J168" t="str">
            <v>Lô đất N2, đường TS 6, khu Công nghiệp Tiên Sơn, xã Nội Duệ, huyện Tiên Du, tỉnh Bắc Ninh.</v>
          </cell>
          <cell r="L168" t="str">
            <v>Linh Quang Lợi</v>
          </cell>
          <cell r="M168" t="str">
            <v>Dược sỹ đại học</v>
          </cell>
          <cell r="N168" t="str">
            <v>03615/HNO-CCHND</v>
          </cell>
          <cell r="O168">
            <v>799</v>
          </cell>
          <cell r="P168"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Tất cả các dạng thuốc ở mục: 2.1;_x000D_
6.1.1: 2.1_x000D_
6.2.1: 2.1_x000D_
7.1.2: _x000D_
7.1.3: _x000D_
7.2: _x000D_
- Non-β:  Thuốc không chứa kháng sinh nhóm β-Lactam: .}*</v>
          </cell>
          <cell r="Q168" t="str">
            <v>WHO-GMP</v>
          </cell>
          <cell r="R168" t="str">
            <v>Sản xuất thuốc</v>
          </cell>
          <cell r="AE168" t="str">
            <v>830/QĐ-BYT</v>
          </cell>
          <cell r="AF168" t="str">
            <v>406/ĐKKDD-BYT</v>
          </cell>
          <cell r="AG168">
            <v>43900</v>
          </cell>
          <cell r="AJ168">
            <v>41885</v>
          </cell>
          <cell r="AK168" t="str">
            <v>Sở Y tế thành phố Hà Nội</v>
          </cell>
          <cell r="AQ168">
            <v>163</v>
          </cell>
          <cell r="AS168">
            <v>2</v>
          </cell>
          <cell r="AT168" t="str">
            <v>Cấp lần 1: 176/BYT-ĐKKDD ngày 20/06/2016</v>
          </cell>
        </row>
        <row r="169">
          <cell r="A169">
            <v>165</v>
          </cell>
          <cell r="B169" t="str">
            <v>-</v>
          </cell>
          <cell r="C169" t="str">
            <v/>
          </cell>
          <cell r="D169">
            <v>155</v>
          </cell>
          <cell r="E169">
            <v>132</v>
          </cell>
          <cell r="F169" t="str">
            <v>Công ty cổ phần Vắc xin và Sinh phẩm Nha Trang</v>
          </cell>
          <cell r="G169" t="str">
            <v>Nha Trang Vaccines And Biological Products Joint-stock Company</v>
          </cell>
          <cell r="H169" t="str">
            <v>Thôn Cây Xoài, xã Suối Tân, huyện Cam Lâm, tỉnh Khánh Hòa.</v>
          </cell>
          <cell r="I169" t="str">
            <v>Cay Xoai village, Suoi Tan commune, Cam Lam district, Khanh Hoa province</v>
          </cell>
          <cell r="J169" t="str">
            <v>26 Hàn Thuyên, phường Xuân Hương, thành phố Nha Trang, tỉnh Khánh Hòa.</v>
          </cell>
          <cell r="L169" t="str">
            <v>Nguyễn Thành Long</v>
          </cell>
          <cell r="M169" t="str">
            <v>Cử nhân sinh học</v>
          </cell>
          <cell r="O169">
            <v>617</v>
          </cell>
          <cell r="P169" t="str">
            <v>Thuốc thành phẩm có chứa vi sinh: thuốc viên nang cứng, thuốc bột, thuốc cốm.</v>
          </cell>
          <cell r="Q169" t="str">
            <v>WHO-GMP</v>
          </cell>
          <cell r="R169" t="str">
            <v>Sản xuất thuốc</v>
          </cell>
          <cell r="AE169" t="str">
            <v>7674/QĐ-BYT</v>
          </cell>
          <cell r="AF169" t="str">
            <v>209/BYT-ĐKKDD</v>
          </cell>
          <cell r="AG169">
            <v>42734</v>
          </cell>
          <cell r="AR169">
            <v>166</v>
          </cell>
          <cell r="AS169">
            <v>1</v>
          </cell>
        </row>
        <row r="170">
          <cell r="A170">
            <v>166</v>
          </cell>
          <cell r="B170" t="str">
            <v>o</v>
          </cell>
          <cell r="C170">
            <v>155</v>
          </cell>
          <cell r="D170">
            <v>155</v>
          </cell>
          <cell r="E170">
            <v>132</v>
          </cell>
          <cell r="F170" t="str">
            <v>Công ty cổ phần Vắc xin và Sinh phẩm Nha Trang</v>
          </cell>
          <cell r="G170" t="str">
            <v>Nha Trang Vaccines And Biological Products Joint-stock Company</v>
          </cell>
          <cell r="H170" t="str">
            <v>Thôn Cây Xoài, xã Suối Tân, huyện Cam Lâm, tỉnh Khánh Hòa.</v>
          </cell>
          <cell r="I170" t="str">
            <v>Cay Xoai village, Suoi Tan commune, Cam Lam district, Khanh Hoa province</v>
          </cell>
          <cell r="J170" t="str">
            <v>26 Hàn Thuyên, phường Xương Huân, thành phố Nha Trang, tỉnh Khánh Hòa.</v>
          </cell>
          <cell r="L170" t="str">
            <v>Nguyễn Thành Long</v>
          </cell>
          <cell r="M170" t="str">
            <v>Cử nhân sinh học</v>
          </cell>
          <cell r="N170" t="str">
            <v>987/KH-CCHND</v>
          </cell>
          <cell r="O170">
            <v>616</v>
          </cell>
          <cell r="P170" t="str">
            <v>* Thuốc sinh học: Thuốc sinh học khác (Thuốc chứa vi sinh: Viên nang cứng, thuốc bột, thuốc cốm, viên nén). _x000D_
* Xuất xưởng thuốc sinh học. _x000D_
* Đóng gói sơ cấp: Tất cả các dạng thuốc ở mục Thuốc sinh học. _x000D_
* Đóng gói thứ cấp: Tất cả các dạng thuốc ở mục Thuốc sinh học. _x000D_
* Kiểm tra chất lượng: Vi sinh (Giới hạn nhiễm khuẩn); Hóa học / Vật lý; Sinh học (Phép thử khác: Các phép thử liên quan thuốc chứa vi sinh)._x000D_
(*Hoạt động sản xuất thuốc chứa vi sinh bao gồm cả công đoạn lên men vi sinh từ chủng giống probiotic.*)_x000D_
{3.1.8: Thuốc chứa vi sinh: Viên nang cứng, thuốc bột, thuốc cốm, viên nén_x000D_
3.2: _x000D_
6.1.1: 3.1;_x000D_
6.2.1: 3.1;_x000D_
7.1.2: _x000D_
7.2: _x000D_
7.3.8: Các phép thử liên quan thuốc chứa vi sinh}*</v>
          </cell>
          <cell r="Q170" t="str">
            <v>WHO-GMP</v>
          </cell>
          <cell r="R170" t="str">
            <v>Sản xuất thuốc</v>
          </cell>
          <cell r="AE170" t="str">
            <v>5936/QĐ-BYT</v>
          </cell>
          <cell r="AF170" t="str">
            <v>380/ĐKKDD-BYT</v>
          </cell>
          <cell r="AG170">
            <v>43822</v>
          </cell>
          <cell r="AJ170">
            <v>42734</v>
          </cell>
          <cell r="AK170" t="str">
            <v>Sở Y tế tỉnh Khánh Hòa</v>
          </cell>
          <cell r="AQ170">
            <v>165</v>
          </cell>
          <cell r="AS170">
            <v>2</v>
          </cell>
          <cell r="AT170" t="str">
            <v>Cấp lần 1: 209/BYT-ĐKKDD ngày 30/12/2016</v>
          </cell>
        </row>
        <row r="171">
          <cell r="A171">
            <v>167</v>
          </cell>
          <cell r="B171" t="str">
            <v>o</v>
          </cell>
          <cell r="C171">
            <v>149</v>
          </cell>
          <cell r="D171">
            <v>149</v>
          </cell>
          <cell r="E171">
            <v>128</v>
          </cell>
          <cell r="F171" t="str">
            <v>Công ty cổ phần Dược OPC Bắc Giang</v>
          </cell>
          <cell r="G171" t="str">
            <v>OPC Bac Giang Pharmaceutical Joint Stock Company</v>
          </cell>
          <cell r="H171" t="str">
            <v>Thôn Bình An, xã Tiền Phong, huyện Yên Dũng, tỉnh Bắc Giang.</v>
          </cell>
          <cell r="I171" t="str">
            <v>Binh An Village, Tien Phong Commune, Yen Dung District, Bac Giang Province.</v>
          </cell>
          <cell r="J171" t="str">
            <v>Tiểu khu 1, thị trấn Neo, huyện Yên Dũng, tỉnh Bắc Giang</v>
          </cell>
          <cell r="L171" t="str">
            <v>Nguyễn Văn Phượng</v>
          </cell>
          <cell r="M171" t="str">
            <v>Dược sỹ đại học</v>
          </cell>
          <cell r="N171" t="str">
            <v>423/CCHN-D-SYT-BG</v>
          </cell>
          <cell r="O171">
            <v>600</v>
          </cell>
          <cell r="P171" t="str">
            <v>* Nguyên liệu từ dược liệu: Cao dược liệu (Cao đặc, cao khô, cao lỏng). _x000D_
* Đóng gói sơ cấp: _x000D_
* Đóng gói thứ cấp: _x000D_
* Kiểm tra chất lượng: Vi sinh (Giới hạn nhiễm khuẩn); Hóa học / Vật lý._x000D_
(*Phạm vi chứng nhận bao gồm cả thuốc chứa dược liệu thuộc Danh mục dược liệu độc làm thuốc.*)_x000D_
{5.2.1: Cao đặc, cao khô, cao lỏng;_x000D_
6.1: _x000D_
6.2: _x000D_
7.1.2: _x000D_
7.2: }*</v>
          </cell>
          <cell r="Q171" t="str">
            <v>WHO-GMP</v>
          </cell>
          <cell r="R171" t="str">
            <v>Sản xuất thuốc</v>
          </cell>
          <cell r="AE171" t="str">
            <v>5934/QĐ-BYT</v>
          </cell>
          <cell r="AF171" t="str">
            <v>374/ĐKKDD-BYT</v>
          </cell>
          <cell r="AG171">
            <v>43822</v>
          </cell>
          <cell r="AJ171">
            <v>43650</v>
          </cell>
          <cell r="AK171" t="str">
            <v>Sở Y tế Bắc Giang</v>
          </cell>
          <cell r="AS171">
            <v>2</v>
          </cell>
          <cell r="AT171" t="str">
            <v>Cấp lần 1: 57/BYT-ĐKKDD ngày 17/10/2014</v>
          </cell>
        </row>
        <row r="172">
          <cell r="A172">
            <v>168</v>
          </cell>
          <cell r="B172" t="str">
            <v>-</v>
          </cell>
          <cell r="C172" t="str">
            <v/>
          </cell>
          <cell r="D172">
            <v>44</v>
          </cell>
          <cell r="E172">
            <v>35</v>
          </cell>
          <cell r="F172" t="str">
            <v>Công ty cổ phần dược phẩm Otsuka Việt Nam</v>
          </cell>
          <cell r="G172" t="str">
            <v>Otsuka Pharmaceutical Viet Nam Joint Stock Company</v>
          </cell>
          <cell r="H172" t="str">
            <v>Số 27, đường 3A, khu công nghiệp Biên Hòa II, phường Long Bình, thành phố Biên Hòa, tỉnh Đồng Nai.</v>
          </cell>
          <cell r="I172" t="str">
            <v>No. 27, 3A street, Bien Hoa II industrial zone, Long Binh ward, Bien Hoa city, Dong Nai province</v>
          </cell>
          <cell r="J172" t="str">
            <v>Số 27, đường 3A, khu công nghiệp Biên Hòa II, phường Long Bình, thành phố Biên Hòa, tỉnh Đồng Nai.</v>
          </cell>
          <cell r="K172" t="str">
            <v>No. 27, 3A street, Bien Hoa II industrial zone, Long Binh ward, Bien Hoa city, Dong Nai province</v>
          </cell>
          <cell r="L172" t="str">
            <v>Lê Quốc Trí</v>
          </cell>
          <cell r="M172" t="str">
            <v>Dược sỹ đại học</v>
          </cell>
          <cell r="N172" t="str">
            <v>1719/CCHND-D-SYT-ĐNAI</v>
          </cell>
          <cell r="O172">
            <v>287</v>
          </cell>
          <cell r="P172"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{1.2.1: _x000D_
1.3: _x000D_
6.2.1: 1.2;_x000D_
7.1.1: _x000D_
7.1.2: _x000D_
7.1.3: _x000D_
7.2: _x000D_
7.3.1: _x000D_
- Non-β:  Thuốc không chứa kháng sinh nhóm β-Lactam: .}*</v>
          </cell>
          <cell r="Q172" t="str">
            <v>WHO-GMP</v>
          </cell>
          <cell r="R172" t="str">
            <v>Sản xuất thuốc</v>
          </cell>
          <cell r="AF172" t="str">
            <v>369/ĐKKDD-BYT</v>
          </cell>
          <cell r="AG172">
            <v>43808</v>
          </cell>
          <cell r="AJ172">
            <v>43264</v>
          </cell>
          <cell r="AK172" t="str">
            <v>Sở Y tế tỉnh Đồng Nai</v>
          </cell>
          <cell r="AQ172">
            <v>27</v>
          </cell>
          <cell r="AR172">
            <v>245</v>
          </cell>
          <cell r="AS172">
            <v>2</v>
          </cell>
          <cell r="AT172" t="str">
            <v>Cấp lần 1: 32/ĐKKDD-BYT ngày 01/12/2017</v>
          </cell>
        </row>
        <row r="173">
          <cell r="A173">
            <v>169</v>
          </cell>
          <cell r="B173" t="str">
            <v>-</v>
          </cell>
          <cell r="C173" t="str">
            <v/>
          </cell>
          <cell r="D173">
            <v>74</v>
          </cell>
          <cell r="E173">
            <v>59</v>
          </cell>
          <cell r="F173" t="str">
            <v>Công ty cổ phần Dược phẩm 2/9</v>
          </cell>
          <cell r="H173" t="str">
            <v>Số 930 C4, đường C, khu công nghiệp Cát Lái, cụm 2, phường Thạnh Mỹ Lợi, quận 2, thành phố Hồ Chí Minh.</v>
          </cell>
          <cell r="J173" t="str">
            <v>299/22 Lý Thường Kiệt, phường 15, quận 11, thành phố Hồ Chí Minh</v>
          </cell>
          <cell r="L173" t="str">
            <v>Nguyễn Chí Thành</v>
          </cell>
          <cell r="M173" t="str">
            <v>Dược sỹ đại học</v>
          </cell>
          <cell r="N173" t="str">
            <v>1648/CCHN-D-SYT-HCM</v>
          </cell>
          <cell r="O173">
            <v>383</v>
          </cell>
          <cell r="P173" t="str">
            <v>* Thuốc không vô trùng: Viên nang cứng; Thuốc dùng ngoài dạng lỏng (Dung dịch thuốc); Thuốc uống dạng lỏng (Dung dịch thuốc, sirô); Dạng bào chế rắn khác (Thuốc bột, thuốc cốm; Thuốc bột dùng ngoài); Thuốc dạng bán rắn (Thuốc kem, thuốc gel, thuốc mỡ, cao xoa); Viên nén (Viên nén, viên bao phim, viên bao đường); Thuốc không vô trùng khác (Viên nén sủi bọt, thuốc bột sủi bọt, thuốc cốm sủi bọt). _x000D_
* Xuất xưởng thuốc không vô trùng. _x000D_
* Thuốc dược liệu, thuốc cổ truyền: Thuốc uống dạng lỏng (Dung dịch thuốc, sirô). _x000D_
* Xuất xưởng thuốc dược liệu, thuốc cổ truyền. _x000D_
* Đóng gói sơ cấp: Tất cả các dạng thuốc ở mục Thuốc không vô trùng và Thuốc dược liệu, thuốc cổ truyền. _x000D_
* Đóng gói thứ cấp: Tất cả các dạng thuốc ở mục Thuốc không vô trùng và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thuốc;_x000D_
2.1.6: Dung dịch thuốc, sirô;_x000D_
2.1.8: Thuốc bột, thuốc cốm; Thuốc bột dùng ngoài;_x000D_
2.1.11: Thuốc kem, thuốc gel, thuốc mỡ, cao xoa;_x000D_
2.1.13: Viên nén, viên bao phim, viên bao đường;_x000D_
2.1.15: Viên nén sủi bọt, thuốc bột sủi bọt, thuốc cốm sủi bọt;_x000D_
2.2: _x000D_
4.1.5: Dung dịch thuốc, sirô;_x000D_
4.2: _x000D_
6.1.1: 2.1 và 4.1;_x000D_
6.2.1: 2.1 và 4.1;_x000D_
7.1.2: _x000D_
7.1.3: _x000D_
7.2:}*</v>
          </cell>
          <cell r="Q173" t="str">
            <v>WHO-GMP</v>
          </cell>
          <cell r="R173" t="str">
            <v>Sản xuất thuốc</v>
          </cell>
          <cell r="AE173" t="str">
            <v>6086/QĐ-BYT</v>
          </cell>
          <cell r="AF173" t="str">
            <v>381/ĐKKDD-BYT</v>
          </cell>
          <cell r="AG173">
            <v>43829</v>
          </cell>
          <cell r="AJ173">
            <v>43063</v>
          </cell>
          <cell r="AK173" t="str">
            <v>Sở Y tế thành phố Hồ Chí Minh</v>
          </cell>
          <cell r="AQ173">
            <v>127</v>
          </cell>
          <cell r="AR173">
            <v>249</v>
          </cell>
          <cell r="AS173">
            <v>4</v>
          </cell>
          <cell r="AT173" t="str">
            <v>Cấp lần 1: 31/ĐKKDD-BYT ngày 01/12/2017_x000D_
Cấp lần 2: 58/ĐKKDD-BYT ngày 08/03/2018_x000D_
Cấp lần 3: 316/ĐKKDD-BYT ngày 22/10/2019</v>
          </cell>
        </row>
        <row r="174">
          <cell r="A174">
            <v>170</v>
          </cell>
          <cell r="B174" t="str">
            <v>o</v>
          </cell>
          <cell r="C174">
            <v>123</v>
          </cell>
          <cell r="D174">
            <v>123</v>
          </cell>
          <cell r="E174">
            <v>103</v>
          </cell>
          <cell r="F174" t="str">
            <v>Công ty cổ phần Hóa Dược Việt Nam</v>
          </cell>
          <cell r="H174" t="str">
            <v>Số 192, phố Đức Giang, phường Thượng Thanh, quận Long Biên, thành phố Hà Nội.</v>
          </cell>
          <cell r="I174" t="str">
            <v>Nº 192, Duc Giang street, Thuong Thanh ward, Long Bien district, Ha Noi city</v>
          </cell>
          <cell r="J174" t="str">
            <v>Số 273, phố Tây Sơn, phường Ngã Tư Sở, quận Đống Đa, thành phố Hà Nội</v>
          </cell>
          <cell r="L174" t="str">
            <v>Trần Quốc Hùng</v>
          </cell>
          <cell r="M174" t="str">
            <v>Dược sỹ đại học</v>
          </cell>
          <cell r="N174" t="str">
            <v>06488/HNO-CCHND</v>
          </cell>
          <cell r="O174">
            <v>793</v>
          </cell>
          <cell r="P174" t="str">
            <v>* Thuốc không vô trùng: Viên nang cứng; Viên nang mềm; Viên nhai; Thuốc dùng ngoài dạng lỏng (Dung dịch, hỗn dịch, nhũ dịch); Thuốc uống dạng lỏng (Dung dịch, hỗn dịch, sirô); Dạng bào chế rắn khác (Thuốc bột, thuốc cốm); Thuốc dạng bán rắn (Kem, gel, mỡ); Viên nén (Viên nén, viên bao phim, viên bao đường); Miếng dán. _x000D_
* Xuất xưởng thuốc không vô trùng. _x000D_
* Nguyên liệu hóa dược: Nguyên liệu không vô trùng (Dạng bột: Magnesi carbonat base, Magnesi stearat, Magnesi sulfat, Magnesi trisilicat, Magnesi clorid, Magnesi lactat, Natri clorid, Terpin hydrat, Berberin clorid, Calci carbonat, Calci lactat pentahydrat, Calci phosphat, Calci hydrophosphat, Talc, Natri hydrocarbonat, Sắt (II) oxalat, Bari sulfat, Kẽm lactat dihydrat, Kali nhôm sulfat, Kali clorid, Taurin; Dạng hạt: Vôi soda; Dạng lỏng: Diethyl phtalat (D.E.P), Cồn tuyệt đối, Cồn 96%, Calci clorid). _x000D_
* Nguyên liệu từ dược liệu: Cao dược liệu (Cao đặc, cao khô). _x000D_
* Đóng gói sơ cấp: Tất cả các dạng thuốc ở mục Thuốc không vô trùng, Nguyên liệu hóa dược, Nguyên liệu từ dược liệu. _x000D_
* Đóng gói thứ cấp: Tất cả các dạng thuốc ở mục Thuốc không vô trùng, Nguyên liệu hóa dược, Nguyên liệu từ dược liệu.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2.1.3: _x000D_
2.1.5: Dung dịch, hỗn dịch, nhũ dịch;_x000D_
2.1.6: Dung dịch, hỗn dịch, sirô;_x000D_
2.1.8: Thuốc bột, thuốc cốm;_x000D_
2.1.11: Kem, gel, mỡ;_x000D_
2.1.13: Viên nén, viên bao phim, viên bao đường;_x000D_
2.1.14: _x000D_
2.2: _x000D_
5.1: _x000D_
5.1.2: Dạng bột: Magnesi carbonat base, Magnesi stearat, Magnesi sulfat, Magnesi trisilicat, Magnesi clorid, Magnesi lactat, Natri clorid, Terpin hydrat, Berberin clorid, Calci carbonat, Calci lactat pentahydrat, Calci phosphat, Calci hydrophosphat, Talc, Natri hydrocarbonat, Sắt (II) oxalat, Bari sulfat, Kẽm lactat dihydrat, Kali nhôm sulfat, Kali clorid, Taurin; Dạng hạt: Vôi soda; Dạng lỏng: Diethyl phtalat (D.E.P), Cồn tuyệt đối, Cồn 96%, Calci clorid; _x000D_
5.2.1: Cao đặc, cao khô;_x000D_
6.1: _x000D_
6.1.1: 2.1, 5.1, 5.2;_x000D_
6.2: _x000D_
6.2.1: 2.1, 5.1, 5.2;_x000D_
7.1.2: _x000D_
7.1.3: _x000D_
7.2:}*</v>
          </cell>
          <cell r="Q174" t="str">
            <v>WHO-GMP</v>
          </cell>
          <cell r="R174" t="str">
            <v>Sản xuất thuốc, nguyên liệu làm thuốc</v>
          </cell>
          <cell r="AE174" t="str">
            <v>5937/QĐ-BYT</v>
          </cell>
          <cell r="AF174" t="str">
            <v>379/ĐKKDD-BYT</v>
          </cell>
          <cell r="AG174">
            <v>43822</v>
          </cell>
          <cell r="AJ174">
            <v>42359</v>
          </cell>
          <cell r="AK174" t="str">
            <v>Sở Y tế thành phố Hà Nội</v>
          </cell>
          <cell r="AL174" t="str">
            <v>Nguyễn Mạnh Hùng</v>
          </cell>
          <cell r="AM174" t="str">
            <v>Dược sỹ đại học</v>
          </cell>
          <cell r="AN174" t="str">
            <v>02595/CCHND-SYT-HNO</v>
          </cell>
          <cell r="AO174">
            <v>43312</v>
          </cell>
          <cell r="AP174" t="str">
            <v>Sở Y tế thành phố Hà Nội</v>
          </cell>
          <cell r="AQ174">
            <v>131</v>
          </cell>
          <cell r="AS174">
            <v>2</v>
          </cell>
          <cell r="AT174" t="str">
            <v>Cấp lần 1: 117/ĐKKDD-BYT ngày 09/10/2018</v>
          </cell>
        </row>
        <row r="175">
          <cell r="A175">
            <v>171</v>
          </cell>
          <cell r="C175" t="str">
            <v/>
          </cell>
          <cell r="D175">
            <v>142</v>
          </cell>
          <cell r="E175">
            <v>121</v>
          </cell>
          <cell r="F175" t="str">
            <v>Công ty TNHH Dược phẩm Hoa Linh</v>
          </cell>
          <cell r="H175" t="str">
            <v>Nhà máy sản xuất - Công ty TNHH Dược phẩm Hoa Linh._x000D_
Lô B3, Cụm công nghiệp thị trấn Phùng, huyện Đan Phượng, thành phố Hà Nội.</v>
          </cell>
          <cell r="J175" t="str">
            <v>B19, D6 Khu đô thị mới Cầu Giấy, phường Dịch Vọng, quận Cầu Giấy, thành phố Hà Nội</v>
          </cell>
          <cell r="L175" t="str">
            <v>Nguyễn Thành Trung</v>
          </cell>
          <cell r="M175" t="str">
            <v>Dược sỹ đại học</v>
          </cell>
          <cell r="O175">
            <v>576</v>
          </cell>
          <cell r="P175" t="str">
            <v>* Thuốc dược liệu: sirô, dung dịch uống, cao lỏng, viên kẹo ngậm, thuốc kem, thuốc mỡ, dung dịch dùng ngoài, cồn thuốc dùng ngoài, viên nén, viên bao phim, viên bao đường, viên nang cứng, thuốc bột, thuốc cốm.</v>
          </cell>
          <cell r="Q175" t="str">
            <v>WHO-GMP</v>
          </cell>
          <cell r="R175" t="str">
            <v>Sản xuất thuốc</v>
          </cell>
          <cell r="AE175" t="str">
            <v>4185/QĐ-BYT</v>
          </cell>
          <cell r="AF175" t="str">
            <v>130/BYT-ĐKKDD</v>
          </cell>
          <cell r="AG175">
            <v>42284</v>
          </cell>
          <cell r="AS175">
            <v>2</v>
          </cell>
          <cell r="AT175" t="str">
            <v>Cấp lần 1: 28/BYT-ĐKKDD ngày 11/06/2014</v>
          </cell>
        </row>
        <row r="176">
          <cell r="A176">
            <v>172</v>
          </cell>
          <cell r="C176" t="str">
            <v/>
          </cell>
          <cell r="D176">
            <v>142</v>
          </cell>
          <cell r="E176">
            <v>121</v>
          </cell>
          <cell r="F176" t="str">
            <v>Công ty TNHH Dược phẩm Hoa Linh</v>
          </cell>
          <cell r="H176" t="str">
            <v>Lô B3, Cụm công nghiệp thị trấn Phùng, huyện Đan Phượng, thành phố Hà Nội.</v>
          </cell>
          <cell r="O176">
            <v>579</v>
          </cell>
          <cell r="P176" t="str">
            <v>Thuốc từ dược liệu: Sirô, dung dịch uống, cao lỏng, viên kẹo ngậm, thuốc kem, thuốc mỡ, dung dịch dùng ngoài và cồn thuốc dùng ngoài.</v>
          </cell>
          <cell r="Q176" t="str">
            <v>WHO-GMP</v>
          </cell>
          <cell r="R176" t="str">
            <v>Sản xuất thuốc</v>
          </cell>
          <cell r="AF176" t="str">
            <v>28/BYT-ĐKKDD</v>
          </cell>
          <cell r="AG176">
            <v>41801</v>
          </cell>
          <cell r="AS176">
            <v>1</v>
          </cell>
        </row>
        <row r="177">
          <cell r="A177">
            <v>173</v>
          </cell>
          <cell r="B177" t="str">
            <v>o</v>
          </cell>
          <cell r="C177">
            <v>142</v>
          </cell>
          <cell r="D177">
            <v>142</v>
          </cell>
          <cell r="E177">
            <v>121</v>
          </cell>
          <cell r="F177" t="str">
            <v>Công ty TNHH Dược phẩm Hoa Linh</v>
          </cell>
          <cell r="H177" t="str">
            <v>Nhà máy sản xuất - Công ty TNHH Dược phẩm Hoa Linh - Lô B3, Cụm công nghiệp thị trấn Phùng, huyện Đan Phượng, thành phố Hà Nội.</v>
          </cell>
          <cell r="J177" t="str">
            <v>B19, D6 Khu đô thị mới Cầu Giấy, phường Dịch Vọng, quận Cầu Giấy, thành phố Hà Nội</v>
          </cell>
          <cell r="L177" t="str">
            <v>Lê Tiến Hưng</v>
          </cell>
          <cell r="M177" t="str">
            <v>Dược sỹ đại học</v>
          </cell>
          <cell r="N177" t="str">
            <v>04080/CCHND-SYT-HNO</v>
          </cell>
          <cell r="O177">
            <v>576</v>
          </cell>
          <cell r="P177" t="str">
            <v>* Thuốc dược liệu, thuốc cổ truyền: Viên nang cứng; Thuốc dùng ngoài dạng lỏng (Dung dịch, cồn thuốc); Thuốc uống dạng lỏng (Dung dịch uống, sirô); Dạng bào chế rắn khác (Thuốc bột, thuốc cốm); Thuốc dạng bán rắn (Thuốc kem, thuốc mỡ); Viên nén (Viên nén, viên bao phim, viên bao đường); Thuốc khác (Cao lỏng; Viên kẹo ngậm).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{4.1.1: _x000D_
4.1.4: Dung dịch, cồn thuốc;_x000D_
4.1.5: Dung dịch uống, sirô;_x000D_
4.1.7: Thuốc bột, thuốc cốm;_x000D_
4.1.9: Thuốc kem, thuốc mỡ;_x000D_
4.1.11: Viên nén, viên bao phim, viên bao đường;_x000D_
4.1.14: Cao lỏng; Viên kẹo ngậm;_x000D_
4.2: _x000D_
6.1.1: 4.1_x000D_
6.2.1: 4.1_x000D_
7.1.2: _x000D_
7.2: _x000D_
- Thuốc dược liệu:  Thuốc dược liệu: viên kẹo ngậm, .}*</v>
          </cell>
          <cell r="Q177" t="str">
            <v>WHO-GMP</v>
          </cell>
          <cell r="R177" t="str">
            <v>Sản xuất thuốc</v>
          </cell>
          <cell r="AE177" t="str">
            <v>5935/QĐ-BYT</v>
          </cell>
          <cell r="AF177" t="str">
            <v>373/ĐKKDD-BYT</v>
          </cell>
          <cell r="AG177">
            <v>43822</v>
          </cell>
          <cell r="AJ177">
            <v>43748</v>
          </cell>
          <cell r="AK177" t="str">
            <v>Sở Y tế thành phố Hà Nội</v>
          </cell>
          <cell r="AQ177">
            <v>171</v>
          </cell>
          <cell r="AS177">
            <v>3</v>
          </cell>
          <cell r="AT177" t="str">
            <v>Cấp lần 1: 28/BYT-ĐKKDD ngày 11/06/2014_x000D_
Cấp lần 2: 130/BYT-ĐKKDD ngày 07/10/2015</v>
          </cell>
        </row>
        <row r="178">
          <cell r="A178">
            <v>174</v>
          </cell>
          <cell r="B178" t="str">
            <v>o</v>
          </cell>
          <cell r="C178">
            <v>6</v>
          </cell>
          <cell r="D178">
            <v>6</v>
          </cell>
          <cell r="E178">
            <v>4</v>
          </cell>
          <cell r="F178" t="str">
            <v>Công ty Cổ phần Dược phẩm và Sinh học Y tế (MEBIPHAR JSC)</v>
          </cell>
          <cell r="H178" t="str">
            <v>Lô III - 18, đường số 13, khu công nghiệp Tân Bình, phường Tây Thạnh, quận Tân Phú, thành phố Hồ Chí Minh.</v>
          </cell>
          <cell r="J178" t="str">
            <v>31 Ngô Thời Nhiệm, phường 06, quận 3, Tp. Hồ Chí Minh</v>
          </cell>
          <cell r="L178" t="str">
            <v>Phan Thị Túy</v>
          </cell>
          <cell r="M178" t="str">
            <v>Dược sỹ đại học</v>
          </cell>
          <cell r="N178" t="str">
            <v>0625/CCHN-D-SYT-HCM</v>
          </cell>
          <cell r="O178">
            <v>40</v>
          </cell>
          <cell r="P178"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viên nén bao phim, viên nang cứng, thuốc bột và thuốc cốm;_x000D_
* Thuốc từ dược liệu: viên nén, viên nén bao phim, viên nén bao đường, viên nang cứng, thuốc bột và thuốc cốm.</v>
          </cell>
          <cell r="Q178" t="str">
            <v>WHO-GMP</v>
          </cell>
          <cell r="R178" t="str">
            <v>Sản xuất thuốc</v>
          </cell>
          <cell r="AE178" t="str">
            <v>573/QĐ-BYT</v>
          </cell>
          <cell r="AF178" t="str">
            <v>197/ĐKKDD-BYT</v>
          </cell>
          <cell r="AG178">
            <v>43514</v>
          </cell>
          <cell r="AJ178">
            <v>42986</v>
          </cell>
          <cell r="AK178" t="str">
            <v>Sở Y tế thành phố Hồ Chí Minh</v>
          </cell>
          <cell r="AS178">
            <v>1</v>
          </cell>
        </row>
        <row r="179">
          <cell r="A179">
            <v>175</v>
          </cell>
          <cell r="C179" t="str">
            <v/>
          </cell>
          <cell r="D179">
            <v>6</v>
          </cell>
          <cell r="E179">
            <v>4</v>
          </cell>
          <cell r="F179" t="str">
            <v>Công ty Cổ phần Dược phẩm và Sinh học Y tế (MEBIPHAR JSC)</v>
          </cell>
          <cell r="H179" t="str">
            <v>Lô III - 18, đường số 13, khu công nghiệp Tân Bình, phường Tây Thạnh, quận Tân Phú, thành phố Hồ Chí Minh.</v>
          </cell>
          <cell r="J179" t="str">
            <v>31 Ngô Thời Nhiệm, phường 06, quận 3, Tp. Hồ Chí Minh</v>
          </cell>
          <cell r="L179" t="str">
            <v>Vũ Thị Vân Khánh</v>
          </cell>
          <cell r="M179" t="str">
            <v>Dược sỹ đại học</v>
          </cell>
          <cell r="N179" t="str">
            <v>4860/CCHN-D-SYT-HCM</v>
          </cell>
          <cell r="O179">
            <v>40</v>
          </cell>
          <cell r="P179" t="str">
            <v>* Thuốc sản xuất vô trùng: Thuốc dạng lỏng thể tích nhỏ (Thuốc nhỏ mắt). _x000D_
* Xuất xưởng thuốc vô trùng. _x000D_
* Thuốc không vô trùng: Viên nang cứng (Non-β; Penicillin; Cephalosporin); Thuốc dùng ngoài dạng lỏng (Thuốc nước dùng ngoài, thuốc nhỏ mũi); Thuốc uống dạng lỏng (Thuốc nước uống); Dạng bào chế rắn khác (Non-β: Thuốc bột, thuốc cốm; Penicillin: Thuốc bột, thuốc cốm; Cephalosporin: Thuốc bột, thuốc cốm); Viên nén (Non-β: Viên nén, viên nén bao phim, viên nén bao đường; Penicillin: Viên nén, viên nén bao phim; Cephalosporin: Viên nén, viên nén bao phim). _x000D_
* Xuất xưởng thuốc không vô trùng. _x000D_
* Thuốc dược liệu, thuốc cổ truyền: Viên nang cứng; Dạng bào chế rắn khác; Viên nén. _x000D_
* Xuất xưởng thuốc dược liệu, thuốc cổ truyền. _x000D_
_x000D_
* Đóng gói sơ cấp: Tất cả các dạng thuốc ở mục. _x000D_
* Đóng gói thứ cấp: Tất cả các dạng thuốc ở mục.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Phạm vi chứng nhận bao gồm cả thuốc chứa dược liệu thuộc Danh mục dược liệu độc làm thuốc.*)_x000D_
{1.1.4: Thuốc nhỏ mắt;_x000D_
1.3: _x000D_
2.1.1: Non-β; Penicillin; Cephalosporin;_x000D_
2.1.5: Thuốc nước dùng ngoài, thuốc nhỏ mũi;_x000D_
2.1.6: Thuốc nước uống;_x000D_
2.1.8: Non-β: Thuốc bột, thuốc cốm; Penicillin: Thuốc bột, thuốc cốm; Cephalosporin: Thuốc bột, thuốc cốm;_x000D_
2.1.13: Non-β: Viên nén, viên nén bao phim, viên nén bao đường; Penicillin: Viên nén, viên nén bao phim; Cephalosporin: Viên nén, viên nén bao phim;_x000D_
2.2: _x000D_
4.1.1: _x000D_
4.1.7: _x000D_
4.1.11: _x000D_
4.2: _x000D_
6: _x000D_
6.1: _x000D_
6.1.1: _x000D_
6.2: _x000D_
6.2.1: _x000D_
7.1: _x000D_
7.1.1: _x000D_
7.1.2: _x000D_
7.1.3: _x000D_
7.2: _x000D_
- Non-β:  Thuốc không chứa kháng sinh nhóm β-Lactam: ;_x000D_
- -_x000D_
- Penicillin:  Thuốc chứa kháng sinh nhóm β-Lactam: ;_x000D_
- -_x000D_
- Cephalosporin:  Thuốc chứa kháng sinh nhóm β-Lactam: ;_x000D_
- -_x000D_
- Độc tế bào:  Thuốc từ dược liệu: ._x000D_
- -_x000D_
- (bao gồm cả thuốc thuộc Danh mục thuốc độc, nguyên liệu độc làm thuốc, không bao gồm thuốc chứa hormon sinh dục, chất độc tế bào/kìm tế bào)_x000D_
- (bao gồm cả thuốc thuộc Danh mục thuốc, dược chất thuộc Danh mục chất bị cấm sử dụng trong một số ngành, lĩnh vực)}*</v>
          </cell>
          <cell r="Q179" t="str">
            <v>WHO-GMP</v>
          </cell>
          <cell r="R179" t="str">
            <v>Sản xuất thuốc</v>
          </cell>
          <cell r="AF179" t="str">
            <v>???</v>
          </cell>
          <cell r="AJ179">
            <v>43705</v>
          </cell>
          <cell r="AK179" t="str">
            <v>Sở Y tế thành phố Hồ Chí Minh</v>
          </cell>
          <cell r="AQ179">
            <v>174</v>
          </cell>
          <cell r="AS179">
            <v>2</v>
          </cell>
          <cell r="AT179" t="str">
            <v>Cấp lần 1: 197/ĐKKDD-BYT ngày 18/02/2019</v>
          </cell>
        </row>
        <row r="180">
          <cell r="A180">
            <v>176</v>
          </cell>
          <cell r="B180" t="str">
            <v>-</v>
          </cell>
          <cell r="C180" t="str">
            <v/>
          </cell>
          <cell r="D180">
            <v>116</v>
          </cell>
          <cell r="E180">
            <v>96</v>
          </cell>
          <cell r="F180" t="str">
            <v>Công ty cổ phần Dược phẩm Euvipharm - Thành viên tập đoàn F.I.T</v>
          </cell>
          <cell r="G180" t="str">
            <v>Euvipharm Pharmaceutical Joint - Stock Company – A F.I.T Company</v>
          </cell>
          <cell r="H180" t="str">
            <v>Ấp Bình Tiền 2, xã Đức Hòa Hạ, huyện Đức Hòa, tỉnh Long An.</v>
          </cell>
          <cell r="I180" t="str">
            <v>Binh Tien 2 Hamlet, Duc Hoa Ha Commune, Duc Hoa District, Long An Province</v>
          </cell>
          <cell r="J180" t="str">
            <v>Ấp Bình Tiền 2, xã Đức Hòa Hạ, huyện Đức Hòa, tỉnh Long An.</v>
          </cell>
          <cell r="L180" t="str">
            <v>Nguyễn Văn Lượng</v>
          </cell>
          <cell r="M180" t="str">
            <v>Dược sỹ đại học</v>
          </cell>
          <cell r="N180" t="str">
            <v>4755/CCHN-D-SYT-HCM</v>
          </cell>
          <cell r="O180">
            <v>500</v>
          </cell>
          <cell r="P180"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và Penicillin); Thuốc dùng ngoài dạng lỏng (Thuốc nhỏ mũi; Thuốc nước dùng ngoài); Thuốc uống dạng lỏng (Hỗn dịch uống, sirô thuốc, dung dịch uống); Dạng bào chế rắn khác (Thuốc bột, thuốc cốm (bao gồm cả thuốc chứa kháng sinh nhóm Cephalosporin và Penicillin); Viên nén sủi bọt, thuốc bột sủi bọt, thuốc cốm sủi bọt); Thuốc dạng bán rắn (Thuốc kem dùng ngoài); Viên nén (Viên nén, viên nén bao phim (bao gồm cả thuốc chứa kháng sinh nhóm Cephalosporin và Penicillin)).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(*Phạm vi chứng nhận bao gồm cả thuốc dạng phối hợp chứa dược chất gây nghiện; thuốc thuộc Danh mục thuốc, dược chất thuộc Danh mục chất cấm sử dụng trong một số ngành, lĩnh vực.*)_x000D_
{1.1.5: Thuốc bột pha tiêm chứa kháng sinh nhóm Cephalosporin;_x000D_
1.3: _x000D_
2.1.1: bao gồm cả thuốc chứa kháng sinh nhóm Cephalosporin và Penicillin;_x000D_
2.1.5: Thuốc nhỏ mũi; Thuốc nước dùng ngoài;_x000D_
2.1.6: Hỗn dịch uống, sirô thuốc, dung dịch uống;_x000D_
2.1.8: Thuốc bột, thuốc cốm (bao gồm cả thuốc chứa kháng sinh nhóm Cephalosporin và Penicillin); Viên nén sủi bọt, thuốc bột sủi bọt, thuốc cốm sủi bọt;_x000D_
2.1.11: Thuốc kem dùng ngoài;_x000D_
2.1.13: Viên nén, viên nén bao phim (bao gồm cả thuốc chứa kháng sinh nhóm Cephalosporin và Penicillin);_x000D_
2.2: _x000D_
6.1.1: 2.1_x000D_
6.2.1: 1.1; 2.1_x000D_
7.1.1: _x000D_
7.1.2: _x000D_
7.1.3: _x000D_
7.2: _x000D_
7.3.1: }*</v>
          </cell>
          <cell r="Q180" t="str">
            <v>WHO-GMP</v>
          </cell>
          <cell r="R180" t="str">
            <v>Sản xuất thuốc</v>
          </cell>
          <cell r="AE180" t="str">
            <v>5557/QĐ-BYT</v>
          </cell>
          <cell r="AF180" t="str">
            <v>350/ĐKKDD-BYT</v>
          </cell>
          <cell r="AG180">
            <v>43794</v>
          </cell>
          <cell r="AJ180">
            <v>43685</v>
          </cell>
          <cell r="AK180" t="str">
            <v>Sở Y tế thành phố Hồ Chí Minh</v>
          </cell>
          <cell r="AQ180">
            <v>43</v>
          </cell>
          <cell r="AR180">
            <v>234</v>
          </cell>
          <cell r="AS180">
            <v>2</v>
          </cell>
          <cell r="AT180" t="str">
            <v>Cấp lần 1: 241/ĐKKDD-BYT ngày 08/08/2017</v>
          </cell>
        </row>
        <row r="181">
          <cell r="A181">
            <v>177</v>
          </cell>
          <cell r="B181" t="str">
            <v>o</v>
          </cell>
          <cell r="C181">
            <v>234</v>
          </cell>
          <cell r="D181">
            <v>234</v>
          </cell>
          <cell r="E181">
            <v>211</v>
          </cell>
          <cell r="F181" t="str">
            <v>Công ty cổ phần chứng nhận và giám định Vinacert</v>
          </cell>
          <cell r="H181" t="str">
            <v>Tầng 3, Tòa nhà số 130 Nguyễn Đức Cảnh, Phường Tương Mai, Quận Hoàng Mai, Thành phố Hà Nội</v>
          </cell>
          <cell r="J181" t="str">
            <v>Tầng 4, Tòa nhà số 130 Nguyễn Đức Cảnh, Phường Tương Mai, Quận Hoàng Mai, Thành phố Hà Nội</v>
          </cell>
          <cell r="L181" t="str">
            <v>Bùi Hữu Điển</v>
          </cell>
          <cell r="M181" t="str">
            <v>Dược sỹ đại học</v>
          </cell>
          <cell r="N181" t="str">
            <v>4628/HCM-CCHND</v>
          </cell>
          <cell r="P181" t="str">
            <v>Dịch vụ kiểm nghiệm thuốc, nguyên liệu làm thuốc</v>
          </cell>
          <cell r="Q181" t="str">
            <v>WHO-GLP</v>
          </cell>
          <cell r="R181" t="str">
            <v>Kiểm nghiệm thuốc, nguyên liệu làm thuốc</v>
          </cell>
          <cell r="S181">
            <v>771</v>
          </cell>
          <cell r="T181" t="str">
            <v>Kiểm nghiệm thuốc, nguyên liệu làm thuốc</v>
          </cell>
          <cell r="U181" t="str">
            <v>WHO-GLP</v>
          </cell>
          <cell r="V181" t="str">
            <v>Kiểm nghiệm thuốc</v>
          </cell>
          <cell r="AE181" t="str">
            <v>4933/QĐ-BYT</v>
          </cell>
          <cell r="AF181" t="str">
            <v>318/ĐKKDD-BYT</v>
          </cell>
          <cell r="AG181">
            <v>43760</v>
          </cell>
          <cell r="AJ181">
            <v>42257</v>
          </cell>
          <cell r="AK181" t="str">
            <v>Sở Y tế thành phố Hồ Chí Minh</v>
          </cell>
          <cell r="AS181">
            <v>1</v>
          </cell>
        </row>
        <row r="182">
          <cell r="A182">
            <v>178</v>
          </cell>
          <cell r="B182" t="str">
            <v>o</v>
          </cell>
          <cell r="C182">
            <v>256</v>
          </cell>
          <cell r="D182">
            <v>256</v>
          </cell>
          <cell r="E182">
            <v>234</v>
          </cell>
          <cell r="F182" t="str">
            <v>Công ty Cổ phần Y học Rạng Đông - Chi nhánh tại thành phố Hồ Chí Minh</v>
          </cell>
          <cell r="G182" t="str">
            <v>Rang Dong Medical Joint Stock Company - Branch in Ho Chi Minh city</v>
          </cell>
          <cell r="H182" t="str">
            <v>Số 202A Đường 11, phường Linh Xuân, quận Thủ Đức, thành phố Hồ Chí Minh</v>
          </cell>
          <cell r="J182" t="str">
            <v>Số 83B Lý Thường Kiệt, phường Trần Hưng Đạo, quận Hoàn Kiếm, Tp. Hà Nội</v>
          </cell>
          <cell r="L182" t="str">
            <v>Nguyễn Hoàng Giao</v>
          </cell>
          <cell r="M182" t="str">
            <v>Dược sĩ đại học</v>
          </cell>
          <cell r="N182" t="str">
            <v>1619/CCHN-D-SYT-HCM</v>
          </cell>
          <cell r="O182">
            <v>764</v>
          </cell>
          <cell r="P182" t="str">
            <v>* Thuốc sản xuất vô trùng: Thuốc dạng lỏng thể tích nhỏ (Thuốc tiêm phóng xạ chứa Fluorin 18 flurodeoxy glucose (18F-FDG)). _x000D_
     * Xuất xưởng thuốc vô trùng. _x000D_
* Đóng gói thứ cấp. _x000D_
* Kiểm tra chất lượng: Hóa học / Vật lý; Sinh học (Nội độc tố vi khuẩn)._x000D_
{1.1.4: Thuốc tiêm phóng xạ chứa Fluorin 18 flurodeoxy glucose (18F-FDG)_x000D_
1.3: _x000D_
6.2: _x000D_
7.2: _x000D_
7.3.1:}*</v>
          </cell>
          <cell r="Q182" t="str">
            <v>WHO-GMP</v>
          </cell>
          <cell r="R182" t="str">
            <v>Sản xuất thuốc</v>
          </cell>
          <cell r="AE182" t="str">
            <v>5704/QĐ-BYT</v>
          </cell>
          <cell r="AF182" t="str">
            <v>355/ĐKKDD-BYT</v>
          </cell>
          <cell r="AG182">
            <v>43804</v>
          </cell>
          <cell r="AJ182">
            <v>43063</v>
          </cell>
          <cell r="AK182" t="str">
            <v>Sở Y tế thành phố Hồ Chí Minh</v>
          </cell>
          <cell r="AS182">
            <v>1</v>
          </cell>
        </row>
        <row r="183">
          <cell r="A183">
            <v>179</v>
          </cell>
          <cell r="B183" t="str">
            <v>o</v>
          </cell>
          <cell r="C183">
            <v>63</v>
          </cell>
          <cell r="D183">
            <v>63</v>
          </cell>
          <cell r="E183">
            <v>51</v>
          </cell>
          <cell r="F183" t="str">
            <v>Công ty liên doanh Meyer - BPC</v>
          </cell>
          <cell r="H183" t="str">
            <v>Số 6A3 quốc lộ 60, phường Phú Tân, thành phố Bến Tre, tỉnh Bến Tre.</v>
          </cell>
          <cell r="J183" t="str">
            <v>Số 6A3 quốc lộ 60, phường Phú Tân, thành phố Bến Tre, tỉnh Bến Tre.</v>
          </cell>
          <cell r="L183" t="str">
            <v>Huỳnh Thiện Nghĩa</v>
          </cell>
          <cell r="M183" t="str">
            <v>Dược sỹ đại học</v>
          </cell>
          <cell r="N183" t="str">
            <v>02615/BTR-CCHND</v>
          </cell>
          <cell r="O183" t="str">
            <v>347;340</v>
          </cell>
          <cell r="P183" t="str">
            <v>* Thuốc không vô trùng: Viên nang cứng; Thuốc dùng ngoài dạng lỏng (Thuốc nước dùng ngoài); Thuốc uống dạng lỏng (Sirô thuốc, dung dịch thuốc uống, gel thuốc uống, hỗn dịch thuốc uống); Dạng bào chế rắn khác (Thuốc bột, thuốc cốm); Thuốc dạng bán rắn (Kem dùng ngoài, gel dùng ngoài, mỡ dùng ngoài); Viên nén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Thuốc nước dùng ngoài;_x000D_
2.1.6: Sirô thuốc, dung dịch thuốc uống, gel thuốc uống, hỗn dịch thuốc uống;_x000D_
2.1.8: Thuốc bột, thuốc cốm;_x000D_
2.1.11: Kem dùng ngoài, gel dùng ngoài, mỡ dùng ngoài;_x000D_
2.1.13: Viên nén, viên bao phim;_x000D_
2.2: _x000D_
6.1.1: 2.1_x000D_
6.2: _x000D_
6.2.1: 2.1;_x000D_
7.1.2: _x000D_
7.1.3: _x000D_
7.2:}*</v>
          </cell>
          <cell r="Q183" t="str">
            <v>WHO-GMP</v>
          </cell>
          <cell r="R183" t="str">
            <v>Sản xuất thuốc</v>
          </cell>
          <cell r="AE183" t="str">
            <v>5735/QĐ-QLD</v>
          </cell>
          <cell r="AF183" t="str">
            <v>358/ĐKKDD-BYT</v>
          </cell>
          <cell r="AG183">
            <v>43808</v>
          </cell>
          <cell r="AJ183">
            <v>42097</v>
          </cell>
          <cell r="AK183" t="str">
            <v>Sở Y tế tỉnh Bến Tre</v>
          </cell>
          <cell r="AL183" t="str">
            <v>Nguyễn Thúy Duyên</v>
          </cell>
          <cell r="AM183" t="str">
            <v>Dược sỹ đại học</v>
          </cell>
          <cell r="AN183" t="str">
            <v>13219/CCHN-D-SYT-BTR</v>
          </cell>
          <cell r="AO183">
            <v>43675</v>
          </cell>
          <cell r="AP183" t="str">
            <v>Sở Y tế tỉnh Bến Tre</v>
          </cell>
          <cell r="AQ183">
            <v>22</v>
          </cell>
          <cell r="AS183">
            <v>2</v>
          </cell>
          <cell r="AT183" t="str">
            <v>Cấp lần 1: 125/ĐKKDD-BYT ngày 23/10/2018</v>
          </cell>
        </row>
        <row r="184">
          <cell r="A184">
            <v>180</v>
          </cell>
          <cell r="B184" t="str">
            <v>o</v>
          </cell>
          <cell r="C184">
            <v>77</v>
          </cell>
          <cell r="D184">
            <v>77</v>
          </cell>
          <cell r="E184">
            <v>62</v>
          </cell>
          <cell r="F184" t="str">
            <v>Công ty cổ phần Dược và Vật tư Y tế Bình Thuận</v>
          </cell>
          <cell r="H184" t="str">
            <v>Số 192, đường Nguyễn Hội, phường Phú Trinh, thành phố Phan Thiết, tỉnh Bình Thuận.</v>
          </cell>
          <cell r="J184" t="str">
            <v>Số 192, đường Nguyễn Hội, phường Phú Trinh, thành phố Phan Thiết, tỉnh Bình Thuận.</v>
          </cell>
          <cell r="L184" t="str">
            <v>Nguyễn Thanh Tiền</v>
          </cell>
          <cell r="M184" t="str">
            <v>Dược sỹ đại học</v>
          </cell>
          <cell r="N184" t="str">
            <v>0212/CCHN-D-SYT-BTH</v>
          </cell>
          <cell r="O184">
            <v>391</v>
          </cell>
          <cell r="P184"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kem và thuốc mỡ.</v>
          </cell>
          <cell r="Q184" t="str">
            <v>WHO-GMP</v>
          </cell>
          <cell r="R184" t="str">
            <v>Sản xuất thuốc</v>
          </cell>
          <cell r="AE184" t="str">
            <v>1284/QĐ-BYT</v>
          </cell>
          <cell r="AF184" t="str">
            <v>252/ĐKKDD-BYT</v>
          </cell>
          <cell r="AG184">
            <v>43563</v>
          </cell>
          <cell r="AJ184">
            <v>43020</v>
          </cell>
          <cell r="AK184" t="str">
            <v>Sở Y tế tỉnh Bình Thuận</v>
          </cell>
        </row>
        <row r="185">
          <cell r="A185">
            <v>181</v>
          </cell>
          <cell r="B185" t="str">
            <v>o</v>
          </cell>
          <cell r="C185">
            <v>180</v>
          </cell>
          <cell r="D185">
            <v>180</v>
          </cell>
          <cell r="E185">
            <v>157</v>
          </cell>
          <cell r="F185" t="str">
            <v>Công ty TNHH y học cổ truyền Đại Hồng Phúc</v>
          </cell>
          <cell r="H185" t="str">
            <v>E9/202D Thế Lữ, ấp 6, xã Tân Nhựt, Bình Chánh, thành phố Hồ Chí Minh.</v>
          </cell>
          <cell r="J185" t="str">
            <v>E9/202D Thế Lữ, ấp 6, xã Tân Nhựt, Bình Chánh, thành phố Hồ Chí Minh.</v>
          </cell>
          <cell r="L185" t="str">
            <v>Nguyễn Thị Minh</v>
          </cell>
          <cell r="M185" t="str">
            <v>Dược sỹ đại học</v>
          </cell>
          <cell r="N185" t="str">
            <v>3050/CCHN-D-SYT-HCM</v>
          </cell>
          <cell r="O185">
            <v>662</v>
          </cell>
          <cell r="P185" t="str">
            <v>* Thuốc từ dược liệu: Viên nang cứng, viên hoàn mềm, trà hòa tan, trà túi lọc, thuốc nước uống dạng gói và thuốc cốm dạng gói._x000D_
Không áp dụng đối với thuốc chứa dược liệu trong Danh mục dược liệu độc làm thuốc</v>
          </cell>
          <cell r="Q185" t="str">
            <v>WHO-GMP</v>
          </cell>
          <cell r="R185" t="str">
            <v>Sản xuất thuốc</v>
          </cell>
          <cell r="AE185" t="str">
            <v>187/QĐ-BYT</v>
          </cell>
          <cell r="AF185" t="str">
            <v>172/ĐKKDD-BYT</v>
          </cell>
          <cell r="AG185">
            <v>43483</v>
          </cell>
          <cell r="AJ185">
            <v>43244</v>
          </cell>
          <cell r="AK185" t="str">
            <v>Sở Y tế thành phố Hồ Chí Minh</v>
          </cell>
          <cell r="AS185">
            <v>1</v>
          </cell>
        </row>
        <row r="186">
          <cell r="A186">
            <v>182</v>
          </cell>
          <cell r="B186" t="str">
            <v>o</v>
          </cell>
          <cell r="C186">
            <v>114</v>
          </cell>
          <cell r="D186">
            <v>114</v>
          </cell>
          <cell r="E186">
            <v>94</v>
          </cell>
          <cell r="F186" t="str">
            <v>Công ty TNHH Suheung Việt Nam</v>
          </cell>
          <cell r="G186" t="str">
            <v>Suheung Vietnam Company Limited</v>
          </cell>
          <cell r="H186" t="str">
            <v>Đường số 1, khu công nghiệp Long Thành, xã Tam An, huyện Long Thành, tỉnh Đồng Nai.</v>
          </cell>
          <cell r="J186" t="str">
            <v>Đường số 1, khu công nghiệp Long Thành, xã Tam An, huyện Long Thành, tỉnh Đồng Nai.</v>
          </cell>
          <cell r="L186" t="str">
            <v>Tô Hoàng Minh</v>
          </cell>
          <cell r="M186" t="str">
            <v>Dược sỹ đại học</v>
          </cell>
          <cell r="N186" t="str">
            <v>458/HCM-CCHND</v>
          </cell>
          <cell r="O186">
            <v>495</v>
          </cell>
          <cell r="P186" t="str">
            <v>Vỏ nang cứng gelatin dùng làm thuốc.</v>
          </cell>
          <cell r="Q186" t="str">
            <v>WHO-GMP</v>
          </cell>
          <cell r="R186" t="str">
            <v>Sản xuất nguyên liệu làm thuốc</v>
          </cell>
          <cell r="AE186" t="str">
            <v>6832/QĐ-BYT</v>
          </cell>
          <cell r="AF186" t="str">
            <v>140/ĐKKDD-BYT</v>
          </cell>
          <cell r="AG186">
            <v>43416</v>
          </cell>
          <cell r="AJ186">
            <v>41498</v>
          </cell>
          <cell r="AK186" t="str">
            <v>Sở Y tế thành phố Hồ Chí Minh</v>
          </cell>
          <cell r="AS186">
            <v>1</v>
          </cell>
        </row>
        <row r="187">
          <cell r="A187">
            <v>183</v>
          </cell>
          <cell r="B187" t="str">
            <v>o</v>
          </cell>
          <cell r="C187">
            <v>134</v>
          </cell>
          <cell r="D187">
            <v>134</v>
          </cell>
          <cell r="E187">
            <v>113</v>
          </cell>
          <cell r="F187" t="str">
            <v>Công ty TNHH sản xuất Dược phẩm Medlac Pharma Italy</v>
          </cell>
          <cell r="H187" t="str">
            <v>Khu công nghiệp công nghệ cao I, khu công nghệ cao Hòa Lạc, Km 29, đại lộ Thăng Long, huyện Thạch Thất, thành phố Hà Nội.</v>
          </cell>
          <cell r="J187" t="str">
            <v>Khu công nghiệp công nghệ cao I, khu công nghệ cao Hòa Lạc, Km 29, đại lộ Thăng Long, huyện Thạch Thất, thành phố Hà Nội.</v>
          </cell>
          <cell r="L187" t="str">
            <v>Đặng Ngọc Vinh</v>
          </cell>
          <cell r="M187" t="str">
            <v>Dược sỹ đại học</v>
          </cell>
          <cell r="N187" t="str">
            <v>01446/HNO-CCHND</v>
          </cell>
          <cell r="O187">
            <v>552</v>
          </cell>
          <cell r="P187" t="str">
            <v>* Thuốc không chứa kháng sinh nhóm β-Lactam: dung dịch thuốc tiêm, thuốc bột pha tiêm.</v>
          </cell>
          <cell r="Q187" t="str">
            <v>WHO-GMP</v>
          </cell>
          <cell r="R187" t="str">
            <v>Sản xuất thuốc</v>
          </cell>
          <cell r="AE187" t="str">
            <v>451/QĐ-BYT</v>
          </cell>
          <cell r="AF187" t="str">
            <v>191/ĐKKDD-BYT</v>
          </cell>
          <cell r="AG187">
            <v>43497</v>
          </cell>
          <cell r="AJ187">
            <v>41582</v>
          </cell>
          <cell r="AK187" t="str">
            <v>Sở Y tế thành phố Hà Nội</v>
          </cell>
          <cell r="AQ187">
            <v>184</v>
          </cell>
          <cell r="AS187">
            <v>2</v>
          </cell>
          <cell r="AT187" t="str">
            <v>Cấp lần 1: 163/BYT-ĐKKDD ngày 20/05/2016</v>
          </cell>
        </row>
        <row r="188">
          <cell r="A188">
            <v>184</v>
          </cell>
          <cell r="B188" t="str">
            <v>-</v>
          </cell>
          <cell r="C188" t="str">
            <v/>
          </cell>
          <cell r="D188">
            <v>134</v>
          </cell>
          <cell r="E188">
            <v>113</v>
          </cell>
          <cell r="F188" t="str">
            <v>Công ty TNHH sản xuất Dược phẩm Medlac Pharma Italy</v>
          </cell>
          <cell r="H188" t="str">
            <v>Khu công nghiệp công nghệ cao I, khu công nghệ cao Hòa Lạc, Km 29, đại lộ Thăng Long, huyện Thạch Thất, thành phố Hà Nội.</v>
          </cell>
          <cell r="J188" t="str">
            <v>Khu công nghiệp công nghệ cao I, khu công nghệ cao Hòa Lạc, Km 29, đại lộ Thăng Long, huyện Thạch Thất, thành phố Hà Nội.</v>
          </cell>
          <cell r="O188">
            <v>553</v>
          </cell>
          <cell r="P188" t="str">
            <v>* Thuốc không chứa kháng sinh nhóm β-Lactam: dung dịch thuốc tiêm, thuốc bột pha tiêm.</v>
          </cell>
          <cell r="Q188" t="str">
            <v>WHO-GMP</v>
          </cell>
          <cell r="R188" t="str">
            <v>Sản xuất thuốc</v>
          </cell>
          <cell r="AE188" t="str">
            <v>1946/QĐ-BYT</v>
          </cell>
          <cell r="AF188" t="str">
            <v>163/BYT-ĐKKDD</v>
          </cell>
          <cell r="AG188">
            <v>42510</v>
          </cell>
          <cell r="AR188">
            <v>183</v>
          </cell>
          <cell r="AS188">
            <v>1</v>
          </cell>
        </row>
        <row r="189">
          <cell r="A189">
            <v>185</v>
          </cell>
          <cell r="B189" t="str">
            <v>o</v>
          </cell>
          <cell r="C189">
            <v>69</v>
          </cell>
          <cell r="D189">
            <v>69</v>
          </cell>
          <cell r="E189">
            <v>56</v>
          </cell>
          <cell r="F189" t="str">
            <v>Công ty TNHH Phil Inter Pharma</v>
          </cell>
          <cell r="G189" t="str">
            <v>Phil Inter Pharma Co., Ltd.</v>
          </cell>
          <cell r="H189" t="str">
            <v>Số 25, đường số 8 và số 20, đường Hữu Nghị, khu công nghiệp Việt Nam- Singapore, thị xã Thuận An, tỉnh Bình Dương.</v>
          </cell>
          <cell r="J189" t="str">
            <v>Số 20 Đại lộ Hữu Nghị, Khu công nghiệp Việt Nam - Singapore, thị xã thuận An, tỉnh Bình Dương</v>
          </cell>
          <cell r="L189" t="str">
            <v>Châu Thị Sương Lan</v>
          </cell>
          <cell r="M189" t="str">
            <v>Dược sỹ đại học</v>
          </cell>
          <cell r="N189" t="str">
            <v xml:space="preserve">0884/CCHN-D-SYT-BD </v>
          </cell>
          <cell r="O189">
            <v>365</v>
          </cell>
          <cell r="P189" t="str">
            <v>Sản xuất thuốc dược liệu: viên nang mềm; Xuất xưởng thuốc dược liệu.</v>
          </cell>
          <cell r="Q189" t="str">
            <v>WHO-GMP</v>
          </cell>
          <cell r="R189" t="str">
            <v>Sản xuất thuốc</v>
          </cell>
          <cell r="AE189" t="str">
            <v>7103/QĐ-BYT</v>
          </cell>
          <cell r="AF189" t="str">
            <v>149/ĐKKDD-BYT</v>
          </cell>
          <cell r="AG189">
            <v>43431</v>
          </cell>
          <cell r="AJ189">
            <v>43694</v>
          </cell>
          <cell r="AK189" t="str">
            <v>Sở Y tế tỉnh Bình Dương</v>
          </cell>
          <cell r="AL189" t="str">
            <v>Nguyễn Thị Diễm Hồng</v>
          </cell>
          <cell r="AM189" t="str">
            <v>Dược sỹ đại học</v>
          </cell>
          <cell r="AN189" t="str">
            <v>3364/CCHN-D-SYT-HCM</v>
          </cell>
          <cell r="AO189">
            <v>43327</v>
          </cell>
          <cell r="AP189" t="str">
            <v>Sở Y tế thành phố Hồ Chí Minh</v>
          </cell>
          <cell r="AS189">
            <v>1</v>
          </cell>
        </row>
        <row r="190">
          <cell r="A190">
            <v>186</v>
          </cell>
          <cell r="B190" t="str">
            <v>o</v>
          </cell>
          <cell r="C190">
            <v>205</v>
          </cell>
          <cell r="D190">
            <v>205</v>
          </cell>
          <cell r="E190">
            <v>182</v>
          </cell>
          <cell r="F190" t="str">
            <v>Công ty TNHH MTV Dược Sài Gòn</v>
          </cell>
          <cell r="G190" t="str">
            <v>Sai Gon Pharmaceutical One-Member Co., Ltd. (Sapharco)</v>
          </cell>
          <cell r="H190" t="str">
            <v>18-20 Nguyễn Trường Tộ, Phường 12, Quận 4, Tp. Hồ Chí Minh.</v>
          </cell>
          <cell r="I190" t="str">
            <v>18-20 Nguyen Truong To, ward 12, district 4, Ho Chi Minh city.</v>
          </cell>
          <cell r="J190" t="str">
            <v>18-20 Nguyễn Trường Tộ, Phường 12, Quận 4, Tp. Hồ Chí Minh.</v>
          </cell>
          <cell r="K190" t="str">
            <v>18-20 Nguyen Truong To, ward 12, district 4, Ho Chi Minh city.</v>
          </cell>
          <cell r="L190" t="str">
            <v>Nguyễn Huy Quang</v>
          </cell>
          <cell r="M190" t="str">
            <v>Dược sỹ đại học</v>
          </cell>
          <cell r="N190" t="str">
            <v>1350/HCM-CCHN</v>
          </cell>
          <cell r="O190">
            <v>685</v>
          </cell>
          <cell r="P190" t="str">
            <v>* Đóng gói thứ cấp: Thuốc thành phẩm, vắc xin và sinh phẩm y tế bảo quản ở nhiệt độ 2-8°C.</v>
          </cell>
          <cell r="Q190" t="str">
            <v>WHO-GMP</v>
          </cell>
          <cell r="R190" t="str">
            <v>Sản xuất thuốc</v>
          </cell>
          <cell r="AE190" t="str">
            <v>413/QĐ-BYT</v>
          </cell>
          <cell r="AF190" t="str">
            <v>183/ĐKKDD-BYT</v>
          </cell>
          <cell r="AG190">
            <v>43495</v>
          </cell>
          <cell r="AJ190">
            <v>41639</v>
          </cell>
          <cell r="AK190" t="str">
            <v>Sở Y tế thành phố Hồ Chí Minh</v>
          </cell>
          <cell r="AS190">
            <v>1</v>
          </cell>
        </row>
        <row r="191">
          <cell r="A191">
            <v>187</v>
          </cell>
          <cell r="B191" t="str">
            <v>o</v>
          </cell>
          <cell r="C191">
            <v>210</v>
          </cell>
          <cell r="D191">
            <v>210</v>
          </cell>
          <cell r="E191">
            <v>187</v>
          </cell>
          <cell r="F191" t="str">
            <v>Công ty TNHH Mekophar</v>
          </cell>
          <cell r="G191" t="str">
            <v>Mekophar Company Limited</v>
          </cell>
          <cell r="H191" t="str">
            <v>Lô I-9-5, đường D2, Khu Công nghệ cao, phường Long Thạnh Mỹ, quận 9, thành phố Hồ Chí Minh.</v>
          </cell>
          <cell r="I191" t="str">
            <v>Lot I-9-5, D2 street, Hitech zone, Long Thanh My ward, district 9, Ho Chi Minh city</v>
          </cell>
          <cell r="J191" t="str">
            <v>Lô I-9-5, đường D2, Khu Công nghệ cao, phường Long Thạnh Mỹ, quận 9, thành phố Hồ Chí Minh.</v>
          </cell>
          <cell r="L191" t="str">
            <v>Thái Hồng Xuân Nguyệt</v>
          </cell>
          <cell r="M191" t="str">
            <v>Dược sỹ đại học</v>
          </cell>
          <cell r="N191" t="str">
            <v>1698/HCM-CCHND</v>
          </cell>
          <cell r="O191">
            <v>689</v>
          </cell>
          <cell r="P191" t="str">
            <v>* Thuốc không chứa kháng sinh nhóm β-Lactam: Viên nén, viên bao phim, viên bao đường, viên nang cứng, thuốc cốm, thuốc bột.</v>
          </cell>
          <cell r="Q191" t="str">
            <v>WHO-GMP</v>
          </cell>
          <cell r="R191" t="str">
            <v>Sản xuất thuốc</v>
          </cell>
          <cell r="AE191" t="str">
            <v>159/QĐ-BYT</v>
          </cell>
          <cell r="AF191" t="str">
            <v>171/ĐKKDD-BYT</v>
          </cell>
          <cell r="AG191">
            <v>43482</v>
          </cell>
          <cell r="AJ191">
            <v>41712</v>
          </cell>
          <cell r="AK191" t="str">
            <v>Sở Y tế thành phố Hồ Chí Minh</v>
          </cell>
          <cell r="AS191">
            <v>1</v>
          </cell>
        </row>
        <row r="192">
          <cell r="A192">
            <v>188</v>
          </cell>
          <cell r="B192" t="str">
            <v>o</v>
          </cell>
          <cell r="C192">
            <v>73</v>
          </cell>
          <cell r="D192">
            <v>73</v>
          </cell>
          <cell r="E192">
            <v>58</v>
          </cell>
          <cell r="F192" t="str">
            <v>Công ty TNHH Dược phẩm USA-NIC</v>
          </cell>
          <cell r="G192" t="str">
            <v>USA-NIC Pharmaceutical Company Limited</v>
          </cell>
          <cell r="H192" t="str">
            <v>Lô 11D, đường C, khu công nghiệp Tân Tạo, phường Tân Tạo A, quận Bình Tân, thành phố Hồ Chí Minh.</v>
          </cell>
          <cell r="J192" t="str">
            <v>Lô 11D, đường C, khu công nghiệp Tân Tạo, phường Tân Tạo A, quận Bình Tân, thành phố Hồ Chí Minh.</v>
          </cell>
          <cell r="L192" t="str">
            <v>Trần Đam San</v>
          </cell>
          <cell r="M192" t="str">
            <v>Dược sỹ đại học</v>
          </cell>
          <cell r="N192" t="str">
            <v>838/HCM-CCHND</v>
          </cell>
          <cell r="O192">
            <v>376</v>
          </cell>
          <cell r="P192" t="str">
            <v>*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Q192" t="str">
            <v>WHO-GMP</v>
          </cell>
          <cell r="R192" t="str">
            <v>Sản xuất thuốc</v>
          </cell>
          <cell r="AE192" t="str">
            <v>452/QĐ-BYT</v>
          </cell>
          <cell r="AF192" t="str">
            <v>195/ĐKKDD-BYT</v>
          </cell>
          <cell r="AG192">
            <v>43497</v>
          </cell>
          <cell r="AJ192">
            <v>41522</v>
          </cell>
          <cell r="AK192" t="str">
            <v>Sở Y tế thành phố Hồ Chí Minh</v>
          </cell>
          <cell r="AQ192">
            <v>189</v>
          </cell>
          <cell r="AS192">
            <v>2</v>
          </cell>
          <cell r="AT192" t="str">
            <v>Cấp lần 1: 170/BYT-ĐKKDD ngày 21/06/2016</v>
          </cell>
        </row>
        <row r="193">
          <cell r="A193">
            <v>189</v>
          </cell>
          <cell r="B193" t="str">
            <v>-</v>
          </cell>
          <cell r="C193" t="str">
            <v/>
          </cell>
          <cell r="D193">
            <v>73</v>
          </cell>
          <cell r="E193">
            <v>58</v>
          </cell>
          <cell r="F193" t="str">
            <v>Công ty TNHH Dược phẩm USA-NIC</v>
          </cell>
          <cell r="G193" t="str">
            <v>USA-NIC Pharmaceutical Company Limited</v>
          </cell>
          <cell r="H193" t="str">
            <v>Lô 11D, đường C, khu công nghiệp Tân Tạo, phường Tân Tạo A, quận Bình Tân, thành phố Hồ Chí Minh.</v>
          </cell>
          <cell r="J193" t="str">
            <v>Lô 11D, đường C, khu công nghiệp Tân Tạo, phường Tân Tạo A, quận Bình Tân, thành phố Hồ Chí Minh.</v>
          </cell>
          <cell r="L193" t="str">
            <v>Trần Đam San</v>
          </cell>
          <cell r="M193" t="str">
            <v>Dược sỹ đại học</v>
          </cell>
          <cell r="N193" t="str">
            <v>838/HCM-CCHND</v>
          </cell>
          <cell r="O193">
            <v>377</v>
          </cell>
          <cell r="P193" t="str">
            <v>*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Q193" t="str">
            <v>WHO-GMP</v>
          </cell>
          <cell r="R193" t="str">
            <v>Sản xuất thuốc</v>
          </cell>
          <cell r="AE193" t="str">
            <v>2861/QĐ-BYT</v>
          </cell>
          <cell r="AF193" t="str">
            <v>170/BYT-ĐKKDD</v>
          </cell>
          <cell r="AG193">
            <v>42542</v>
          </cell>
          <cell r="AJ193">
            <v>41522</v>
          </cell>
          <cell r="AK193" t="str">
            <v>Sở Y tế thành phố Hồ Chí Minh</v>
          </cell>
          <cell r="AR193">
            <v>188</v>
          </cell>
          <cell r="AS193">
            <v>1</v>
          </cell>
        </row>
        <row r="194">
          <cell r="A194">
            <v>190</v>
          </cell>
          <cell r="B194" t="str">
            <v>o</v>
          </cell>
          <cell r="C194">
            <v>7</v>
          </cell>
          <cell r="D194">
            <v>7</v>
          </cell>
          <cell r="E194">
            <v>5</v>
          </cell>
          <cell r="F194" t="str">
            <v>Công ty TNHH Dược phẩm Hisamitsu Việt Nam</v>
          </cell>
          <cell r="H194" t="str">
            <v>Số 14-15, đường 2A, khu công nghiệp Biên Hòa II, phường An Bình, thành phố Biên Hòa, tỉnh Đồng Nai.</v>
          </cell>
          <cell r="J194" t="str">
            <v>Số 14-15, đường 2A, khu công nghiệp Biên Hòa II, phường An Bình, thành phố Biên Hòa, tỉnh Đồng Nai.</v>
          </cell>
          <cell r="L194" t="str">
            <v>Trần Thị Ngọc</v>
          </cell>
          <cell r="M194" t="str">
            <v>Dược sỹ đại học</v>
          </cell>
          <cell r="N194" t="str">
            <v>3718/HCM-CCHND</v>
          </cell>
          <cell r="O194">
            <v>52</v>
          </cell>
          <cell r="P194" t="str">
            <v>* Các dây chuyền sản xuất thuốc không chứa kháng sinh nhóm β-Lactam: Cao dán Salonpas, Salonsip Gel Patch, Salonpas Pain Relief Patch, dầu xoa Salonpas Liniment và Salonpas Gel.</v>
          </cell>
          <cell r="Q194" t="str">
            <v>WHO-GMP</v>
          </cell>
          <cell r="R194" t="str">
            <v>Sản xuất thuốc</v>
          </cell>
          <cell r="AE194" t="str">
            <v>1913/QĐ-BYT</v>
          </cell>
          <cell r="AF194" t="str">
            <v>223/ĐKKDD-BYT</v>
          </cell>
          <cell r="AG194">
            <v>43606</v>
          </cell>
          <cell r="AJ194">
            <v>42060</v>
          </cell>
          <cell r="AK194" t="str">
            <v>Sở Y tế thành phố Hồ Chí Minh</v>
          </cell>
          <cell r="AQ194">
            <v>191</v>
          </cell>
          <cell r="AS194">
            <v>2</v>
          </cell>
          <cell r="AT194" t="str">
            <v>Cấp lần 1: 114/BYT-ĐKKDD ngày 30/07/2015</v>
          </cell>
        </row>
        <row r="195">
          <cell r="A195">
            <v>191</v>
          </cell>
          <cell r="B195" t="str">
            <v>-</v>
          </cell>
          <cell r="C195" t="str">
            <v/>
          </cell>
          <cell r="D195">
            <v>7</v>
          </cell>
          <cell r="E195">
            <v>5</v>
          </cell>
          <cell r="F195" t="str">
            <v>Công ty TNHH Dược phẩm Hisamitsu Việt Nam</v>
          </cell>
          <cell r="H195" t="str">
            <v>Số 14-15, đường 2A, khu công nghiệp Biên Hòa II, phường An Bình, thành phố Biên Hòa, tỉnh Đồng Nai.</v>
          </cell>
          <cell r="J195" t="str">
            <v>Số 14-15, đường 2A, khu công nghiệp Biên Hòa II, phường An Bình, thành phố Biên Hòa, tỉnh Đồng Nai.</v>
          </cell>
          <cell r="L195" t="str">
            <v>Trần Thị Ngọc</v>
          </cell>
          <cell r="M195" t="str">
            <v>Dược sỹ đại học</v>
          </cell>
          <cell r="N195" t="str">
            <v>3718/HCM-CCHND</v>
          </cell>
          <cell r="O195">
            <v>53</v>
          </cell>
          <cell r="P195" t="str">
            <v>* Các dây chuyền sản xuất thuốc không chứa kháng sinh nhóm β-Lactam: Cao dán Salonpas, Salonsip Gel Patch, Salonpas Pain Relief Patch, dầu xoa Salonpas Liniment và Salonpas Gel.</v>
          </cell>
          <cell r="Q195" t="str">
            <v>WHO-GMP</v>
          </cell>
          <cell r="R195" t="str">
            <v>Sản xuất thuốc</v>
          </cell>
          <cell r="AE195" t="str">
            <v>3157/QĐ-BYT</v>
          </cell>
          <cell r="AF195" t="str">
            <v>114/BYT-ĐKKDD</v>
          </cell>
          <cell r="AG195">
            <v>42215</v>
          </cell>
          <cell r="AJ195">
            <v>42060</v>
          </cell>
          <cell r="AK195" t="str">
            <v>Sở Y tế thành phố Hồ Chí Minh</v>
          </cell>
          <cell r="AR195">
            <v>190</v>
          </cell>
          <cell r="AS195">
            <v>1</v>
          </cell>
        </row>
        <row r="196">
          <cell r="A196">
            <v>192</v>
          </cell>
          <cell r="B196" t="str">
            <v>-</v>
          </cell>
          <cell r="C196" t="str">
            <v/>
          </cell>
          <cell r="D196">
            <v>98</v>
          </cell>
          <cell r="E196">
            <v>80</v>
          </cell>
          <cell r="F196" t="str">
            <v>Công ty TNHH Dược phẩm Glomed</v>
          </cell>
          <cell r="H196" t="str">
            <v>Số 35, Đại lộ Tự do, khu công nghiệp Việt Nam - Singapore, phường An Phú, thị xã Thuận An, tỉnh Bình Dương</v>
          </cell>
          <cell r="J196" t="str">
            <v>Số 35, Đại lộ Tự do, khu công nghiệp Việt Nam - Singapore, phường An Phú, thị xã Thuận An, tỉnh Bình Dương</v>
          </cell>
          <cell r="L196" t="str">
            <v>Nguyễn Thúy Lê</v>
          </cell>
          <cell r="M196" t="str">
            <v>Dược sỹ đại học</v>
          </cell>
          <cell r="N196" t="str">
            <v>2182/HCM-CCHND</v>
          </cell>
          <cell r="O196">
            <v>455</v>
          </cell>
          <cell r="P196" t="str">
            <v>* Thuốc không vô trùng: Viên nang cứng; Dạng bào chế rắn khác (Thuốc bột, thuốc cốm); Viên nén (Viên nén, viên nén bao phim). _x000D_
* Xuất xưởng thuốc không vô trùng (Tất cả các dạng thuốc ở mục: 2.1).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Tất cả các dạng thuốc ở mục: 2.1;_x000D_
6.1.1: 2.1;_x000D_
6.2.1: 2.1;_x000D_
7.1.2: _x000D_
7.1.3: _x000D_
7.2: _x000D_
- Non-β:  Thuốc không chứa kháng sinh nhóm β-Lactam: .}*</v>
          </cell>
          <cell r="Q196" t="str">
            <v>WHO-GMP</v>
          </cell>
          <cell r="R196" t="str">
            <v>Sản xuất thuốc</v>
          </cell>
          <cell r="AE196" t="str">
            <v>7761/QĐ-BYT</v>
          </cell>
          <cell r="AF196" t="str">
            <v>168/ĐKKDD-BYT</v>
          </cell>
          <cell r="AG196">
            <v>43461</v>
          </cell>
          <cell r="AJ196">
            <v>41785</v>
          </cell>
          <cell r="AK196" t="str">
            <v>Sở Y tế thành phố Hồ Chí Minh</v>
          </cell>
          <cell r="AL196" t="str">
            <v>Trần Ngọc Dung</v>
          </cell>
          <cell r="AM196" t="str">
            <v>Dược sỹ đại học</v>
          </cell>
          <cell r="AN196" t="str">
            <v>3666/CCHN-D-SYT-HCM</v>
          </cell>
          <cell r="AO196">
            <v>43403</v>
          </cell>
          <cell r="AP196" t="str">
            <v>Sở Y tế thành phố Hồ Chí Minh</v>
          </cell>
          <cell r="AQ196">
            <v>193</v>
          </cell>
          <cell r="AR196">
            <v>261</v>
          </cell>
          <cell r="AS196">
            <v>2</v>
          </cell>
          <cell r="AT196" t="str">
            <v>Cấp lần 1: 214/BYT-ĐKKDD ngày 30/12/2016</v>
          </cell>
        </row>
        <row r="197">
          <cell r="A197">
            <v>193</v>
          </cell>
          <cell r="B197" t="str">
            <v>-</v>
          </cell>
          <cell r="C197" t="str">
            <v/>
          </cell>
          <cell r="D197">
            <v>98</v>
          </cell>
          <cell r="E197">
            <v>80</v>
          </cell>
          <cell r="F197" t="str">
            <v>Công ty TNHH Dược phẩm Glomed</v>
          </cell>
          <cell r="H197" t="str">
            <v>Số 35, Đại lộ Tự do, khu công nghiệp Việt Nam-Singapore, huyện Thuận An, tỉnh Bình Dương.</v>
          </cell>
          <cell r="J197" t="str">
            <v>Số 35, Đại lộ Tự do, khu công nghiệp Việt Nam-Singapore, huyện Thuận An, tỉnh Bình Dương</v>
          </cell>
          <cell r="L197" t="str">
            <v>Nguyễn Thúy Lê</v>
          </cell>
          <cell r="M197" t="str">
            <v>Dược sỹ đại học</v>
          </cell>
          <cell r="N197" t="str">
            <v>2182/HCM-CCHND</v>
          </cell>
          <cell r="O197">
            <v>455</v>
          </cell>
          <cell r="P197" t="str">
            <v>* Thuốc không chứa kháng sinh nhóm β-Lactam: viên nén, viên nén bao phim, viên nang cứng, thuốc bột, thuốc cốm, thuốc kem, thuốc mỡ.</v>
          </cell>
          <cell r="Q197" t="str">
            <v>WHO-GMP</v>
          </cell>
          <cell r="R197" t="str">
            <v>Sản xuất thuốc</v>
          </cell>
          <cell r="AE197" t="str">
            <v>7693/QĐ-BYT</v>
          </cell>
          <cell r="AF197" t="str">
            <v>214/BYT-ĐKKDD</v>
          </cell>
          <cell r="AG197">
            <v>42734</v>
          </cell>
          <cell r="AJ197">
            <v>41785</v>
          </cell>
          <cell r="AK197" t="str">
            <v>Sở Y tế thành phố Hồ Chí Minh</v>
          </cell>
          <cell r="AL197" t="str">
            <v>Trần Ngọc Dung</v>
          </cell>
          <cell r="AM197" t="str">
            <v>Dược sỹ đại học</v>
          </cell>
          <cell r="AN197" t="str">
            <v>3666/CCHN-D-SYT-HCM</v>
          </cell>
          <cell r="AO197">
            <v>43403</v>
          </cell>
          <cell r="AP197" t="str">
            <v>Sở Y tế thành phố Hồ Chí Minh</v>
          </cell>
          <cell r="AR197">
            <v>192</v>
          </cell>
          <cell r="AS197">
            <v>1</v>
          </cell>
        </row>
        <row r="198">
          <cell r="A198">
            <v>194</v>
          </cell>
          <cell r="B198" t="str">
            <v>o</v>
          </cell>
          <cell r="C198">
            <v>172</v>
          </cell>
          <cell r="D198">
            <v>172</v>
          </cell>
          <cell r="E198">
            <v>149</v>
          </cell>
          <cell r="F198" t="str">
            <v>Công ty TNHH đông Dược Xuân Quang</v>
          </cell>
          <cell r="H198" t="str">
            <v>53/2 quốc lộ 91, P. Mỹ Thạnh, thành phố Long Xuyên, tỉnh An Giang.</v>
          </cell>
          <cell r="J198" t="str">
            <v>53/2 quốc lộ 91, P. Mỹ Thạnh, thành phố Long Xuyên, tỉnh An Giang.</v>
          </cell>
          <cell r="L198" t="str">
            <v>Đoàn Thị Xuyên</v>
          </cell>
          <cell r="M198" t="str">
            <v>Dược sỹ đại học</v>
          </cell>
          <cell r="N198" t="str">
            <v>0703/AG-CCHND</v>
          </cell>
          <cell r="O198">
            <v>648</v>
          </cell>
          <cell r="P198" t="str">
            <v>* Thuốc dược liệu: viên nén, viên bao phim, viên bao đường, viên nang cứng, viên hoàn cứng, thuốc cốm, thuốc bột, thuốc nước uống;_x000D_
* Nguyên liệu làm thuốc (từ dược liệu): dược liệu đã chế biến, cao lỏng, cao đặc, cao khô, bột.</v>
          </cell>
          <cell r="Q198" t="str">
            <v>WHO-GMP</v>
          </cell>
          <cell r="R198" t="str">
            <v>Sản xuất thuốc</v>
          </cell>
          <cell r="AE198" t="str">
            <v>6045/QĐ-BYT</v>
          </cell>
          <cell r="AF198" t="str">
            <v>35/ĐKKDD-BYT</v>
          </cell>
          <cell r="AG198">
            <v>43098</v>
          </cell>
          <cell r="AJ198">
            <v>41885</v>
          </cell>
          <cell r="AK198" t="str">
            <v>Sở Y tế tỉnh An Giang</v>
          </cell>
          <cell r="AS198">
            <v>1</v>
          </cell>
        </row>
        <row r="199">
          <cell r="A199">
            <v>195</v>
          </cell>
          <cell r="B199" t="str">
            <v>-</v>
          </cell>
          <cell r="C199" t="str">
            <v/>
          </cell>
          <cell r="D199">
            <v>58</v>
          </cell>
          <cell r="E199">
            <v>46</v>
          </cell>
          <cell r="F199" t="str">
            <v>Công ty cổ phần BV Pharma</v>
          </cell>
          <cell r="H199" t="str">
            <v>Ấp 2, Xã Tân Thạnh Tây, Huyện Củ Chi, Thành phố Hồ Chí Minh.</v>
          </cell>
          <cell r="I199" t="str">
            <v>Hamlet 2, Tan Thanh Tay commune, Cu Chi district, Ho Chi Minh city</v>
          </cell>
          <cell r="J199" t="str">
            <v>Ấp 2, Xã Tân Thạnh Tây, Huyện Củ Chi, Thành phố Hồ Chí Minh.</v>
          </cell>
          <cell r="L199" t="str">
            <v>Nguyễn Tiến Hùng</v>
          </cell>
          <cell r="M199" t="str">
            <v>Dược sỹ đại học</v>
          </cell>
          <cell r="N199" t="str">
            <v>02031/CCHND-SYT-HNO</v>
          </cell>
          <cell r="O199">
            <v>329</v>
          </cell>
          <cell r="P199" t="str">
            <v>* Nguyên liệu dược liệu: Cao khô, cao đặc, cao lỏng, nguyên liệu Mangiferin;_x000D_
* Dược liệu đã chế biến.</v>
          </cell>
          <cell r="Q199" t="str">
            <v>WHO-GMP</v>
          </cell>
          <cell r="R199" t="str">
            <v>Sản xuất thuốc</v>
          </cell>
          <cell r="AE199" t="str">
            <v>3472/QĐ-BYT</v>
          </cell>
          <cell r="AF199" t="str">
            <v>169/BYT-ĐKKDD</v>
          </cell>
          <cell r="AG199">
            <v>42562</v>
          </cell>
          <cell r="AJ199">
            <v>43217</v>
          </cell>
          <cell r="AK199" t="str">
            <v>Sở Y tế thành phố Hà Nội</v>
          </cell>
          <cell r="AR199">
            <v>196</v>
          </cell>
          <cell r="AS199">
            <v>1</v>
          </cell>
        </row>
        <row r="200">
          <cell r="A200">
            <v>196</v>
          </cell>
          <cell r="B200" t="str">
            <v>o</v>
          </cell>
          <cell r="C200">
            <v>58</v>
          </cell>
          <cell r="D200">
            <v>58</v>
          </cell>
          <cell r="E200">
            <v>46</v>
          </cell>
          <cell r="F200" t="str">
            <v>Công ty cổ phần BV Pharma</v>
          </cell>
          <cell r="H200" t="str">
            <v>Ấp 2, Xã Tân Thạnh Tây, Huyện Củ Chi, Thành phố Hồ Chí Minh.</v>
          </cell>
          <cell r="I200" t="str">
            <v>Hamlet 2, Tan Thanh Tay commune, Cu Chi district, Ho Chi Minh city</v>
          </cell>
          <cell r="J200" t="str">
            <v>Ấp 2, Xã Tân Thạnh Tây, Huyện Củ Chi, Thành phố Hồ Chí Minh.</v>
          </cell>
          <cell r="L200" t="str">
            <v>Nguyễn Tiến Hùng</v>
          </cell>
          <cell r="M200" t="str">
            <v>Dược sỹ đại học</v>
          </cell>
          <cell r="N200" t="str">
            <v>02031/CCHND-SYT-HNO</v>
          </cell>
          <cell r="O200">
            <v>329</v>
          </cell>
          <cell r="P200" t="str">
            <v>* Nguyên liệu dược liệu: Cao khô, cao đặc, cao lỏng, nguyên liệu Mangiferin;_x000D_
* Dược liệu đã chế biến.</v>
          </cell>
          <cell r="Q200" t="str">
            <v>WHO-GMP</v>
          </cell>
          <cell r="R200" t="str">
            <v>Sản xuất thuốc</v>
          </cell>
          <cell r="AE200" t="str">
            <v>4129/QĐ-BYT</v>
          </cell>
          <cell r="AF200" t="str">
            <v>91/ĐKKDD-BYT</v>
          </cell>
          <cell r="AG200">
            <v>43280</v>
          </cell>
          <cell r="AJ200">
            <v>43217</v>
          </cell>
          <cell r="AK200" t="str">
            <v>Sở Y tế thành phố Hà Nội</v>
          </cell>
          <cell r="AQ200">
            <v>195</v>
          </cell>
          <cell r="AS200">
            <v>2</v>
          </cell>
          <cell r="AT200" t="str">
            <v>Cấp lần 1: 169/BYT-ĐKKDD ngày 11/07/2016</v>
          </cell>
        </row>
        <row r="201">
          <cell r="A201">
            <v>197</v>
          </cell>
          <cell r="B201" t="str">
            <v>-</v>
          </cell>
          <cell r="C201" t="str">
            <v/>
          </cell>
          <cell r="D201">
            <v>19</v>
          </cell>
          <cell r="E201">
            <v>16</v>
          </cell>
          <cell r="F201" t="str">
            <v>Công ty cổ phần thương mại Dược phẩm Quang Minh</v>
          </cell>
          <cell r="H201" t="str">
            <v>Số 4A, đường Lò Lu, phường Trường Thạnh, quận 9, thành phố Hồ Chí Minh.</v>
          </cell>
          <cell r="J201" t="str">
            <v>Số 4A, đường Lò Lu, phường Trường Thạnh, quận 9, thành phố Hồ Chí Minh.</v>
          </cell>
          <cell r="L201" t="str">
            <v>Lê Danh Tụ</v>
          </cell>
          <cell r="M201" t="str">
            <v>Dược sỹ đại học</v>
          </cell>
          <cell r="N201" t="str">
            <v>4274/HCM-CCHND</v>
          </cell>
          <cell r="O201">
            <v>167</v>
          </cell>
          <cell r="P201" t="str">
            <v>* Thuốc không chứa kháng sinh nhóm β-Lactam: Thuốc viên nén, viên bao, viên nang cứng, thuốc bột, thuốc cốm, viên nén sủi bọt, thuốc bột sủi bọt, thuốc cốm sủi bọt, thuốc nhỏ mắt, thuốc nước uống, thuốc nước dùng ngoài, thuốc kem, thuốc mỡ và thuốc đạn.</v>
          </cell>
          <cell r="Q201" t="str">
            <v>WHO-GMP</v>
          </cell>
          <cell r="R201" t="str">
            <v>Sản xuất thuốc</v>
          </cell>
          <cell r="AE201" t="str">
            <v>574/QĐ-BYT</v>
          </cell>
          <cell r="AF201" t="str">
            <v>196/ĐKKDD-BYT</v>
          </cell>
          <cell r="AG201">
            <v>43514</v>
          </cell>
          <cell r="AJ201">
            <v>42172</v>
          </cell>
          <cell r="AK201" t="str">
            <v>Sở Y tế thành phố Hồ Chí Minh</v>
          </cell>
          <cell r="AQ201">
            <v>198</v>
          </cell>
          <cell r="AR201">
            <v>203</v>
          </cell>
          <cell r="AS201">
            <v>2</v>
          </cell>
          <cell r="AT201" t="str">
            <v>Cấp lần 1: 25/ĐKKDD-BYT ngày 06/05/2014</v>
          </cell>
        </row>
        <row r="202">
          <cell r="A202">
            <v>198</v>
          </cell>
          <cell r="B202" t="str">
            <v>-</v>
          </cell>
          <cell r="C202" t="str">
            <v/>
          </cell>
          <cell r="D202">
            <v>19</v>
          </cell>
          <cell r="E202">
            <v>16</v>
          </cell>
          <cell r="F202" t="str">
            <v>Công ty cổ phần thương mại Dược phẩm Quang Minh</v>
          </cell>
          <cell r="H202" t="str">
            <v>Số 4A, đường Lò Lu, phường Trường Thạnh, quận 9, thành phố Hồ Chí Minh.</v>
          </cell>
          <cell r="J202" t="str">
            <v>Số 4A, đường Lò Lu, phường Trường Thạnh, quận 9, thành phố Hồ Chí Minh.</v>
          </cell>
          <cell r="L202" t="str">
            <v>Lê Danh Tụ</v>
          </cell>
          <cell r="M202" t="str">
            <v>Dược sỹ đại học</v>
          </cell>
          <cell r="N202" t="str">
            <v>4274/HCM-CCHND</v>
          </cell>
          <cell r="O202">
            <v>168</v>
          </cell>
          <cell r="P202"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Q202" t="str">
            <v>WHO-GMP</v>
          </cell>
          <cell r="R202" t="str">
            <v>Sản xuất thuốc</v>
          </cell>
          <cell r="AE202" t="str">
            <v>1582/QĐ-BYT</v>
          </cell>
          <cell r="AF202" t="str">
            <v>25/ĐKKDD-BYT</v>
          </cell>
          <cell r="AG202">
            <v>41765</v>
          </cell>
          <cell r="AJ202">
            <v>42172</v>
          </cell>
          <cell r="AK202" t="str">
            <v>Sở Y tế thành phố Hồ Chí Minh</v>
          </cell>
          <cell r="AR202">
            <v>197</v>
          </cell>
          <cell r="AS202">
            <v>1</v>
          </cell>
        </row>
        <row r="203">
          <cell r="A203">
            <v>199</v>
          </cell>
          <cell r="B203" t="str">
            <v>-</v>
          </cell>
          <cell r="C203" t="str">
            <v/>
          </cell>
          <cell r="D203">
            <v>60</v>
          </cell>
          <cell r="E203">
            <v>48</v>
          </cell>
          <cell r="F203" t="str">
            <v>Công ty cổ phần sản xuất - thương mại Dược phẩm Đông Nam</v>
          </cell>
          <cell r="H203" t="str">
            <v>Lô 2A, đường 1A, khu công nghiệp Tân Tạo, phường Tân Tạo A, quận Bình Tân, thành phố Hồ Chí Minh.</v>
          </cell>
          <cell r="J203" t="str">
            <v>Lô 2A, đường 1A, khu công nghiệp Tân Tạo, phường Tân Tạo A, quận Bình Tân, thành phố Hồ Chí Minh.</v>
          </cell>
          <cell r="L203" t="str">
            <v>Bùi Thị Hương Trinh</v>
          </cell>
          <cell r="M203" t="str">
            <v>Dược sỹ đại học</v>
          </cell>
          <cell r="N203" t="str">
            <v>0320/CCHN-D-SYT-HCM</v>
          </cell>
          <cell r="O203">
            <v>333</v>
          </cell>
          <cell r="P203" t="str">
            <v>Thuốc không chứa kháng sinh nhóm β-Lactam: thuốc viên nén, viên bao phim, viên bao đường, viên nang cứng, viên nang mềm, thuốc bột và thuốc cốm.</v>
          </cell>
          <cell r="Q203" t="str">
            <v>WHO-GMP</v>
          </cell>
          <cell r="R203" t="str">
            <v>Sản xuất thuốc</v>
          </cell>
          <cell r="AE203" t="str">
            <v>6824/QĐ-BYT</v>
          </cell>
          <cell r="AF203" t="str">
            <v>6824/BYT-ĐKKDD</v>
          </cell>
          <cell r="AG203">
            <v>42691</v>
          </cell>
          <cell r="AJ203">
            <v>42956</v>
          </cell>
          <cell r="AK203" t="str">
            <v>Sở Y tế thành phố Hồ Chí Minh</v>
          </cell>
          <cell r="AR203">
            <v>200</v>
          </cell>
          <cell r="AS203">
            <v>1</v>
          </cell>
        </row>
        <row r="204">
          <cell r="A204">
            <v>200</v>
          </cell>
          <cell r="B204" t="str">
            <v>o</v>
          </cell>
          <cell r="C204">
            <v>60</v>
          </cell>
          <cell r="D204">
            <v>60</v>
          </cell>
          <cell r="E204">
            <v>48</v>
          </cell>
          <cell r="F204" t="str">
            <v>Công ty cổ phần sản xuất - thương mại Dược phẩm Đông Nam</v>
          </cell>
          <cell r="H204" t="str">
            <v>Lô 2A, đường 1A, khu công nghiệp Tân Tạo, phường Tân Tạo A, quận Bình Tân, thành phố Hồ Chí Minh.</v>
          </cell>
          <cell r="J204" t="str">
            <v>Lô 2A, đường 1A, khu công nghiệp Tân Tạo, phường Tân Tạo A, quận Bình Tân, thành phố Hồ Chí Minh.</v>
          </cell>
          <cell r="L204" t="str">
            <v>Bùi Thị Hương Trinh</v>
          </cell>
          <cell r="M204" t="str">
            <v>Dược sỹ đại học</v>
          </cell>
          <cell r="N204" t="str">
            <v>0320/CCHN-D-SYT-HCM</v>
          </cell>
          <cell r="O204">
            <v>332</v>
          </cell>
          <cell r="P204" t="str">
            <v>* Thuốc không chứa kháng sinh nhóm β-Lactam: thuốc viên nén, viên bao phim, viên bao đường, viên nang cứng, viên nang mềm, thuốc bột và thuốc cốm.</v>
          </cell>
          <cell r="Q204" t="str">
            <v>WHO-GMP</v>
          </cell>
          <cell r="R204" t="str">
            <v>Sản xuất thuốc</v>
          </cell>
          <cell r="AE204" t="str">
            <v>192/QĐ-BYT</v>
          </cell>
          <cell r="AF204" t="str">
            <v>175/ĐKKDD-BYT</v>
          </cell>
          <cell r="AG204">
            <v>43483</v>
          </cell>
          <cell r="AJ204">
            <v>42956</v>
          </cell>
          <cell r="AK204" t="str">
            <v>Sở Y tế thành phố Hồ Chí Minh</v>
          </cell>
          <cell r="AL204" t="str">
            <v>Dương Thị Hồng Cẩm</v>
          </cell>
          <cell r="AM204" t="str">
            <v>Dược sỹ đại học</v>
          </cell>
          <cell r="AN204" t="str">
            <v>3423/CCHN-D-SYT-HCM</v>
          </cell>
          <cell r="AO204">
            <v>43341</v>
          </cell>
          <cell r="AP204" t="str">
            <v>Sở Y tế thành phố Hồ Chí Minh</v>
          </cell>
          <cell r="AQ204">
            <v>199</v>
          </cell>
          <cell r="AS204">
            <v>2</v>
          </cell>
          <cell r="AT204" t="str">
            <v>Cấp lần 1: 6824/BYT-ĐKKDD ngày 17/11/2016</v>
          </cell>
        </row>
        <row r="205">
          <cell r="A205">
            <v>201</v>
          </cell>
          <cell r="B205" t="str">
            <v>o</v>
          </cell>
          <cell r="C205">
            <v>105</v>
          </cell>
          <cell r="D205">
            <v>105</v>
          </cell>
          <cell r="E205">
            <v>86</v>
          </cell>
          <cell r="F205" t="str">
            <v>Công ty cổ phần Dược Vật tư Y tế Thái Bình</v>
          </cell>
          <cell r="H205" t="str">
            <v>Km 4, đường Hùng Vương, thành phố Thái Bình, tỉnh Thái Bình.</v>
          </cell>
          <cell r="J205" t="str">
            <v>Số 64, phố Hai Bà Trưng, Phường Lê Hồng Phong, Thành phố Thái Bình, tỉnh Thái Bình</v>
          </cell>
          <cell r="L205" t="str">
            <v>Nguyễn Thị Thuý Hằng</v>
          </cell>
          <cell r="M205" t="str">
            <v>Dược sỹ đại học</v>
          </cell>
          <cell r="N205" t="str">
            <v>001456/TB-CCHND</v>
          </cell>
          <cell r="O205">
            <v>472</v>
          </cell>
          <cell r="P205" t="str">
            <v>* Thuốc không chứa kháng sinh nhóm β-Lactam: viên nén, viên nén bao phim, viên nén bao đường, viên nang cứng, thuốc bột, thuốc cốm.</v>
          </cell>
          <cell r="Q205" t="str">
            <v>WHO-GMP</v>
          </cell>
          <cell r="R205" t="str">
            <v>Sản xuất thuốc</v>
          </cell>
          <cell r="AF205" t="str">
            <v>129/ĐKKDD-BYT</v>
          </cell>
          <cell r="AG205">
            <v>43404</v>
          </cell>
          <cell r="AJ205">
            <v>42604</v>
          </cell>
          <cell r="AK205" t="str">
            <v>Sở Y tế tỉnh Thái Bình</v>
          </cell>
          <cell r="AL205" t="str">
            <v>Đặng Thị Thu Phương</v>
          </cell>
          <cell r="AM205" t="str">
            <v>Dược sỹ đại học</v>
          </cell>
          <cell r="AN205" t="str">
            <v>001223/CCHN-D-SYT-TB</v>
          </cell>
          <cell r="AO205">
            <v>43294</v>
          </cell>
          <cell r="AP205" t="str">
            <v>Sở Y tế tỉnh Thái Bình</v>
          </cell>
        </row>
        <row r="206">
          <cell r="A206">
            <v>202</v>
          </cell>
          <cell r="B206" t="str">
            <v>o</v>
          </cell>
          <cell r="C206">
            <v>117</v>
          </cell>
          <cell r="D206">
            <v>117</v>
          </cell>
          <cell r="E206">
            <v>97</v>
          </cell>
          <cell r="F206" t="str">
            <v>Công ty cổ phần Dược S. Pharm</v>
          </cell>
          <cell r="H206" t="str">
            <v>Lô G, khu công nghiệp An Nghiệp, xã An Hiệp, huyện Châu Thành, tỉnh Sóc Trăng.</v>
          </cell>
          <cell r="J206" t="str">
            <v>45-47 Hai Bà Trưng, phường 1, Thành phố Sóc Trăng, tỉnh Sóc Trăng</v>
          </cell>
          <cell r="K206" t="str">
            <v>45-47 Hai Ba Trung, ward 1, Soc Trang city, Soc Trang province</v>
          </cell>
          <cell r="L206" t="str">
            <v>Nhâm Thanh Tùng</v>
          </cell>
          <cell r="M206" t="str">
            <v>Dược sỹ đại học</v>
          </cell>
          <cell r="N206" t="str">
            <v>127/CCHN-D-SYT-ST</v>
          </cell>
          <cell r="O206">
            <v>748</v>
          </cell>
          <cell r="P206" t="str">
            <v>* Thuốc không chứa kháng sinh nhóm β-Lactam (bao gồm cả thuốc thuộc Danh mục thuốc độc, nguyên liệu độc làm thuốc, thuốc thuộc Danh mục thuốc, dược chất thuộc Danh mục chất bị cấm sử dụng trong một số ngành, lĩnh vực): Thuốc viên nén, viên bao phim, viên nang cứng, thuốc bột, thuốc cốm, thuốc nước dùng ngoài, thuốc kem, thuốc mỡ;_x000D_
* Thuốc chứa kháng sinh nhóm Cephalosporin: thuốc viên nén, viên bao phim, viên nang cứng, thuốc bột, thuốc cốm.</v>
          </cell>
          <cell r="Q206" t="str">
            <v>WHO-GMP</v>
          </cell>
          <cell r="R206" t="str">
            <v>Sản xuất thuốc</v>
          </cell>
          <cell r="AE206" t="str">
            <v>1010/QĐ-BYT</v>
          </cell>
          <cell r="AF206" t="str">
            <v>204/ĐKKDD-BYT</v>
          </cell>
          <cell r="AG206">
            <v>43542</v>
          </cell>
          <cell r="AJ206">
            <v>43108</v>
          </cell>
          <cell r="AK206" t="str">
            <v>Sở Y tế tỉnh Sóc Trăng</v>
          </cell>
          <cell r="AQ206">
            <v>18</v>
          </cell>
          <cell r="AS206">
            <v>2</v>
          </cell>
          <cell r="AT206" t="str">
            <v>Cấp lần 1: 257/ĐKKDD-BYT ngày 08/08/2017</v>
          </cell>
        </row>
        <row r="207">
          <cell r="A207">
            <v>203</v>
          </cell>
          <cell r="B207" t="str">
            <v>o</v>
          </cell>
          <cell r="C207">
            <v>19</v>
          </cell>
          <cell r="D207">
            <v>19</v>
          </cell>
          <cell r="E207">
            <v>16</v>
          </cell>
          <cell r="F207" t="str">
            <v>Công ty cổ phần thương mại Dược phẩm Quang Minh</v>
          </cell>
          <cell r="H207" t="str">
            <v>Số 4A, đường Lò Lu, phường Trường Thạnh, quận 9, thành phố Hồ Chí Minh.</v>
          </cell>
          <cell r="J207" t="str">
            <v>Số 4A, đường Lò Lu, phường Trường Thạnh, quận 9, thành phố Hồ Chí Minh.</v>
          </cell>
          <cell r="L207" t="str">
            <v>Dụng Thị Bích Thùy</v>
          </cell>
          <cell r="M207" t="str">
            <v>Dược sỹ đại học</v>
          </cell>
          <cell r="N207" t="str">
            <v>3548/CCHN-D-SYT-HCM</v>
          </cell>
          <cell r="O207">
            <v>167</v>
          </cell>
          <cell r="P207" t="str">
            <v>* Thuốc sản xuất vô trùng: Thuốc dạng lỏng thể tích nhỏ (Thuốc nhỏ mắt). _x000D_
* Xuất xưởng thuốc vô trùng. _x000D_
* Thuốc không vô trùng: Viên nang cứng; Thuốc dùng ngoài dạng lỏng (Dung dịch dùng ngoài); Thuốc uống dạng lỏng (Dung dịch thuốc uống; Hỗn dịch thuốc uống); Dạng bào chế rắn khác (Thuốc bột, thuốc cốm); Thuốc dạng bán rắn (Thuốc kem, thuốc mỡ); Thuốc đặt (Thuốc đạn); Viên nén (Viên nén, viên bao);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 (đối với mục 1.1.4, 2.1.11, 2.1.13).*)_x000D_
{1.1.4: Thuốc nhỏ mắt;_x000D_
1.3: _x000D_
2.1.1: _x000D_
2.1.5: Dung dịch dùng ngoài;_x000D_
2.1.6: Dung dịch thuốc uống; Hỗn dịch thuốc uống;_x000D_
2.1.8: Thuốc bột, thuốc cốm;_x000D_
2.1.11: Thuốc kem, thuốc mỡ;_x000D_
2.1.12: Thuốc đạn;_x000D_
2.1.13: Viên nén, viên bao;_x000D_
2.1.15: Viên nén sủi bọt, thuốc bột sủi bọt, thuốc cốm sủi bọt;_x000D_
2.2: _x000D_
6.1.1: 2.1;_x000D_
6.2.1: 1.1; 2.1;_x000D_
7.1: _x000D_
7.1.1: _x000D_
7.1.2: _x000D_
7.1.3: _x000D_
7.2: _x000D_
- Non-β:  Thuốc không chứa kháng sinh nhóm β-Lactam: Thuốc .}*</v>
          </cell>
          <cell r="Q207" t="str">
            <v>WHO-GMP</v>
          </cell>
          <cell r="R207" t="str">
            <v>Sản xuất thuốc</v>
          </cell>
          <cell r="AE207" t="str">
            <v>245/QĐ-BYT</v>
          </cell>
          <cell r="AF207" t="str">
            <v>389/ĐKKDD-BYT</v>
          </cell>
          <cell r="AG207">
            <v>43864</v>
          </cell>
          <cell r="AJ207">
            <v>43376</v>
          </cell>
          <cell r="AK207" t="str">
            <v>Sở Y tế thành phố Hồ Chí Minh</v>
          </cell>
          <cell r="AQ207">
            <v>197</v>
          </cell>
          <cell r="AS207">
            <v>3</v>
          </cell>
          <cell r="AT207" t="str">
            <v>Cấp lần 1: 25/ĐKKDD-BYT ngày 06/05/2014_x000D_
Cấp lần 2: 196/ĐKKDD-BYT ngày 18/02/2019</v>
          </cell>
        </row>
        <row r="208">
          <cell r="A208">
            <v>204</v>
          </cell>
        </row>
        <row r="209">
          <cell r="A209">
            <v>205</v>
          </cell>
          <cell r="B209" t="str">
            <v>-</v>
          </cell>
          <cell r="C209" t="str">
            <v/>
          </cell>
          <cell r="D209">
            <v>66</v>
          </cell>
          <cell r="E209">
            <v>53</v>
          </cell>
          <cell r="F209" t="str">
            <v>Công ty TNHH Dược phẩm Việt Phúc</v>
          </cell>
          <cell r="H209" t="str">
            <v>Số 155A Trần Hưng Đạo, phường An Phú, quận Ninh Kiều, thành phố Cần Thơ.</v>
          </cell>
          <cell r="O209">
            <v>353</v>
          </cell>
          <cell r="P209" t="str">
            <v>* Thuốc không vô trùng: Viên nang cứng; Thuốc dùng ngoài dạng lỏng (Dung dịch dùng ngoài); Dạng bào chế rắn khác (Thuốc bột); Thuốc dạng bán rắn (Thuốc kem, thuốc mỡ);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chứa dược chất thuộc Danh mục thuốc, dược chất thuộc Danh mục chất cấm sử dụng trong một số ngành, lĩnh vực.*)_x000D_
{2.1.1: _x000D_
2.1.5: Dung dịch dùng ngoài;_x000D_
2.1.8: Thuốc bột;_x000D_
2.1.11: Thuốc kem, thuốc mỡ;_x000D_
2.1.13: Viên nén, viên nén bao phim;_x000D_
2.2: _x000D_
6.1.1: 2.1;_x000D_
6.2.1: 2.1;_x000D_
7.1.2: _x000D_
7.2: _x000D_
- Non-β:  Thuốc không chứa kháng sinh nhóm β-Lactam: Thuốc .}*</v>
          </cell>
          <cell r="Q209" t="str">
            <v>WHO-GMP</v>
          </cell>
          <cell r="R209" t="str">
            <v>Sản xuất thuốc</v>
          </cell>
          <cell r="AE209" t="str">
            <v>2285/QĐ-BYT</v>
          </cell>
          <cell r="AF209" t="str">
            <v>04/BYT-ĐKKDD</v>
          </cell>
          <cell r="AG209">
            <v>41814</v>
          </cell>
          <cell r="AR209">
            <v>207</v>
          </cell>
          <cell r="AS209">
            <v>1</v>
          </cell>
        </row>
        <row r="210">
          <cell r="A210">
            <v>206</v>
          </cell>
        </row>
        <row r="211">
          <cell r="A211">
            <v>207</v>
          </cell>
          <cell r="B211" t="str">
            <v>o</v>
          </cell>
          <cell r="C211">
            <v>66</v>
          </cell>
          <cell r="D211">
            <v>66</v>
          </cell>
          <cell r="E211">
            <v>53</v>
          </cell>
          <cell r="F211" t="str">
            <v>Công ty TNHH Dược phẩm Việt Phúc</v>
          </cell>
          <cell r="H211" t="str">
            <v>Số 155A Trần Hưng Đạo, phường An Phú, quận Ninh Kiều, thành phố Cần Thơ.</v>
          </cell>
          <cell r="J211" t="str">
            <v>Số 155A Trần Hưng Đạo, phường An Phú, quận Ninh Kiều, thành phố Cần Thơ.</v>
          </cell>
          <cell r="L211" t="str">
            <v>Vương Hữu Phước</v>
          </cell>
          <cell r="M211" t="str">
            <v>Dược sỹ đại học</v>
          </cell>
          <cell r="N211" t="str">
            <v>293/CT-CCHND</v>
          </cell>
          <cell r="O211">
            <v>353</v>
          </cell>
          <cell r="P211" t="str">
            <v>* Thuốc không vô trùng: Viên nang cứng; Thuốc dùng ngoài dạng lỏng (Dung dịch dùng ngoài); Dạng bào chế rắn khác (Thuốc bột); Thuốc dạng bán rắn (Thuốc kem, thuốc mỡ);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chứa dược chất thuộc Danh mục thuốc, dược chất thuộc Danh mục chất cấm sử dụng trong một số ngành, lĩnh vực.*)_x000D_
{2.1.1: _x000D_
2.1.5: Dung dịch dùng ngoài;_x000D_
2.1.8: Thuốc bột;_x000D_
2.1.11: Thuốc kem, thuốc mỡ;_x000D_
2.1.13: Viên nén, viên nén bao phim;_x000D_
2.2: _x000D_
6.1.1: 2.1;_x000D_
6.2.1: 2.1;_x000D_
7.1.2: _x000D_
7.2: _x000D_
- Non-β:  Thuốc không chứa kháng sinh nhóm β-Lactam: Thuốc .}*</v>
          </cell>
          <cell r="Q211" t="str">
            <v>WHO-GMP</v>
          </cell>
          <cell r="R211" t="str">
            <v>Sản xuất thuốc</v>
          </cell>
          <cell r="AE211" t="str">
            <v>1801/QĐ-BYT</v>
          </cell>
          <cell r="AF211" t="str">
            <v>434/ĐKKDD-BYT</v>
          </cell>
          <cell r="AG211">
            <v>43941</v>
          </cell>
          <cell r="AJ211">
            <v>41747</v>
          </cell>
          <cell r="AK211" t="str">
            <v>Sở Y tế thành phố Cần Thơ</v>
          </cell>
          <cell r="AL211" t="str">
            <v>Vương Thành Đồng</v>
          </cell>
          <cell r="AM211" t="str">
            <v>Dược sỹ đại học</v>
          </cell>
          <cell r="AN211" t="str">
            <v>804/CCHD-D-SYT-CT</v>
          </cell>
          <cell r="AO211">
            <v>43633</v>
          </cell>
          <cell r="AP211" t="str">
            <v>Sở Y tế thành phố Cần Thơ</v>
          </cell>
          <cell r="AQ211">
            <v>205</v>
          </cell>
          <cell r="AS211">
            <v>2</v>
          </cell>
          <cell r="AT211" t="str">
            <v xml:space="preserve">Cấp lần 1: ??? ngày </v>
          </cell>
        </row>
        <row r="212">
          <cell r="A212">
            <v>208</v>
          </cell>
          <cell r="B212" t="str">
            <v>o</v>
          </cell>
          <cell r="C212">
            <v>14</v>
          </cell>
          <cell r="D212">
            <v>14</v>
          </cell>
          <cell r="E212">
            <v>12</v>
          </cell>
          <cell r="F212" t="str">
            <v>Công ty TNHH United International Pharma</v>
          </cell>
          <cell r="H212" t="str">
            <v>Số 16 VSIP II, đường số 7, khu công nghiệp Việt Nam - Singapore II, Khu liên hợp công nghiệp - dịch vụ - đô thị Bình Dương, phường Hòa Phú, thành phố Thủ Dầu Một, tỉnh Bình Dương.</v>
          </cell>
          <cell r="I212" t="str">
            <v xml:space="preserve">No. 16 VSIP II, street no. 7, Vietnam – Singapore II industrial park, Binh Dương Industrial – Service – Urban complex, Hoa Phu ward, Thu Dau Mot city, Binh Duong province._x000D_
</v>
          </cell>
          <cell r="J212" t="str">
            <v>Số 16 VSIP II, đường số 7, khu công nghiệp Việt Nam - Singapore II, Khu liên hợp công nghiệp - dịch vụ - đô thị Bình Dương, phường Hòa Phú, thành phố Thủ Dầu Một, tỉnh Bình Dương</v>
          </cell>
          <cell r="L212" t="str">
            <v>Lê Thị Thiện Cát</v>
          </cell>
          <cell r="M212" t="str">
            <v>Dược sỹ đại học</v>
          </cell>
          <cell r="N212" t="str">
            <v xml:space="preserve">2699/CCHN-D-SYT-HCM </v>
          </cell>
          <cell r="O212">
            <v>118</v>
          </cell>
          <cell r="P212" t="str">
            <v>* Thuốc không vô trùng: Viên nang cứng; Thuốc uống dạng lỏng (Dung dịch, hỗn dịch, sirô, gel); Dạng bào chế rắn khác (Thuốc bột, thuốc cốm; Viên nén sủi bọt, thuốc bột sủi bọt, thuốc cốm sủi bọt);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chứa dược chất thuộc Danh mục thuốc, dược chất thuộc Danh mục chất cấm sử dụng trong một số ngành, lĩnh vực.*)_x000D_
{2.1.1: _x000D_
2.1.6: Dung dịch, hỗn dịch, sirô, gel;_x000D_
2.1.8: Thuốc bột, thuốc cốm; Viên nén sủi bọt, thuốc bột sủi bọt, thuốc cốm sủi bọt;_x000D_
2.1.13: Viên nén, viên nén bao phim;_x000D_
2.2: _x000D_
6.1.1: 2.1_x000D_
6.2.1: 2.1_x000D_
7.1.2: _x000D_
7.2:}*</v>
          </cell>
          <cell r="Q212" t="str">
            <v>WHO-GMP</v>
          </cell>
          <cell r="R212" t="str">
            <v>Sản xuất thuốc</v>
          </cell>
          <cell r="AE212" t="str">
            <v>5932/QĐ-BYT</v>
          </cell>
          <cell r="AF212" t="str">
            <v>371/ĐKKDD-BYT</v>
          </cell>
          <cell r="AG212">
            <v>43822</v>
          </cell>
          <cell r="AJ212">
            <v>43160</v>
          </cell>
          <cell r="AK212" t="str">
            <v>Sở Y tế thành phố Hồ Chí Minh</v>
          </cell>
          <cell r="AL212" t="str">
            <v>Trần Thị Huệ</v>
          </cell>
          <cell r="AM212" t="str">
            <v>Dược sỹ đại học</v>
          </cell>
          <cell r="AN212" t="str">
            <v xml:space="preserve">0812/CCHN-D-SYT-BD </v>
          </cell>
          <cell r="AO212">
            <v>43369</v>
          </cell>
          <cell r="AP212" t="str">
            <v>Sở Y tế tỉnh Bình Dương</v>
          </cell>
          <cell r="AQ212">
            <v>30</v>
          </cell>
          <cell r="AS212">
            <v>2</v>
          </cell>
          <cell r="AT212" t="str">
            <v>Cấp lần 1: 29/ĐKKDD-BYT ngày 12/12/2017_x000D_
(Cấp lần 1: 29/ĐKKDD-BYT ngày 02/12/2017 cấp theo Quyết định số 5554/QĐ-BYT ngày 12/12/2017)</v>
          </cell>
        </row>
        <row r="213">
          <cell r="A213">
            <v>209</v>
          </cell>
          <cell r="C213" t="str">
            <v/>
          </cell>
          <cell r="D213">
            <v>258</v>
          </cell>
          <cell r="E213">
            <v>1</v>
          </cell>
          <cell r="F213" t="str">
            <v>Chi nhánh Công ty cổ phần dược phẩm Imexpharm - Nhà máy công nghệ cao Bình Dương</v>
          </cell>
          <cell r="G213" t="str">
            <v>Branch Of Imexpharm Corporation - Binh Duong Hi-Tech Plant</v>
          </cell>
          <cell r="H213" t="str">
            <v>Số 21, đường số 4, khu công nghiệp Việt Nam - Singapore II, phường Hòa Phú, thành phố Thủ Dầu Một, tỉnh Bình Dương</v>
          </cell>
          <cell r="I213" t="str">
            <v>No. 21, road no. 4, Vietnam – Singapore industrial park II, Hoa Phu ward, Thu Dau Mot city, Binh Duong province</v>
          </cell>
          <cell r="J213" t="str">
            <v>Số 04, đường 30/4, phường 1, thành phố Cao Lãnh, tỉnh Đồng Tháp</v>
          </cell>
          <cell r="K213" t="str">
            <v>No. 04, 30/4 street, ward 1, Cao Lanh city, Dong Thap province</v>
          </cell>
          <cell r="L213" t="str">
            <v>Nguyễn Vũ Quốc Trung</v>
          </cell>
          <cell r="M213" t="str">
            <v>Dược sỹ đại học</v>
          </cell>
          <cell r="N213" t="str">
            <v>4873/HCM-CCHND</v>
          </cell>
          <cell r="O213">
            <v>776</v>
          </cell>
          <cell r="P213"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dịch). _x000D_
* Xuất xưởng thuốc vô trùng. _x000D_
* Đóng gói thứ cấp: Tất cả các dạng thuốc ở mục Thuốc sản xuất vô trùng và Thuốc tiệt trùng cuối. _x000D_
* Kiểm tra chất lượng: Vi sinh (Độ vô trùng; Giới hạn nhiễm khuẩn; Định lượng hoạt lực kháng sinh bằng vi sinh vật); Hóa học / Vật lý; Sinh học (Nội độc tố vi khuẩn)._x000D_
(*Phạm vi chứng nhận bao gồm cả thuốc chứa dược chất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 bao gồm cả thuốc chứa Steroid và không chứa Steroid;_x000D_
1.1.2: _x000D_
1.1.4: Dung dịch, hỗn dịch;_x000D_
1.2.1: Dung dịch;_x000D_
1.2.3: Dung dịch;_x000D_
1.3: _x000D_
6.2: _x000D_
6.2.1: 1.1 và 1.2;_x000D_
7.1: _x000D_
7.1.1: _x000D_
7.1.2: _x000D_
7.1.3: _x000D_
7.2: _x000D_
7.3.1: _x000D_
- Non-β:  Thuốc không chứa kháng sinh nhóm β-Lactam: ; dung dịch thể tích lớn; dung dịch thể tích nhỏ.}*</v>
          </cell>
          <cell r="Q213" t="str">
            <v>WHO-GMP</v>
          </cell>
          <cell r="R213" t="str">
            <v>Sản xuất thuốc</v>
          </cell>
          <cell r="AF213" t="str">
            <v>???</v>
          </cell>
          <cell r="AJ213">
            <v>42310</v>
          </cell>
          <cell r="AK213" t="str">
            <v>Sở Y tế thành phố Hồ Chí Minh</v>
          </cell>
          <cell r="AL213" t="str">
            <v>Nguyễn Thị Mộng Đào</v>
          </cell>
          <cell r="AM213" t="str">
            <v>Dược sỹ đại học</v>
          </cell>
          <cell r="AN213" t="str">
            <v>4879/HCM-CCHND</v>
          </cell>
          <cell r="AO213">
            <v>42310</v>
          </cell>
          <cell r="AP213" t="str">
            <v>Sở Y tế thành phố Hồ Chí Minh</v>
          </cell>
          <cell r="AQ213">
            <v>132</v>
          </cell>
          <cell r="AS213">
            <v>2</v>
          </cell>
          <cell r="AT213" t="str">
            <v>Cấp lần 1: 328/ĐKKDD-BYT ngày 30/10/2019</v>
          </cell>
        </row>
        <row r="214">
          <cell r="A214">
            <v>210</v>
          </cell>
          <cell r="B214" t="str">
            <v>o</v>
          </cell>
          <cell r="C214">
            <v>197</v>
          </cell>
          <cell r="D214">
            <v>197</v>
          </cell>
          <cell r="E214">
            <v>174</v>
          </cell>
          <cell r="F214" t="str">
            <v>Công ty cổ phần Dược APIMED</v>
          </cell>
          <cell r="G214" t="str">
            <v>APIMED Pharmaceutical Joint Stock Company</v>
          </cell>
          <cell r="H214" t="str">
            <v>Nhà máy dược Apimed - Chi nhánh Công ty cổ phần dược Apimed - Cụm công nghiệp Phú Thạnh-Vĩnh Thanh, xã Vĩnh Thanh, huyện Nhơn Trạch, tỉnh Đồng Nai.</v>
          </cell>
          <cell r="J214" t="str">
            <v>263/9 Lý Thường Kiệt, phường 15, quận 11, thành phố Hồ Chí Minh</v>
          </cell>
          <cell r="L214" t="str">
            <v>Nguyễn Hoàng Tuấn</v>
          </cell>
          <cell r="M214" t="str">
            <v>Dược sỹ đại học</v>
          </cell>
          <cell r="N214" t="str">
            <v>1356/CCHN-D-SYT-HCM</v>
          </cell>
          <cell r="O214">
            <v>678</v>
          </cell>
          <cell r="P214" t="str">
            <v>* Thuốc không vô trùng: Viên nang cứng; Thuốc dùng ngoài dạng lỏng (Dung dịch, hỗn dịch); Thuốc uống dạng lỏng (Dung dịch, hỗn dịch, sirô); Dạng bào chế rắn khác (Thuốc bột, thuốc cốm); Thuốc dạng bán rắn (Kem, gel, mỡ dùng ngoài);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hỗn dịch;_x000D_
2.1.6: Dung dịch, hỗn dịch, sirô;_x000D_
2.1.8: Thuốc bột, thuốc cốm;_x000D_
2.1.11: Kem, gel, mỡ dùng ngoài;_x000D_
2.1.13: Viên nén, viên nén bao phim, viên nén bao đường;_x000D_
2.2: _x000D_
6.1.1: 2.1_x000D_
6.2.1: 2.1_x000D_
7.1.2: _x000D_
7.1.3: _x000D_
7.2:}*</v>
          </cell>
          <cell r="Q214" t="str">
            <v>WHO-GMP</v>
          </cell>
          <cell r="R214" t="str">
            <v>Sản xuất thuốc</v>
          </cell>
          <cell r="AE214" t="str">
            <v>409/QĐ-BYT</v>
          </cell>
          <cell r="AF214" t="str">
            <v>393/ĐKKDD-BYT</v>
          </cell>
          <cell r="AG214">
            <v>43875</v>
          </cell>
          <cell r="AJ214">
            <v>43042</v>
          </cell>
          <cell r="AK214" t="str">
            <v>Sở Y tế thành phố Hồ Chí Minh</v>
          </cell>
          <cell r="AQ214">
            <v>5</v>
          </cell>
          <cell r="AS214">
            <v>2</v>
          </cell>
          <cell r="AT214" t="str">
            <v>Cấp lần 1: 40/ĐKKDD-BYT ngày 02/02/2018</v>
          </cell>
        </row>
        <row r="215">
          <cell r="A215">
            <v>211</v>
          </cell>
          <cell r="B215" t="str">
            <v>-</v>
          </cell>
          <cell r="C215" t="str">
            <v/>
          </cell>
          <cell r="D215">
            <v>113</v>
          </cell>
          <cell r="E215">
            <v>93</v>
          </cell>
          <cell r="F215" t="str">
            <v>Công ty cổ phần Dược Becamex</v>
          </cell>
          <cell r="H215" t="str">
            <v>Đường NA6, Khu công nghiệp Mỹ Phước 2, phường Mỹ Phước, thị xã Bến Cát, tỉnh Bình Dương</v>
          </cell>
          <cell r="J215" t="str">
            <v>Đường NA6, Khu công nghiệp Mỹ Phước 2, phường Mỹ Phước, thị xã Bến Cát, tỉnh Bình Dương</v>
          </cell>
          <cell r="L215" t="str">
            <v>Nguyễn Thị Mỹ Vân</v>
          </cell>
          <cell r="M215" t="str">
            <v>Dược sỹ đại học</v>
          </cell>
          <cell r="N215" t="str">
            <v xml:space="preserve">0523/BD-CCHND </v>
          </cell>
          <cell r="O215">
            <v>494</v>
          </cell>
          <cell r="P215" t="str">
            <v>* Thuốc không chứa kháng sinh nhóm β-Lactam: Viên nén, viên nén bao phim, viên nang cứng, thuốc bột và thuốc cốm.</v>
          </cell>
          <cell r="Q215" t="str">
            <v>WHO-GMP</v>
          </cell>
          <cell r="R215" t="str">
            <v>Sản xuất thuốc</v>
          </cell>
          <cell r="AE215" t="str">
            <v>1592/QĐ-BYT</v>
          </cell>
          <cell r="AF215" t="str">
            <v>162/BYT-ĐKKDD</v>
          </cell>
          <cell r="AG215">
            <v>42488</v>
          </cell>
          <cell r="AJ215">
            <v>41494</v>
          </cell>
          <cell r="AK215" t="str">
            <v>Sở Y tế tỉnh Bình Dương</v>
          </cell>
          <cell r="AR215">
            <v>120</v>
          </cell>
          <cell r="AS215">
            <v>1</v>
          </cell>
        </row>
        <row r="216">
          <cell r="A216">
            <v>212</v>
          </cell>
          <cell r="B216" t="str">
            <v>o</v>
          </cell>
          <cell r="C216">
            <v>71</v>
          </cell>
          <cell r="D216">
            <v>71</v>
          </cell>
          <cell r="E216">
            <v>57</v>
          </cell>
          <cell r="F216" t="str">
            <v>Công ty TNHH Liên doanh Hasan - Dermapharm</v>
          </cell>
          <cell r="G216" t="str">
            <v>Hasan - Dermapharm Joint Venture Company Limited (HASAN - DERMAPHARM J.V CO.)</v>
          </cell>
          <cell r="H216" t="str">
            <v>Lô B, đường Số 2, khu công nghiệp Đồng An, phường Bình Hòa, thị xã Thuận An, tỉnh Bình Dương.</v>
          </cell>
          <cell r="I216" t="str">
            <v>Lot B, road Nº 2, Dong An industrial zone, Binh Hoa ward,Thuan An town, Binh Duong province</v>
          </cell>
          <cell r="J216" t="str">
            <v>Lô B, đường Số 2, khu công nghiệp Đồng An, phường Bình Hòa, thị xã Thuận An, tỉnh Bình Dương.</v>
          </cell>
          <cell r="L216" t="str">
            <v>Phạm Thị Liên Hương</v>
          </cell>
          <cell r="M216" t="str">
            <v>Dược sỹ đại học</v>
          </cell>
          <cell r="N216" t="str">
            <v>1060/BD-CCHND</v>
          </cell>
          <cell r="O216">
            <v>370</v>
          </cell>
          <cell r="P216" t="str">
            <v>* Thuốc không vô trùng: Viên nang cứng (bao gồm cả thuốc chứa kháng sinh nhóm Cephalosporin); Thuốc uống dạng lỏng (Dung dịch, hỗn dịch, nhũ dịch, sirô); Dạng bào chế rắn khác (Thuốc bột, thuốc cốm (bao gồm cả thuốc chứa kháng sinh nhóm Cephalosporin)); Thuốc dạng bán rắn (Thuốc kem, thuốc gel, thuốc mỡ dùng ngoài); Viên nén (Viên nén và viên nén bao phim (bao gồm cả thuốc chứa kháng sinh nhóm Cephalosporin); Viên nén bao đường). _x000D_
* Xuất xưởng thuốc không vô trùng (Tất cả các dạng thuốc ở mục: Thuốc không vô trùng). _x000D_
* Thuốc sinh học: Thuốc sinh học khác (Thuốc chứa vi sinh vật: thuốc bột và thuốc cốm). _x000D_
* Xuất xưởng thuốc sinh học (Tất cả các dạng thuốc ở mục: 3.1). _x000D_
* Đóng gói sơ cấp: Tất cả các dạng thuốc ở mục Thuốc không vô trùng; Thuốc sinh học. _x000D_
* Đóng gói thứ cấp: Tất cả các dạng thuốc ở mục Thuốc không vô trùng; Thuốc sinh học.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bao gồm cả thuốc chứa kháng sinh nhóm Cephalosporin;_x000D_
2.1.6: Dung dịch, hỗn dịch, nhũ dịch, sirô;_x000D_
2.1.8: Thuốc bột, thuốc cốm (bao gồm cả thuốc chứa kháng sinh nhóm Cephalosporin);_x000D_
2.1.11: Thuốc kem, thuốc gel, thuốc mỡ dùng ngoài;_x000D_
2.1.13: Viên nén và viên nén bao phim (bao gồm cả thuốc chứa kháng sinh nhóm Cephalosporin); Viên nén bao đường;_x000D_
2.2: Tất cả các dạng thuốc ở mục: 2.1;_x000D_
3.1.8: Thuốc chứa vi sinh vật: thuốc bột và thuốc cốm;_x000D_
3.2: Tất cả các dạng thuốc ở mục: 3.1;_x000D_
6.1.1: 2.1; 3.1_x000D_
6.2.1: 2.1; 3.1_x000D_
7.1.2: _x000D_
7.1.3: _x000D_
7.2: _x000D_
- Non-β:  Thuốc không chứa kháng sinh nhóm β-Lactam (bao gồm cả thuốc thuộc Danh mục thuốc độc, nguyên liệu độc làm thuốc, thuốc thuộc Danh mục thuốc, dược chất thuộc Danh mục chất bị cấm sử dụng trong một số ngành, lĩnh vực): thuốc thuốc thuốc ;_x000D_
- -_x000D_
- Cephalosporin:  Thuốc chứa kháng sinh nhóm Cephalosporin: ;_x000D_
- -_x000D_
- Vi sinh:  : .}*</v>
          </cell>
          <cell r="Q216" t="str">
            <v>WHO-GMP</v>
          </cell>
          <cell r="R216" t="str">
            <v>Sản xuất thuốc</v>
          </cell>
          <cell r="AE216" t="str">
            <v>1795/QĐ-BYT</v>
          </cell>
          <cell r="AF216" t="str">
            <v>440/ĐKKDD-BYT</v>
          </cell>
          <cell r="AG216">
            <v>43941</v>
          </cell>
          <cell r="AJ216">
            <v>42221</v>
          </cell>
          <cell r="AK216" t="str">
            <v>Sở Y tế tỉnh Bình Dương</v>
          </cell>
          <cell r="AQ216">
            <v>63</v>
          </cell>
          <cell r="AS216">
            <v>2</v>
          </cell>
          <cell r="AT216" t="str">
            <v>Cấp lần 1: 239/ĐKKDD-BYT ngày 11/07/2017</v>
          </cell>
        </row>
        <row r="217">
          <cell r="A217">
            <v>213</v>
          </cell>
          <cell r="C217" t="str">
            <v/>
          </cell>
          <cell r="D217">
            <v>55</v>
          </cell>
          <cell r="E217">
            <v>44</v>
          </cell>
          <cell r="F217" t="str">
            <v>Công ty cổ phần Dược phẩm Vĩnh Phúc (VINPHACO)</v>
          </cell>
          <cell r="G217" t="str">
            <v>Vinh Phuc Pharmaceutical Joint Stock Company (VINPHACO)</v>
          </cell>
          <cell r="H217" t="str">
            <v>Thôn Mậu Thông, phường Khai Quang, thành phố Vĩnh Yên, tỉnh Vĩnh Phúc.</v>
          </cell>
          <cell r="I217" t="str">
            <v>Mau Thong hamlet, Khai Quang ward, Vinh Yen city, Vinh Phuc province.</v>
          </cell>
          <cell r="J217" t="str">
            <v>Số 777, đường Mê Linh, phường Khai Quang, thành phố Vĩnh Yên, tỉnh Vĩnh Phúc</v>
          </cell>
          <cell r="L217" t="str">
            <v>Tạ Minh Nguyệt</v>
          </cell>
          <cell r="M217" t="str">
            <v>Dược sỹ đại học</v>
          </cell>
          <cell r="N217" t="str">
            <v xml:space="preserve">533/VP-CCHND </v>
          </cell>
          <cell r="P217" t="str">
            <v>* Thuốc sản xuất vô trùng: Thuốc đông khô (Thuốc tiêm bột đông khô); Thuốc dạng lỏng thể tích nhỏ. _x000D_
* Thuốc tiệt trùng cuối: Thuốc dạng lỏng thể tích nhỏ. _x000D_
* Xuất xưởng thuốc vô trùng. _x000D_
* Thuốc không vô trùng: Viên nang cứng; Viên nang mềm; Dạng bào chế rắn khác (Thuốc bột; Thuốc cốm; Thuốc bột sủi bọt; Thuốc cốm sủi bọt); Viên nén (Viên nén, viên nén bao phim, viên nén bao đường; Viên nén sủi bọt). _x000D_
* Đóng gói sơ cấp: Tất cả các dạng thuốc ở mục Thuốc vô trùng và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 Sinh học (Nội độc tố vi khuẩn)._x000D_
{1.1.2: Thuốc tiêm bột đông khô;_x000D_
1.1.4: _x000D_
1.2.3: _x000D_
1.3: _x000D_
2.1.1: _x000D_
2.1.2: _x000D_
2.1.8: Thuốc bột; Thuốc cốm; Thuốc bột sủi bọt; Thuốc cốm sủi bọt;_x000D_
2.1.13: Viên nén, viên nén bao phim, viên nén bao đường; Viên nén sủi bọt;_x000D_
6.1.1: 1 và 2;_x000D_
6.2.1: 1 và 2;_x000D_
7.1: _x000D_
7.1.1: _x000D_
7.1.2: _x000D_
7.1.3: _x000D_
7.2: _x000D_
7.3.1:}*</v>
          </cell>
          <cell r="R217" t="str">
            <v>Xuất khẩu, nhập khẩu thuốc, nguyên liệu làm thuốc; sản xuất thuốc</v>
          </cell>
          <cell r="AE217" t="str">
            <v>301/QĐ-BYT</v>
          </cell>
          <cell r="AF217" t="str">
            <v>180/DDKKDDD-BYT</v>
          </cell>
          <cell r="AG217">
            <v>43489</v>
          </cell>
          <cell r="AJ217">
            <v>41787</v>
          </cell>
          <cell r="AK217" t="str">
            <v>Sở Y tế tỉnh Vĩnh Phúc</v>
          </cell>
          <cell r="AL217" t="str">
            <v>Dương Thị Thúy An</v>
          </cell>
          <cell r="AM217" t="str">
            <v>Dược sỹ đại học</v>
          </cell>
          <cell r="AN217" t="str">
            <v>052/CCHND-SYT-VP</v>
          </cell>
          <cell r="AO217">
            <v>43165</v>
          </cell>
          <cell r="AP217" t="str">
            <v>Sở Y tế tỉnh Vĩnh Phúc</v>
          </cell>
          <cell r="AS217">
            <v>1</v>
          </cell>
        </row>
        <row r="218">
          <cell r="A218">
            <v>214</v>
          </cell>
          <cell r="C218" t="str">
            <v/>
          </cell>
          <cell r="D218">
            <v>55</v>
          </cell>
          <cell r="E218">
            <v>44</v>
          </cell>
          <cell r="F218" t="str">
            <v>Công ty cổ phần Dược phẩm Vĩnh Phúc (VINPHACO)</v>
          </cell>
          <cell r="G218" t="str">
            <v>Vinh Phuc Pharmaceutical Joint Stock Company (VINPHACO)</v>
          </cell>
          <cell r="H218" t="str">
            <v>Thôn Mậu Thông, phường Khai Quang, thành phố Vĩnh Yên, tỉnh Vĩnh Phúc.</v>
          </cell>
          <cell r="I218" t="str">
            <v>Mau Thong hamlet, Khai Quang ward, Vinh Yen city, Vinh Phuc province.</v>
          </cell>
          <cell r="J218" t="str">
            <v>Số 777, đường Mê Linh, phường Khai Quang, thành phố Vĩnh Yên, tỉnh Vĩnh Phúc</v>
          </cell>
          <cell r="L218" t="str">
            <v>Bùi Thị Thu</v>
          </cell>
          <cell r="M218" t="str">
            <v>Dược sỹ đại học</v>
          </cell>
          <cell r="N218" t="str">
            <v xml:space="preserve">0117/CCHND-SYT-VP </v>
          </cell>
          <cell r="P218" t="str">
            <v>* Thuốc sản xuất vô trùng: Thuốc đông khô (Thuốc tiêm đông khô); Thuốc dạng lỏng thể tích nhỏ (Thuốc tiêm dung dịch). _x000D_
* Thuốc tiệt trùng cuối: Thuốc dạng lỏng thể tích nhỏ (Thuốc tiêm thể tích nhỏ). _x000D_
* Xuất xưởng thuốc vô trùng. _x000D_
* Thuốc không vô trùng: Viên nang cứng; Viên nang mềm; Dạng bào chế rắn khác (Thuốc bột; Thuốc cốm; Thuốc bột sủi bọt; Thuốc cốm sủi bọt); Viên nén (Viên nén, viên nén bao phim, viên nén bao đường; Viên nén sủi bọt). _x000D_
* Xuất xưởng thuốc không vô trùng. _x000D_
* Đóng gói sơ cấp: Tất cả các dạng thuốc ở mục Thuốc vô trùng và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 Sinh học (Nội độc tố vi khuẩn)._x000D_
(*Mục 1, Mục 2, Mục 6 và Mục 7: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Mục 2, Mục 6 và Mục 7: Phạm vi chứng nhận bao gồm cả thuốc dạng phối hợp chứa dược chất gây nghiện, hướng thần, tiền chất dùng làm thuốc.*)_x000D_
{1.1.2: Thuốc tiêm đông khô;_x000D_
1.1.4: Thuốc tiêm dung dịch;_x000D_
1.2.3: Thuốc tiêm thể tích nhỏ;_x000D_
1.3: _x000D_
2.1.1: _x000D_
2.1.2: _x000D_
2.1.8: Thuốc bột; Thuốc cốm; Thuốc bột sủi bọt; Thuốc cốm sủi bọt;_x000D_
2.1.13: Viên nén, viên nén bao phim, viên nén bao đường; Viên nén sủi bọt;_x000D_
2.2: _x000D_
6.1.1: 1 và 2;_x000D_
6.2.1: 1 và 2;_x000D_
7.1: _x000D_
7.1.1: _x000D_
7.1.2: _x000D_
7.1.3: _x000D_
7.2: _x000D_
7.3.1:}*</v>
          </cell>
          <cell r="R218" t="str">
            <v>Xuất khẩu, nhập khẩu thuốc, nguyên liệu làm thuốc; sản xuất thuốc</v>
          </cell>
          <cell r="AF218" t="str">
            <v>???</v>
          </cell>
          <cell r="AJ218">
            <v>43804</v>
          </cell>
          <cell r="AK218" t="str">
            <v>Sở Y tế tỉnh Vĩnh Phúc</v>
          </cell>
          <cell r="AL218" t="str">
            <v>Dương Thị Thúy An</v>
          </cell>
          <cell r="AM218" t="str">
            <v>Dược sỹ đại học</v>
          </cell>
          <cell r="AN218" t="str">
            <v>052/CCHND-SYT-VP</v>
          </cell>
          <cell r="AO218">
            <v>43165</v>
          </cell>
          <cell r="AP218" t="str">
            <v>Sở Y tế tỉnh Vĩnh Phúc</v>
          </cell>
          <cell r="AQ218">
            <v>213</v>
          </cell>
          <cell r="AS218">
            <v>2</v>
          </cell>
          <cell r="AT218" t="str">
            <v>Cấp lần 1: 180/DDKKDDD-BYT ngày 24/01/2019</v>
          </cell>
        </row>
        <row r="219">
          <cell r="A219">
            <v>215</v>
          </cell>
          <cell r="C219" t="str">
            <v/>
          </cell>
          <cell r="D219">
            <v>55</v>
          </cell>
          <cell r="E219">
            <v>44</v>
          </cell>
          <cell r="F219" t="str">
            <v>Công ty cổ phần Dược phẩm Vĩnh Phúc (VINPHACO)</v>
          </cell>
          <cell r="G219" t="str">
            <v>Vinh Phuc Pharmaceutical Joint Stock Company (VINPHACO)</v>
          </cell>
          <cell r="H219" t="str">
            <v>Thôn Mậu Thông, phường Khai Quang, thành phố Vĩnh Yên, tỉnh Vĩnh Phúc.</v>
          </cell>
          <cell r="I219" t="str">
            <v>Mau Thong hamlet, Khai Quang ward, Vinh Yen city, Vinh Phuc province.</v>
          </cell>
          <cell r="J219" t="str">
            <v>Số 777, đường Mê Linh, phường Khai Quang, thành phố Vĩnh Yên, tỉnh Vĩnh Phúc</v>
          </cell>
          <cell r="L219" t="str">
            <v>Tạ Minh Nguyệt</v>
          </cell>
          <cell r="M219" t="str">
            <v>Dược sỹ đại học</v>
          </cell>
          <cell r="N219" t="str">
            <v xml:space="preserve">533/VP-CCHND </v>
          </cell>
          <cell r="AF219" t="str">
            <v>???</v>
          </cell>
          <cell r="AJ219">
            <v>41787</v>
          </cell>
          <cell r="AK219" t="str">
            <v>Sở Y tế tỉnh Vĩnh Phúc</v>
          </cell>
          <cell r="AL219" t="str">
            <v>Dương Thị Thúy An</v>
          </cell>
          <cell r="AM219" t="str">
            <v>Dược sỹ đại học</v>
          </cell>
          <cell r="AN219" t="str">
            <v>052/CCHND-SYT-VP</v>
          </cell>
          <cell r="AO219">
            <v>43165</v>
          </cell>
          <cell r="AP219" t="str">
            <v>Sở Y tế tỉnh Vĩnh Phúc</v>
          </cell>
          <cell r="AQ219">
            <v>214</v>
          </cell>
          <cell r="AS219">
            <v>3</v>
          </cell>
          <cell r="AT219" t="str">
            <v xml:space="preserve">Cấp lần 1: 180/DDKKDDD-BYT ngày 24/01/2019_x000D_
Cấp lần 2: ??? ngày </v>
          </cell>
        </row>
        <row r="220">
          <cell r="A220">
            <v>216</v>
          </cell>
          <cell r="B220" t="str">
            <v>o</v>
          </cell>
          <cell r="C220">
            <v>264</v>
          </cell>
          <cell r="D220">
            <v>264</v>
          </cell>
          <cell r="E220">
            <v>40</v>
          </cell>
          <cell r="F220" t="str">
            <v>Nhà máy Stada Việt Nam</v>
          </cell>
          <cell r="G220" t="str">
            <v>Stada Viet Nam Factory</v>
          </cell>
          <cell r="H220" t="str">
            <v>189 Hoàng Văn Thụ, phường 9, thành phố Tuy Hòa, tỉnh Phú Yên.</v>
          </cell>
          <cell r="I220" t="str">
            <v>189 Hoang Van Thu, ward 9, Tuy Hoa city, Phu Yen province</v>
          </cell>
          <cell r="J220" t="str">
            <v>Số 166-170, phố Nguyễn Huệ, phường 7, thành phố Tuy Hòa, tỉnh Phú Yên.</v>
          </cell>
          <cell r="K220" t="str">
            <v>Nº 166-170, Nguyen Hue street, ward 7, Tuy Hoa city, Phu Yen province</v>
          </cell>
          <cell r="L220" t="str">
            <v>Trần Thị Như Hoài</v>
          </cell>
          <cell r="M220" t="str">
            <v>Dược sỹ đại học</v>
          </cell>
          <cell r="N220" t="str">
            <v>115/CCHN-D-SYT-PY</v>
          </cell>
          <cell r="O220">
            <v>791</v>
          </cell>
          <cell r="P220"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Tất cả các dạng thuốc ở mục: 2.1;_x000D_
6.1.1: 2.1_x000D_
6.2.1: 2.1_x000D_
7.1.2: _x000D_
7.1.3: _x000D_
7.2: _x000D_
- Non-β:  Thuốc không chứa kháng sinh nhóm β-Lactam:}*</v>
          </cell>
          <cell r="Q220" t="str">
            <v>WHO-GMP</v>
          </cell>
          <cell r="R220" t="str">
            <v>Sản xuất thuốc</v>
          </cell>
          <cell r="AE220" t="str">
            <v>831/QĐ-BYT</v>
          </cell>
          <cell r="AF220" t="str">
            <v>407/ĐKKDD-BYT</v>
          </cell>
          <cell r="AG220">
            <v>43900</v>
          </cell>
          <cell r="AJ220">
            <v>43707</v>
          </cell>
          <cell r="AK220" t="str">
            <v>Sở Y tế tỉnh Phú Yên</v>
          </cell>
          <cell r="AL220" t="str">
            <v>Nguyễn Thị Ngọc Phương</v>
          </cell>
          <cell r="AM220" t="str">
            <v>Dược sỹ đại học</v>
          </cell>
          <cell r="AN220" t="str">
            <v>1442/CCHN-D-SYT-PY</v>
          </cell>
          <cell r="AO220">
            <v>43834</v>
          </cell>
          <cell r="AP220" t="str">
            <v>Sở Y tế tỉnh Phú Yên</v>
          </cell>
          <cell r="AQ220">
            <v>161</v>
          </cell>
          <cell r="AS220">
            <v>2</v>
          </cell>
          <cell r="AT220" t="str">
            <v>Cấp lần 1: 354/ĐKKDD-BYT ngày 02/12/2019</v>
          </cell>
        </row>
        <row r="221">
          <cell r="A221">
            <v>217</v>
          </cell>
        </row>
        <row r="222">
          <cell r="A222">
            <v>218</v>
          </cell>
          <cell r="C222" t="str">
            <v/>
          </cell>
          <cell r="D222">
            <v>190</v>
          </cell>
          <cell r="E222">
            <v>167</v>
          </cell>
          <cell r="F222" t="str">
            <v>Công ty TNHH Sinh Dược phẩm Hera</v>
          </cell>
          <cell r="G222" t="str">
            <v>Hera Biopharmaceutical Company Limited (Hera Biopharm Co., Ltd.)</v>
          </cell>
          <cell r="H222" t="str">
            <v>Lô A17, đường Văn Xá, khu công nghiệp Tứ Hạ, phường Tứ Hạ, thị xã Hương Trà, tỉnh Thừa Thiên Huế.</v>
          </cell>
          <cell r="I222" t="str">
            <v>Lot A17, Van Xa Street, Tu Ha Industrial Zone, Tu Ha Ward, Huong Tra Town, Thua Thien Hue Province.</v>
          </cell>
          <cell r="L222" t="str">
            <v>Hoàng Xuân Quang</v>
          </cell>
          <cell r="M222" t="str">
            <v>Dược sỹ đại học</v>
          </cell>
          <cell r="N222" t="str">
            <v>5505/HCM-CCHND</v>
          </cell>
          <cell r="O222">
            <v>672</v>
          </cell>
          <cell r="P222" t="str">
            <v>* Thuốc không vô trùng: Viên nang cứng (bao gồm cả thuốc chứa chất độc tế bào/kìm tế bào); Dạng bào chế rắn khác (Thuốc bột); Viên nén (Viên nén, viên nén bao phim (bao gồm cả thuốc chứa chất độc tế bào/kìm tế bào)).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gây nghiện, hướng thần, tiền chất dùng làm thuốc;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hormon sinh dục).*)_x000D_
{2.1.1: bao gồm cả thuốc chứa chất độc tế bào/kìm tế bào;_x000D_
2.1.8: Thuốc bột;_x000D_
2.1.13: Viên nén, viên nén bao phim (bao gồm cả thuốc chứa chất độc tế bào/kìm tế bào);_x000D_
2.2: _x000D_
6.1.1: 2.1_x000D_
6.2.1: 2.1_x000D_
7.1.2: _x000D_
7.1.3: _x000D_
7.2:}*</v>
          </cell>
          <cell r="Q222" t="str">
            <v>WHO-GMP</v>
          </cell>
          <cell r="R222" t="str">
            <v>Sản xuất thuốc</v>
          </cell>
          <cell r="AF222" t="str">
            <v>???</v>
          </cell>
          <cell r="AJ222">
            <v>42433</v>
          </cell>
          <cell r="AK222" t="str">
            <v>Sở Y tế thành phố Hồ Chí Minh</v>
          </cell>
          <cell r="AQ222">
            <v>23</v>
          </cell>
          <cell r="AS222">
            <v>2</v>
          </cell>
          <cell r="AT222" t="str">
            <v>Cấp lần 1: 06/ĐKKDD-BYT ngày 11/10/2017</v>
          </cell>
        </row>
        <row r="223">
          <cell r="A223">
            <v>219</v>
          </cell>
          <cell r="C223" t="str">
            <v/>
          </cell>
          <cell r="D223">
            <v>25</v>
          </cell>
          <cell r="E223">
            <v>19</v>
          </cell>
          <cell r="F223" t="str">
            <v>Công ty TNHH liên doanh Stellapharm</v>
          </cell>
          <cell r="G223" t="str">
            <v>Stada-VN Joint Venture Co., Ltd.</v>
          </cell>
          <cell r="H223" t="str">
            <v>K63/1 Nguyễn Thị Sóc, ấp Mỹ Hòa 2, xã Xuân Thới Đông, huyện Hóc Môn, thành phố Hồ Chí Minh.</v>
          </cell>
          <cell r="I223" t="str">
            <v>K63/1 Nguyen Thi Soc, My Hoa 2 hamlet, Xuan Thoi Dong village, Hoc Mon district, Ho Chi Minh city.</v>
          </cell>
          <cell r="J223" t="str">
            <v>K63/1 Nguyễn Thị Sóc, ấp Mỹ Hòa 2, xã Xuân Thới Đông, huyện Hóc Môn, thành phố Hồ Chí Minh</v>
          </cell>
          <cell r="L223" t="str">
            <v>Nguyễn Ngọc Liễu</v>
          </cell>
          <cell r="M223" t="str">
            <v>Dược sỹ đại học</v>
          </cell>
          <cell r="N223" t="str">
            <v>7425/HCM-CCHND</v>
          </cell>
          <cell r="O223">
            <v>214</v>
          </cell>
          <cell r="P223" t="str">
            <v>* Thuốc không vô trùng: Viên nang cứng; Thuốc dùng ngoài dạng lỏng (Dung dịch, hỗn dịch); Dạng bào chế rắn khác (Thuốc bột, thuốc cốm); Thuốc dạng bán rắn (Thuốc kem, thuốc gel, thuốc mỡ); Viên nén (Viên nén, viên bao phim; Viên nén chứa hormon sinh dục).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(*Thuốc độc (trừ thuốc chứa chất độc tế bào/kìm tế bào và hormon sinh dục), thuốc trong Danh mục thuốc, dược chất thuộc Danh mục chất bị cấm sử dụng trong một số ngành, lĩnh vực: áp dụng đối với dạng bào chế tại mục 2.1.1, 2.1.5, 2.1.8, 2.1.11, dạng viên nén và viên bao phim tại mục 2.1.13.*)_x000D_
{2.1.1: _x000D_
2.1.5: Dung dịch, hỗn dịch;_x000D_
2.1.8: Thuốc bột, thuốc cốm;_x000D_
2.1.11: Thuốc kem, thuốc gel, thuốc mỡ;_x000D_
2.1.13: Viên nén, viên bao phim; Viên nén chứa hormon sinh dục;_x000D_
2.2: Tất cả các dạng thuốc ở mục: 2.1;_x000D_
6.1.1: 2.1;_x000D_
6.2.1: 2.1;_x000D_
7.1.2: _x000D_
7.1.3: _x000D_
7.2: _x000D_
- Non-β:  Thuốc không chứa kháng sinh nhóm β-Lactam: ;_x000D_
- -_x000D_
- Hormon:  Thuốc chứa hóc môn - nội tiết tố: .}*</v>
          </cell>
          <cell r="Q223" t="str">
            <v>WHO-GMP</v>
          </cell>
          <cell r="R223" t="str">
            <v>Sản xuất thuốc</v>
          </cell>
          <cell r="AF223" t="str">
            <v>???</v>
          </cell>
          <cell r="AJ223">
            <v>42745</v>
          </cell>
          <cell r="AK223" t="str">
            <v>Sở Y tế thành phố Hồ Chí Minh</v>
          </cell>
          <cell r="AL223" t="str">
            <v>Nguyễn Thị Kim Dung</v>
          </cell>
          <cell r="AM223" t="str">
            <v>Dược sỹ đại học</v>
          </cell>
          <cell r="AN223" t="str">
            <v>2979/CCHN-D-SYT-HCM</v>
          </cell>
          <cell r="AO223">
            <v>43231</v>
          </cell>
          <cell r="AP223" t="str">
            <v>Sở Y tế thành phố Hồ Chí Minh</v>
          </cell>
          <cell r="AQ223">
            <v>124</v>
          </cell>
          <cell r="AS223">
            <v>3</v>
          </cell>
          <cell r="AT223" t="str">
            <v>Cấp lần 1: 245/ĐKKDD-BYT ngày 10/08/2017_x000D_
Cấp lần 2: 310/ĐKKDD-BYT ngày 17/10/2019</v>
          </cell>
        </row>
        <row r="224">
          <cell r="A224">
            <v>220</v>
          </cell>
          <cell r="C224" t="str">
            <v/>
          </cell>
          <cell r="D224">
            <v>190</v>
          </cell>
          <cell r="E224">
            <v>167</v>
          </cell>
          <cell r="F224" t="str">
            <v>Công ty TNHH Sinh Dược phẩm Hera</v>
          </cell>
          <cell r="G224" t="str">
            <v>Hera Biopharmaceutical Company Limited (Hera Biopharm Co., Ltd.)</v>
          </cell>
          <cell r="H224" t="str">
            <v>Lô A17, đường Văn Xá, khu công nghiệp Tứ Hạ, phường Tứ Hạ, thị xã Hương Trà, tỉnh Thừa Thiên Huế.</v>
          </cell>
          <cell r="I224" t="str">
            <v>Lot A17, Van Xa Street, Tu Ha Industrial Zone, Tu Ha Ward, Huong Tra Town, Thua Thien Hue Province.</v>
          </cell>
          <cell r="L224" t="str">
            <v>Hoàng Xuân Quang</v>
          </cell>
          <cell r="M224" t="str">
            <v>Dược sỹ đại học</v>
          </cell>
          <cell r="N224" t="str">
            <v>5505/HCM-CCHND</v>
          </cell>
          <cell r="O224">
            <v>672</v>
          </cell>
          <cell r="P224" t="str">
            <v>* Thuốc không vô trùng: Viên nang cứng (bao gồm cả thuốc chứa chất độc tế bào/kìm tế bào); Dạng bào chế rắn khác (Thuốc bột); Viên nén (Viên nén, viên nén bao phim (bao gồm cả thuốc chứa chất độc tế bào/kìm tế bào)).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gây nghiện, hướng thần, tiền chất dùng làm thuốc;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hormon sinh dục).*)_x000D_
{2.1.1: bao gồm cả thuốc chứa chất độc tế bào/kìm tế bào;_x000D_
2.1.8: Thuốc bột;_x000D_
2.1.13: Viên nén, viên nén bao phim (bao gồm cả thuốc chứa chất độc tế bào/kìm tế bào);_x000D_
2.2: _x000D_
6.1.1: 2.1_x000D_
6.2.1: 2.1_x000D_
7.1.2: _x000D_
7.1.3: _x000D_
7.2:}*</v>
          </cell>
          <cell r="Q224" t="str">
            <v>WHO-GMP</v>
          </cell>
          <cell r="R224" t="str">
            <v>Sản xuất thuốc</v>
          </cell>
          <cell r="AF224" t="str">
            <v>???</v>
          </cell>
          <cell r="AJ224">
            <v>42433</v>
          </cell>
          <cell r="AK224" t="str">
            <v>Sở Y tế thành phố Hồ Chí Minh</v>
          </cell>
          <cell r="AQ224">
            <v>218</v>
          </cell>
          <cell r="AS224">
            <v>3</v>
          </cell>
          <cell r="AT224" t="str">
            <v xml:space="preserve">Cấp lần 1: 06/ĐKKDD-BYT ngày 11/10/2017_x000D_
Cấp lần 2: ??? ngày </v>
          </cell>
        </row>
        <row r="225">
          <cell r="A225">
            <v>221</v>
          </cell>
          <cell r="B225" t="str">
            <v>-</v>
          </cell>
          <cell r="C225" t="str">
            <v/>
          </cell>
          <cell r="D225">
            <v>184</v>
          </cell>
          <cell r="E225">
            <v>161</v>
          </cell>
          <cell r="F225" t="str">
            <v>Công ty TNHH Đông dược An Triệu</v>
          </cell>
          <cell r="H225" t="str">
            <v>Số 2, Lô C1-1/X9, Đường D4, khu công nghiệp Tân Phú Trung, Xã Tân Phú Trung, Huyện Củ Chi, Thành phố Hồ Chí Minh.</v>
          </cell>
          <cell r="I225" t="str">
            <v>No. 2, Lot C1-1/X9, Road D4, Tan Phu Trung Industrial Zone, Tan Phu Trung Commune, Cu Chi District, Ho Chi Minh City.</v>
          </cell>
          <cell r="J225" t="str">
            <v>Số 78 Đình Phong Phú, khu phố 2, phường Tăng Nhơn Phú B, quận 9, thành phố Hồ Chí Minh</v>
          </cell>
          <cell r="K225" t="str">
            <v>Nº 78 Dinh Phong Phu, quarter 2, Tang Nhon Phu B ward, district 9, Ho Chi Minh city</v>
          </cell>
          <cell r="L225" t="str">
            <v>Trương Việt Dũng</v>
          </cell>
          <cell r="M225" t="str">
            <v>Dược sỹ đại học</v>
          </cell>
          <cell r="N225" t="str">
            <v>2707/CCHN-D-SYT-HCM</v>
          </cell>
          <cell r="O225">
            <v>802</v>
          </cell>
          <cell r="P225" t="str">
            <v>* Thuốc dược liệu, thuốc cổ truyền: Thuốc dùng ngoài dạng lỏng (Cồn xoa bóp). _x000D_
* Xuất xưởng thuốc dược liệu, thuốc cổ truyền (Tất cả các dạng thuốc ở mục: 4.1).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{4.1.4: Cồn xoa bóp;_x000D_
4.2: Tất cả các dạng thuốc ở mục: 4.1;_x000D_
6.1: _x000D_
6.1.1: 4.1;_x000D_
6.2: _x000D_
6.2.1: 4.1;_x000D_
7.1: _x000D_
7.1.2: _x000D_
7.2:}*</v>
          </cell>
          <cell r="Q225" t="str">
            <v>WHO-GMP</v>
          </cell>
          <cell r="R225" t="str">
            <v>Sản xuất thuốc</v>
          </cell>
          <cell r="AE225" t="str">
            <v>836/QĐ-BYT</v>
          </cell>
          <cell r="AF225" t="str">
            <v>409/ĐKKDD-BYT</v>
          </cell>
          <cell r="AG225">
            <v>43900</v>
          </cell>
          <cell r="AJ225">
            <v>43161</v>
          </cell>
          <cell r="AK225" t="str">
            <v>Sở Y tế thành phố Hồ Chí Minh</v>
          </cell>
          <cell r="AL225" t="str">
            <v>Mang Thị Hồng Cúc</v>
          </cell>
          <cell r="AM225" t="str">
            <v>Dược sỹ đại học</v>
          </cell>
          <cell r="AN225" t="str">
            <v>544/CCHN-D-SYT-KH</v>
          </cell>
          <cell r="AO225">
            <v>43371</v>
          </cell>
          <cell r="AP225" t="str">
            <v>Sở Y tế tỉnh Khánh Hòa</v>
          </cell>
          <cell r="AR225">
            <v>237</v>
          </cell>
          <cell r="AS225">
            <v>1</v>
          </cell>
        </row>
        <row r="226">
          <cell r="A226">
            <v>222</v>
          </cell>
          <cell r="C226" t="str">
            <v/>
          </cell>
          <cell r="D226">
            <v>94</v>
          </cell>
          <cell r="E226">
            <v>78</v>
          </cell>
          <cell r="F226" t="str">
            <v>Công ty cổ phần Dược Lâm Đồng (LADOPHAR)</v>
          </cell>
          <cell r="H226" t="str">
            <v>Số 18, đường Ngô Quyền, phường 6, thành phố Đà Lạt, tỉnh Lâm Đồng.</v>
          </cell>
          <cell r="J226" t="str">
            <v>Số 18 đường Ngô Quyền, Phường 6, Thành phố Đà Lạt, Tỉnh Lâm Đồng</v>
          </cell>
          <cell r="L226" t="str">
            <v>Nguyễn Minh Thắng</v>
          </cell>
          <cell r="M226" t="str">
            <v>Dược sỹ đại học</v>
          </cell>
          <cell r="AE226" t="str">
            <v>911/QĐ-BYT</v>
          </cell>
          <cell r="AF226" t="str">
            <v>60/BYT-ĐKKDD</v>
          </cell>
          <cell r="AG226">
            <v>42082</v>
          </cell>
          <cell r="AS226">
            <v>1</v>
          </cell>
        </row>
        <row r="227">
          <cell r="A227">
            <v>223</v>
          </cell>
          <cell r="B227" t="str">
            <v>o</v>
          </cell>
          <cell r="C227">
            <v>94</v>
          </cell>
          <cell r="D227">
            <v>94</v>
          </cell>
          <cell r="E227">
            <v>78</v>
          </cell>
          <cell r="F227" t="str">
            <v>Công ty cổ phần Dược Lâm Đồng (LADOPHAR)</v>
          </cell>
          <cell r="H227" t="str">
            <v>Số 18, đường Ngô Quyền, phường 6, thành phố Đà Lạt, tỉnh Lâm Đồng.</v>
          </cell>
          <cell r="J227" t="str">
            <v>Số 18 đường Ngô Quyền, Phường 6, Thành phố Đà Lạt, Tỉnh Lâm Đồng</v>
          </cell>
          <cell r="L227" t="str">
            <v>Nguyễn Minh Thắng</v>
          </cell>
          <cell r="M227" t="str">
            <v>Dược sỹ đại học</v>
          </cell>
          <cell r="N227" t="str">
            <v>31/LĐ-CCHND</v>
          </cell>
          <cell r="O227">
            <v>805</v>
          </cell>
          <cell r="P227" t="str">
            <v>* Thuốc dược liệu, thuốc cổ truyền (từ cao, cốm, bột): Viên nang cứng; Thuốc uống dạng lỏng (Dung dịch uống; Sirô uống); Dạng bào chế rắn khác (Thuốc bột; Thuốc cốm); Viên nén (Viên nén, viên nén bao phim, viên nén bao đường).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{4.1: từ cao, cốm, bột;_x000D_
4.1.1: _x000D_
4.1.5: Dung dịch uống; Sirô uống;_x000D_
4.1.7: Thuốc bột; Thuốc cốm;_x000D_
4.1.11: Viên nén, viên nén bao phim, viên nén bao đường;_x000D_
6.1.1: 4.1;_x000D_
6.2.1: 4.1;_x000D_
7.1.2: _x000D_
7.2: _x000D_
- Thuốc dược liệu:  Thuốc dược liệu (từ cao, cốm, bột): ; (; siro uống); (thuốc cốm); (viên nén bao đường)._x000D_
- -_x000D_
-  Xuất xưởng thuốc dược liệu, thuốc cổ truyền._x000D_
- -_x000D_
- Vi sinh:  Kiểm tra chất lượng: Hóa học / Vật lý; Vi sinh (độ nhiễm khuẩn)_x000D_
- -_x000D_
- Khác:  Đóng gói sơ cấp: Tất cả các dạng thuốc ở mục Thuốc dược liệu_x000D_
- -_x000D_
-  Đóng gói thứ cấp: Tất cả các dạng thuốc ở mục Thuốc dược liệu_x000D_
- -}*</v>
          </cell>
          <cell r="Q227" t="str">
            <v>WHO-GMP</v>
          </cell>
          <cell r="AE227" t="str">
            <v>2665/QĐ-BYT</v>
          </cell>
          <cell r="AF227" t="str">
            <v>454/ĐKKDD-BYT</v>
          </cell>
          <cell r="AG227">
            <v>44006</v>
          </cell>
          <cell r="AJ227">
            <v>41603</v>
          </cell>
          <cell r="AK227" t="str">
            <v>Sở Y tế tỉnh Lâm Đồng</v>
          </cell>
          <cell r="AQ227">
            <v>222</v>
          </cell>
          <cell r="AS227">
            <v>2</v>
          </cell>
          <cell r="AT227" t="str">
            <v>Cấp lần 1: 60/BYT-ĐKKDD ngày 19/03/2015</v>
          </cell>
        </row>
        <row r="228">
          <cell r="A228">
            <v>224</v>
          </cell>
          <cell r="B228" t="str">
            <v>o</v>
          </cell>
          <cell r="C228">
            <v>259</v>
          </cell>
          <cell r="D228">
            <v>259</v>
          </cell>
          <cell r="E228">
            <v>234</v>
          </cell>
          <cell r="F228" t="str">
            <v>Công ty cổ phần y học Rạng Đông - Trung tâm gia tốc VietSing Hà Nội</v>
          </cell>
          <cell r="G228" t="str">
            <v>Rang Dong Medical Joint Stock Company - VietSing Hanoi Cyclotron unit</v>
          </cell>
          <cell r="H228" t="str">
            <v>Số 179 Hoàng Quốc Việt, phường Nghĩa Đô, quận Cầu Giấy, thành phố Hà Nội</v>
          </cell>
          <cell r="I228" t="str">
            <v>Nº 179 Hoang Quoc Viet street, Cau Giay district, Ha Noi city</v>
          </cell>
          <cell r="J228" t="str">
            <v>Số 83B Lý Thường Kiệt, phường Trần Hưng Đạo, quận Hoàn Kiếm, thành phố Hà Nội</v>
          </cell>
          <cell r="K228" t="str">
            <v>Nº 83B Ly Thuong Kiet street, Tran Hung Dao ward, Hoan Kiem district, Ha Noi city</v>
          </cell>
          <cell r="L228" t="str">
            <v>Nguyễn Anh Hòa</v>
          </cell>
          <cell r="M228" t="str">
            <v>Dược sỹ đại học</v>
          </cell>
          <cell r="N228" t="str">
            <v>08393/HNO-CCHND</v>
          </cell>
          <cell r="O228">
            <v>801</v>
          </cell>
          <cell r="P228" t="str">
            <v>* Thuốc sản xuất vô trùng: Thuốc dạng lỏng thể tích nhỏ (Thuốc tiêm phóng xạ chứa Fluorin 18 flurodeoxy glucose (18F-FDG)). _x000D_
* Xuất xưởng thuốc vô trùng (Tất cả các dạng thuốc ở mục: Thuốc sản xuất vô trùng). _x000D_
* Đóng gói thứ cấp: Tất cả các dạng thuốc ở mục Thuốc sản xuất vô trùng. _x000D_
* Kiểm tra chất lượng: Hóa học / Vật lý; Sinh học (Nội độc tố vi khuẩn)._x000D_
{1.1.4: Thuốc tiêm phóng xạ chứa Fluorin 18 flurodeoxy glucose (18F-FDG)_x000D_
1.3: Tất cả các dạng thuốc ở mục: 1.1;_x000D_
6.2: _x000D_
6.2.1: 1.1;_x000D_
7.2: _x000D_
7.3.1:}*</v>
          </cell>
          <cell r="Q228" t="str">
            <v>WHO-GMP</v>
          </cell>
          <cell r="R228" t="str">
            <v>Sản xuất thuốc</v>
          </cell>
          <cell r="AE228" t="str">
            <v>835/QĐ-BYT</v>
          </cell>
          <cell r="AF228" t="str">
            <v>408/ĐKKDD-BYT</v>
          </cell>
          <cell r="AG228">
            <v>43900</v>
          </cell>
          <cell r="AJ228">
            <v>42643</v>
          </cell>
          <cell r="AK228" t="str">
            <v>Sở Y tế thành phố Hà Nội</v>
          </cell>
          <cell r="AS228">
            <v>1</v>
          </cell>
        </row>
        <row r="229">
          <cell r="A229">
            <v>225</v>
          </cell>
          <cell r="B229" t="str">
            <v>o</v>
          </cell>
          <cell r="C229">
            <v>269</v>
          </cell>
          <cell r="D229">
            <v>269</v>
          </cell>
          <cell r="E229">
            <v>94</v>
          </cell>
          <cell r="F229" t="str">
            <v>Chi nhánh mới Công ty TNHH Suheung Việt Nam</v>
          </cell>
          <cell r="G229" t="str">
            <v>New branch of Suheung Viet Nam Company Limited</v>
          </cell>
          <cell r="H229" t="str">
            <v>Đường số 12, khu công nghiệp Long Thành, xã Tam An, huyện Long Thành, tỉnh Đồng Nai.</v>
          </cell>
          <cell r="I229" t="str">
            <v>Road Nº 12, Long Thanh industrial zone, Tam An commune, Long Thanh district, Dong Nai province</v>
          </cell>
          <cell r="J229" t="str">
            <v>Đường số 1, khu công nghiệp Long Thành, xã Tam An, huyện Long Thành, tỉnh Đồng Nai.</v>
          </cell>
          <cell r="K229" t="str">
            <v>Road Nº 1, Long Thanh industrial zone, Tam An commune, Long Thanh district, Dong Nai province</v>
          </cell>
          <cell r="L229" t="str">
            <v>Lê Sỹ Tuấn</v>
          </cell>
          <cell r="M229" t="str">
            <v>Dược sỹ đại học</v>
          </cell>
          <cell r="N229" t="str">
            <v>0021/CCHN-D-SYT-HT</v>
          </cell>
          <cell r="O229">
            <v>804</v>
          </cell>
          <cell r="P229" t="str">
            <v>* Nguyên liệu khác (Vỏ nang HPMC dùng làm thuốc): _x000D_
* Đóng gói sơ cấp: Khác (Vỏ nang HPMC). _x000D_
* Đóng gói thứ cấp: Khác (Vỏ nang HPMC). _x000D_
* Kiểm tra chất lượng: Vi sinh (Giới hạn nhiễm khuẩn); Hóa học / Vật lý._x000D_
{5.4: Vỏ nang HPMC dùng làm thuốc;_x000D_
6.1.2: Vỏ nang HPMC;_x000D_
6.2.2: Vỏ nang HPMC;_x000D_
7.1.2: _x000D_
7.2:}*</v>
          </cell>
          <cell r="Q229" t="str">
            <v>WHO-GMP</v>
          </cell>
          <cell r="R229" t="str">
            <v>Sản xuất nguyên liệu làm thuốc</v>
          </cell>
          <cell r="AE229" t="str">
            <v>1991/QĐ-BYT</v>
          </cell>
          <cell r="AF229" t="str">
            <v>426/ĐKKDD-BYT</v>
          </cell>
          <cell r="AG229">
            <v>43958</v>
          </cell>
          <cell r="AJ229">
            <v>42947</v>
          </cell>
          <cell r="AK229" t="str">
            <v>Sở Y tế tỉnh Hà Tĩnh</v>
          </cell>
          <cell r="AS229">
            <v>1</v>
          </cell>
        </row>
        <row r="230">
          <cell r="A230">
            <v>226</v>
          </cell>
          <cell r="B230" t="str">
            <v>o</v>
          </cell>
          <cell r="C230">
            <v>257</v>
          </cell>
          <cell r="D230">
            <v>257</v>
          </cell>
          <cell r="E230">
            <v>235</v>
          </cell>
          <cell r="F230" t="str">
            <v>Công ty TNHH Dược phẩm An Lạc - Nhà máy sản xuất</v>
          </cell>
          <cell r="H230" t="str">
            <v>Lô số 2, khu G, đường N4, Khu công nghiệp An Hạ, xã Phạm Văn Hai, huyện Bình Chánh, thành phố Hồ Chí Minh</v>
          </cell>
          <cell r="I230" t="str">
            <v>Lot Nº 2 khu G duong N4, An Ha industrial zone, Pham Van Hai commune, Binh Chanh district, HCM city</v>
          </cell>
          <cell r="J230" t="str">
            <v>74 Hoàng Văn Hợp, phường An Lạc A, quận Bình Tân, Tp. Hồ Chí Minh</v>
          </cell>
          <cell r="K230" t="str">
            <v>74 Hoang Van Hop, An Lac A ward, Binh Tan district, Ho Chi Minh city</v>
          </cell>
          <cell r="L230" t="str">
            <v>Lâm Ngọc Giàu</v>
          </cell>
          <cell r="M230" t="str">
            <v>Dược sĩ đại học</v>
          </cell>
          <cell r="N230" t="str">
            <v>2052/HCM-CCHND</v>
          </cell>
          <cell r="O230">
            <v>808</v>
          </cell>
          <cell r="P230" t="str">
            <v>* Thuốc dược liệu, thuốc cổ truyền: Thuốc dùng ngoài dạng lỏng (Dầu gió). _x000D_
* Xuất xưởng thuốc dược liệu, thuốc cổ truyền (Dầu gió).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{4.1.4: Dầu gió;_x000D_
4.2: Dầu gió;_x000D_
6.1.1: 4.1_x000D_
6.2.1: 4.1_x000D_
7.1.2: _x000D_
7.2:}*</v>
          </cell>
          <cell r="Q230" t="str">
            <v>WHO-GMP</v>
          </cell>
          <cell r="R230" t="str">
            <v>Sản xuất thuốc</v>
          </cell>
          <cell r="AE230" t="str">
            <v>1823/QĐ-BYT</v>
          </cell>
          <cell r="AF230" t="str">
            <v>419/ĐKKDD-BYT</v>
          </cell>
          <cell r="AG230">
            <v>43943</v>
          </cell>
          <cell r="AJ230">
            <v>41779</v>
          </cell>
          <cell r="AK230" t="str">
            <v>Sở Y tế thành phố Hồ Chí Minh</v>
          </cell>
          <cell r="AS230">
            <v>1</v>
          </cell>
        </row>
        <row r="231">
          <cell r="A231">
            <v>227</v>
          </cell>
          <cell r="B231" t="str">
            <v>-</v>
          </cell>
          <cell r="C231" t="str">
            <v/>
          </cell>
          <cell r="D231">
            <v>121</v>
          </cell>
          <cell r="E231">
            <v>101</v>
          </cell>
          <cell r="F231" t="str">
            <v>Công ty Cổ phần Công nghệ sinh học Dược Nanogen</v>
          </cell>
          <cell r="G231" t="str">
            <v>Nanogen Pharmaceutical Biotechnology Joint Stock Company (NANOGEN JSC)</v>
          </cell>
          <cell r="H231" t="str">
            <v>Lô I-5C, Khu công nghệ cao, phường Tăng Nhơn Phú A, quận 9, thành phố Hồ Chí Minh.</v>
          </cell>
          <cell r="J231" t="str">
            <v>Lô I-5C, Khu công nghệ cao, phường Tăng Nhơn Phú A, quận 9, thành phố Hồ Chí Minh.</v>
          </cell>
          <cell r="L231" t="str">
            <v>Nguyễn Lan Hương</v>
          </cell>
          <cell r="M231" t="str">
            <v>Dược sỹ đại học</v>
          </cell>
          <cell r="N231" t="str">
            <v>3012/CCHN-D-SYT-HCM</v>
          </cell>
          <cell r="O231" t="str">
            <v>806;519</v>
          </cell>
          <cell r="P231" t="str">
            <v>* Thuốc sản xuất vô trùng: Thuốc đông khô (bao gồm cả thuốc chứa chất độc tế bào); Thuốc dạng lỏng thể tích nhỏ (Dung dịch tiêm đóng lọ (bao gồm cả thuốc chứa chất độc tế bào); Dung dịch đóng bơm tiêm). _x000D_
* Xuất xưởng thuốc vô trùng (Tất cả các dạng thuốc ở mục: Thuốc sản xuất vô trùng). _x000D_
* Thuốc sinh học: Thuốc công nghệ sinh học (Thuốc tiêm bột đông khô; Dung dịch tiêm đóng lọ; Dung dịch đóng bơm tiêm). _x000D_
* Xuất xưởng thuốc sinh học (Tất cả các dạng thuốc ở mục: 3.1). _x000D_
* Nguyên liệu sinh học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 _x000D_
* Đóng gói sơ cấp: Khác (Nguyên liệu sinh học). _x000D_
* Đóng gói thứ cấp: Tất cả các dạng thuốc ở mục Thuốc sản xuất vô trùng, Thuốc sinh học; Khác (Nguyên liệu sinh học). _x000D_
* Kiểm tra chất lượng (Lab 1 - Sản phẩm sinh học, nguyên liệu sinh học; Lab 2 - Sản phẩm hóa dược): Vi sinh (Độ vô trùng (Lab 1 và Lab 2); Giới hạn nhiễm khuẩn (Lab 1 và Lab 2); Định lượng hoạt lực kháng sinh bằng vi sinh vật (Lab 2)); Hóa học / Vật lý (Lab 1 và Lab 2); Sinh học (Nội độc tố vi khuẩn (Lab 1 và Lab 2); Thử độc tính bất thường (Lab 1); Phép thử khác: (Thử hoạt tính sinh học của các hoạt chất sinh học (Lab 1)))._x000D_
(*Mục Nguyên liệu sinh học và Thuốc công nghệ sinh học: Sản xuất bằng công nghệ ADN tái tổ hợp trên tế bào vi khuẩn và tế bào động vật; Lab 1 kiểm nghiệm cho sản phẩm sinh học, nguyên liệu sinh học; Lab 2 kiểm nghiệm cho sản phẩm hóa dược, bao gồm cả độc tế bào/kìm tế bào.*)_x000D_
{1.1.2: bao gồm cả thuốc chứa chất độc tế bào; _x000D_
1.1.4: Dung dịch tiêm đóng lọ (bao gồm cả thuốc chứa chất độc tế bào); Dung dịch đóng bơm tiêm; _x000D_
1.3: Tất cả các dạng thuốc ở mục: 1.1;_x000D_
3.1.5: Thuốc tiêm bột đông khô; Dung dịch tiêm đóng lọ; Dung dịch đóng bơm tiêm;_x000D_
3.2: Tất cả các dạng thuốc ở mục: 3.1;_x000D_
5.3: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Alfa);_x000D_
6.1: _x000D_
6.1.2: Nguyên liệu sinh học;_x000D_
6.2: _x000D_
6.2.1: 1.1, 3.1;_x000D_
6.2.2: Nguyên liệu sinh học;_x000D_
7: Lab 1 - Sản phẩm sinh học, nguyên liệu sinh học; Lab 2 - Sản phẩm hóa dược_x000D_
7.1: _x000D_
7.1.1: Lab 1 và Lab 2;_x000D_
7.1.2: Lab 1 và Lab 2;_x000D_
7.1.3: Lab 2;_x000D_
7.2: Lab 1 và Lab 2;_x000D_
7.3.1: Lab 1 và Lab 2;_x000D_
7.3.3: Lab 1;_x000D_
7.3.8: Thử hoạt tính sinh học của các hoạt chất sinh học (Lab 1);}*</v>
          </cell>
          <cell r="Q231" t="str">
            <v>WHO-GMP</v>
          </cell>
          <cell r="R231" t="str">
            <v>Sản xuất thuốc, nguyên liệu làm thuốc</v>
          </cell>
          <cell r="AE231" t="str">
            <v>1796/QĐ-BYT</v>
          </cell>
          <cell r="AF231" t="str">
            <v>417/ĐKKDD-BYT</v>
          </cell>
          <cell r="AG231">
            <v>43941</v>
          </cell>
          <cell r="AJ231">
            <v>43258</v>
          </cell>
          <cell r="AK231" t="str">
            <v>Sở Y tế thành phố Hồ Chí Minh</v>
          </cell>
          <cell r="AL231" t="str">
            <v>Huỳnh Thanh Liêm</v>
          </cell>
          <cell r="AM231" t="str">
            <v>Dược sỹ đại học</v>
          </cell>
          <cell r="AN231" t="str">
            <v>2678/HCM-CCHND</v>
          </cell>
          <cell r="AO231">
            <v>41849</v>
          </cell>
          <cell r="AP231" t="str">
            <v>Sở Y tế thành phố Hồ Chí Minh</v>
          </cell>
          <cell r="AQ231">
            <v>228</v>
          </cell>
          <cell r="AR231">
            <v>238</v>
          </cell>
          <cell r="AS231">
            <v>2</v>
          </cell>
          <cell r="AT231" t="str">
            <v>Cấp lần 1: 202/ĐKKDD-BYT ngày 18/03/2019</v>
          </cell>
        </row>
        <row r="232">
          <cell r="A232">
            <v>228</v>
          </cell>
          <cell r="B232" t="str">
            <v>-</v>
          </cell>
          <cell r="C232" t="str">
            <v/>
          </cell>
          <cell r="D232">
            <v>121</v>
          </cell>
          <cell r="E232">
            <v>101</v>
          </cell>
          <cell r="F232" t="str">
            <v>Công ty Cổ phần Công nghệ sinh học Dược Nanogen</v>
          </cell>
          <cell r="G232" t="str">
            <v>Nanogen Pharmaceutical Biotechnology Joint Stock Company (NANOGEN JSC)</v>
          </cell>
          <cell r="H232" t="str">
            <v>Lô I-5C, Khu công nghệ cao, phường Tăng Nhơn Phú A, quận 9, thành phố Hồ Chí Minh.</v>
          </cell>
          <cell r="J232" t="str">
            <v>Lô I-5C, Khu công nghệ cao, phường Tăng Nhơn Phú A, quận 9, thành phố Hồ Chí Minh.</v>
          </cell>
          <cell r="L232" t="str">
            <v>Nguyễn Thị Kim Giang</v>
          </cell>
          <cell r="M232" t="str">
            <v>Dược sỹ đại học</v>
          </cell>
          <cell r="N232" t="str">
            <v>1453/HCM-CCHND</v>
          </cell>
          <cell r="O232" t="str">
            <v>519;515</v>
          </cell>
          <cell r="P232" t="str">
            <v>* Thuốc chứa chất độc tế bào, kìm tế bào: Dung dịch tiêm, bột pha tiêm đông khô;_x000D_
* Thuốc không chứa kháng sinh β-Lactam: Dung dịch tiêm, bơm tiêm đóng sẵn, bột pha tiêm đông khô._x000D_
*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Q232" t="str">
            <v>WHO-GMP</v>
          </cell>
          <cell r="R232" t="str">
            <v>Sản xuất thuốc</v>
          </cell>
          <cell r="AE232" t="str">
            <v>1019/QĐ-BYT</v>
          </cell>
          <cell r="AF232" t="str">
            <v>202/ĐKKDD-BYT</v>
          </cell>
          <cell r="AG232">
            <v>43542</v>
          </cell>
          <cell r="AJ232">
            <v>41683</v>
          </cell>
          <cell r="AK232" t="str">
            <v>Sở Y tế thành phố Hồ Chí Minh</v>
          </cell>
          <cell r="AQ232">
            <v>32</v>
          </cell>
          <cell r="AR232">
            <v>227</v>
          </cell>
          <cell r="AS232">
            <v>1</v>
          </cell>
        </row>
        <row r="233">
          <cell r="A233">
            <v>229</v>
          </cell>
          <cell r="B233" t="str">
            <v>o</v>
          </cell>
          <cell r="C233">
            <v>209</v>
          </cell>
          <cell r="D233">
            <v>209</v>
          </cell>
          <cell r="E233">
            <v>186</v>
          </cell>
          <cell r="F233" t="str">
            <v>Công ty TNHH Nippon Chemiphar Việt Nam</v>
          </cell>
          <cell r="G233" t="str">
            <v>NIPPON CHEMIPHAR VIETNAM CO., LTD. (NC-VN CO., LTD.)</v>
          </cell>
          <cell r="H233" t="str">
            <v>Số 76 Đại lộ Độc Lập, Khu công nghiệp Việt Nam-Singapore, phường An Phú, thành phố Thuận An, tỉnh Bình Dương, Việt Nam.</v>
          </cell>
          <cell r="I233" t="str">
            <v>No. 76 Doc Lap avenue, Vietnam–Singapore industrial park, An Phu ward, Thuan An city, Binh Duong province, Vietnam.</v>
          </cell>
          <cell r="J233" t="str">
            <v>Số 76 Đại lộ Độc Lập, Khu công nghiệp Việt Nam-Singapore, phường An Phú, thành phố Thuận An, tỉnh Bình Dương, Việt Nam.</v>
          </cell>
          <cell r="K233" t="str">
            <v>No. 76 Doc Lap avenue, Vietnam–Singapore industrial park, An Phu ward, Thuan An city, Binh Duong province, Vietnam.</v>
          </cell>
          <cell r="L233" t="str">
            <v>Lê Thị Minh Ngọc</v>
          </cell>
          <cell r="M233" t="str">
            <v>Dược sỹ đại học</v>
          </cell>
          <cell r="N233" t="str">
            <v>5633/CCHN-D-SYT-HCM</v>
          </cell>
          <cell r="O233">
            <v>688</v>
          </cell>
          <cell r="P233" t="str">
            <v>* Thuốc không vô trùng: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{2.1.13: Viên nén, viên nén bao phim;_x000D_
2.2: Tất cả các dạng thuốc ở mục: 2.1;_x000D_
6.1.1: 2.1_x000D_
6.2: _x000D_
6.2.1: 2.1;_x000D_
7.1.2: _x000D_
7.1.3: _x000D_
7.2: _x000D_
- Non-β:  Thuốc không chứa kháng sinh nhóm β-Lactam: .}*</v>
          </cell>
          <cell r="Q233" t="str">
            <v>WHO-GMP</v>
          </cell>
          <cell r="R233" t="str">
            <v>Sản xuất thuốc</v>
          </cell>
          <cell r="AE233" t="str">
            <v>1822/QĐ-BYT</v>
          </cell>
          <cell r="AF233" t="str">
            <v>418/ĐKKDD-BYT</v>
          </cell>
          <cell r="AG233">
            <v>43943</v>
          </cell>
          <cell r="AJ233">
            <v>43880</v>
          </cell>
          <cell r="AK233" t="str">
            <v>Sở Y tế thành phố Hồ Chí Minh</v>
          </cell>
          <cell r="AL233" t="str">
            <v>Nguyễn Thị Tuệ Thư</v>
          </cell>
          <cell r="AM233" t="str">
            <v>Dược sỹ đại học</v>
          </cell>
          <cell r="AN233" t="str">
            <v>3332/HCM-CCHND</v>
          </cell>
          <cell r="AO233">
            <v>43315</v>
          </cell>
          <cell r="AP233" t="str">
            <v>Sở Y tế thành phố Hồ Chí Minh</v>
          </cell>
          <cell r="AQ233">
            <v>20</v>
          </cell>
          <cell r="AS233">
            <v>2</v>
          </cell>
          <cell r="AT233" t="str">
            <v>Cấp lần 1: 118/ĐKKDD-BYT ngày 10/10/2018</v>
          </cell>
        </row>
        <row r="234">
          <cell r="A234">
            <v>230</v>
          </cell>
          <cell r="B234" t="str">
            <v>o</v>
          </cell>
          <cell r="C234">
            <v>89</v>
          </cell>
          <cell r="D234">
            <v>89</v>
          </cell>
          <cell r="E234">
            <v>73</v>
          </cell>
          <cell r="F234" t="str">
            <v>Công ty Liên doanh Dược phẩm Mebiphar - Austrapharm (ME-AUSPHARM)</v>
          </cell>
          <cell r="G234" t="str">
            <v>Mebiphar-Austrapharm Pharmaceutical Joint Venture (ME-AUSPHARM)</v>
          </cell>
          <cell r="H234" t="str">
            <v>Lô III - 18, đường số 13, nhóm Công nghiệp III, khu công nghiệp Tân Bình, phường Tây Thạnh, quận Tân Phú, thành phố Hồ Chí Minh.</v>
          </cell>
          <cell r="J234" t="str">
            <v>Lô III - 18, đường số 13, nhóm Công nghiệp III, khu công nghiệp Tân Bình, phường Tây Thạnh, quận Tân Phú, thành phố Hồ Chí Minh.</v>
          </cell>
          <cell r="L234" t="str">
            <v>Đỗ Vũ Trí</v>
          </cell>
          <cell r="M234" t="str">
            <v>Dược sỹ đại học</v>
          </cell>
          <cell r="N234" t="str">
            <v>1660/HCM-CCHND</v>
          </cell>
          <cell r="O234">
            <v>426</v>
          </cell>
          <cell r="P234" t="str">
            <v>* Thuốc không vô trùng: Viên nang mềm; Thuốc uống dạng lỏng (Dung dịch, hỗn dịch). _x000D_
* Xuất xưởng thuốc không vô trùng (Tất cả các dạng thuốc ở mục: Thuốc không vô trùng). _x000D_
* Thuốc sinh học: Thuốc sinh học khác (Viên nang cứng, thuốc bột, thuốc cốm chứa vi sinh vật). _x000D_
* Xuất xưởng thuốc sinh học (Tất cả các dạng thuốc ở mục: 3.1). _x000D_
* Đóng gói sơ cấp: Tất cả các dạng thuốc ở mục Thuốc không vô trùng; Thuốc sinh học. _x000D_
* Đóng gói thứ cấp: Tất cả các dạng thuốc ở mục Thuốc không vô trùng; Thuốc sinh học. _x000D_
* Kiểm tra chất lượng: Vi sinh (Giới hạn nhiễm khuẩn; Định lượng hoạt lực kháng sinh bằng vi sinh vật); Hóa học / Vật lý._x000D_
{2.1.2: _x000D_
2.1.6: Dung dịch, hỗn dịch;_x000D_
2.2: Tất cả các dạng thuốc ở mục: 2.1;_x000D_
3.1.8: Viên nang cứng, thuốc bột, thuốc cốm chứa vi sinh vật;_x000D_
3.2: Tất cả các dạng thuốc ở mục: 3.1;_x000D_
6.1.1: 2.1; 3.1_x000D_
6.2.1: 2.1; 3.1_x000D_
7.1.2: _x000D_
7.1.3: _x000D_
7.2: _x000D_
- Non-β:  Thuốc không chứa kháng sinh nhóm β-Lactam: ;_x000D_
- -_x000D_
- Vi sinh:  : .}*</v>
          </cell>
          <cell r="Q234" t="str">
            <v>WHO-GMP</v>
          </cell>
          <cell r="R234" t="str">
            <v>Sản xuất thuốc</v>
          </cell>
          <cell r="AE234" t="str">
            <v>1934/QĐ-BYT</v>
          </cell>
          <cell r="AF234" t="str">
            <v>432/ĐKKDD-BYT</v>
          </cell>
          <cell r="AG234">
            <v>43950</v>
          </cell>
          <cell r="AJ234">
            <v>41690</v>
          </cell>
          <cell r="AK234" t="str">
            <v>Sở Y tế thành phố Hồ Chí Minh</v>
          </cell>
          <cell r="AQ234">
            <v>56</v>
          </cell>
          <cell r="AS234">
            <v>2</v>
          </cell>
          <cell r="AT234" t="str">
            <v>Cấp lần 1: 247/ĐKKDD-BYT ngày 10/08/2017</v>
          </cell>
        </row>
        <row r="235">
          <cell r="A235">
            <v>231</v>
          </cell>
          <cell r="B235" t="str">
            <v>o</v>
          </cell>
          <cell r="C235">
            <v>267</v>
          </cell>
          <cell r="D235">
            <v>267</v>
          </cell>
          <cell r="E235">
            <v>241</v>
          </cell>
          <cell r="F235" t="str">
            <v>Cơ sở sản xuất thuốc YHCT Bảo Phương</v>
          </cell>
          <cell r="H235" t="str">
            <v>Thôn Thắng Đầu, xã Hòa Thạch, huyện Quốc Oai, thành phố Hà Nội</v>
          </cell>
          <cell r="J235" t="str">
            <v>Thôn Thắng Đầu, xã Hòa Thạch, huyện Quốc Oai, thành phố Hà Nội</v>
          </cell>
          <cell r="L235" t="str">
            <v>Phạm Tuấn Anh</v>
          </cell>
          <cell r="M235" t="str">
            <v>Y sỹ Y học cổ truyền</v>
          </cell>
          <cell r="N235" t="str">
            <v xml:space="preserve">09874/HNO-CCHND </v>
          </cell>
          <cell r="O235">
            <v>817</v>
          </cell>
          <cell r="P235" t="str">
            <v>* Thuốc dược liệu, thuốc cổ truyền: Thuốc dùng ngoài dạng lỏng (Cao thuốc; Cồn thuốc); Thuốc uống dạng lỏng (Dung dịch; Cao thuốc); Miếng dán (Cao dán); Viên hoàn (Viên hoàn cứng, viên hoàn mềm). _x000D_
* Xuất xưởng thuốc dược liệu, thuốc cổ truyền. _x000D_
* Nguyên liệu từ dược liệu: Cao dược liệu (Cao đặc; Cao lỏng); Phiến (Dược liệu sơ chế; Vị thuốc cổ truyền). _x000D_
_x000D_
* Đóng gói sơ cấp: Tất cả các dạng thuốc ở mục; Khác (Nguyên liệu dược liệu ở mục Nguyên liệu từ dược liệu). _x000D_
* Đóng gói thứ cấp: Tất cả các dạng thuốc ở mục; Khác (Nguyên liệu dược liệu ở mục Nguyên liệu từ dược liệu). _x000D_
* Kiểm tra chất lượng: Vi sinh (Giới hạn nhiễm khuẩn); Hóa học / Vật lý._x000D_
(*Phạm vi chứng nhận bao gồm cả thuốc chứa dược liệu thuộc Danh mục dược liệu độc làm thuốc.*)_x000D_
{4.1.4: Cao thuốc; Cồn thuốc;_x000D_
4.1.5: Dung dịch; Cao thuốc;_x000D_
4.1.12: Cao dán;_x000D_
4.1.13: Viên hoàn cứng, viên hoàn mềm;_x000D_
4.2: _x000D_
5.2.1: Cao đặc; Cao lỏng;_x000D_
5.2.3: Dược liệu sơ chế; Vị thuốc cổ truyền;_x000D_
6: _x000D_
6.1: _x000D_
6.1.1: _x000D_
6.1.2: Nguyên liệu dược liệu ở mục 5.2;_x000D_
6.2: _x000D_
6.2.1: _x000D_
6.2.2: Nguyên liệu dược liệu ở mục 5.2;_x000D_
7.1.2: _x000D_
7.2: _x000D_
- Thuốc dược liệu:  Thuốc dược liệu: thuốc}*</v>
          </cell>
          <cell r="Q235" t="str">
            <v>WHO-GMP</v>
          </cell>
          <cell r="R235" t="str">
            <v>Sản xuất thuốc</v>
          </cell>
          <cell r="AE235" t="str">
            <v>1827/QĐ-BYT</v>
          </cell>
          <cell r="AF235" t="str">
            <v>420/ĐKKDD-BYT</v>
          </cell>
          <cell r="AG235">
            <v>43943</v>
          </cell>
          <cell r="AJ235">
            <v>42915</v>
          </cell>
          <cell r="AK235" t="str">
            <v>Sở Y tế thành phố Hà Nội</v>
          </cell>
          <cell r="AL235" t="str">
            <v>Phạm Vũ Toàn</v>
          </cell>
          <cell r="AM235" t="str">
            <v>Dược sỹ đại học</v>
          </cell>
          <cell r="AN235" t="str">
            <v>04152/HNO-CCHND</v>
          </cell>
          <cell r="AO235">
            <v>41967</v>
          </cell>
          <cell r="AP235" t="str">
            <v>Sở Y tế thành phố Hà Nội</v>
          </cell>
          <cell r="AS235">
            <v>1</v>
          </cell>
        </row>
        <row r="236">
          <cell r="A236">
            <v>232</v>
          </cell>
        </row>
        <row r="237">
          <cell r="A237">
            <v>233</v>
          </cell>
          <cell r="B237" t="str">
            <v>o</v>
          </cell>
          <cell r="C237">
            <v>87</v>
          </cell>
          <cell r="D237">
            <v>87</v>
          </cell>
          <cell r="E237">
            <v>71</v>
          </cell>
          <cell r="F237" t="str">
            <v>Công ty cổ phần Dược phẩm Minh Dân</v>
          </cell>
          <cell r="H237" t="str">
            <v>* Cơ sở 2: Lô N8, đường N5, khu công nghiệp Hòa Xá, phường Mỹ Xá, thành phố Nam Định, tỉnh Nam Định;_x000D_
* Cơ sở 1: Lô E2, đường N4, khu công nghiệp Hòa Xá, phường Lộc Hòa, thành phố Nam Định, tỉnh Nam Định.</v>
          </cell>
          <cell r="I237" t="str">
            <v>* Co so 2: Lo N8, N5 street, Hoa Xa industrial zone, My Xa ward, Nam Dinh city, Nam Dinh; province_x000D_
* Co so 1: Lo E2, N4 street, Hoa Xa industrial zone, Loc Hoa ward, Nam Dinh city, Nam Dinh province</v>
          </cell>
          <cell r="J237" t="str">
            <v>Lô E2 đường N4, khu công nghiệp Hòa Xá, phường Lộc Hòa, thành phố Nam Định, tỉnh Nam Định</v>
          </cell>
          <cell r="K237" t="str">
            <v>Lot E2 duong N4, Hoa Xa industrial zone, Loc Hoa ward, Nam Dinh city, Nam Dinh province</v>
          </cell>
          <cell r="L237" t="str">
            <v>Mai Thị Thảo</v>
          </cell>
          <cell r="M237" t="str">
            <v>Dược sỹ đại học</v>
          </cell>
          <cell r="N237" t="str">
            <v>109/CCHN-D-SYT-NĐ</v>
          </cell>
          <cell r="O237">
            <v>421</v>
          </cell>
          <cell r="P237" t="str">
            <v>* Thuốc sản xuất vô trùng (Cơ sở 2): Thuốc dạng lỏng thể tích lớn (Dung dịch thuốc tiêm truyền); Thuốc dạng lỏng thể tích nhỏ (Thuốc tiêm dung dịch; Dung dịch thuốc tiêm truyền; Thuốc nhỏ mắt); Thuốc dạng rắn và cấy ghép (Thuốc bột pha tiêm chứa kháng sinh nhóm Cephalosporin và Penicillin). _x000D_
* Thuốc tiệt trùng cuối (Cơ sở 2): Thuốc dạng lỏng thể tích lớn (Dung dịch thuốc tiêm truyền); Thuốc dạng lỏng thể tích nhỏ (Thuốc tiêm dung dịch; Dung dịch thuốc tiêm truyền). _x000D_
* Xuất xưởng thuốc vô trùng. _x000D_
* Thuốc không vô trùng: Viên nang cứng (Viên nang cứng (Cơ sở 2); Viên nang cứng chứa kháng sinh nhóm Cephalosporin và Penicillin (Cơ sở 1)); Thuốc dùng ngoài dạng lỏng (Thuốc nhỏ mũi, thuốc nhỏ tai (Cơ sở 2)); Dạng bào chế rắn khác (Thuốc bột, thuốc cốm (Cơ sở 2); Thuốc bột, thuốc cốm chứa kháng sinh nhóm Cephalosporin và Penicillin (Cơ sở 1)); Viên nén (Viên nén, viên nén bao phim (Cơ sở 2); Viên nén, viên nén bao phim chứa kháng sinh nhóm Cephalosporin và Penicillin (Cơ sở 1)); Thuốc không vô trùng khác (Viên nén sủi bọt, thuốc bột sủi bọt, thuốc cốm sủi bọt (Cơ sở 2)).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(Cơ sở 1):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 Cơ sở 2_x000D_
1.1.1: Dung dịch thuốc tiêm truyền;_x000D_
1.1.4: Thuốc tiêm dung dịch; Dung dịch thuốc tiêm truyền; Thuốc nhỏ mắt;_x000D_
1.1.5: Thuốc bột pha tiêm chứa kháng sinh nhóm Cephalosporin và Penicillin;_x000D_
1.2: Cơ sở 2_x000D_
1.2.1: Dung dịch thuốc tiêm truyền;_x000D_
1.2.3: Thuốc tiêm dung dịch; Dung dịch thuốc tiêm truyền;_x000D_
1.3: _x000D_
2.1.1: Viên nang cứng (Cơ sở 2); Viên nang cứng chứa kháng sinh nhóm Cephalosporin và Penicillin (Cơ sở 1);_x000D_
2.1.5: Thuốc nhỏ mũi, thuốc nhỏ tai (Cơ sở 2);_x000D_
2.1.8: Thuốc bột, thuốc cốm (Cơ sở 2); Thuốc bột, thuốc cốm chứa kháng sinh nhóm Cephalosporin và Penicillin (Cơ sở 1);_x000D_
2.1.13: Viên nén, viên nén bao phim (Cơ sở 2); Viên nén, viên nén bao phim chứa kháng sinh nhóm Cephalosporin và Penicillin (Cơ sở 1);_x000D_
2.1.15: Viên nén sủi bọt, thuốc bột sủi bọt, thuốc cốm sủi bọt (Cơ sở 2);_x000D_
2.2: _x000D_
6.1: _x000D_
6.1.1: 2.1;_x000D_
6.2.1: 1.1, 1.2, 2.1;_x000D_
7: Cơ sở 1_x000D_
7.1: _x000D_
7.1.1: _x000D_
7.1.2: _x000D_
7.1.3: _x000D_
7.2: _x000D_
7.3.1:}*</v>
          </cell>
          <cell r="Q237" t="str">
            <v>WHO-GMP</v>
          </cell>
          <cell r="R237" t="str">
            <v>Sản xuất thuốc</v>
          </cell>
          <cell r="AE237" t="str">
            <v>1794/QĐ-BYT</v>
          </cell>
          <cell r="AF237" t="str">
            <v>431/ĐKKDD-BYT</v>
          </cell>
          <cell r="AG237">
            <v>43941</v>
          </cell>
          <cell r="AJ237">
            <v>43038</v>
          </cell>
          <cell r="AK237" t="str">
            <v>Sở Y tế tỉnh Nam Định</v>
          </cell>
          <cell r="AL237" t="str">
            <v>Nguyễn Văn Quý</v>
          </cell>
          <cell r="AM237" t="str">
            <v>Dược sỹ đại học</v>
          </cell>
          <cell r="AN237" t="str">
            <v>409/CCHN-D-SYT-NĐ</v>
          </cell>
          <cell r="AO237">
            <v>43279</v>
          </cell>
          <cell r="AP237" t="str">
            <v>Sở Y tế tỉnh Nam Định</v>
          </cell>
          <cell r="AQ237">
            <v>158</v>
          </cell>
          <cell r="AS237">
            <v>3</v>
          </cell>
          <cell r="AT237" t="str">
            <v>Cấp lần 1: 79/ĐKKDD-BYT ngày 31/05/2018_x000D_
Cấp lần 2: 361/ĐKKDD-BYT ngày 09/12/2019</v>
          </cell>
        </row>
        <row r="238">
          <cell r="A238">
            <v>234</v>
          </cell>
          <cell r="B238" t="str">
            <v>o</v>
          </cell>
          <cell r="C238">
            <v>116</v>
          </cell>
          <cell r="D238">
            <v>116</v>
          </cell>
          <cell r="E238">
            <v>96</v>
          </cell>
          <cell r="F238" t="str">
            <v>Công ty cổ phần Euvipharm</v>
          </cell>
          <cell r="G238" t="str">
            <v>Euvipharm Joint - Stock Company</v>
          </cell>
          <cell r="H238" t="str">
            <v>Ấp Bình Tiền 2, xã Đức Hòa Hạ, huyện Đức Hòa, tỉnh Long An.</v>
          </cell>
          <cell r="I238" t="str">
            <v>Binh Tien 2 Hamlet, Duc Hoa Ha Commune, Duc Hoa District, Long An Province</v>
          </cell>
          <cell r="J238" t="str">
            <v>Ấp Bình Tiền 2, xã Đức Hòa Hạ, huyện Đức Hòa, tỉnh Long An.</v>
          </cell>
          <cell r="L238" t="str">
            <v>Nguyễn Văn Lượng</v>
          </cell>
          <cell r="M238" t="str">
            <v>Dược sỹ đại học</v>
          </cell>
          <cell r="N238" t="str">
            <v>4755/CCHN-D-SYT-HCM</v>
          </cell>
          <cell r="O238">
            <v>739</v>
          </cell>
          <cell r="P238" t="str">
            <v>* Thuốc sản xuất vô trùng: Thuốc dạng rắn và cấy ghép (Thuốc bột pha tiêm chứa kháng sinh nhóm Cephalosporin). _x000D_
* Xuất xưởng thuốc vô trùng (Tất cả các dạng thuốc ở mục: Thuốc sản xuất vô trùng). _x000D_
* Thuốc không vô trùng: Viên nang cứng (bao gồm cả thuốc chứa kháng sinh nhóm Cephalosporin, Penicillin); Thuốc dùng ngoài dạng lỏng (Thuốc nước dùng ngoài; Thuốc nhỏ mũi); Thuốc uống dạng lỏng (Hỗn dịch uống, Sirô thuốc, Dung dịch uống); Dạng bào chế rắn khác (Thuốc bột, thuốc cốm (bao gồm cả thuốc chứa kháng sinh nhóm Cephalosporin, Penicillin); viên nén sủi bọt, thuốc bột sủi bọt, thuốc cốm sủi bọt); Thuốc dạng bán rắn (Thuốc kem dùng ngoài); Viên nén (Viên nén, viên bao phim (bao gồm cả thuốc chứa kháng sinh nhóm Cephalosporin, Penicillin)).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1.1; 2.1):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bị cấm sử dụng trong một số ngành, lĩnh vực.*)_x000D_
{1.1.5: Thuốc bột pha tiêm chứa kháng sinh nhóm Cephalosporin;;_x000D_
1.3: Tất cả các dạng thuốc ở mục: 1.1;_x000D_
2.1.1: bao gồm cả thuốc chứa kháng sinh nhóm Cephalosporin, Penicillin;_x000D_
2.1.5: Thuốc nước dùng ngoài; Thuốc nhỏ mũi;_x000D_
2.1.6: Hỗn dịch uống, Sirô thuốc, Dung dịch uống;_x000D_
2.1.8: Thuốc bột, thuốc cốm (bao gồm cả thuốc chứa kháng sinh nhóm Cephalosporin, Penicillin); viên nén sủi bọt, thuốc bột sủi bọt, thuốc cốm sủi bọt;_x000D_
2.1.11: Thuốc kem dùng ngoài;;_x000D_
2.1.13: Viên nén, viên bao phim (bao gồm cả thuốc chứa kháng sinh nhóm Cephalosporin, Penicillin);_x000D_
2.2: Tất cả các dạng thuốc ở mục: 2.1;_x000D_
6.1.1: 2.1_x000D_
6.2: Tất cả các dạng thuốc ở mục: 1.1; 2.1_x000D_
7.1.1: _x000D_
7.1.2: _x000D_
7.1.3: _x000D_
7.2: _x000D_
7.3.1: _x000D_
- Non-β:  Thuốc không chứa kháng sinh nhóm β-Lactam: thuốc thuốc ;_x000D_
- -_x000D_
- Penicillin:  Thuốc chứa kháng sinh nhóm Penicillin: thuốc ;_x000D_
- -_x000D_
- Cephalosporin:  Thuốc chứa kháng sinh nhóm Cephalosporin: .}*</v>
          </cell>
          <cell r="Q238" t="str">
            <v>WHO-GMP</v>
          </cell>
          <cell r="AE238" t="str">
            <v>1899/QĐ-BYT</v>
          </cell>
          <cell r="AF238" t="str">
            <v>429/ĐKKDD-BYT</v>
          </cell>
          <cell r="AG238">
            <v>43949</v>
          </cell>
          <cell r="AJ238">
            <v>43685</v>
          </cell>
          <cell r="AK238" t="str">
            <v>Sở Y tế thành phố Hồ Chí Minh</v>
          </cell>
          <cell r="AQ238">
            <v>176</v>
          </cell>
          <cell r="AS238">
            <v>3</v>
          </cell>
          <cell r="AT238" t="str">
            <v>Cấp lần 1: 241/ĐKKDD-BYT ngày 08/08/2017_x000D_
Cấp lần 2: 350/ĐKKDD-BYT ngày 25/11/2019</v>
          </cell>
        </row>
        <row r="239">
          <cell r="A239">
            <v>235</v>
          </cell>
          <cell r="B239" t="str">
            <v>o</v>
          </cell>
          <cell r="C239">
            <v>95</v>
          </cell>
          <cell r="D239">
            <v>95</v>
          </cell>
          <cell r="E239">
            <v>78</v>
          </cell>
          <cell r="F239" t="str">
            <v>Công ty cổ phần Dược Lâm Đồng (LADOPHAR)</v>
          </cell>
          <cell r="H239" t="str">
            <v>Khu công nghiệp Phú Hội - Đức Trọng - Lâm Đồng.</v>
          </cell>
          <cell r="J239" t="str">
            <v>Số 18 đường Ngô Quyền, Phường 6, Thành phố Đà Lạt, Tỉnh Lâm Đồng</v>
          </cell>
          <cell r="L239" t="str">
            <v>Nguyễn Minh Phúc</v>
          </cell>
          <cell r="M239" t="str">
            <v>Dược sỹ đại học</v>
          </cell>
          <cell r="N239" t="str">
            <v>896/LĐ-CCHND</v>
          </cell>
          <cell r="O239">
            <v>753</v>
          </cell>
          <cell r="P239" t="str">
            <v>* Thuốc dược liệu, thuốc cổ truyền: Viên nang mềm (viên nang mềm). _x000D_
* Nguyên liệu từ dược liệu: Cao dược liệu (Cao đặc, cao lỏng, cao khô). _x000D_
* Đóng gói sơ cấp: Tất cả các dạng thuốc ở mục Thuốc dược liệu, thuốc cổ truyền; Nguyên liệu từ dược liệu. _x000D_
* Đóng gói thứ cấp: _x000D_
* Kiểm tra chất lượng: Vi sinh (Giới hạn nhiễm khuẩn); Hóa học / Vật lý._x000D_
{4.1.2: viên nang mềm;_x000D_
5.2.1: Cao đặc, cao lỏng, cao khô;_x000D_
6.1.1: 4.1; 5.2;_x000D_
6.2: _x000D_
7.1.2: _x000D_
7.2:}*</v>
          </cell>
          <cell r="Q239" t="str">
            <v>WHO-GMP</v>
          </cell>
          <cell r="AE239" t="str">
            <v>2249/QĐ-BYT</v>
          </cell>
          <cell r="AF239" t="str">
            <v>435/ĐKKDD-BYT</v>
          </cell>
          <cell r="AG239">
            <v>43983</v>
          </cell>
          <cell r="AJ239">
            <v>42262</v>
          </cell>
          <cell r="AK239" t="str">
            <v>Sở Y tế tỉnh Lâm Đồng</v>
          </cell>
          <cell r="AL239" t="str">
            <v>Nguyễn Thị Hoài Thanh</v>
          </cell>
          <cell r="AM239" t="str">
            <v>Dược sỹ đại học</v>
          </cell>
          <cell r="AN239" t="str">
            <v xml:space="preserve">33/LĐ-CCHND </v>
          </cell>
          <cell r="AO239">
            <v>41603</v>
          </cell>
          <cell r="AP239" t="str">
            <v>Sở Y tế tỉnh Lâm Đồng</v>
          </cell>
          <cell r="AS239">
            <v>2</v>
          </cell>
          <cell r="AT239" t="str">
            <v>Cấp lần 1: 161/BYT-ĐKKDD ngày 26/4/2016</v>
          </cell>
        </row>
        <row r="240">
          <cell r="A240">
            <v>236</v>
          </cell>
          <cell r="B240" t="str">
            <v>o</v>
          </cell>
          <cell r="C240">
            <v>115</v>
          </cell>
          <cell r="D240">
            <v>115</v>
          </cell>
          <cell r="E240">
            <v>95</v>
          </cell>
          <cell r="F240" t="str">
            <v>Công ty cổ phần Dược phẩm Boston Việt Nam</v>
          </cell>
          <cell r="H240" t="str">
            <v>Số 43, đường số 8, khu công nghiệp Việt Nam - Singapore, phường Bình Hòa, thị xã Thuận An, tỉnh Bình Dương.</v>
          </cell>
          <cell r="J240" t="str">
            <v>Số 43, đường số 8, khu công nghiệp Việt Nam - Singapore, phường Bình Hòa, thị xã Thuận An, tỉnh Bình Dương.</v>
          </cell>
          <cell r="L240" t="str">
            <v>Đặng Minh Đức</v>
          </cell>
          <cell r="M240" t="str">
            <v>Dược sỹ đại học</v>
          </cell>
          <cell r="N240" t="str">
            <v>0712/BD-CCHN</v>
          </cell>
          <cell r="O240">
            <v>497</v>
          </cell>
          <cell r="P240" t="str">
            <v>* Thuốc không vô trùng: Viên nang cứng (bao gồm cả thuốc chứa kháng sinh nhóm Cephalosporin); Viên nang mềm; Thuốc uống dạng lỏng (Thuốc nước uống, sirô); Dạng bào chế rắn khác (Thuốc bột, thuốc cốm (bao gồm cả thuốc chứa kháng sinh nhóm Cephalosporin); Thuốc bột sủi bọt, thuốc cốm sủi bọt); Thuốc dạng bán rắn (Thuốc kem, thuốc gel, thuốc mỡ); Viên nén (Viên nén, viên nén bao phim (bao gồm cả thuốc chứa kháng sinh nhóm Cephalosporin); Viên nén sủi bọt,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thuốc dạng phối hợp có chứa dược chất hướng thần, thuốc dạng phối hợp có chứa tiền chất: áp dụng đối với dạng bào chế tại mục 2.1.2 và 2.1.13; mục 6 và mục 7. Mục 2 thuốc độc, thuốc trong Danh mục thuốc, dược chất thuộc Danh mục chất bị cấm sử dụng trong một số ngành, lĩnh vực: áp dụng đối với dạng bào chế tại mục 2.1.1; 2.1.2; mục 2.1.8 đối với dạng thuốc bột; mục 2.1.11; mục 2.1.13 đối với dạng viên nén, viên nén bao phim; mục 2.2; mục 6 và mục 7.*)_x000D_
{2.1.1: bao gồm cả thuốc chứa kháng sinh nhóm Cephalosporin;_x000D_
2.1.2: _x000D_
2.1.6: Thuốc nước uống, sirô;_x000D_
2.1.8: Thuốc bột, thuốc cốm (bao gồm cả thuốc chứa kháng sinh nhóm Cephalosporin); Thuốc bột sủi bọt, thuốc cốm sủi bọt;_x000D_
2.1.11: Thuốc kem, thuốc gel, thuốc mỡ;_x000D_
2.1.13: Viên nén, viên nén bao phim (bao gồm cả thuốc chứa kháng sinh nhóm Cephalosporin); Viên nén sủi bọt, viên nén bao đường;_x000D_
2.2: _x000D_
6.1.1: 2;_x000D_
6.2: _x000D_
6.2.1: 2;_x000D_
7.1.2: _x000D_
7.1.3: _x000D_
7.2:}*</v>
          </cell>
          <cell r="Q240" t="str">
            <v>WHO-GMP</v>
          </cell>
          <cell r="R240" t="str">
            <v>Sản xuất thuốc</v>
          </cell>
          <cell r="AE240" t="str">
            <v>2527/QĐ-BYT</v>
          </cell>
          <cell r="AF240" t="str">
            <v>437/ĐKKDD-BYT</v>
          </cell>
          <cell r="AG240">
            <v>43998</v>
          </cell>
          <cell r="AJ240">
            <v>41956</v>
          </cell>
          <cell r="AK240" t="str">
            <v>Sở Y tế tỉnh Bình Dương</v>
          </cell>
          <cell r="AL240" t="str">
            <v>Lê Minh Thiện</v>
          </cell>
          <cell r="AM240" t="str">
            <v>Dược sỹ đại học</v>
          </cell>
          <cell r="AN240" t="str">
            <v>4153/BD-CCHND</v>
          </cell>
          <cell r="AO240">
            <v>42674</v>
          </cell>
          <cell r="AP240" t="str">
            <v>Sở Y tế tỉnh Bình Dương</v>
          </cell>
          <cell r="AQ240">
            <v>82</v>
          </cell>
          <cell r="AS240">
            <v>3</v>
          </cell>
          <cell r="AT240" t="str">
            <v>Cấp lần 1: 237/ĐKKDD-BYT ngày 11/07/2017_x000D_
Cấp lần 2: 113/ĐKKDD-BYT ngày 21/09/2018</v>
          </cell>
        </row>
        <row r="241">
          <cell r="A241">
            <v>237</v>
          </cell>
          <cell r="B241" t="str">
            <v>o</v>
          </cell>
          <cell r="C241">
            <v>184</v>
          </cell>
          <cell r="D241">
            <v>184</v>
          </cell>
          <cell r="E241">
            <v>161</v>
          </cell>
          <cell r="F241" t="str">
            <v>Công ty TNHH Đông dược An Triệu</v>
          </cell>
          <cell r="H241" t="str">
            <v>Số 2, Lô C1-1/X9, Đường D4, khu công nghiệp Tân Phú Trung, Xã Tân Phú Trung, Huyện Củ Chi, Thành phố Hồ Chí Minh.</v>
          </cell>
          <cell r="I241" t="str">
            <v>No. 2, Lot C1-1/X9, Road D4, Tan Phu Trung Industrial Zone, Tan Phu Trung Commune, Cu Chi District, Ho Chi Minh City.</v>
          </cell>
          <cell r="J241" t="str">
            <v>Số 78 Đình Phong Phú, khu phố 2, phường Tăng Nhơn Phú B, quận 9, thành phố Hồ Chí Minh</v>
          </cell>
          <cell r="K241" t="str">
            <v>Nº 78 Dinh Phong Phu, quarter 2, Tang Nhon Phu B ward, district 9, Ho Chi Minh city</v>
          </cell>
          <cell r="L241" t="str">
            <v>Dương Việt Dũng</v>
          </cell>
          <cell r="M241" t="str">
            <v>Dược sĩ đại học</v>
          </cell>
          <cell r="N241" t="str">
            <v>2707/CCHN-D-SYT-HCM</v>
          </cell>
          <cell r="O241">
            <v>802</v>
          </cell>
          <cell r="P241" t="str">
            <v>* Thuốc dược liệu, thuốc cổ truyền: Thuốc dùng ngoài dạng lỏng (Cồn xoa bóp). _x000D_
* Xuất xưởng thuốc dược liệu, thuốc cổ truyền (Tất cả các dạng thuốc ở mục: 4.1).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{4.1.4: Cồn xoa bóp;_x000D_
4.2: Tất cả các dạng thuốc ở mục: 4.1;_x000D_
6.1: _x000D_
6.1.1: 4.1;_x000D_
6.2: _x000D_
6.2.1: 4.1;_x000D_
7.1: _x000D_
7.1.2: _x000D_
7.2:}*</v>
          </cell>
          <cell r="Q241" t="str">
            <v>WHO-GMP</v>
          </cell>
          <cell r="R241" t="str">
            <v>Sản xuất thuốc</v>
          </cell>
          <cell r="AE241" t="str">
            <v>1844/QĐ-BYT</v>
          </cell>
          <cell r="AF241" t="str">
            <v>436/ĐKKDD-BYT</v>
          </cell>
          <cell r="AG241">
            <v>43944</v>
          </cell>
          <cell r="AJ241">
            <v>43161</v>
          </cell>
          <cell r="AK241" t="str">
            <v>Sở Y tế thành phố Hồ Chí Minh</v>
          </cell>
          <cell r="AL241" t="str">
            <v>Mang Thị Hồng Cúc</v>
          </cell>
          <cell r="AM241" t="str">
            <v>Thạc sĩ Dược học</v>
          </cell>
          <cell r="AN241" t="str">
            <v>544/CCHN-D-SYT-KH</v>
          </cell>
          <cell r="AO241">
            <v>43371</v>
          </cell>
          <cell r="AP241" t="str">
            <v>Sở Y tế tỉnh Khánh Hòa</v>
          </cell>
          <cell r="AQ241">
            <v>221</v>
          </cell>
          <cell r="AS241">
            <v>2</v>
          </cell>
          <cell r="AT241" t="str">
            <v>Cấp lần 1: 409/ĐKKDD-BYT ngày 10/03/2020</v>
          </cell>
        </row>
        <row r="242">
          <cell r="A242">
            <v>238</v>
          </cell>
          <cell r="B242" t="str">
            <v>o</v>
          </cell>
          <cell r="C242">
            <v>121</v>
          </cell>
          <cell r="D242">
            <v>121</v>
          </cell>
          <cell r="E242">
            <v>101</v>
          </cell>
          <cell r="F242" t="str">
            <v>Công ty Cổ phần Công nghệ sinh học Dược Nanogen</v>
          </cell>
          <cell r="G242" t="str">
            <v>Nanogen Pharmaceutical Biotechnology Joint Stock Company (NANOGEN JSC)</v>
          </cell>
          <cell r="H242" t="str">
            <v>Lô I-5C, Khu công nghệ cao, phường Tăng Nhơn Phú A, quận 9, thành phố Hồ Chí Minh.</v>
          </cell>
          <cell r="J242" t="str">
            <v>Lô I-5C, Khu công nghệ cao, phường Tăng Nhơn Phú A, quận 9, thành phố Hồ Chí Minh.</v>
          </cell>
          <cell r="L242" t="str">
            <v>Nguyễn Lan Hương</v>
          </cell>
          <cell r="M242" t="str">
            <v>Dược sỹ đại học</v>
          </cell>
          <cell r="N242" t="str">
            <v>3012/CCHN-D-SYT-HCM</v>
          </cell>
          <cell r="O242" t="str">
            <v>806;519</v>
          </cell>
          <cell r="P242" t="str">
            <v>* Thuốc sản xuất vô trùng: Thuốc đông khô (¹ ²); Thuốc dạng lỏng thể tích nhỏ (Dung dịch tiêm đóng lọ ¹ ²; Dung dịch đóng bơm tiêm ² ³). _x000D_
* Xuất xưởng thuốc vô trùng (Tất cả các dạng thuốc ở mục: Thuốc sản xuất vô trùng). _x000D_
* Thuốc sinh học (³): Thuốc công nghệ sinh học (Thuốc tiêm bột đông khô; Dung dịch tiêm đóng lọ; Dung dịch đóng bơm tiêm). _x000D_
* Xuất xưởng thuốc sinh học (Tất cả các dạng thuốc ở mục: 3.1). _x000D_
* Nguyên liệu sinh học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 _x000D_
* Đóng gói sơ cấp: Khác (Nguyên liệu sinh học). _x000D_
* Đóng gói thứ cấp: Tất cả các dạng thuốc ở mục Thuốc sản xuất vô trùng, Thuốc sinh học; Khác (Nguyên liệu sinh học). _x000D_
* Kiểm tra chất lượng (Lab 1 - Sản phẩm sinh học, nguyên liệu sinh học; Lab 2 - Sản phẩm hóa dược): Vi sinh (Độ vô trùng (Lab 1 và Lab 2); Giới hạn nhiễm khuẩn (Lab 1 và Lab 2); Định lượng hoạt lực kháng sinh bằng vi sinh vật (Lab 2)); Hóa học / Vật lý (Lab 1 và Lab 2); Sinh học (Nội độc tố vi khuẩn (Lab 1 và Lab 2); Thử độc tính bất thường (Lab 1); Phép thử khác: (Thử hoạt tính sinh học của các hoạt chất sinh học (Lab 1)))._x000D_
(*Mục Nguyên liệu sinh học và Thuốc công nghệ sinh học: Sản xuất bằng công nghệ ADN tái tổ hợp trên tế bào vi khuẩn và tế bào động vật; Lab 1 kiểm nghiệm cho sản phẩm sinh học, nguyên liệu sinh học; Lab 2 kiểm nghiệm cho sản phẩm hóa dược, bao gồm cả độc tế bào/kìm tế bào._x000D_
¹ Phạm vi chứng nhận bao gồm cả thuốc thuộc Danh mục thuốc độc, nguyên liệu độc làm thuốc (trừ hormon sinh dục); thuốc chứa chất độc tế bào/kìm tế bào._x000D_
² Phạm vi chứng nhận bao gồm cả thuốc thuộc Danh mục thuốc, dược chất thuộc Danh mục chất cấm sử dụng trong một số ngành, lĩnh vực. _x000D_
³ Phạm vi chứng nhận bao gồm cả thuốc thuộc Danh mục thuốc độc, nguyên liệu độc làm thuốc (trừ thuốc chứa chất độc tế bào/kìm tế bào và hormon sinh dục).*)_x000D_
{1.1.2: ¹ ²;_x000D_
1.1.4: Dung dịch tiêm đóng lọ ¹ ²; Dung dịch đóng bơm tiêm ² ³;_x000D_
1.3: Tất cả các dạng thuốc ở mục: 1.1;_x000D_
3.1: ³_x000D_
3.1.5: Thuốc tiêm bột đông khô; Dung dịch tiêm đóng lọ; Dung dịch đóng bơm tiêm;_x000D_
3.2: Tất cả các dạng thuốc ở mục: 3.1;_x000D_
5.3: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Alfa);_x000D_
6.1: _x000D_
6.1.2: Nguyên liệu sinh học;_x000D_
6.2: _x000D_
6.2.1: 1.1, 3.1;_x000D_
6.2.2: Nguyên liệu sinh học;_x000D_
7: Lab 1 - Sản phẩm sinh học, nguyên liệu sinh học; Lab 2 - Sản phẩm hóa dược_x000D_
7.1: _x000D_
7.1.1: Lab 1 và Lab 2;_x000D_
7.1.2: Lab 1 và Lab 2;_x000D_
7.1.3: Lab 2;_x000D_
7.2: Lab 1 và Lab 2;_x000D_
7.3.1: Lab 1 và Lab 2;_x000D_
7.3.3: Lab 1;_x000D_
7.3.8: Thử hoạt tính sinh học của các hoạt chất sinh học (Lab 1);}*</v>
          </cell>
          <cell r="Q242" t="str">
            <v>WHO-GMP</v>
          </cell>
          <cell r="R242" t="str">
            <v>Sản xuất thuốc, nguyên liệu làm thuốc</v>
          </cell>
          <cell r="AE242" t="str">
            <v>2215/QĐ-BYT</v>
          </cell>
          <cell r="AF242" t="str">
            <v>438/ĐKKDD-BYT</v>
          </cell>
          <cell r="AG242">
            <v>43979</v>
          </cell>
          <cell r="AJ242">
            <v>43258</v>
          </cell>
          <cell r="AK242" t="str">
            <v>Sở Y tế thành phố Hồ Chí Minh</v>
          </cell>
          <cell r="AL242" t="str">
            <v>Huỳnh Thanh Liêm</v>
          </cell>
          <cell r="AM242" t="str">
            <v>Dược sỹ đại học</v>
          </cell>
          <cell r="AN242" t="str">
            <v>2678/HCM-CCHND</v>
          </cell>
          <cell r="AO242">
            <v>41849</v>
          </cell>
          <cell r="AP242" t="str">
            <v>Sở Y tế thành phố Hồ Chí Minh</v>
          </cell>
          <cell r="AQ242">
            <v>227</v>
          </cell>
          <cell r="AS242">
            <v>3</v>
          </cell>
          <cell r="AT242" t="str">
            <v>Cấp lần 1: 202/ĐKKDD-BYT ngày 18/03/2019_x000D_
Cấp lần 2: 417/ĐKKDD-BYT ngày 20/04/2020</v>
          </cell>
        </row>
        <row r="243">
          <cell r="A243">
            <v>239</v>
          </cell>
          <cell r="B243" t="str">
            <v>o</v>
          </cell>
          <cell r="C243">
            <v>202</v>
          </cell>
          <cell r="D243">
            <v>202</v>
          </cell>
          <cell r="E243">
            <v>179</v>
          </cell>
          <cell r="F243" t="str">
            <v>Công ty TNHH Dược phẩm Tam Long</v>
          </cell>
          <cell r="H243" t="str">
            <v>Số 103/109 đường Trường Chinh, phường Đồng Hòa, quận Kiến An, thành phố Hải Phòng.</v>
          </cell>
          <cell r="J243" t="str">
            <v>Số 103/109 đường Trường Chinh, phường Đồng Hòa, quận Kiến An, thành phố Hải Phòng.</v>
          </cell>
          <cell r="L243" t="str">
            <v>Nguyễn Văn Quý</v>
          </cell>
          <cell r="M243" t="str">
            <v>Dược sỹ đại học</v>
          </cell>
          <cell r="N243" t="str">
            <v>1843/HP-CCHND</v>
          </cell>
          <cell r="O243">
            <v>825</v>
          </cell>
          <cell r="P243" t="str">
            <v>* Nguyên liệu hóa dược: Nguyên liệu không vô trùng (Gelatin dạng hạt). _x000D_
* Đóng gói sơ cấp: Tất cả các dạng thuốc ở mục. _x000D_
* Đóng gói thứ cấp: Tất cả các dạng thuốc ở mục. _x000D_
* Kiểm tra chất lượng: Vi sinh (Giới hạn nhiễm khuẩn); Hóa học / Vật lý._x000D_
{5.1.2: Gelatin dạng hạt;_x000D_
6.1: _x000D_
6.1.1: _x000D_
6.2.1: _x000D_
7.1.2: _x000D_
7.2: _x000D_
- Nguyên liệu:  Nguyên liệu làm thuốc: Gelatin.}*</v>
          </cell>
          <cell r="Q243" t="str">
            <v>WHO-GMP</v>
          </cell>
          <cell r="R243" t="str">
            <v>Sản xuất thuốc</v>
          </cell>
          <cell r="AE243" t="str">
            <v>2217/QĐ-BYT</v>
          </cell>
          <cell r="AF243" t="str">
            <v>433/ĐKKDD-BYT</v>
          </cell>
          <cell r="AG243">
            <v>43979</v>
          </cell>
          <cell r="AJ243">
            <v>42722</v>
          </cell>
          <cell r="AK243" t="str">
            <v>Sở Y tế Tp. Hải Phòng</v>
          </cell>
          <cell r="AL243" t="str">
            <v>Lê Thị Thảo</v>
          </cell>
          <cell r="AM243" t="str">
            <v>Dược sỹ đại học</v>
          </cell>
          <cell r="AN243" t="str">
            <v>1818/HP-CCHND</v>
          </cell>
          <cell r="AO243">
            <v>42719</v>
          </cell>
          <cell r="AP243" t="str">
            <v>Sở Y tế Tp. Hải Phòng</v>
          </cell>
          <cell r="AS243">
            <v>1</v>
          </cell>
        </row>
        <row r="244">
          <cell r="A244">
            <v>240</v>
          </cell>
          <cell r="B244" t="str">
            <v>o</v>
          </cell>
          <cell r="C244">
            <v>144</v>
          </cell>
          <cell r="D244">
            <v>144</v>
          </cell>
          <cell r="E244">
            <v>2</v>
          </cell>
          <cell r="F244" t="str">
            <v>Công ty cổ phần Dược Hậu Giang - Chi nhánh nhà máy dược phẩm DHG tại Hậu Giang</v>
          </cell>
          <cell r="G244" t="str">
            <v>DHG Pharmaceutical Pharmaceutical Joint Stock Company - DHG Pharmaceutical Plant Branch in Hau Giang</v>
          </cell>
          <cell r="H244" t="str">
            <v>Lô B2-B3, khu công nghiệp Tân Phú Thạnh - Giai đoạn 1, xã Tân Phú Thạnh, huyện Châu Thành A, tỉnh Hậu Giang.</v>
          </cell>
          <cell r="I244" t="str">
            <v>Lot B2-B3, Tan Phu Thanh industrial zone - Phase 1, Tan Phu Thanh commune, Chau Thanh A district, Hau Giang province</v>
          </cell>
          <cell r="J244" t="str">
            <v>Số 288 Bis, đường Nguyễn Văn Cừ, phường An Hòa, quận Ninh Kiều, thành phố Cần Thơ.</v>
          </cell>
          <cell r="L244" t="str">
            <v>Nguyễn Văn Thành</v>
          </cell>
          <cell r="M244" t="str">
            <v>Dược sỹ đại học</v>
          </cell>
          <cell r="N244" t="str">
            <v xml:space="preserve">280/CT-CCHND </v>
          </cell>
          <cell r="O244" t="str">
            <v>583;590</v>
          </cell>
          <cell r="P244" t="str">
            <v>* Thuốc không vô trùng: Viên nang cứng (Viên nang cứng (bao gồm cả kháng sinh nhóm Cephalosporin và Penicillin)) ; Dạng bào chế rắn khác (Viên nén sủi bọt, thuốc bột sủi bọt, thuốc cốm sủi bọt, thuốc bột, thuốc cốm; Thuốc bột pha hỗn dịch uống (bao gồm cả thuốc chứa kháng sinh nhóm Cephalosporin và Penicillin); Thuốc cốm pha hỗn dịch uống (bao gồm cả thuốc chứa kháng sinh nhóm Cephalosporin và Penicillin)); Viên nén (Viên nén (bao gồm cả thuốc chứa kháng sinh nhóm Cephalosporin và Penicillin); Viên nén bao phim (bao gồm cả thuốc chứa kháng sinh nhóm Cephalosporin và Penicillin); Viên nén ngậm, viên bao đường, viên nén nhai).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(*Đối với các dạng bào chế viên nén, viên nén bao phim và viên nén sủi bọt: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 *)_x000D_
{2.1.1: Viên nang cứng (bao gồm cả kháng sinh nhóm Cephalosporin và Penicillin)._x000D_
2.1.8: Viên nén sủi bọt, thuốc bột sủi bọt, thuốc cốm sủi bọt, thuốc bột, thuốc cốm; Thuốc bột pha hỗn dịch uống (bao gồm cả thuốc chứa kháng sinh nhóm Cephalosporin và Penicillin); Thuốc cốm pha hỗn dịch uống (bao gồm cả thuốc chứa kháng sinh nhóm Cephalosporin và Penicillin);_x000D_
2.1.13: Viên nén (bao gồm cả thuốc chứa kháng sinh nhóm Cephalosporin và Penicillin); Viên nén bao phim (bao gồm cả thuốc chứa kháng sinh nhóm Cephalosporin và Penicillin); Viên nén ngậm, viên bao đường, viên nén nhai._x000D_
2.2: _x000D_
6.1.1: 2.1_x000D_
6.2.1: 2.1_x000D_
7.1.2: _x000D_
7.1.3: _x000D_
7.2:}*</v>
          </cell>
          <cell r="Q244" t="str">
            <v>WHO-GMP</v>
          </cell>
          <cell r="R244" t="str">
            <v>Sản xuất thuốc</v>
          </cell>
          <cell r="AE244" t="str">
            <v>1826/QĐ-BYT</v>
          </cell>
          <cell r="AF244" t="str">
            <v>425/ĐKKDD-BYT</v>
          </cell>
          <cell r="AG244">
            <v>43943</v>
          </cell>
          <cell r="AJ244">
            <v>42264</v>
          </cell>
          <cell r="AK244" t="str">
            <v>Sở Y tế thành phố Cần Thơ</v>
          </cell>
          <cell r="AL244" t="str">
            <v>Nguyễn Thị Kim Chín Út</v>
          </cell>
          <cell r="AM244" t="str">
            <v>Dược sỹ đại học</v>
          </cell>
          <cell r="AN244" t="str">
            <v>67/CCHN-D-SYT-CT</v>
          </cell>
          <cell r="AO244">
            <v>43280</v>
          </cell>
          <cell r="AP244" t="str">
            <v>Sở Y tế thành phố Cần Thơ</v>
          </cell>
          <cell r="AQ244">
            <v>39</v>
          </cell>
          <cell r="AS244">
            <v>4</v>
          </cell>
          <cell r="AT244" t="str">
            <v>Cấp lần 1: 178/BYT-ĐKKDD ngày 20/7/2016;_x000D_
Cấp điều chỉnh lần 1: 59/ĐKKDD ngày 27/3/2018_x000D_
Cấp điều chỉnh lần 2: 61/ĐKKDD-BYT ngày 30/3/2018_x000D_
Cấp lần 3: 61/ĐKKDD-BYT ngày 30/03/2018</v>
          </cell>
        </row>
        <row r="245">
          <cell r="A245">
            <v>241</v>
          </cell>
        </row>
        <row r="246">
          <cell r="A246">
            <v>242</v>
          </cell>
          <cell r="B246" t="str">
            <v>o</v>
          </cell>
          <cell r="C246">
            <v>47</v>
          </cell>
          <cell r="D246">
            <v>47</v>
          </cell>
          <cell r="E246">
            <v>38</v>
          </cell>
          <cell r="F246" t="str">
            <v>Công ty cổ phần Dược Danapha</v>
          </cell>
          <cell r="H246" t="str">
            <v>Số 253, đường Dũng Sĩ Thanh Khê, phường Thanh Khê Tây, quận Thanh Khê, thành phố Đà Nẵng.</v>
          </cell>
          <cell r="J246" t="str">
            <v>Số 253, đường Dũng Sĩ Thanh Khê, phường Thanh Khê Tây, quận Thanh Khê, thành phố Đà Nẵng.</v>
          </cell>
          <cell r="L246" t="str">
            <v>Dương Chí Toản</v>
          </cell>
          <cell r="M246" t="str">
            <v>Dược sỹ đại học</v>
          </cell>
          <cell r="N246" t="str">
            <v>0838/CCHN-D-SYT-ĐNA</v>
          </cell>
          <cell r="O246">
            <v>297</v>
          </cell>
          <cell r="P246" t="str">
            <v>* Thuốc sản xuất vô trùng: Thuốc dạng lỏng thể tích nhỏ (Thuốc nhỏ mắt). _x000D_
* Thuốc tiệt trùng cuối: Thuốc dạng lỏng thể tích nhỏ (Thuốc tiêm thể tích nhỏ). _x000D_
* Xuất xưởng thuốc vô trùng (Tất cả các dạng thuốc ở mục: Thuốc sản xuất vô trùng và Thuốc tiệt trùng cuối). _x000D_
* Thuốc không vô trùng: Viên nang cứng; Viên nang mềm; Thuốc dùng ngoài dạng lỏng (Thuốc nước dùng ngoài, dầu xoa, thuốc nhỏ mũi); Thuốc uống dạng lỏng (Thuốc nước uống, Sirô thuốc); Dạng bào chế rắn khác (Thuốc bột, thuốc cốm); Thuốc dạng bán rắn (Cao xoa); Viên nén (Viên nén, viên bao phim, viên bao đường); Thuốc không vô trùng khác (Ống hít). _x000D_
* Xuất xưởng thuốc không vô trùng (Tất cả các dạng thuốc ở mục: Thuốc không vô trùng). _x000D_
* Thuốc dược liệu, thuốc cổ truyền: Viên nang mềm; Thuốc uống dạng lỏng. _x000D_
* Xuất xưởng thuốc dược liệu, thuốc cổ truyền (Tất cả các dạng thuốc ở mục: 4.1). _x000D_
* Đóng gói sơ cấp: Tất cả các dạng thuốc ở mục Thuốc không vô trùng; Thuốc dược liệu, thuốc cổ truyền. _x000D_
* Đóng gói thứ cấp: Tất cả các dạng thuốc ở mục Thuốc vô trùng; Thuốc không vô trùng; Thuốc dược liệu, thuốc cổ truyền. _x000D_
* Kiểm tra chất lượng: Vi sinh (Độ vô trùng; Giới hạn nhiễm khuẩn; Định lượng hoạt lực kháng sinh bằng vi sinh vật); Hóa học / Vật lý; Sinh học (Nội độc tố vi khuẩn)._x000D_
(*- Thuốc gây nghiện, thuốc hướng thần, thuốc tiền chất: áp dụng đối với dạng bào chế tại mục 1.2.3; 2.1.1; 2.1.13; 2.1.8; dạng thuốc nước uống tại mục 2.1.6; mục 1.3; mục 2.2; mục 6 và mục 7. _x000D_
- Thuốc dạng phối hợp có chứa dược chất gây nghiện, thuốc dạng phối hợp có chứa dược chất hướng thần, thuốc dạng phối hợp có chứa tiền chất: áp dụng đối với dạng bào chế tại mục 1.2.3; 2.1.1; 2.1.8; 2.1.13; dạng thuốc nước uống tại mục 2.1.6; mục 1.3; mục 2.2; mục 6 và mục 7. _x000D_
- Thuốc độc (trừ thuốc hormon, thuốc độc tế bào/kìm tế bào), thuốc trong Danh mục thuốc, dược chất thuộc Danh mục chất bị cấm sử dụng trong một số ngành, lĩnh vực: áp dụng đối với tất cả các dạng bào chế tại mục 1.1.4; 1.2.3; 2.1.1; dạng thuốc nhỏ mũi tại mục 2.1.5; dạng thuốc nước uống tại mục 2.1.6; 2.1.8; 2.1.13; mục 1.3; mục 2.2; mục 6 và mục 7.*)_x000D_
{1.1.4: Thuốc nhỏ mắt;_x000D_
1.2.3: Thuốc tiêm thể tích nhỏ;_x000D_
1.3: Tất cả các dạng thuốc ở mục: 1.1 và 1.2;_x000D_
2.1.1: _x000D_
2.1.2: _x000D_
2.1.5: Thuốc nước dùng ngoài, dầu xoa, thuốc nhỏ mũi;_x000D_
2.1.6: Thuốc nước uống, Sirô thuốc;_x000D_
2.1.8: Thuốc bột, thuốc cốm;_x000D_
2.1.11: Cao xoa;_x000D_
2.1.13: Viên nén, viên bao phim, viên bao đường;_x000D_
2.1.15: Ống hít;_x000D_
2.2: Tất cả các dạng thuốc ở mục: 2.1;_x000D_
4.1.2: _x000D_
4.1.5: _x000D_
4.2: Tất cả các dạng thuốc ở mục: 4.1;_x000D_
6.1.1: 2; 4;_x000D_
6.2.1: 1; 2; 4;_x000D_
7.1.1: _x000D_
7.1.2: _x000D_
7.1.3: _x000D_
7.2: _x000D_
7.3.1:}*</v>
          </cell>
          <cell r="Q246" t="str">
            <v>WHO-GMP</v>
          </cell>
          <cell r="R246" t="str">
            <v>Sản xuất thuốc</v>
          </cell>
          <cell r="AE246" t="str">
            <v>2248/QĐ-BYT</v>
          </cell>
          <cell r="AF246" t="str">
            <v>444/ĐKKDD-BYT</v>
          </cell>
          <cell r="AG246">
            <v>43983</v>
          </cell>
          <cell r="AJ246">
            <v>43915</v>
          </cell>
          <cell r="AK246" t="str">
            <v>Sở Y tế thành phố Đà Nẵng</v>
          </cell>
          <cell r="AL246" t="str">
            <v>Phạm Thị Hải Yến</v>
          </cell>
          <cell r="AM246" t="str">
            <v>Dược sỹ đại học</v>
          </cell>
          <cell r="AN246" t="str">
            <v>0149/CCHN-D-SYT-ĐNA</v>
          </cell>
          <cell r="AO246">
            <v>43079</v>
          </cell>
          <cell r="AP246" t="str">
            <v>Sở Y tế thành phố Đà Nẵng</v>
          </cell>
          <cell r="AQ246">
            <v>151</v>
          </cell>
          <cell r="AS246">
            <v>4</v>
          </cell>
          <cell r="AT246" t="str">
            <v>Cấp lần 3: 363/ĐKKDD-BYT ngày 09/12/2019</v>
          </cell>
        </row>
        <row r="247">
          <cell r="A247">
            <v>243</v>
          </cell>
          <cell r="B247" t="str">
            <v>o</v>
          </cell>
          <cell r="C247">
            <v>8</v>
          </cell>
          <cell r="D247">
            <v>8</v>
          </cell>
          <cell r="E247">
            <v>6</v>
          </cell>
          <cell r="F247" t="str">
            <v>Công ty TNHH Pierre Fabre Việt Nam</v>
          </cell>
          <cell r="H247" t="str">
            <v>Số 01, đường 4A, khu Công nghiệp Biên Hòa 2, phường Long Bình Tân, thành phố Biên Hòa, tỉnh Đồng Nai.</v>
          </cell>
          <cell r="J247" t="str">
            <v>Khu công nghiệp Biên Hòa II, thành phố Biên Hòa, tỉnh Đồng Nai</v>
          </cell>
          <cell r="L247" t="str">
            <v>DINH THI BARBARA BUUNGOC</v>
          </cell>
          <cell r="M247" t="str">
            <v>Dược sỹ đại học</v>
          </cell>
          <cell r="N247" t="str">
            <v>4645/HCM-CCHND</v>
          </cell>
          <cell r="O247">
            <v>64</v>
          </cell>
          <cell r="P247" t="str">
            <v>* Thuốc không vô trùng: Thuốc dùng ngoài dạng lỏng; Thuốc uống dạng lỏng; Thuốc dạng bán rắn (Thuốc kem, thuốc mỡ). _x000D_
* Xuất xưởng thuốc không vô trùng (Tất cả các dạng thuốc ở mục: Thuốc không vô trùng). _x000D_
_x000D_
* Đóng gói sơ cấp: Tất cả các dạng thuốc ở mục Thuốc không vô trùng; Khác (viên nén, viên bao phim, viên bao đường, viên nang cứng). _x000D_
* Đóng gói thứ cấp: Tất cả các dạng thuốc ở mục Thuốc không vô trùng; Khác (viên nén, viên bao phim, viên bao đường, viên nang cứng). _x000D_
* Kiểm tra chất lượng: Vi sinh (Giới hạn nhiễm khuẩn; Định lượng hoạt lực kháng sinh bằng vi sinh vật); Hóa học / Vật lý._x000D_
{2.1.5: _x000D_
2.1.6: _x000D_
2.1.11: Thuốc kem, thuốc mỡ;_x000D_
2.2: Tất cả các dạng thuốc ở mục: 2.1;_x000D_
6: _x000D_
6.1: _x000D_
6.1.1: 2.1_x000D_
6.1.2: viên nén, viên bao phim, viên bao đường, viên nang cứng;_x000D_
6.2: _x000D_
6.2.1: 2.1_x000D_
6.2.2: viên nén, viên bao phim, viên bao đường, viên nang cứng;_x000D_
7.1.2: _x000D_
7.1.3: _x000D_
7.2: _x000D_
- Non-β:  Thành phẩm không chứa kháng sinh nhóm β-Lactam: ;_x000D_
- -_x000D_
- Khác:  Đóng gói (bao gồm cả đóng gói cấp 1): Viên nén, viên bao phim, viên bao đường, viên nang cứng.}*</v>
          </cell>
          <cell r="Q247" t="str">
            <v>WHO-GMP</v>
          </cell>
          <cell r="R247" t="str">
            <v>Sản xuất thuốc</v>
          </cell>
          <cell r="AE247" t="str">
            <v>2241/QĐ-BYT</v>
          </cell>
          <cell r="AF247" t="str">
            <v>433/ĐKKDD-BYT</v>
          </cell>
          <cell r="AG247">
            <v>43980</v>
          </cell>
          <cell r="AJ247">
            <v>42257</v>
          </cell>
          <cell r="AK247" t="str">
            <v>Sở Y tế thành phố Hồ Chí Minh</v>
          </cell>
          <cell r="AL247" t="str">
            <v>Tô Đình Hưng</v>
          </cell>
          <cell r="AM247" t="str">
            <v>Dược sỹ đại học</v>
          </cell>
          <cell r="AN247" t="str">
            <v>3496/HCM-CCHND</v>
          </cell>
          <cell r="AO247">
            <v>41991</v>
          </cell>
          <cell r="AP247" t="str">
            <v>Sở Y tế thành phố Hồ Chí Minh</v>
          </cell>
          <cell r="AQ247">
            <v>66</v>
          </cell>
          <cell r="AS247">
            <v>2</v>
          </cell>
          <cell r="AT247" t="str">
            <v>Cấp lần 1: 229/ĐKKDD-BYT ngày 11/05/2017</v>
          </cell>
        </row>
        <row r="248">
          <cell r="A248">
            <v>244</v>
          </cell>
          <cell r="C248" t="str">
            <v/>
          </cell>
          <cell r="D248">
            <v>30</v>
          </cell>
          <cell r="E248">
            <v>24</v>
          </cell>
          <cell r="F248" t="str">
            <v>Công ty cổ phần Dược phẩm Nam Hà</v>
          </cell>
          <cell r="G248" t="str">
            <v>Nam Ha Pharmaceutical Joint Stock Company (NamHa Pharma)</v>
          </cell>
          <cell r="H248" t="str">
            <v>Nhà máy 1: Số 415, đường Hàn Thuyên, phường Vị Xuyên, thành phố Nam Định, tỉnh Nam Định_x000D_
Nhà máy 2: Lô H10, đường D5, khu công nghiệp Hòa Xá, phường Mỹ Xá, thành phố Nam Định, tỉnh Nam Định</v>
          </cell>
          <cell r="J248" t="str">
            <v>Số 415, đường Hàn Thuyên, phường Vị Xuyên, thành phố Nam Định, tỉnh Nam Định</v>
          </cell>
          <cell r="L248" t="str">
            <v>Đoàn Văn Đồi</v>
          </cell>
          <cell r="M248" t="str">
            <v>Dược sỹ đại học</v>
          </cell>
          <cell r="N248" t="str">
            <v>340/NĐ-CCHND</v>
          </cell>
          <cell r="O248">
            <v>827</v>
          </cell>
          <cell r="P248" t="str">
            <v>* Thuốc sản xuất vô trùng: Thuốc dạng lỏng thể tích nhỏ (Thuốc nhỏ mắt). _x000D_
* Xuất xưởng thuốc vô trùng (Tất cả các dạng thuốc ở mục: Thuốc sản xuất vô trùng). _x000D_
* Thuốc không vô trùng: Viên nang cứng; Viên nang mềm; Thuốc dùng ngoài dạng lỏng (Thuốc nhỏ mũi, thuốc xịt mũi); Thuốc uống dạng lỏng (Dung dịch, hỗn dịch, nhũ dịch); Dạng bào chế rắn khác (Thuốc bột, thuốc cốm); Thuốc dạng bán rắn (Thuốc kem, thuốc gel, thuốc mỡ); Viên nén (Viên nén, viên nén bao phim, viên nén bao đường (bao gồm cả thuốc chứa hormon sinh dục thuộc nhóm có tác dụng tránh thai)); Thuốc không vô trùng khác (Viên nén sủi bọt, thuốc bột sủi bọt, thuốc cốm sủi bọt; Thuốc giun quả núi). _x000D_
* Xuất xưởng thuốc không vô trùng (Tất cả các dạng thuốc ở mục: Thuốc không vô trùng). _x000D_
* Thuốc dược liệu, thuốc cổ truyền: Viên nang cứng; Thuốc uống dạng lỏng (Dung dịch, hỗn dịch, cao lỏng, sirô); Dạng bào chế rắn khác (Thuốc bột, thuốc cốm); Viên nén (Viên nén, viên bao phim, viên bao đường); Viên hoàn (Viên hoàn cứng, viên hoàn mềm). _x000D_
* Xuất xưởng thuốc dược liệu, thuốc cổ truyền (Tất cả các dạng thuốc ở mục: 4.1). _x000D_
* Nguyên liệu từ dược liệu: Cao dược liệu (Cao đặc, cao lỏng, cao khô); Khác (Dược liệu đã chế biến). _x000D_
* Đóng gói sơ cấp: Tất cả các dạng thuốc ở mục Thuốc không vô trùng, Thuốc dược liệu, thuốc cổ truyền và Nguyên liệu từ dược liệu. _x000D_
* Đóng gói thứ cấp: Tất cả các dạng thuốc ở mục Thuốc sản xuất vô trùng, Thuốc không vô trùng, Thuốc dược liệu, thuốc cổ truyền và Nguyên liệu từ dược liệu. _x000D_
* Kiểm tra chất lượng: Vi sinh (Độ vô trùng; Giới hạn nhiễm khuẩn; Định lượng hoạt lực kháng sinh bằng vi sinh vật); Hóa học / Vật lý._x000D_
(*1. Cơ sở 1: Phạm vi chứng nhận bao gồm cả thuốc thuộc Danh mục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bào);_x000D_
- Việc kiểm tra chất lượng (mục 7.1, 7.2) cũng được áp dụng cho tất cả các thuốc sản xuất tại cơ sở 2._x000D_
2. Cơ sở 2: Phạm vi chứng nhận bao gồm cả thuốc chứa dược liệu thuộc Danh mục dược liệu độc làm thuốc.*)_x000D_
{1.1.4: Thuốc nhỏ mắt;_x000D_
1.3: Tất cả các dạng thuốc ở mục: 1.1;_x000D_
2.1.1: _x000D_
2.1.2: _x000D_
2.1.5: Thuốc nhỏ mũi, thuốc xịt mũi;_x000D_
2.1.6: Dung dịch, hỗn dịch, nhũ dịch;_x000D_
2.1.8: Thuốc bột, thuốc cốm;_x000D_
2.1.11: Thuốc kem, thuốc gel, thuốc mỡ;_x000D_
2.1.13: Viên nén, viên nén bao phim, viên nén bao đường (bao gồm cả thuốc chứa hormon sinh dục thuộc nhóm có tác dụng tránh thai);_x000D_
2.1.15: Viên nén sủi bọt, thuốc bột sủi bọt, thuốc cốm sủi bọt; Thuốc giun quả núi;_x000D_
2.2: Tất cả các dạng thuốc ở mục: 2.1;_x000D_
4.1.1: _x000D_
4.1.5: Dung dịch, hỗn dịch, cao lỏng, sirô;_x000D_
4.1.7: Thuốc bột, thuốc cốm;_x000D_
4.1.11: Viên nén, viên bao phim, viên bao đường;_x000D_
4.1.13: Viên hoàn cứng, viên hoàn mềm;_x000D_
4.2: Tất cả các dạng thuốc ở mục: 4.1;_x000D_
5.2: _x000D_
5.2.1: Cao đặc, cao lỏng, cao khô;_x000D_
5.2.4: Dược liệu đã chế biến;_x000D_
6.1.1: 2.1, 4.1 và 5.2;_x000D_
6.2.1: 1.1, 2.1, 4.1 và 5.2;_x000D_
7.1.1: _x000D_
7.1.2: _x000D_
7.1.3: _x000D_
7.2: _x000D_
- Cao khô; Dược liệu đã chế biến;_x000D_
- Non-β:  Thuốc không chứa kháng sinh nhóm β-Lactam: Thuốc thuốc giun quả núi, ._x000D_
- -_x000D_
- Thuốc dược liệu:  Thuốc từ dược liệu: (cao khô), ._x000D_
- Hormon:  Thuốc chứa hóc môn - nội tiết tố: Thuốc ._x000D_
- -}*</v>
          </cell>
          <cell r="Q248" t="str">
            <v>WHO-GMP</v>
          </cell>
          <cell r="R248" t="str">
            <v>Sản xuất thuốc</v>
          </cell>
          <cell r="AF248" t="str">
            <v>???</v>
          </cell>
          <cell r="AJ248">
            <v>41576</v>
          </cell>
          <cell r="AK248" t="str">
            <v>Sở Y tế tỉnh Nam Định</v>
          </cell>
          <cell r="AL248" t="str">
            <v>Trần Thị Nguyên</v>
          </cell>
          <cell r="AM248" t="str">
            <v>Dược sỹ đại học</v>
          </cell>
          <cell r="AN248" t="str">
            <v>1030/CCHN-D-SYT-NĐ</v>
          </cell>
          <cell r="AO248">
            <v>43998</v>
          </cell>
          <cell r="AP248" t="str">
            <v>Sở Y tế tỉnh Nam Định</v>
          </cell>
        </row>
        <row r="249">
          <cell r="A249">
            <v>245</v>
          </cell>
          <cell r="B249" t="str">
            <v>o</v>
          </cell>
          <cell r="C249">
            <v>44</v>
          </cell>
          <cell r="D249">
            <v>44</v>
          </cell>
          <cell r="E249">
            <v>35</v>
          </cell>
          <cell r="F249" t="str">
            <v>Công ty cổ phần dược phẩm Otsuka Việt Nam</v>
          </cell>
          <cell r="G249" t="str">
            <v>Otsuka Pharmaceutical Viet Nam Joint Stock Company</v>
          </cell>
          <cell r="H249" t="str">
            <v>Lô 27, đường số 3A, khu công nghiệp Biên Hòa II, phường Long Bình, thành phố Biên Hòa, tỉnh Đồng Nai.</v>
          </cell>
          <cell r="I249" t="str">
            <v>Lot 27, 3A street, Bien Hoa II industrial zone, Long Binh ward, Bien Hoa city, Dong Nai province</v>
          </cell>
          <cell r="J249" t="str">
            <v>Lô 27, đường số 3A, khu công nghiệp Biên Hòa II, phường Long Bình, thành phố Biên Hòa, tỉnh Đồng Nai.</v>
          </cell>
          <cell r="K249" t="str">
            <v>Lot 27, 3A street, Bien Hoa II industrial zone, Long Binh ward, Bien Hoa city, Dong Nai province</v>
          </cell>
          <cell r="L249" t="str">
            <v>Phan Phúc Hưng</v>
          </cell>
          <cell r="M249" t="str">
            <v>Dược sỹ đại học</v>
          </cell>
          <cell r="N249" t="str">
            <v>5000/HCM-CCHND</v>
          </cell>
          <cell r="O249">
            <v>287</v>
          </cell>
          <cell r="P249"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{1.2.1: _x000D_
1.3: _x000D_
6.2.1: 1.2;_x000D_
7.1.1: _x000D_
7.1.2: _x000D_
7.1.3: _x000D_
7.2: _x000D_
7.3.1: _x000D_
- Non-β:  Thuốc không chứa kháng sinh nhóm β-Lactam: .}*</v>
          </cell>
          <cell r="Q249" t="str">
            <v>WHO-GMP</v>
          </cell>
          <cell r="R249" t="str">
            <v>Sản xuất thuốc</v>
          </cell>
          <cell r="AE249" t="str">
            <v>2615/QĐ-BYT</v>
          </cell>
          <cell r="AF249" t="str">
            <v>455/ĐKKDD-BYT</v>
          </cell>
          <cell r="AG249">
            <v>44004</v>
          </cell>
          <cell r="AJ249">
            <v>42335</v>
          </cell>
          <cell r="AK249" t="str">
            <v>Sở Y tế thành phố Hồ Chí Minh</v>
          </cell>
          <cell r="AQ249">
            <v>168</v>
          </cell>
          <cell r="AS249">
            <v>3</v>
          </cell>
          <cell r="AT249" t="str">
            <v>Cấp lần 1: 32/ĐKKDD-BYT ngày 01/12/2017_x000D_
Cấp lần 2: 369/ĐKKDD-BYT ngày 09/12/2019</v>
          </cell>
        </row>
        <row r="250">
          <cell r="A250">
            <v>246</v>
          </cell>
          <cell r="B250" t="str">
            <v>-</v>
          </cell>
          <cell r="C250" t="str">
            <v/>
          </cell>
          <cell r="D250">
            <v>138</v>
          </cell>
          <cell r="E250">
            <v>117</v>
          </cell>
          <cell r="F250" t="str">
            <v>Công ty cổ phần Dược phẩm Bến Tre (Bepharco)</v>
          </cell>
          <cell r="H250" t="str">
            <v>Số 6A3, Quốc lộ 60, phường Phú Tân, thành phố Bến Tre, tỉnh Bến Tre.</v>
          </cell>
          <cell r="J250" t="str">
            <v>Số 6A3, Quốc lộ 60, phường Phú Tân, thành phố Bến Tre, tỉnh Bến Tre.</v>
          </cell>
          <cell r="L250" t="str">
            <v>Võ Minh Tân</v>
          </cell>
          <cell r="M250" t="str">
            <v>Dược sỹ đại học</v>
          </cell>
          <cell r="N250" t="str">
            <v xml:space="preserve">18117/CCHN-D-SYT-BTR </v>
          </cell>
          <cell r="O250">
            <v>775</v>
          </cell>
          <cell r="P250" t="str">
            <v>* Thuốc không vô trùng: Thuốc uống dạng lỏng (Hỗn dịch uống, thuốc nước uống, sirô, gel uống). _x000D_
* Xuất xưởng thuốc không vô trùng. _x000D_
* Đóng gói sơ cấp: Tất cả các dạng thuốc ở mục. _x000D_
* Đóng gói thứ cấp: _x000D_
* Kiểm tra chất lượng: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{2.1.6: Hỗn dịch uống, thuốc nước uống, sirô, gel uống; _x000D_
2.2: _x000D_
6.1.1: _x000D_
6.2: _x000D_
7: _x000D_
7.2:}*</v>
          </cell>
          <cell r="Q250" t="str">
            <v>WHO-GMP</v>
          </cell>
          <cell r="R250" t="str">
            <v>Sản xuất thuốc</v>
          </cell>
          <cell r="AE250" t="str">
            <v>1789/QĐ-BYT ngày 20/4/2020</v>
          </cell>
          <cell r="AF250" t="str">
            <v>427/ĐKKDD-BYT</v>
          </cell>
          <cell r="AG250">
            <v>43941</v>
          </cell>
          <cell r="AJ250">
            <v>43082</v>
          </cell>
          <cell r="AK250" t="str">
            <v>Sở Y tế tỉnh Bến Tre</v>
          </cell>
          <cell r="AR250">
            <v>251</v>
          </cell>
          <cell r="AS250">
            <v>2</v>
          </cell>
          <cell r="AT250" t="str">
            <v>Cấp lần 1: 1536/BYT-ĐKKDD ngày 07/5/2013</v>
          </cell>
        </row>
        <row r="251">
          <cell r="A251">
            <v>247</v>
          </cell>
          <cell r="B251" t="str">
            <v>o</v>
          </cell>
          <cell r="C251">
            <v>217</v>
          </cell>
          <cell r="D251">
            <v>217</v>
          </cell>
          <cell r="E251">
            <v>194</v>
          </cell>
          <cell r="F251" t="str">
            <v>Công ty cổ phần nghiên cứu và kiểm nghiệm thuốc AQP</v>
          </cell>
          <cell r="H251" t="str">
            <v>Số 192 phố Đức Giang, phường Thượng Thanh, quận Long Biên, thành phố Hà Nội</v>
          </cell>
          <cell r="J251" t="str">
            <v>Số 192 phố Đức Giang, phường Thượng Thanh, quận Long Biên, thành phố Hà Nội</v>
          </cell>
          <cell r="L251" t="str">
            <v>Hà Thị Thanh Hương</v>
          </cell>
          <cell r="M251" t="str">
            <v>Dược sỹ đại học</v>
          </cell>
          <cell r="N251" t="str">
            <v>03524/HNO-CCHND</v>
          </cell>
          <cell r="T251" t="str">
            <v>Kiểm nghiệm thuốc, nguyên liệu làm thuốc:_x000D_
* Định tính bằng phương pháp hóa học._x000D_
* Định tính, định lượng bằng phương pháp quang phổ hấp thụ tử ngoại và khả kiến._x000D_
* Thử độ đồng đều khối lượng._x000D_
* Thử độ đồng đều hàm lượng._x000D_
* Thử độ đồng đều của đơn vị phân liều._x000D_
* Thử độ hòa tan của dạng thuốc rắn phân liều._x000D_
* Định lượng dược chất, chất chuyển hóa trong dịch sinh học bằng phương pháp sắc ký lỏng._x000D_
Phạm vi chứng nhận bao gồm cả thuốc dạng phối hợp chứa dược chất gây nghiện, hướng thần, tiền chất dùng làm thuốc; thuốc chứa dược chất thuộc Danh mục thuốc độc và nguyên liệu độc làm thuốc; thuốc chứa dược chất thuộc danh mục thuốc, dược chất thuộc Danh mục chất cấm sử dụng trong một số ngành, lĩnh vực.</v>
          </cell>
          <cell r="AE251" t="str">
            <v>1792/QĐ-BYT ngày 20/4/2020</v>
          </cell>
          <cell r="AF251" t="str">
            <v>424/ĐKKDD-BYT</v>
          </cell>
          <cell r="AG251">
            <v>43941</v>
          </cell>
          <cell r="AJ251">
            <v>41869</v>
          </cell>
          <cell r="AK251" t="str">
            <v>Sở Y tế thành phố Hà Nội</v>
          </cell>
          <cell r="AS251">
            <v>2</v>
          </cell>
          <cell r="AT251" t="str">
            <v>Cấp lần 1: 132/BYT-ĐKKDD ngày 13/10/2015</v>
          </cell>
        </row>
        <row r="252">
          <cell r="A252">
            <v>248</v>
          </cell>
          <cell r="B252" t="str">
            <v>o</v>
          </cell>
          <cell r="C252">
            <v>37</v>
          </cell>
          <cell r="D252">
            <v>37</v>
          </cell>
          <cell r="E252">
            <v>30</v>
          </cell>
          <cell r="F252" t="str">
            <v>Công ty cổ phần S.P.M</v>
          </cell>
          <cell r="G252" t="str">
            <v>S.P.M Corporation</v>
          </cell>
          <cell r="H252" t="str">
            <v>Lô số 51, khu công nghiệp Tân Tạo, đường Số 2,  phường Tân Tạo A, quận Bình Tân, thành phố Hồ Chí Minh.</v>
          </cell>
          <cell r="I252" t="str">
            <v>Lot Nº 51, Tan Tao industrial zone, road Nº 2, Tan Tao A ward, Binh Tan district, Ho Chi Minh city</v>
          </cell>
          <cell r="J252" t="str">
            <v>Lô số 51, khu công nghiệp Tân Tạo, đường Số 2,  phường Tân Tạo A, quận Bình Tân, thành phố Hồ Chí Minh.</v>
          </cell>
          <cell r="K252" t="str">
            <v>Lot Nº 51, Tan Tao industrial zone, road Nº 2, Tan Tao A ward, Binh Tan district, Ho Chi Minh city</v>
          </cell>
          <cell r="L252" t="str">
            <v>Nguyễn Thế Kỷ</v>
          </cell>
          <cell r="M252" t="str">
            <v>Dược sỹ đại học</v>
          </cell>
          <cell r="N252" t="str">
            <v>3690/CCHN-D-SYT-HCM</v>
          </cell>
          <cell r="O252" t="str">
            <v>269;850</v>
          </cell>
          <cell r="P252" t="str">
            <v>* Thuốc tiệt trùng cuối: Thuốc dạng lỏng thể tích lớn (¹ ² ³); Thuốc dạng lỏng thể tích nhỏ (¹ ² ³). _x000D_
* Xuất xưởng thuốc vô trùng (Tất cả các dạng thuốc ở mục: Thuốc tiệt trùng cuối). _x000D_
* Thuốc không vô trùng: Viên nang cứng (¹ ² ³); Viên nang mềm (¹ ² ³); Thuốc uống dạng lỏng (Thuốc nước uống, sirô ² ³); Dạng bào chế rắn khác (Thuốc bột, thuốc cốm ¹ ² ³); Thuốc dạng bán rắn (Thuốc kem, thuốc mỡ ² ³); Viên nén (Viên nén, viên bao phim ¹ ² ³); Thuốc không vô trùng khác (Viên nén sủi bọt, thuốc bột sủi bọt, thuốc cốm sủi bọt ¹ ² ³). _x000D_
* Xuất xưởng thuốc không vô trùng (Tất cả các dạng thuốc ở mục: Thuốc không vô trùng). _x000D_
* Thuốc dược liệu, thuốc cổ truyền: Viên nang cứng; Viên nang mềm; Thuốc uống dạng lỏng; Dạng bào chế rắn khác (Thuốc bột, thuốc cốm); Viên nén (Viên nén, viên nén bao phim). _x000D_
* Xuất xưởng thuốc dược liệu, thuốc cổ truyền (Tất cả các dạng thuốc ở mục: Thuốc dược liệu, thuốc cổ truyền). _x000D_
* Đóng gói sơ cấp: Tất cả các dạng thuốc ở mục Thuốc không vô trùng và Thuốc dược liệu, thuốc cổ truyền. _x000D_
* Đóng gói thứ cấp: Tất cả các dạng thuốc ở mục Thuốc tiệt trùng cuối, Thuốc không vô trùng và Thuốc dược liệu, thuốc cổ truyền. _x000D_
* Kiểm tra chất lượng: Vi sinh (Độ vô trùng; Giới hạn nhiễm khuẩn; Định lượng hoạt lực kháng sinh bằng vi sinh vật); Hóa học / Vật lý; Sinh học (Nội độc tố vi khuẩn)._x000D_
(*¹ Phạm vi chứng nhận bao gồm cả thuốc dạng phối hợp chứa dược chất gây nghiện, hướng thần, tiền chất dùng làm thuốc;_x000D_
² Phạm vi chứng nhận bao gồm cả thuốc thuộc Danh mục thuốc, dược chất thuộc Danh mục chất cấm sử dụng trong một số ngành, lĩnh vực._x000D_
³ Phạm vi chứng nhận bao gồm cả thuốc thuộc Danh mục thuốc độc, nguyên liệu độc làm thuốc (trừ thuốc chứa chất độc tế bào/kìm tế bào và hormon sinh dục).*)_x000D_
{1.2.1: ¹ ² ³;_x000D_
1.2.3: ¹ ² ³;_x000D_
1.3: Tất cả các dạng thuốc ở mục: 1.2;_x000D_
2.1.1: ¹ ² ³;_x000D_
2.1.2: ¹ ² ³;_x000D_
2.1.6: Thuốc nước uống, sirô ² ³; _x000D_
2.1.8: Thuốc bột, thuốc cốm ¹ ² ³; _x000D_
2.1.11: Thuốc kem, thuốc mỡ ² ³; _x000D_
2.1.13: Viên nén, viên bao phim ¹ ² ³; _x000D_
2.1.15: Viên nén sủi bọt, thuốc bột sủi bọt, thuốc cốm sủi bọt ¹ ² ³;_x000D_
2.2: Tất cả các dạng thuốc ở mục: 2.1;_x000D_
4.1.1: _x000D_
4.1.2: _x000D_
4.1.5: _x000D_
4.1.7: Thuốc bột, thuốc cốm;_x000D_
4.1.11: Viên nén, viên nén bao phim;_x000D_
4.2: Tất cả các dạng thuốc ở mục: 4.1;_x000D_
6.1.1: 2.1 và 4.1;_x000D_
6.2: _x000D_
6.2.1: 1.2, 2.1 và 4.1;_x000D_
7.1.1: _x000D_
7.1.2: _x000D_
7.1.3: _x000D_
7.2: _x000D_
7.3.1:}*</v>
          </cell>
          <cell r="Q252" t="str">
            <v>WHO-GMP</v>
          </cell>
          <cell r="R252" t="str">
            <v>Sản xuất thuốc</v>
          </cell>
          <cell r="AE252" t="str">
            <v>4175/QĐ-BYT</v>
          </cell>
          <cell r="AF252" t="str">
            <v>482/ĐKKDD-BYT</v>
          </cell>
          <cell r="AG252">
            <v>44109</v>
          </cell>
          <cell r="AJ252">
            <v>42037</v>
          </cell>
          <cell r="AK252" t="str">
            <v>Sở Y tế thành phố Hồ Chí Minh</v>
          </cell>
          <cell r="AL252" t="str">
            <v>Đặng Nguyễn Huỳnh Như</v>
          </cell>
          <cell r="AM252" t="str">
            <v>Dược sỹ đại học</v>
          </cell>
          <cell r="AN252" t="str">
            <v>3617/CCHN-D-SYT-HCM</v>
          </cell>
          <cell r="AO252">
            <v>43393</v>
          </cell>
          <cell r="AP252" t="str">
            <v>Sở Y tế thành phố Hồ Chí Minh</v>
          </cell>
          <cell r="AQ252">
            <v>72</v>
          </cell>
          <cell r="AS252">
            <v>3</v>
          </cell>
          <cell r="AT252" t="str">
            <v>Cấp lần 1: 186/BYT-ĐKKDD ngày 25/8/2016_x000D_
Cấp lần 2: 155/ĐKKDD-BYT ngày 06/12/2018</v>
          </cell>
        </row>
        <row r="253">
          <cell r="A253">
            <v>249</v>
          </cell>
          <cell r="B253" t="str">
            <v>o</v>
          </cell>
          <cell r="C253">
            <v>74</v>
          </cell>
          <cell r="D253">
            <v>74</v>
          </cell>
          <cell r="E253">
            <v>59</v>
          </cell>
          <cell r="F253" t="str">
            <v>Công ty cổ phần Dược phẩm 2/9</v>
          </cell>
          <cell r="H253" t="str">
            <v>Số 930 C4, Đường C, khu công nghiệp Cát Lái, cụm 2, phường Thạnh Mỹ Lợi, quận 2, thành phố Hồ Chí Minh.</v>
          </cell>
          <cell r="I253" t="str">
            <v>No. 930 C4, Road C, Cat Lai Industrial Zone, Complex 2, Thanh My Loi Ward, District 2, Ho Chi Minh City</v>
          </cell>
          <cell r="J253" t="str">
            <v>299/22 Lý Thường Kiệt, phường 15, quận 11, Thành phố Hồ Chí Minh</v>
          </cell>
          <cell r="K253" t="str">
            <v>299/22 Ly Thuong Kiet Street, Ward 15, District 11, Ho Chi Minh City</v>
          </cell>
          <cell r="L253" t="str">
            <v>Đặng Thị Thanh Thúy</v>
          </cell>
          <cell r="M253" t="str">
            <v>Dược sỹ đại học</v>
          </cell>
          <cell r="N253" t="str">
            <v>0406/CCHN-D-SYT-HCM</v>
          </cell>
          <cell r="O253">
            <v>852</v>
          </cell>
          <cell r="P253"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 viên bao phim, viên bao đường); Thuốc không vô trùng khác (Viên nén sủi bọt, thuốc bột sủi bọt, thuốc cốm sủi bọt). _x000D_
* Xuất xưởng thuốc không vô trùng (Tất cả các dạng thuốc ở mục: Thuốc không vô trùng). _x000D_
* Thuốc dược liệu, thuốc cổ truyền: Thuốc uống dạng lỏng (Dung dịch). _x000D_
* Xuất xưởng thuốc dược liệu, thuốc cổ truyền (Tất cả các dạng thuốc ở mục: 4.1).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_x000D_
2.1.6: Dung dịch, hỗn dịch;_x000D_
2.1.8: Thuốc bột, thuốc cốm; Thuốc bột dùng ngoài; _x000D_
2.1.11: Kem, gel, mỡ, cao xoa;_x000D_
2.1.13: Viên nén, viên bao phim, viên bao đường;_x000D_
2.1.15: Viên nén sủi bọt, thuốc bột sủi bọt, thuốc cốm sủi bọt;_x000D_
2.2: Tất cả các dạng thuốc ở mục: 2.1;_x000D_
4.1.5: Dung dịch; _x000D_
4.2: Tất cả các dạng thuốc ở mục: 4.1;_x000D_
6.1.1: 2.1; 4.1_x000D_
6.2.1: 2.1; 4.1_x000D_
7.1.2: _x000D_
7.1.3: _x000D_
7.2: _x000D_
- Non-β:  Thuốc không chứa kháng sinh nhóm β-Lactam: thuốc ;_x000D_
- -_x000D_
- Thuốc dược liệu:  Thuốc từ dược liệu: .}*</v>
          </cell>
          <cell r="Q253" t="str">
            <v>WHO-GMP</v>
          </cell>
          <cell r="R253" t="str">
            <v>Sản xuất thuốc</v>
          </cell>
          <cell r="AE253" t="str">
            <v>4376/QĐ-BYT</v>
          </cell>
          <cell r="AF253" t="str">
            <v>490/ĐKKDD-BYT</v>
          </cell>
          <cell r="AG253">
            <v>44126</v>
          </cell>
          <cell r="AJ253">
            <v>42931</v>
          </cell>
          <cell r="AK253" t="str">
            <v>Sở Y tế thành phố Hồ Chí Minh</v>
          </cell>
          <cell r="AL253" t="str">
            <v>Phạm Thiện Thuận</v>
          </cell>
          <cell r="AM253" t="str">
            <v>Dược sỹ đại học</v>
          </cell>
          <cell r="AN253" t="str">
            <v>3763/CCHN-D-SYT-LA</v>
          </cell>
          <cell r="AO253">
            <v>43644</v>
          </cell>
          <cell r="AP253" t="str">
            <v>Sở Y tế tỉnh Long An</v>
          </cell>
          <cell r="AQ253">
            <v>169</v>
          </cell>
          <cell r="AS253">
            <v>5</v>
          </cell>
          <cell r="AT253" t="str">
            <v>Cấp lần 1: 31/ĐKKDD-BYT ngày 01/12/2017_x000D_
Cấp lần 2: 58/ĐKKDD-BYT ngày 08/03/2018_x000D_
Cấp lần 3: 316/ĐKKDD-BYT ngày 22/10/2019_x000D_
Cấp lần 4: 381/ĐKKDD-BYT ngày 30/12/2019</v>
          </cell>
        </row>
        <row r="254">
          <cell r="A254">
            <v>250</v>
          </cell>
          <cell r="B254" t="str">
            <v>o</v>
          </cell>
          <cell r="C254">
            <v>164</v>
          </cell>
          <cell r="D254">
            <v>164</v>
          </cell>
          <cell r="E254">
            <v>141</v>
          </cell>
          <cell r="F254" t="str">
            <v>Công ty TNHH Nipro Pharma Việt Nam</v>
          </cell>
          <cell r="G254" t="str">
            <v>Nipro Pharma Viet Nam Company Limited (NPV)</v>
          </cell>
          <cell r="H254" t="str">
            <v>Lô đất số IN1-4A và IN1-4B, khu đô thị công nghiệp và dịch vụ VSIP Hải Phòng, huyện Thủy Nguyên, khu kinh tế Đình Vũ - Cát Hải, thành phố Hải Phòng, Việt Nam.</v>
          </cell>
          <cell r="I254" t="str">
            <v>Lot lot IN1-4A and IN1-4B, VSIP Hai Phong , Thuy Nguyen district, Dinh Vu - Cat Hai economic zone, Hai Phong city, Viet Nam.</v>
          </cell>
          <cell r="J254" t="str">
            <v>Lô đất số IN1-4A và IN1-4B, khu đô thị công nghiệp và dịch vụ VSIP Hải Phòng, huyện Thủy Nguyên, khu kinh tế Đình Vũ - Cát Hải, thành phố Hải Phòng, Việt Nam.</v>
          </cell>
          <cell r="L254" t="str">
            <v>Đoàn Minh Chung</v>
          </cell>
          <cell r="M254" t="str">
            <v>Dược sỹ đại học</v>
          </cell>
          <cell r="N254" t="str">
            <v>175/CCHND-SYT-HP</v>
          </cell>
          <cell r="O254">
            <v>635</v>
          </cell>
          <cell r="P254" t="str">
            <v>* Thuốc sản xuất vô trùng: Thuốc đông khô (Thuốc tiêm bột đông khô); Thuốc dạng lỏng thể tích nhỏ (Dung dịch tiêm). _x000D_
* Thuốc tiệt trùng cuối: Thuốc dạng lỏng thể tích nhỏ (Dung dịch tiêm). _x000D_
* Xuất xưởng thuốc vô trùng (Tất cả các dạng thuốc ở mục: Thuốc sản xuất vô trùng và Thuốc tiệt trùng cuối). _x000D_
* Đóng gói thứ cấp: Tất cả các dạng thuốc ở mục Thuốc sản xuất vô trùng; Thuốc tiệt trùng cuối. _x000D_
* Kiểm tra chất lượng: Vi sinh (Độ vô trùng; Giới hạn nhiễm khuẩn); Hóa học / Vật lý; Sinh học (Nội độc tố vi khuẩn)._x000D_
(*Phạm vi chứng nhận bao gồm cả thuốc chứa dược chất thuộc Danh mục thuốc, dược chất thuộc Danh mục chất cấm sử dụng trong một số ngành, lĩnh vực.*)_x000D_
{1.1.2: Thuốc tiêm bột đông khô;_x000D_
1.1.4: Dung dịch tiêm;_x000D_
1.2.3: Dung dịch tiêm;_x000D_
1.3: Tất cả các dạng thuốc ở mục: 1.1 và 1.2;_x000D_
6.2: _x000D_
6.2.1: 1.1; 1.2;_x000D_
7.1.1: _x000D_
7.1.2: _x000D_
7.2: _x000D_
7.3.1:}*</v>
          </cell>
          <cell r="Q254" t="str">
            <v>WHO-GMP</v>
          </cell>
          <cell r="R254" t="str">
            <v>Sản xuất thuốc</v>
          </cell>
          <cell r="AE254" t="str">
            <v>3437/QĐ-BYT</v>
          </cell>
          <cell r="AF254" t="str">
            <v>456/ĐKKDD-BYT</v>
          </cell>
          <cell r="AG254">
            <v>44048</v>
          </cell>
          <cell r="AJ254">
            <v>43055</v>
          </cell>
          <cell r="AK254" t="str">
            <v>Sở Y tế thành phố Hải Phòng</v>
          </cell>
          <cell r="AL254" t="str">
            <v>Mai Văn Thanh</v>
          </cell>
          <cell r="AM254" t="str">
            <v>Dược sỹ đại học</v>
          </cell>
          <cell r="AN254" t="str">
            <v xml:space="preserve">29/CCHN-D-SYT-HP </v>
          </cell>
          <cell r="AO254">
            <v>43003</v>
          </cell>
          <cell r="AP254" t="str">
            <v>Sở Y tế thành phố Hải Phòng</v>
          </cell>
          <cell r="AQ254">
            <v>123</v>
          </cell>
          <cell r="AS254">
            <v>3</v>
          </cell>
          <cell r="AT254" t="str">
            <v>Cấp lần 1: 182/BYT-ĐKKDD ngày 11/7/2016_x000D_
Cấp lần 2: 337/ĐKKDD-BYT ngày 30/10/2019</v>
          </cell>
        </row>
        <row r="255">
          <cell r="A255">
            <v>251</v>
          </cell>
          <cell r="B255" t="str">
            <v>o</v>
          </cell>
          <cell r="C255">
            <v>138</v>
          </cell>
          <cell r="D255">
            <v>138</v>
          </cell>
          <cell r="E255">
            <v>117</v>
          </cell>
          <cell r="F255" t="str">
            <v>Công ty cổ phần Dược phẩm Bến Tre (Bepharco)</v>
          </cell>
          <cell r="H255" t="str">
            <v>Số 6A3, Quốc lộ 60, phường Phú Tân, thành phố Bến Tre, tỉnh Bến Tre.</v>
          </cell>
          <cell r="J255" t="str">
            <v>Số 6A3, Quốc lộ 60, phường Phú Tân, thành phố Bến Tre, tỉnh Bến Tre.</v>
          </cell>
          <cell r="L255" t="str">
            <v>Nguyễn Thanh Bằng</v>
          </cell>
          <cell r="M255" t="str">
            <v>Dược sỹ đại học</v>
          </cell>
          <cell r="N255" t="str">
            <v xml:space="preserve">07020/CCHN-D-SYT-BTR </v>
          </cell>
          <cell r="O255">
            <v>775</v>
          </cell>
          <cell r="P255" t="str">
            <v>* Thuốc không vô trùng: Thuốc uống dạng lỏng (Hỗn dịch uống, thuốc nước uống, sirô, gel uống). _x000D_
* Xuất xưởng thuốc không vô trùng. _x000D_
* Đóng gói sơ cấp: Tất cả các dạng thuốc ở mục. _x000D_
* Đóng gói thứ cấp: _x000D_
* Kiểm tra chất lượng: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{2.1.6: Hỗn dịch uống, thuốc nước uống, sirô, gel uống; _x000D_
2.2: _x000D_
6.1.1: _x000D_
6.2: _x000D_
7: _x000D_
7.2:}*</v>
          </cell>
          <cell r="Q255" t="str">
            <v>WHO-GMP</v>
          </cell>
          <cell r="R255" t="str">
            <v>Sản xuất thuốc</v>
          </cell>
          <cell r="AE255" t="str">
            <v>3172/QĐ-BYT</v>
          </cell>
          <cell r="AF255" t="str">
            <v>458/ĐKKDD-BYT</v>
          </cell>
          <cell r="AG255">
            <v>44033</v>
          </cell>
          <cell r="AJ255">
            <v>43965</v>
          </cell>
          <cell r="AK255" t="str">
            <v>Sở Y tế tỉnh Bến Tre</v>
          </cell>
          <cell r="AQ255">
            <v>246</v>
          </cell>
          <cell r="AS255">
            <v>3</v>
          </cell>
          <cell r="AT255" t="str">
            <v>Cấp lần 1: 1536/BYT-ĐKKDD ngày 07/5/2013_x000D_
Cấp lần 2: 427/ĐKKDD-BYT ngày 20/04/2020</v>
          </cell>
        </row>
        <row r="256">
          <cell r="A256">
            <v>252</v>
          </cell>
          <cell r="B256" t="str">
            <v>o</v>
          </cell>
          <cell r="C256">
            <v>178</v>
          </cell>
          <cell r="D256">
            <v>178</v>
          </cell>
          <cell r="E256">
            <v>155</v>
          </cell>
          <cell r="F256" t="str">
            <v>Công ty cổ phần Sanofi Việt Nam</v>
          </cell>
          <cell r="G256" t="str">
            <v>Sanofi Vietnam Shareholding Company</v>
          </cell>
          <cell r="H256" t="str">
            <v>Lô I-8-2, đường D8, Khu công nghệ cao, phường Long Thạnh Mỹ, quận 9, thành phố Hồ Chí Minh.</v>
          </cell>
          <cell r="I256" t="str">
            <v>Lot I-8-2, D8 road, Saigon Hi-tech park, Long Thanh My ward, district 9, Ho Chi Minh City.</v>
          </cell>
          <cell r="J256" t="str">
            <v>Lô I-8-2, đường D8, Khu công nghệ cao, phường Long Thạnh Mỹ, quận 9, thành phố Hồ Chí Minh.</v>
          </cell>
          <cell r="K256" t="str">
            <v>Lot I-8-2, D8 road, Saigon Hi-tech park, Long Thanh My ward, district 9, Ho Chi Minh City.</v>
          </cell>
          <cell r="L256" t="str">
            <v>Ngô Thị Yến Nhi</v>
          </cell>
          <cell r="M256" t="str">
            <v>Dược sỹ đại học</v>
          </cell>
          <cell r="N256" t="str">
            <v>2009/HCM-CCHND</v>
          </cell>
          <cell r="O256">
            <v>763</v>
          </cell>
          <cell r="P256" t="str">
            <v>* Thuốc không vô trùng: Viên nang cứng; Thuốc dùng ngoài dạng lỏng; Thuốc uống dạng lỏng (Thuốc nước uống dạng ampoule, sirô thuốc); Dạng bào chế rắn khác (Thuốc bột, thuốc cốm); Thuốc dạng bán rắn (Thuốc kem, thuốc gel, thuốc mỡ);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2.1.5: _x000D_
2.1.6: Thuốc nước uống dạng ampoule, sirô thuốc;_x000D_
2.1.8: Thuốc bột, thuốc cốm;_x000D_
2.1.11: Thuốc kem, thuốc gel, thuốc mỡ;_x000D_
2.1.13: Viên nén, viên nén bao phim, viên nén bao đường;_x000D_
2.2: _x000D_
6.1.1: 2.1_x000D_
6.2: _x000D_
6.2.1: 2.1;_x000D_
7.1.2: _x000D_
7.1.3: _x000D_
7.2:}*</v>
          </cell>
          <cell r="Q256" t="str">
            <v>WHO-GMP</v>
          </cell>
          <cell r="R256" t="str">
            <v>Sản xuất thuốc</v>
          </cell>
          <cell r="AE256" t="str">
            <v>3171/QĐ-BYT</v>
          </cell>
          <cell r="AF256" t="str">
            <v>457/ĐKKDD-BYT</v>
          </cell>
          <cell r="AG256">
            <v>44033</v>
          </cell>
          <cell r="AJ256">
            <v>41740</v>
          </cell>
          <cell r="AK256" t="str">
            <v>Sở Y tế thành phố Hồ Chí Minh</v>
          </cell>
          <cell r="AQ256">
            <v>100</v>
          </cell>
          <cell r="AS256">
            <v>3</v>
          </cell>
          <cell r="AT256" t="str">
            <v>Cấp lần 1: 253/ĐKKDD-BYT ngày 10/08/2017_x000D_
Cấp lần 2: 307/ĐKKDD-BYT ngày 16/10/2019</v>
          </cell>
        </row>
        <row r="257">
          <cell r="A257">
            <v>253</v>
          </cell>
          <cell r="C257" t="str">
            <v/>
          </cell>
          <cell r="D257">
            <v>160</v>
          </cell>
          <cell r="E257">
            <v>137</v>
          </cell>
          <cell r="F257" t="str">
            <v>Công ty cổ phần Dược phẩm Bắc Ninh (BANIPHAR)</v>
          </cell>
          <cell r="H257" t="str">
            <v>Nhà máy dược phẩm: Lô C1-1, khu công nghiệp Quế Võ, xã Phương Liễu huyện Quế Võ, tỉnh Bắc Ninh.</v>
          </cell>
          <cell r="J257" t="str">
            <v>Số 21 đường Nguyễn Văn Cừ, phường Ninh Xá, Thành phố Bắc Ninh, tỉnh Bắc Ninh</v>
          </cell>
          <cell r="L257" t="str">
            <v>Nguyễn Quang Bang</v>
          </cell>
          <cell r="M257" t="str">
            <v>Dược sỹ đại học</v>
          </cell>
          <cell r="N257" t="str">
            <v>336/BN-CCHND</v>
          </cell>
          <cell r="P257" t="str">
            <v>+ Sản xuất thuốc thành phẩm không chứa kháng sinh β --Lactam, các dạng bào chế: Thuốc viên nén, viên bao phim, viên nang cứng, thuốc bột, thuốc cốm, viên nén sủi bọt, thuốc nước dùng ngoài._x000D_
+ Sản xuất thuốc thành phẩm từ dược liệu, các dạng bào chế: Thuốc viên nén, viên nén bao đường, viên nang cứng, thuốc bột, thuốc cốm, thuốc nước uống._x000D_
+ Sản xuất nguyên liệu làm thuốc từ dược liệu: Nguyên liệu curcumin, cao dược liệu, bột dược liệu, dược liệu đã chế biến.</v>
          </cell>
          <cell r="R257" t="str">
            <v>Sản xuất thuốc</v>
          </cell>
          <cell r="AE257" t="str">
            <v>3535/QĐ-BYT ngày 24/8/2015</v>
          </cell>
          <cell r="AF257" t="str">
            <v>123/BYT-ĐKKDD</v>
          </cell>
          <cell r="AG257">
            <v>42240</v>
          </cell>
          <cell r="AJ257">
            <v>41799</v>
          </cell>
          <cell r="AK257" t="str">
            <v>Sở Y tế tỉnh Bắc Ninh</v>
          </cell>
          <cell r="AS257">
            <v>1</v>
          </cell>
        </row>
        <row r="258">
          <cell r="A258">
            <v>254</v>
          </cell>
          <cell r="C258" t="str">
            <v/>
          </cell>
          <cell r="D258">
            <v>160</v>
          </cell>
          <cell r="E258">
            <v>137</v>
          </cell>
          <cell r="F258" t="str">
            <v>Công ty cổ phần Dược phẩm Bắc Ninh (BANIPHAR)</v>
          </cell>
          <cell r="H258" t="str">
            <v>Nhà máy dược phẩm: Lô C1-1, khu công nghiệp Quế Võ, xã Phương Liễu huyện Quế Võ, tỉnh Bắc Ninh.</v>
          </cell>
          <cell r="J258" t="str">
            <v>Số 21 đường Nguyễn Văn Cừ, phường Ninh Xá, Thành phố Bắc Ninh, tỉnh Bắc Ninh</v>
          </cell>
          <cell r="L258" t="str">
            <v>Nguyễn Quang Bang</v>
          </cell>
          <cell r="M258" t="str">
            <v>Dược sỹ đại học</v>
          </cell>
          <cell r="N258" t="str">
            <v>336/BN-CCHND</v>
          </cell>
          <cell r="O258">
            <v>629</v>
          </cell>
          <cell r="P258" t="str">
            <v>_x000D_
* Thuốc không vô trùng: Viên nang cứng; Thuốc dùng ngoài dạng lỏng (Thuốc nước dùng ngoài); Dạng bào chế rắn khác (Thuốc bột, thuốc cốm); Viên nén (Viên nén, viên nén bao phim); Thuốc không vô trùng khác (Viên nén sủi bọt). _x000D_
_x000D_
* Thuốc dược liệu, thuốc cổ truyền: Viên nang cứng; Thuốc uống dạng lỏng (Thuốc nước uống); Dạng bào chế rắn khác (Thuốc bột, thuốc cốm); Viên nén (Viên nén, viên nén bao đường). _x000D_
* Nguyên liệu từ dược liệu: Cao dược liệu; Cốm, bột dược liệu (Bột dược liệu); Khác (Dược liệu đã chế biến; Curcumin)._x000D_
{2: Bao gồm cả thuốc thuộc danh mục thuốc độc và nguyên liệu độc làm thuốc, dược chất thuộc Danh mục chất bị cấm sử dụng trong một số ngành, lĩnh vực;_x000D_
2.1.1: _x000D_
2.1.5: Thuốc nước dùng ngoài;_x000D_
2.1.8: Thuốc bột, thuốc cốm;_x000D_
2.1.13: Viên nén, viên nén bao phim;_x000D_
2.1.15: Viên nén sủi bọt;_x000D_
4: Bao gồm cả thuốc chứa dược liệu trong danh mục dược liệu độc làm thuốc;_x000D_
4.1.1: _x000D_
4.1.5: Thuốc nước uống;_x000D_
4.1.7: Thuốc bột, thuốc cốm;_x000D_
4.1.11: Viên nén, viên nén bao đường;_x000D_
5.2: _x000D_
5.2.1: _x000D_
5.2.2: Bột dược liệu;_x000D_
5.2.4: Dược liệu đã chế biến; Curcumin;_x000D_
- Non-β:  Thuốc không chứa kháng sinh nhóm β-Lactam: Thuốc ;_x000D_
- -_x000D_
- Thuốc dược liệu:  Thuốc từ dược liệu: Thuốc ;_x000D_
- -_x000D_
- Dược liệu:  Nguyên liệu làm thuốc từ dược liệu: Nguyên liệu Curcumin, .}*</v>
          </cell>
          <cell r="Q258" t="str">
            <v>WHO-GMP</v>
          </cell>
          <cell r="R258" t="str">
            <v>Sản xuất thuốc</v>
          </cell>
          <cell r="AF258" t="str">
            <v>???</v>
          </cell>
          <cell r="AJ258">
            <v>41799</v>
          </cell>
          <cell r="AK258" t="str">
            <v>Sở Y tế tỉnh Bắc Ninh</v>
          </cell>
          <cell r="AQ258">
            <v>253</v>
          </cell>
          <cell r="AS258">
            <v>2</v>
          </cell>
          <cell r="AT258" t="str">
            <v>Cấp lần 1: 123/BYT-ĐKKDD ngày 24/08/2015</v>
          </cell>
        </row>
        <row r="259">
          <cell r="A259">
            <v>255</v>
          </cell>
          <cell r="C259" t="str">
            <v/>
          </cell>
          <cell r="D259">
            <v>160</v>
          </cell>
          <cell r="E259">
            <v>137</v>
          </cell>
          <cell r="F259" t="str">
            <v>Công ty cổ phần Dược phẩm Bắc Ninh (BANIPHAR)</v>
          </cell>
          <cell r="H259" t="str">
            <v>Nhà máy dược phẩm: Lô C1-1, khu công nghiệp Quế Võ, xã Phương Liễu huyện Quế Võ, tỉnh Bắc Ninh.</v>
          </cell>
          <cell r="J259" t="str">
            <v>Số 21 đường Nguyễn Văn Cừ, phường Ninh Xá, Thành phố Bắc Ninh, tỉnh Bắc Ninh</v>
          </cell>
          <cell r="L259" t="str">
            <v>Nguyễn Quang Bang</v>
          </cell>
          <cell r="M259" t="str">
            <v>Dược sỹ đại học</v>
          </cell>
          <cell r="N259" t="str">
            <v>336/BN-CCHND</v>
          </cell>
          <cell r="P259" t="str">
            <v>+ Sản xuất thuốc thành phẩm không chứa kháng sinh β --Lactam, các dạng bào chế: Thuốc viên nén, viên bao phim, viên nang cứng, thuốc bột, thuốc cốm, viên nén sủi bọt, thuốc nước dùng ngoài._x000D_
+ Sản xuất thuốc thành phẩm từ dược liệu, các dạng bào chế: Thuốc viên nén, viên nén bao đường, viên nang cứng, thuốc bột, thuốc cốm, thuốc nước uống._x000D_
+ Sản xuất nguyên liệu làm thuốc từ dược liệu: Nguyên liệu curcumin, cao dược liệu, bột dược liệu, dược liệu đã chế biến.</v>
          </cell>
          <cell r="R259" t="str">
            <v>Sản xuất thuốc</v>
          </cell>
          <cell r="AF259" t="str">
            <v>???</v>
          </cell>
          <cell r="AJ259">
            <v>41799</v>
          </cell>
          <cell r="AK259" t="str">
            <v>Sở Y tế tỉnh Bắc Ninh</v>
          </cell>
          <cell r="AQ259">
            <v>253</v>
          </cell>
          <cell r="AS259">
            <v>2</v>
          </cell>
          <cell r="AT259" t="str">
            <v>Cấp lần 1: 123/BYT-ĐKKDD ngày 24/08/2015</v>
          </cell>
        </row>
        <row r="260">
          <cell r="A260">
            <v>256</v>
          </cell>
          <cell r="B260" t="str">
            <v>o</v>
          </cell>
          <cell r="C260">
            <v>5</v>
          </cell>
          <cell r="D260">
            <v>5</v>
          </cell>
          <cell r="E260">
            <v>3</v>
          </cell>
          <cell r="F260" t="str">
            <v>Công ty cổ phần Dược phẩm Sanofi-Synthelabo Việt Nam</v>
          </cell>
          <cell r="H260" t="str">
            <v>Số 15/6C, đường Đặng Văn Bi, quận Thủ Đức, thành phố Hồ Chí Minh.</v>
          </cell>
          <cell r="J260" t="str">
            <v>Số 10, đường Hàm Nghi, phường Bến Nghé, quận 1, thành phố Hồ Chí Minh</v>
          </cell>
          <cell r="L260" t="str">
            <v>Trần Thị Hương Trà</v>
          </cell>
          <cell r="M260" t="str">
            <v>Dược sỹ đại học</v>
          </cell>
          <cell r="N260" t="str">
            <v>2474/HCM-CCHND</v>
          </cell>
          <cell r="O260">
            <v>846</v>
          </cell>
          <cell r="P260" t="str">
            <v>* Thuốc không vô trùng: Thuốc uống dạng lỏng (Thuốc nước uống).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{2.1.6: Thuốc nước uống;_x000D_
2.2: _x000D_
6.1: _x000D_
6.1.1: 2.1;_x000D_
6.2: _x000D_
6.2.1: 2.1;_x000D_
7.1: _x000D_
7.1.2: _x000D_
7.1.3: _x000D_
7.2: _x000D_
- Non-β:  Thuốc không chứa kháng sinh nhóm β-Lactam:}*</v>
          </cell>
          <cell r="Q260" t="str">
            <v>WHO-GMP</v>
          </cell>
          <cell r="R260" t="str">
            <v>Sản xuất thuốc</v>
          </cell>
          <cell r="AE260" t="str">
            <v>3390/QĐ-BYT</v>
          </cell>
          <cell r="AF260" t="str">
            <v>459/ĐKKDD-BYT</v>
          </cell>
          <cell r="AG260">
            <v>44046</v>
          </cell>
          <cell r="AJ260">
            <v>41814</v>
          </cell>
          <cell r="AK260" t="str">
            <v>Sở Y tế thành phố Hồ Chí Minh</v>
          </cell>
          <cell r="AL260" t="str">
            <v>Kim Như Ngân</v>
          </cell>
          <cell r="AM260" t="str">
            <v>Dược sỹ đại học</v>
          </cell>
          <cell r="AN260" t="str">
            <v>2887/CCHN-D-SYT-HCM</v>
          </cell>
          <cell r="AO260">
            <v>43202</v>
          </cell>
          <cell r="AP260" t="str">
            <v>Sở Y tế thành phố Hồ Chí Minh</v>
          </cell>
          <cell r="AQ260">
            <v>103</v>
          </cell>
          <cell r="AS260">
            <v>4</v>
          </cell>
          <cell r="AT260" t="str">
            <v>Cấp lần 1: 07/ĐKKDD-BYT ngày 11/10/2017_x000D_
Cấp lần 2: 207/ĐKKDD-BYT ngày 18/03/2019_x000D_
Cấp lần 3: 297/ĐKKDD-BYT ngày 16/09/2019</v>
          </cell>
        </row>
        <row r="261">
          <cell r="A261">
            <v>257</v>
          </cell>
          <cell r="C261" t="str">
            <v/>
          </cell>
          <cell r="D261">
            <v>210</v>
          </cell>
          <cell r="E261">
            <v>187</v>
          </cell>
          <cell r="F261" t="str">
            <v>Công ty TNHH Mekophar</v>
          </cell>
          <cell r="G261" t="str">
            <v>Mekophar Company Limited</v>
          </cell>
          <cell r="H261" t="str">
            <v>Lô I-9-5, đường D2, Khu Công nghệ cao, phường Long Thạnh Mỹ, quận 9, thành phố Hồ Chí Minh.</v>
          </cell>
          <cell r="I261" t="str">
            <v>Lot I-9-5, D2 street, Hitech zone, Long Thanh My ward, district 9, Ho Chi Minh city</v>
          </cell>
          <cell r="J261" t="str">
            <v>Lô I-9-5, đường D2, Khu Công nghệ cao, phường Long Thạnh Mỹ, quận 9, thành phố Hồ Chí Minh.</v>
          </cell>
          <cell r="L261" t="str">
            <v>Trần Trung Ngôn</v>
          </cell>
          <cell r="M261" t="str">
            <v>Dược sỹ đại học</v>
          </cell>
          <cell r="N261" t="str">
            <v>3297/CCHN-D-SYT-HCM</v>
          </cell>
          <cell r="O261">
            <v>689</v>
          </cell>
          <cell r="P261" t="str">
            <v>* Thuốc không vô trùng: Viên nang cứng; Dạng bào chế rắn khác (Thuốc bột, thuốc cốm); Viên nén (Viên nén, viên bao phim, viên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_x000D_
2.1.8: Thuốc bột, thuốc cốm;_x000D_
2.1.13: Viên nén, viên bao phim, viên bao đường;_x000D_
2.2: Tất cả các dạng thuốc ở mục: 2.1;_x000D_
6.1.1: 2.1;_x000D_
6.2.1: 2.1;_x000D_
7.1.2: _x000D_
7.1.3: _x000D_
7.2:}*</v>
          </cell>
          <cell r="Q261" t="str">
            <v>WHO-GMP</v>
          </cell>
          <cell r="R261" t="str">
            <v>Sản xuất thuốc</v>
          </cell>
          <cell r="AF261" t="str">
            <v>???</v>
          </cell>
          <cell r="AJ261">
            <v>43307</v>
          </cell>
          <cell r="AK261" t="str">
            <v>Sở Y tế thành phố Hồ Chí Minh</v>
          </cell>
          <cell r="AL261" t="str">
            <v>Nguyễn Thị Nguyệt Hà</v>
          </cell>
          <cell r="AM261" t="str">
            <v>Dược sỹ đại học</v>
          </cell>
          <cell r="AN261" t="str">
            <v>873/HCM-CCHND</v>
          </cell>
          <cell r="AO261">
            <v>41524</v>
          </cell>
          <cell r="AP261" t="str">
            <v>Sở Y tế thành phố Hồ Chí Minh</v>
          </cell>
          <cell r="AQ261">
            <v>187</v>
          </cell>
          <cell r="AS261">
            <v>2</v>
          </cell>
          <cell r="AT261" t="str">
            <v>Cấp lần 1: 171/ĐKKDD-BYT ngày 17/01/2019</v>
          </cell>
        </row>
        <row r="262">
          <cell r="A262">
            <v>258</v>
          </cell>
          <cell r="B262" t="str">
            <v>o</v>
          </cell>
          <cell r="C262">
            <v>198</v>
          </cell>
          <cell r="D262">
            <v>198</v>
          </cell>
          <cell r="E262">
            <v>175</v>
          </cell>
          <cell r="F262" t="str">
            <v>Công ty TNHH Dược phẩm Allomed</v>
          </cell>
          <cell r="G262" t="str">
            <v>Allomed Pharmaceutical Company Limited</v>
          </cell>
          <cell r="H262" t="str">
            <v>Lô A-1H-CN, Khu công nghiệp Mỹ Phước 3, phường Chánh Phú Hòa, thị xã Bến Cát, tỉnh Bình Dương.</v>
          </cell>
          <cell r="J262" t="str">
            <v>Lô A-1H-CN, Khu công nghiệp Mỹ Phước 3, phường Chánh Phú Hòa, thị xã Bến Cát, tỉnh Bình Dương.</v>
          </cell>
          <cell r="L262" t="str">
            <v>Đào Như An</v>
          </cell>
          <cell r="M262" t="str">
            <v>Dược sỹ đại học</v>
          </cell>
          <cell r="N262" t="str">
            <v>5140/HCM-CCHND</v>
          </cell>
          <cell r="O262" t="str">
            <v>856;821</v>
          </cell>
          <cell r="P262" t="str">
            <v>* Thuốc sản xuất vô trùng: Thuốc dạng lỏng thể tích nhỏ (Thuốc nhỏ mắt; Thuốc sinh học đóng bơm tiêm). _x000D_
* Thuốc tiệt trùng cuối: Thuốc dạng lỏng thể tích lớn (Dung dịch tiêm truyền; Dung dịch thẩm phân phúc mạc); Thuốc dạng lỏng thể tích nhỏ (Dung dịch tiêm truyền). _x000D_
* Xuất xưởng thuốc vô trùng (Tất cả các dạng thuốc ở mục: Thuốc sản xuất vô trùng và Thuốc tiệt trùng cuối). _x000D_
* Thuốc không vô trùng: Thuốc dùng ngoài dạng lỏng; Thuốc uống dạng lỏng (Dung dịch ống uống); Thuốc không vô trùng khác (Dung dịch thẩm phân máu). _x000D_
* Xuất xưởng thuốc không vô trùng (Tất cả các dạng thuốc ở mục: Thuốc không vô trùng). _x000D_
* Thuốc sinh học: Thuốc sinh học khác (Thuốc uống dạng lỏng chứa vi sinh (dạng ống)). _x000D_
* Xuất xưởng thuốc sinh học (Tất cả các dạng thuốc ở mục: 3.1). _x000D_
* Đóng gói sơ cấp: Tất cả các dạng thuốc ở mục Thuốc không vô trùng, _x000D_
3.1. _x000D_
* Đóng gói thứ cấp: Tất cả các dạng thuốc ở mục Thuốc sản xuất vô trùng, Thuốc tiệt trùng cuối và Thuốc không vô trùng; Khác (Đóng gói sinh phẩm). _x000D_
* Kiểm tra chất lượng: Vi sinh (Độ vô trùng; Giới hạn nhiễm khuẩn; Định lượng hoạt lực kháng sinh bằng vi sinh vật); Hóa học / Vật lý; Sinh học (Nội độc tố vi khuẩn; Phép thử khác: (Định tính và định lượng vi sinh))._x000D_
(*Phạm vi chứng nhận bao gồm cả thuốc chứa dược chất thuộc Danh mục thuốc, dược chất thuộc Danh mục chất cấm sử dụng trong một số ngành, lĩnh vực._x000D_
*)_x000D_
{1.1.4: Thuốc nhỏ mắt; Thuốc sinh học đóng bơm tiêm;_x000D_
1.2.1: Dung dịch tiêm truyền; Dung dịch thẩm phân phúc mạc;_x000D_
1.2.3: Dung dịch tiêm truyền;_x000D_
1.3: Tất cả các dạng thuốc ở mục: 1.1 và 1.2;_x000D_
2.1.5: _x000D_
2.1.6: Dung dịch ống uống;_x000D_
2.1.15: Dung dịch thẩm phân máu;_x000D_
2.2: Tất cả các dạng thuốc ở mục: 2.1;_x000D_
3.1.8: Thuốc uống dạng lỏng chứa vi sinh (dạng ống);_x000D_
3.2: Tất cả các dạng thuốc ở mục: 3.1;_x000D_
6.1.1: 2.1, _x000D_
3.1;_x000D_
6.2: _x000D_
6.2.1: 1.1, 1.2 và 2.1;_x000D_
6.2.2: Đóng gói sinh phẩm;_x000D_
7.1.1: _x000D_
7.1.2: _x000D_
7.1.3: _x000D_
7.2: _x000D_
7.3.1: _x000D_
7.3.8: Định tính và định lượng vi sinh;_x000D_
- Tất cả các dạng thuốc ở mục: 2.1;_x000D_
- 2.1; 3.1_x000D_
- 2.1; 3.1}*</v>
          </cell>
          <cell r="Q262" t="str">
            <v>WHO-GMP</v>
          </cell>
          <cell r="AE262" t="str">
            <v>3874/QĐ-BYT</v>
          </cell>
          <cell r="AF262" t="str">
            <v>473/ĐKKDD-BYT</v>
          </cell>
          <cell r="AG262">
            <v>44081</v>
          </cell>
          <cell r="AJ262">
            <v>42367</v>
          </cell>
          <cell r="AK262" t="str">
            <v>Sở Y tế thành phố Hồ Chí Minh</v>
          </cell>
          <cell r="AL262" t="str">
            <v>Lê Thị Kim Khánh</v>
          </cell>
          <cell r="AM262" t="str">
            <v>Dược sỹ đại học</v>
          </cell>
          <cell r="AN262" t="str">
            <v>2717/HCM-CCHND</v>
          </cell>
          <cell r="AO262">
            <v>41849</v>
          </cell>
          <cell r="AP262" t="str">
            <v>Sở Y tế thành phố Hồ Chí Minh</v>
          </cell>
          <cell r="AQ262">
            <v>74</v>
          </cell>
          <cell r="AS262">
            <v>3</v>
          </cell>
          <cell r="AT262" t="str">
            <v>Cấp lần 1: 76/ĐKKDD-BYT ngày 23/05/2018_x000D_
Cấp lần 2: 308/ĐKKDD-BYT ngày 14/10/2019</v>
          </cell>
        </row>
        <row r="263">
          <cell r="A263">
            <v>259</v>
          </cell>
          <cell r="B263" t="str">
            <v>o</v>
          </cell>
          <cell r="C263">
            <v>284</v>
          </cell>
          <cell r="D263">
            <v>284</v>
          </cell>
          <cell r="E263">
            <v>255</v>
          </cell>
          <cell r="F263" t="str">
            <v>Công ty TNHH dược phẩm BV pharma</v>
          </cell>
          <cell r="G263" t="str">
            <v>BV pharma Pharmaceutical Company Limited</v>
          </cell>
          <cell r="H263" t="str">
            <v>Số 18 đường số 09, Ấp 2, xã Tân Thạnh Tây, huyện Củ Chi, thành phố Hồ Chí Minh</v>
          </cell>
          <cell r="I263" t="str">
            <v>Nº 18 duong so 09, hamlet 2, Tan Thanh Tay commune, Cu Chi district, Ho Chi Minh city</v>
          </cell>
          <cell r="J263" t="str">
            <v>Số 18 đường số 09, Ấp 2, xã Tân Thạnh Tây, huyện Củ Chi, thành phố Hồ Chí Minh</v>
          </cell>
          <cell r="K263" t="str">
            <v>Nº 18 duong so 09, hamlet 2, Tan Thanh Tay commune, Cu Chi district, Ho Chi Minh city</v>
          </cell>
          <cell r="L263" t="str">
            <v>Đào Thị Bình</v>
          </cell>
          <cell r="M263" t="str">
            <v>Dược sỹ đại học</v>
          </cell>
          <cell r="N263" t="str">
            <v>3514/HCM-CCHND</v>
          </cell>
          <cell r="O263">
            <v>860</v>
          </cell>
          <cell r="P263" t="str">
            <v>* Thuốc không vô trùng: Viên nang cứng; Thuốc dùng ngoài dạng lỏng (Dung dịch dùng ngoài; Hỗn dịch dùng ngoài; Gel dùng ngoài); Thuốc uống dạng lỏng (Dung dịch uống; Hỗn dịch uống; Nhũ dịch uống; Sirô uống); Dạng bào chế rắn khác (Thuốc bột, thuốc cốm); Thuốc dạng bán rắn (Thuốc kem, thuốc gel, thuốc mỡ); Viên nén (Viên nén, viên bao); Thuốc không vô trùng khác (Viên nén sủi bọt, thuốc cốm sủi bọt; Thuốc bột sủi bọt). _x000D_
* Xuất xưởng thuốc không vô trùng. _x000D_
_x000D_
* Thuốc dược liệu, thuốc cổ truyền: Viên nang cứng; Dạng bào chế rắn khác (Thuốc bột, thuốc cốm); Viên nén (Viên nén, viên  bao). _x000D_
* Xuất xưởng thuốc dược liệu, thuốc cổ truyền. _x000D_
* Nguyên liệu từ dược liệu: Cao dược liệu (Cao đặc, cao lỏng, cao khô); Khác (Nguyên liệu Mangiferin).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dùng ngoài; Hỗn dịch dùng ngoài; Gel dùng ngoài;_x000D_
2.1.6: Dung dịch uống; Hỗn dịch uống; Nhũ dịch uống; Sirô uống;_x000D_
2.1.8: Thuốc bột, thuốc cốm;_x000D_
2.1.11: Thuốc kem, thuốc gel, thuốc mỡ;_x000D_
2.1.13: Viên nén, viên bao;_x000D_
2.1.15: Viên nén sủi bọt, thuốc cốm sủi bọt; Thuốc bột sủi bọt;_x000D_
2.2: _x000D_
4: _x000D_
4.1: _x000D_
4.1.1: _x000D_
4.1.7: Thuốc bột, thuốc cốm;_x000D_
4.1.11: Viên nén, viên  bao;_x000D_
4.2: _x000D_
5.2: _x000D_
5.2.1: Cao đặc, cao lỏng, cao khô;_x000D_
5.2.4: Nguyên liệu Mangiferin;_x000D_
6.1: _x000D_
6.1.1: 2.1; 4.1;_x000D_
6.2.1: 2.1; 4.1;_x000D_
7.1: _x000D_
7.1.2: _x000D_
7.1.3: _x000D_
7.2: _x000D_
- Non-β: Thuốc không chứa kháng sinh nhóm β-Lactam:  viêng nang cứng, ._x000D_
- Thuốc dược liệu: viên bao, thuốc cốm, thuốc bột, thuốc nước uống_x000D_
- Nguyên liệu dược liệu: cao khô, cao đặc, cao lỏng, nguyên liệu mangiferin_x000D_
- Sản xuất dược liệu đã chế biến_x000D_
- -}*</v>
          </cell>
          <cell r="Q263" t="str">
            <v>WHO-GMP</v>
          </cell>
          <cell r="R263" t="str">
            <v>Sản xuất thuốc, nguyên liệu làm thuốc</v>
          </cell>
          <cell r="AE263" t="str">
            <v>3769/QĐ-BYT</v>
          </cell>
          <cell r="AF263" t="str">
            <v>470/ĐKKDD-BYT</v>
          </cell>
          <cell r="AG263">
            <v>44070</v>
          </cell>
          <cell r="AJ263">
            <v>41991</v>
          </cell>
          <cell r="AK263" t="str">
            <v>Sở Y tế thành phố Hồ Chí Minh</v>
          </cell>
          <cell r="AL263" t="str">
            <v>Đỗ Kiều Loan</v>
          </cell>
          <cell r="AM263" t="str">
            <v>Dược sỹ đại học</v>
          </cell>
          <cell r="AN263" t="str">
            <v>4759/CCHN-D-SYT-HCM</v>
          </cell>
          <cell r="AO263">
            <v>43685</v>
          </cell>
          <cell r="AP263" t="str">
            <v>Sở Y tế thành phố Hồ Chí Minh</v>
          </cell>
          <cell r="AS263">
            <v>1</v>
          </cell>
        </row>
        <row r="264">
          <cell r="A264">
            <v>260</v>
          </cell>
          <cell r="B264" t="str">
            <v>o</v>
          </cell>
          <cell r="C264">
            <v>93</v>
          </cell>
          <cell r="D264">
            <v>93</v>
          </cell>
          <cell r="E264">
            <v>77</v>
          </cell>
          <cell r="F264" t="str">
            <v>Công ty cổ phần Dược - Vật tư y tế Nghệ An (DNA PHARMA)</v>
          </cell>
          <cell r="H264" t="str">
            <v>68 đường Nguyễn Sỹ Sách, thành phố Vinh, tỉnh Nghệ An.</v>
          </cell>
          <cell r="J264" t="str">
            <v>16 đường Nguyễn Thị Minh Khai, phường Hưng Bình, thành phố Vinh, tỉnh Nghệ An</v>
          </cell>
          <cell r="L264" t="str">
            <v>Kiều Mai Dung</v>
          </cell>
          <cell r="M264" t="str">
            <v>Dược sỹ đại học</v>
          </cell>
          <cell r="N264" t="str">
            <v>1328-19/CCHN-D-SYT-NA</v>
          </cell>
          <cell r="O264">
            <v>861</v>
          </cell>
          <cell r="P264" t="str">
            <v>* Thuốc không vô trùng: Viên nang cứng; Dạng bào chế rắn khác (Thuốc bột, thuốc cốm); Viên nén (Viên nén, viên nén bao phim,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2.1.8: Thuốc bột, thuốc cốm;_x000D_
2.1.13: Viên nén, viên nén bao phim, viên nén bao đường;_x000D_
2.2: Tất cả các dạng thuốc ở mục: 2.1;_x000D_
6.1.1: 2.1;_x000D_
6.2: _x000D_
6.2.1: 2.1;_x000D_
7.1: _x000D_
7.1.2: _x000D_
7.1.3: _x000D_
7.2: _x000D_
- Non-β:  Thuốc không chứa kháng sinh nhóm β-Lactam: .}*</v>
          </cell>
          <cell r="Q264" t="str">
            <v>WHO-GMP</v>
          </cell>
          <cell r="R264" t="str">
            <v>Sản xuất thuốc</v>
          </cell>
          <cell r="AE264" t="str">
            <v>4208/QĐ-BYT</v>
          </cell>
          <cell r="AF264" t="str">
            <v>484/ĐKKDD-BYT</v>
          </cell>
          <cell r="AG264">
            <v>44110</v>
          </cell>
          <cell r="AJ264">
            <v>43641</v>
          </cell>
          <cell r="AK264" t="str">
            <v>Sở Y tế tỉnh Nghệ An</v>
          </cell>
          <cell r="AL264" t="str">
            <v>Lang Văn Hiệu</v>
          </cell>
          <cell r="AM264" t="str">
            <v>Dược sỹ đại học</v>
          </cell>
          <cell r="AN264" t="str">
            <v xml:space="preserve">0965-17/CCHN-D-SYT-NA </v>
          </cell>
          <cell r="AO264">
            <v>43376</v>
          </cell>
          <cell r="AP264" t="str">
            <v>Sở Y tế tỉnh Nghệ An</v>
          </cell>
          <cell r="AS264">
            <v>1</v>
          </cell>
        </row>
        <row r="265">
          <cell r="A265">
            <v>261</v>
          </cell>
          <cell r="B265" t="str">
            <v>o</v>
          </cell>
          <cell r="C265">
            <v>98</v>
          </cell>
          <cell r="D265">
            <v>98</v>
          </cell>
          <cell r="E265">
            <v>80</v>
          </cell>
          <cell r="F265" t="str">
            <v>Công ty TNHH Dược phẩm Glomed</v>
          </cell>
          <cell r="H265" t="str">
            <v>Số 35, Đại lộ Tự do, khu công nghiệp Việt Nam - Singapore, phường An Phú, thành phố Thuận An, tỉnh Bình Dương</v>
          </cell>
          <cell r="J265" t="str">
            <v>Số 35, Đại lộ Tự do, khu công nghiệp Việt Nam - Singapore, phường An Phú, thành phố Thuận An, tỉnh Bình Dương</v>
          </cell>
          <cell r="L265" t="str">
            <v>Nguyễn Thúy Lê</v>
          </cell>
          <cell r="M265" t="str">
            <v>Dược sỹ đại học</v>
          </cell>
          <cell r="N265" t="str">
            <v>2182/HCM-CCHND</v>
          </cell>
          <cell r="O265">
            <v>864</v>
          </cell>
          <cell r="P265"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Tất cả các dạng thuốc ở mục: 2.1;_x000D_
6.1.1: 2.1;_x000D_
6.2.1: 2.1;_x000D_
7.1.2: _x000D_
7.1.3: _x000D_
7.2: _x000D_
- Non-β:  Thuốc không chứa kháng sinh nhóm β-Lactam: .}*</v>
          </cell>
          <cell r="Q265" t="str">
            <v>WHO-GMP</v>
          </cell>
          <cell r="R265" t="str">
            <v>Sản xuất thuốc</v>
          </cell>
          <cell r="AE265" t="str">
            <v>4110/QĐ-BYT</v>
          </cell>
          <cell r="AF265" t="str">
            <v>481/ĐKKDD-BYT</v>
          </cell>
          <cell r="AG265">
            <v>44102</v>
          </cell>
          <cell r="AJ265">
            <v>41785</v>
          </cell>
          <cell r="AK265" t="str">
            <v>Sở Y tế thành phố Hồ Chí Minh</v>
          </cell>
          <cell r="AL265" t="str">
            <v>Trần Ngọc Dung</v>
          </cell>
          <cell r="AM265" t="str">
            <v>Dược sỹ đại học</v>
          </cell>
          <cell r="AN265" t="str">
            <v>3666/CCHN-D-SYT-HCM</v>
          </cell>
          <cell r="AO265">
            <v>43403</v>
          </cell>
          <cell r="AP265" t="str">
            <v>Sở Y tế thành phố Hồ Chí Minh</v>
          </cell>
          <cell r="AQ265">
            <v>192</v>
          </cell>
          <cell r="AS265">
            <v>3</v>
          </cell>
          <cell r="AT265" t="str">
            <v>Cấp lần 1: 214/BYT-ĐKKDD ngày 30/12/2016_x000D_
Cấp lần 2: 168/ĐKKDD-BYT ngày 27/12/2018</v>
          </cell>
        </row>
        <row r="266">
          <cell r="A266">
            <v>262</v>
          </cell>
          <cell r="B266" t="str">
            <v>o</v>
          </cell>
          <cell r="C266">
            <v>274</v>
          </cell>
          <cell r="D266">
            <v>274</v>
          </cell>
          <cell r="E266">
            <v>246</v>
          </cell>
          <cell r="F266" t="str">
            <v>Công ty cổ phần IVC</v>
          </cell>
          <cell r="G266" t="str">
            <v>IVC Joint Stock Company</v>
          </cell>
          <cell r="H266" t="str">
            <v>Lô G10-2, đường D16, khu công nghiệp Đông Nam, xã Bình Mỹ, huyện Củ Chi, thành phố Hồ Chí Minh.</v>
          </cell>
          <cell r="I266" t="str">
            <v>Lot G10-2, D16 street, Dong Nam industrial park, Binh My commune, Cu Chi district, Ho Chi Minh city</v>
          </cell>
          <cell r="J266" t="str">
            <v>102/26 đường 100 Bình Thới, phường 14, quận 11, Tp. Hồ Chí Minh</v>
          </cell>
          <cell r="K266" t="str">
            <v>102/26 street 100 Binh Thoi, ward 14, district 11, Ho Chi Minh city</v>
          </cell>
          <cell r="L266" t="str">
            <v>Nguyễn Hoài Trung</v>
          </cell>
          <cell r="M266" t="str">
            <v>Dược sỹ đại học</v>
          </cell>
          <cell r="N266" t="str">
            <v>2476/HCM-CCHND</v>
          </cell>
          <cell r="O266">
            <v>866</v>
          </cell>
          <cell r="P266"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{1.2.1: _x000D_
1.3: _x000D_
6.2.1: 1.2;_x000D_
7.1.1: _x000D_
7.1.2: _x000D_
7.1.3: _x000D_
7.2: _x000D_
7.3.1:}*</v>
          </cell>
          <cell r="Q266" t="str">
            <v>WHO-GMP</v>
          </cell>
          <cell r="R266" t="str">
            <v>Sản xuất thuốc</v>
          </cell>
          <cell r="AE266" t="str">
            <v>4174/QĐ-BYT</v>
          </cell>
          <cell r="AF266" t="str">
            <v>483/ĐKKDD-BYT</v>
          </cell>
          <cell r="AG266">
            <v>44109</v>
          </cell>
          <cell r="AJ266">
            <v>41814</v>
          </cell>
          <cell r="AK266" t="str">
            <v>Sở Y tế thành phố Hồ Chí Minh</v>
          </cell>
          <cell r="AL266" t="str">
            <v>Lại Thanh Bình</v>
          </cell>
          <cell r="AM266" t="str">
            <v>Dược sỹ đại học</v>
          </cell>
          <cell r="AN266" t="str">
            <v>6703/HCM-CCHND</v>
          </cell>
          <cell r="AO266">
            <v>42649</v>
          </cell>
          <cell r="AP266" t="str">
            <v>Sở Y tế thành phố Hồ Chí Minh</v>
          </cell>
          <cell r="AS266">
            <v>1</v>
          </cell>
        </row>
        <row r="267">
          <cell r="A267">
            <v>263</v>
          </cell>
          <cell r="B267" t="str">
            <v>o</v>
          </cell>
          <cell r="C267">
            <v>275</v>
          </cell>
          <cell r="D267">
            <v>275</v>
          </cell>
          <cell r="E267">
            <v>247</v>
          </cell>
          <cell r="F267" t="str">
            <v>Công ty TNHH Dược phẩm Nasaki</v>
          </cell>
          <cell r="H267" t="str">
            <v>Lô E8, E9 cụm công nghiệp đa nghề Đông Thọ, xã Đông Thọ, huyện Yên Phong, tỉnh Bắc Ninh</v>
          </cell>
          <cell r="J267" t="str">
            <v>Lô E8, E9 Cụm công nghiệp đa nghề Đông Thọ, xã Đông Thọ, huyện Yên Phong, tỉnh Bắc Ninh</v>
          </cell>
          <cell r="L267" t="str">
            <v>Dương Đức Hạnh</v>
          </cell>
          <cell r="M267" t="str">
            <v>Dược sỹ đại học</v>
          </cell>
          <cell r="N267" t="str">
            <v>04786/HNO-CCHND</v>
          </cell>
          <cell r="O267">
            <v>868</v>
          </cell>
          <cell r="P267" t="str">
            <v>* Thuốc không vô trùng: Thuốc dùng ngoài dạng lỏng (Dung dịch, hỗn dịch, nhũ tương, gel, cồn thuốc); Thuốc dạng bán rắn (Thuốc kem, thuốc gel, thuốc mỡ); Viên nén (Viên nén, viên nén bao phim chứa hormon sinh dục thuộc nhóm có tác dụng tránh thai). _x000D_
* Xuất xưởng thuốc không vô trùng (Tất cả các dạng thuốc ở mục: Thuốc không vô trùng). _x000D_
* Thuốc dược liệu, thuốc cổ truyền: Viên nang cứng; Viên nang mềm; Thuốc uống dạng lỏng (Dung dịch, hỗn dịch, nhũ tương, sirô, gel); Dạng bào chế rắn khác (Thuốc bột, thuốc cốm; Viên kẹo ngậm); Viên nén (Viên nén, viên bao phim, viên bao đường, viên ngậm); Viên hoàn (Viên hoàn cứng). _x000D_
* Xuất xưởng thuốc dược liệu, thuốc cổ truyền (Tất cả các dạng thuốc ở mục: Thuốc dược liệu, thuốc cổ truyền). _x000D_
* Nguyên liệu từ dược liệu: Cao dược liệu (Cao đặc, cao khô, cao lỏng). _x000D_
_x000D_
* Đóng gói sơ cấp: Tất cả các dạng thuốc ở mục Thuốc không vô trùng; Thuốc dược liệu, thuốc cổ truyền; Khác (Nguyên liệu từ dược liệu). _x000D_
* Đóng gói thứ cấp: Tất cả các dạng thuốc ở mục Thuốc không vô trùng; Thuốc dược liệu, thuốc cổ truyền; Khác (Nguyên liệu từ dược liệu).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 thuốc chứa dược liệu thuộc Danh mục dược liệu độc làm thuốc.*)_x000D_
{2.1: _x000D_
2.1.5: Dung dịch, hỗn dịch, nhũ tương, gel, cồn thuốc;_x000D_
2.1.11: Thuốc kem, thuốc gel, thuốc mỡ;_x000D_
2.1.13: Viên nén, viên nén bao phim chứa hormon sinh dục thuộc nhóm có tác dụng tránh thai; _x000D_
2.2: Tất cả các dạng thuốc ở mục: 2.1;_x000D_
4.1.1: _x000D_
4.1.2: _x000D_
4.1.5: Dung dịch, hỗn dịch, nhũ tương, sirô, gel;_x000D_
4.1.7: Thuốc bột, thuốc cốm; Viên kẹo ngậm;_x000D_
4.1.11: Viên nén, viên bao phim, viên bao đường, viên ngậm;_x000D_
4.1.13: Viên hoàn cứng;_x000D_
4.2: Tất cả các dạng thuốc ở mục: 4.1;_x000D_
5.2.1: Cao đặc, cao khô, cao lỏng;_x000D_
6: _x000D_
6.1: _x000D_
6.1.1: 2.1; 4.1;_x000D_
6.1.2: Nguyên liệu từ dược liệu;_x000D_
6.2: _x000D_
6.2.1: 2.1; 4.1;_x000D_
6.2.2: Nguyên liệu từ dược liệu;_x000D_
7.1: _x000D_
7.1.2: _x000D_
7.1.3: _x000D_
7.2: _x000D_
- Thuốc dược liệu:  Thuốc dược liệu: (dung dịch, siro, nhũ tương, hỗn dịch, gel)._x000D_
- -_x000D_
- Hormon:  Thuốc không vô trùng (Hormon, bao gồm cả thuốc hormon sinh dục):_x000D_
- Dược liệu:  Nguyên liệu dược liệu:_x000D_
- -_x000D_
- Khác:  Thuốc dùng ngoài: thuốc dạng bán rắn (kem, gel, mỡ, dầu xoa, cao xoa), thuốc dùng ngoài dạng lỏng (dung dịch dùng ngoài, cồn thuốc)._x000D_
- -}*</v>
          </cell>
          <cell r="Q267" t="str">
            <v>WHO-GMP</v>
          </cell>
          <cell r="R267" t="str">
            <v>Sản xuất thuốc</v>
          </cell>
          <cell r="AE267" t="str">
            <v>4145/QĐ-BYT</v>
          </cell>
          <cell r="AF267" t="str">
            <v>479/ĐKKDD-BYT</v>
          </cell>
          <cell r="AG267">
            <v>44105</v>
          </cell>
          <cell r="AJ267">
            <v>42093</v>
          </cell>
          <cell r="AK267" t="str">
            <v>Sở Y tế thành phố Hà Nội</v>
          </cell>
          <cell r="AL267" t="str">
            <v>Nguyễn Thị Thanh Hòa</v>
          </cell>
          <cell r="AM267" t="str">
            <v>Dược sỹ đại học</v>
          </cell>
          <cell r="AN267" t="str">
            <v>05714/HNO-CCHND</v>
          </cell>
          <cell r="AO267">
            <v>42240</v>
          </cell>
          <cell r="AP267" t="str">
            <v>Sở Y tế thành phố Hà Nội</v>
          </cell>
          <cell r="AS267">
            <v>1</v>
          </cell>
        </row>
        <row r="268">
          <cell r="A268">
            <v>264</v>
          </cell>
          <cell r="B268" t="str">
            <v>-</v>
          </cell>
          <cell r="C268" t="str">
            <v/>
          </cell>
          <cell r="D268">
            <v>79</v>
          </cell>
          <cell r="E268">
            <v>64</v>
          </cell>
          <cell r="F268" t="str">
            <v>Công ty cổ phần Dược phẩm Sao Kim</v>
          </cell>
          <cell r="H268" t="str">
            <v>Khu công nghiệp Quang Minh, Thị trấn Quang Minh, huyện Mê Linh, thành phố Hà Nội.</v>
          </cell>
          <cell r="J268" t="str">
            <v>Khu công nghiệp Quang Minh, Thị trấn Quang Minh, huyện Mê Linh, thành phố Hà Nội.</v>
          </cell>
          <cell r="L268" t="str">
            <v>Nguyễn Thúy Hằng</v>
          </cell>
          <cell r="M268" t="str">
            <v>Dược sỹ đại học</v>
          </cell>
          <cell r="N268" t="str">
            <v>07527/HNO-CCHND</v>
          </cell>
          <cell r="O268">
            <v>398</v>
          </cell>
          <cell r="P268" t="str">
            <v>* Thuốc không vô trùng: Viên nang cứng; Dạng bào chế rắn khác (Thuốc bột, thuốc cốm, pellet); Thuốc đặt (Thuốc đạn, thuốc trứng);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(*Mục 2, mục 6 và mục 7: áp dụng với thuốc dạng phối hợp chứa dược chất gây nghiện, hướng thần, tiền chất dùng làm thuốc, thuốc độc; thuốc trong Danh mục thuốc, dược chất thuộc Danh mục chất bị cấm sử dụng trong một số ngành, lĩnh vực.*)_x000D_
{2.1.1: _x000D_
2.1.8: Thuốc bột, thuốc cốm, pellet;_x000D_
2.1.12: Thuốc đạn, thuốc trứng;_x000D_
2.1.13: Viên nén, viên nén bao phim;_x000D_
2.2: _x000D_
6.1: _x000D_
6.1.1: 2;_x000D_
6.2: _x000D_
6.2.1: 2;_x000D_
7.1: _x000D_
7.1.2: _x000D_
7.2: _x000D_
- Non-β:  Thuốc không chứa kháng sinh nhóm β-Lactam (bao gồm cả thuốc thuộc danh mục thuốc độc, nguyên liệu độc làm thuốc, dược chất thuộc Danh mục chất bị cấm sử dụng trong một số ngành, lĩnh vực ): Thuốc pellet, .}*</v>
          </cell>
          <cell r="Q268" t="str">
            <v>WHO-GMP</v>
          </cell>
          <cell r="R268" t="str">
            <v>sản xuất thuốc</v>
          </cell>
          <cell r="AE268" t="str">
            <v>7193/QĐ-BYT</v>
          </cell>
          <cell r="AF268" t="str">
            <v>152/ĐKKDD-BYT</v>
          </cell>
          <cell r="AG268">
            <v>43437</v>
          </cell>
          <cell r="AJ268">
            <v>42531</v>
          </cell>
          <cell r="AK268" t="str">
            <v>Sở Y tế thành phố Hà Nội</v>
          </cell>
          <cell r="AL268" t="str">
            <v>Nguyễn Thị Hương</v>
          </cell>
          <cell r="AM268" t="str">
            <v>Dược sỹ đại học</v>
          </cell>
          <cell r="AN268" t="str">
            <v>02562/CCHND-SYT-HNO</v>
          </cell>
          <cell r="AO268">
            <v>43306</v>
          </cell>
          <cell r="AP268" t="str">
            <v>Sở Y tế thành phố Hà Nội</v>
          </cell>
          <cell r="AR268">
            <v>265</v>
          </cell>
          <cell r="AS268">
            <v>1</v>
          </cell>
        </row>
        <row r="269">
          <cell r="A269">
            <v>265</v>
          </cell>
          <cell r="B269" t="str">
            <v>o</v>
          </cell>
          <cell r="C269">
            <v>79</v>
          </cell>
          <cell r="D269">
            <v>79</v>
          </cell>
          <cell r="E269">
            <v>64</v>
          </cell>
          <cell r="F269" t="str">
            <v>Công ty cổ phần Dược phẩm Sao Kim</v>
          </cell>
          <cell r="H269" t="str">
            <v>Khu công nghiệp Quang Minh, Thị trấn Quang Minh, huyện Mê Linh, thành phố Hà Nội.</v>
          </cell>
          <cell r="J269" t="str">
            <v>Khu công nghiệp Quang Minh, Thị trấn Quang Minh, huyện Mê Linh, thành phố Hà Nội.</v>
          </cell>
          <cell r="L269" t="str">
            <v>Nguyễn Thúy Hằng</v>
          </cell>
          <cell r="M269" t="str">
            <v>Dược sỹ đại học</v>
          </cell>
          <cell r="N269" t="str">
            <v>07527/HNO-CCHND</v>
          </cell>
          <cell r="O269">
            <v>398</v>
          </cell>
          <cell r="P269" t="str">
            <v>* Thuốc không vô trùng: Viên nang cứng; Dạng bào chế rắn khác (Thuốc bột, thuốc cốm, pellet); Thuốc đặt (Thuốc đạn, thuốc trứng);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 pellet;_x000D_
2.1.12: Thuốc đạn, thuốc trứng;_x000D_
2.1.13: Viên nén, viên nén bao phim;_x000D_
2.2: Tất cả các dạng thuốc ở mục: 2.1;_x000D_
6.1: _x000D_
6.1.1: 2.1;_x000D_
6.2: _x000D_
6.2.1: 2.1; _x000D_
7.1: _x000D_
7.1.2: _x000D_
7.2: _x000D_
- Non-β:  Thuốc không chứa kháng sinh nhóm β-Lactam (bao gồm cả thuốc thuộc danh mục thuốc độc, nguyên liệu độc làm thuốc, dược chất thuộc Danh mục chất bị cấm sử dụng trong một số ngành, lĩnh vực ): Thuốc pellet, .}*</v>
          </cell>
          <cell r="Q269" t="str">
            <v>WHO-GMP</v>
          </cell>
          <cell r="R269" t="str">
            <v>sản xuất thuốc</v>
          </cell>
          <cell r="AE269" t="str">
            <v>4210/QĐ-BYT</v>
          </cell>
          <cell r="AF269" t="str">
            <v>487/ĐKKDD-BYT</v>
          </cell>
          <cell r="AG269">
            <v>44110</v>
          </cell>
          <cell r="AJ269">
            <v>42531</v>
          </cell>
          <cell r="AK269" t="str">
            <v>Sở Y tế thành phố Hà Nội</v>
          </cell>
          <cell r="AL269" t="str">
            <v>Ngô Khánh Tùng</v>
          </cell>
          <cell r="AM269" t="str">
            <v>Dược sỹ đại học</v>
          </cell>
          <cell r="AN269" t="str">
            <v>05541/HNO-CCHND</v>
          </cell>
          <cell r="AO269">
            <v>42212</v>
          </cell>
          <cell r="AP269" t="str">
            <v>Sở Y tế thành phố Hà Nội</v>
          </cell>
          <cell r="AQ269">
            <v>264</v>
          </cell>
          <cell r="AS269">
            <v>2</v>
          </cell>
          <cell r="AT269" t="str">
            <v>Cấp lần 1: 152/ĐKKDD-BYT ngày 03/12/2018</v>
          </cell>
        </row>
        <row r="270">
          <cell r="A270">
            <v>266</v>
          </cell>
          <cell r="B270" t="str">
            <v>o</v>
          </cell>
          <cell r="C270">
            <v>272</v>
          </cell>
          <cell r="D270">
            <v>272</v>
          </cell>
          <cell r="E270">
            <v>244</v>
          </cell>
          <cell r="F270" t="str">
            <v>Công ty cổ phần dược liệu Bông sen vàng</v>
          </cell>
          <cell r="H270" t="str">
            <v>Thôn Đá Bàn, xã Hùng An, huyện Bắc Quang, tỉnh Hà Giang</v>
          </cell>
          <cell r="J270" t="str">
            <v>Thôn Đá Bàn, xã Hùng An, huyện Bắc Quang, tỉnh Hà Giang</v>
          </cell>
          <cell r="L270" t="str">
            <v xml:space="preserve">Hà Quốc Khánh </v>
          </cell>
          <cell r="M270" t="str">
            <v>Dược sỹ đại học</v>
          </cell>
          <cell r="N270" t="str">
            <v>0773/BG-CCHND</v>
          </cell>
          <cell r="O270">
            <v>870</v>
          </cell>
          <cell r="P270" t="str">
            <v>* Thuốc dược liệu, thuốc cổ truyền: Viên nang cứng; Thuốc uống dạng lỏng (Dung dịch uống; Sirô); Dạng bào chế rắn khác (Thuốc bột, thuốc cốm; Trà thuốc);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Cốm, bột dược liệu; Phiến. _x000D_
* Đóng gói sơ cấp: Tất cả các dạng thuốc ở mục Thuốc dược liệu, thuốc cổ truyền; Nguyên liệu từ dược liệu. _x000D_
* Đóng gói thứ cấp: Tất cả các dạng thuốc ở mục Thuốc dược liệu, thuốc cổ truyền; Nguyên liệu từ dược liệu. _x000D_
* Kiểm tra chất lượng: Vi sinh (Giới hạn nhiễm khuẩn); Hóa học / Vật lý._x000D_
{4.1.1: _x000D_
4.1.5: Dung dịch uống; Sirô;_x000D_
4.1.7: Thuốc bột, thuốc cốm; Trà thuốc;_x000D_
4.1.11: Viên nén, viên nén bao phim, viên nén bao đường; _x000D_
4.1.13: Viên hoàn cứng, viên hoàn mềm;_x000D_
4.2: _x000D_
5.2: _x000D_
5.2.1: Cao đặc, cao lỏng, cao khô;_x000D_
5.2.2: _x000D_
5.2.3: _x000D_
6.1: _x000D_
6.1.1: 4.1; 5.2;_x000D_
6.2.1: 4.1; 5.2;_x000D_
7.1: _x000D_
7.1.2: _x000D_
7.2: _x000D_
- Thuốc dược liệu:  Thuốc dược liệu:}*</v>
          </cell>
          <cell r="Q270" t="str">
            <v>WHO-GMP</v>
          </cell>
          <cell r="R270" t="str">
            <v>Sản xuất thuốc</v>
          </cell>
          <cell r="AE270" t="str">
            <v>4143/QĐ-BYT</v>
          </cell>
          <cell r="AF270" t="str">
            <v>480/ĐKKDD-BYT</v>
          </cell>
          <cell r="AG270">
            <v>44105</v>
          </cell>
          <cell r="AJ270">
            <v>42186</v>
          </cell>
          <cell r="AK270" t="str">
            <v>Sở Y tế tỉnh Bắc Giang</v>
          </cell>
          <cell r="AS270">
            <v>1</v>
          </cell>
        </row>
        <row r="271">
          <cell r="A271">
            <v>267</v>
          </cell>
        </row>
        <row r="272">
          <cell r="A272">
            <v>268</v>
          </cell>
          <cell r="B272" t="str">
            <v>o</v>
          </cell>
          <cell r="C272">
            <v>268</v>
          </cell>
          <cell r="D272">
            <v>268</v>
          </cell>
          <cell r="E272">
            <v>242</v>
          </cell>
          <cell r="F272" t="str">
            <v>Công ty cổ phần dược phẩm công nghệ cao ABIPHA</v>
          </cell>
          <cell r="H272" t="str">
            <v>Lô đất CN-2 Khu công nghiệp Phú Nghĩa, xã Phú Nghĩa, huyện Chương Mỹ, thành phố Hà Nội</v>
          </cell>
          <cell r="J272" t="str">
            <v>Số 5, liền kề 15, khu đô thị Văn Phú, phường Phú La, quận Hà Đông, thành phố Hà Nội</v>
          </cell>
          <cell r="L272" t="str">
            <v xml:space="preserve">Nguyễn Trường Lập </v>
          </cell>
          <cell r="M272" t="str">
            <v>Dược sỹ đại học</v>
          </cell>
          <cell r="N272" t="str">
            <v>03940/HNO-CCHND</v>
          </cell>
          <cell r="O272">
            <v>869</v>
          </cell>
          <cell r="P272" t="str">
            <v>* Thuốc không vô trùng: Viên nang cứng; Viên nang mềm; Thuốc dùng ngoài dạng lỏng (Dung dịch, Hỗn dịch dùng ngoài; Dung dịch bơm trực tràng); Thuốc uống dạng lỏng (Dung dịch, hỗn dịch, sirô); Dạng bào chế rắn khác (Thuốc bột, thuốc cốm); Thuốc dạng bán rắn (Kem, gel, mỡ dùng ngoài); Viên nén (Viên nén, viên nén bao phim, viên nén bao đường); Thuốc không vô trùng khác (Dầu thuốc, cao thuốc, dầu gió, dầu xoa, cao xoa; Viên nén sủi bọt, Thuốc bột sủi bọt, Thuốc cốm sủi bọt). _x000D_
* Xuất xưởng thuốc không vô trùng. _x000D_
* Thuốc sinh học: Thuốc sinh học khác (Thuốc chứa men vi sinh: viên nang cứng, thuốc bột, thuốc cốm, hỗn dịch uống). _x000D_
* Xuất xưởng thuốc sinh học. _x000D_
* Thuốc dược liệu, thuốc cổ truyền: Viên nang cứng; Viên nang mềm; Thuốc dùng ngoài dạng lỏng (Dung dịch, hỗn dịch); Thuốc uống dạng lỏng (Dung dịch, hỗn dịch, sirô); Dạng bào chế rắn khác (Thuốc bột, thuốc cốm);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Cốm, bột dược liệu (Bột dược liệu); Phiến; Khác (Dược liệu đã chế biến; Cồn thuốc, rượu thuốc; Vị thuốc cổ truyền). _x000D_
* Đóng gói sơ cấp: Tất cả các dạng thuốc ở mục Thuốc không vô trùng; Thuốc sinh học; Thuốc dược liệu, thuốc cổ truyền; Nguyên liệu từ dược liệu. _x000D_
* Đóng gói thứ cấp: Tất cả các dạng thuốc ở mục Thuốc không vô trùng; Thuốc sinh học; Thuốc dược liệu, thuốc cổ truyền; Nguyên liệu từ dược liệu. _x000D_
* Kiểm tra chất lượng: Vi sinh (Giới hạn nhiễm khuẩn; Định lượng hoạt lực kháng sinh bằng vi sinh vật); Hóa học / Vật lý; Sinh học (Phép thử khác: (Tạp nhiễm, độ sống))._x000D_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2.1.5: Dung dịch, Hỗn dịch dùng ngoài; Dung dịch bơm trực tràng;_x000D_
2.1.6: Dung dịch, hỗn dịch, sirô;_x000D_
2.1.8: Thuốc bột, thuốc cốm;_x000D_
2.1.11: Kem, gel, mỡ dùng ngoài;_x000D_
2.1.13: Viên nén, viên nén bao phim, viên nén bao đường;_x000D_
2.1.15: Dầu thuốc, cao thuốc, dầu gió, dầu xoa, cao xoa; Viên nén sủi bọt, Thuốc bột sủi bọt, Thuốc cốm sủi bọt;_x000D_
2.2: _x000D_
3.1.8: Thuốc chứa men vi sinh: viên nang cứng, thuốc bột, thuốc cốm, hỗn dịch uống;_x000D_
3.2: _x000D_
4.1.1: _x000D_
4.1.2: _x000D_
4.1.4: Dung dịch, hỗn dịch;_x000D_
4.1.5: Dung dịch, hỗn dịch, sirô;_x000D_
4.1.7: Thuốc bột, thuốc cốm;_x000D_
4.1.11: Viên nén, viên nén bao phim, viên nén bao đường;_x000D_
4.1.13: Viên hoàn cứng, viên hoàn mềm;_x000D_
4.2: _x000D_
5.2: _x000D_
5.2.1: Cao đặc, cao lỏng, cao khô;_x000D_
5.2.2: Bột dược liệu;_x000D_
5.2.3: _x000D_
5.2.4: Dược liệu đã chế biến; Cồn thuốc, rượu thuốc; Vị thuốc cổ truyền;_x000D_
6.1: _x000D_
6.1.1: 2.1; 3.1; 4.1; 5.2;_x000D_
6.2: _x000D_
6.2.1: 2.1; 3.1; 4.1; 5.2;_x000D_
7.1.2: _x000D_
7.1.3: _x000D_
7.2: _x000D_
7.3.8: Tạp nhiễm, độ sống;_x000D_
- Viên nén sủi bọt, Thuốc bột sủi bọt, Thuốc cốm sủi bọt;_x000D_
- Viên nén sủi bọt, Thuốc bột sủi bọt, Thuốc cốm sủi bọt;_x000D_
- Viên nén sủi bọt, Thuốc bột sủi bọt, Thuốc cốm sủi bọt;}*</v>
          </cell>
          <cell r="Q272" t="str">
            <v>WHO-GMP</v>
          </cell>
          <cell r="R272" t="str">
            <v>Sản xuất thuốc</v>
          </cell>
          <cell r="AE272" t="str">
            <v>4209/QĐ-BYT</v>
          </cell>
          <cell r="AF272" t="str">
            <v>485/ĐKKDD-BYT</v>
          </cell>
          <cell r="AG272">
            <v>44110</v>
          </cell>
          <cell r="AJ272">
            <v>41932</v>
          </cell>
          <cell r="AK272" t="str">
            <v>Sở Y tế thành phố Hà Nội</v>
          </cell>
          <cell r="AS272">
            <v>1</v>
          </cell>
        </row>
        <row r="273">
          <cell r="A273">
            <v>269</v>
          </cell>
          <cell r="B273" t="str">
            <v>-</v>
          </cell>
          <cell r="C273" t="str">
            <v/>
          </cell>
          <cell r="D273">
            <v>42</v>
          </cell>
          <cell r="E273">
            <v>33</v>
          </cell>
          <cell r="F273" t="str">
            <v>Công ty Cổ phần Dược Medipharco</v>
          </cell>
          <cell r="G273" t="str">
            <v>Medipharco Pharmaceutical Joint Stock Company</v>
          </cell>
          <cell r="H273" t="str">
            <v>Số 8 Nguyễn Trường Tộ, phường Phước Vĩnh, thành phố Huế, tỉnh Thừa Thiên Huế.</v>
          </cell>
          <cell r="I273" t="str">
            <v>Nº 8, Nguyen Truong To street, Phuoc Vinh ward, Hue city, Thua Thien Hue province.</v>
          </cell>
          <cell r="J273" t="str">
            <v>Số 8 Nguyễn Trường Tộ, phường Phước Vĩnh, thành phố Huế, tỉnh Thừa Thiên Huế.</v>
          </cell>
          <cell r="L273" t="str">
            <v>Nguyễn Thị Kim Dung</v>
          </cell>
          <cell r="M273" t="str">
            <v>Dược sỹ đại học</v>
          </cell>
          <cell r="N273" t="str">
            <v>739/CCHN-D-SYT-TTH</v>
          </cell>
          <cell r="O273">
            <v>740</v>
          </cell>
          <cell r="P273" t="str">
            <v>*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ngoài dạng lỏng; Thuốc uống dạng lỏng (Thuốc nước, thuốc gel và hỗn dịch uống đóng túi); Dạng bào chế rắn khác (Thuốc bột và thuốc cốm (bao gồm cả thuốc chứa kháng sinh nhóm Cephalosporin)); Thuốc dạng bán rắn (Thuốc kem, thuốc mỡ, thuốc gel dùng ngoài); Viên nén (Viên nén và viên nén bao phim (bao gồm cả thuốc chứa kháng sinh nhóm Cephalosporin)). _x000D_
* Xuất xưởng thuốc không vô trùng. _x000D_
* Đóng gói sơ cấp: Tất cả các dạng thuốc ở mục Thuốc sản xuất vô trùng và Thuốc không vô trùng. _x000D_
* Đóng gói thứ cấp: Tất cả các dạng thuốc ở mục Thuốc sản xuất vô trùng và Thuốc không vô trùng. _x000D_
* Kiểm tra chất lượng: Vi sinh (Độ vô trùng; Giới hạn nhiễm khuẩn; Định lượng hoạt lực kháng sinh bằng vi sinh vật); Hóa học / Vật lý; Sinh học (Nội độc tố vi khuẩn)._x000D_
(*Mục 1, Mục 2, Mục 6, Mục 7: Áp dụng đối với thuốc độc (trừ thuốc hormon sinh dục, thuốc độc tế bào/thuốc kìm tế bào); thuốc trong Danh mục thuốc, dược chất thuộc Danh mục chất bị cấm sử dụng trong một số ngành, lĩnh vực*)_x000D_
{1.1.3: Thuốc mỡ tra mắt;_x000D_
1.1.4: Thuốc nhỏ mắt;_x000D_
1.3: _x000D_
2.1.1: bao gồm cả thuốc chứa kháng sinh nhóm Cephalosporin;_x000D_
2.1.5: _x000D_
2.1.6: Thuốc nước, thuốc gel và hỗn dịch uống đóng túi;_x000D_
2.1.8: Thuốc bột và thuốc cốm (bao gồm cả thuốc chứa kháng sinh nhóm Cephalosporin);_x000D_
2.1.11: Thuốc kem, thuốc mỡ, thuốc gel dùng ngoài;_x000D_
2.1.13: Viên nén và viên nén bao phim (bao gồm cả thuốc chứa kháng sinh nhóm Cephalosporin)_x000D_
2.2: _x000D_
6.1.1: 1.1 và 2.1;_x000D_
6.2: _x000D_
6.2.1: 1.1 và 2.1;_x000D_
7.1.1: _x000D_
7.1.2: _x000D_
7.1.3: _x000D_
7.2: _x000D_
7.3.1: _x000D_
- (bao gồm cả thuốc chứa kháng sinh nhóm Cephalosporin);_x000D_
- 2.1;}*</v>
          </cell>
          <cell r="Q273" t="str">
            <v>WHO-GMP</v>
          </cell>
          <cell r="R273" t="str">
            <v>Sản xuất thuốc</v>
          </cell>
          <cell r="AE273" t="str">
            <v>1061/QĐ-BYT</v>
          </cell>
          <cell r="AF273" t="str">
            <v>215/ĐKKDD-BYT</v>
          </cell>
          <cell r="AG273">
            <v>43546</v>
          </cell>
          <cell r="AJ273">
            <v>43402</v>
          </cell>
          <cell r="AK273" t="str">
            <v>Sở Y tế tỉnh Thừa Thiên Huế</v>
          </cell>
          <cell r="AR273">
            <v>270</v>
          </cell>
          <cell r="AS273">
            <v>2</v>
          </cell>
          <cell r="AT273" t="str">
            <v xml:space="preserve">Cấp lần 1: 173/ĐKKDD-BYT ngày 18/01/2019 </v>
          </cell>
        </row>
        <row r="274">
          <cell r="A274">
            <v>270</v>
          </cell>
          <cell r="B274" t="str">
            <v>o</v>
          </cell>
          <cell r="C274">
            <v>42</v>
          </cell>
          <cell r="D274">
            <v>42</v>
          </cell>
          <cell r="E274">
            <v>33</v>
          </cell>
          <cell r="F274" t="str">
            <v>Công ty Cổ phần Dược Medipharco</v>
          </cell>
          <cell r="G274" t="str">
            <v>Medipharco Pharmaceutical Joint Stock Company</v>
          </cell>
          <cell r="H274" t="str">
            <v>Số 8 Nguyễn Trường Tộ, phường Phước Vĩnh, thành phố Huế, tỉnh Thừa Thiên Huế.</v>
          </cell>
          <cell r="I274" t="str">
            <v>Nº 8, Nguyen Truong To street, Phuoc Vinh ward, Hue city, Thua Thien Hue province.</v>
          </cell>
          <cell r="J274" t="str">
            <v>Số 8 Nguyễn Trường Tộ, phường Phước Vĩnh, thành phố Huế, tỉnh Thừa Thiên Huế.</v>
          </cell>
          <cell r="L274" t="str">
            <v>Phan Thanh Hà</v>
          </cell>
          <cell r="M274" t="str">
            <v>Dược sỹ đại học</v>
          </cell>
          <cell r="N274" t="str">
            <v>1679/CCHN-D-SYT-TTH</v>
          </cell>
          <cell r="O274">
            <v>740</v>
          </cell>
          <cell r="P274" t="str">
            <v>*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ngoài dạng lỏng; Thuốc uống dạng lỏng (Thuốc nước, thuốc gel và hỗn dịch uống đóng túi); Dạng bào chế rắn khác ((bao gồm cả thuốc chứa kháng sinh nhóm Cephalosporin): Thuốc bột và thuốc cốm); Thuốc dạng bán rắn (Thuốc kem, thuốc mỡ, thuốc gel dùng ngoài); Viên nén ((bao gồm cả thuốc chứa kháng sinh nhóm Cephalosporin): Viên nén và viên nén bao phim). _x000D_
* Xuất xưởng thuốc không vô trùng. _x000D_
* Đóng gói sơ cấp: Tất cả các dạng thuốc ở mục Thuốc sản xuất vô trùng và Thuốc không vô trùng. _x000D_
* Đóng gói thứ cấp: Tất cả các dạng thuốc ở mục Thuốc sản xuất vô trùng và Thuốc không vô trùng.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{1.1.3: Thuốc mỡ tra mắt;_x000D_
1.1.4: Thuốc nhỏ mắt;_x000D_
1.3: _x000D_
2.1.1: bao gồm cả thuốc chứa kháng sinh nhóm Cephalosporin;_x000D_
2.1.5: _x000D_
2.1.6: Thuốc nước, thuốc gel và hỗn dịch uống đóng túi;_x000D_
2.1.8: (bao gồm cả thuốc chứa kháng sinh nhóm Cephalosporin): Thuốc bột và thuốc cốm;_x000D_
2.1.11: Thuốc kem, thuốc mỡ, thuốc gel dùng ngoài;_x000D_
2.1.13: (bao gồm cả thuốc chứa kháng sinh nhóm Cephalosporin): Viên nén và viên nén bao phim;_x000D_
2.2: _x000D_
6.1.1: 1.1 và 2.1;_x000D_
6.2: _x000D_
6.2.1: 1.1 và 2.1;_x000D_
7.1.1: _x000D_
7.1.2: _x000D_
7.1.3: _x000D_
7.2: _x000D_
7.3.1: _x000D_
- (bao gồm cả thuốc chứa kháng sinh nhóm Cephalosporin);_x000D_
- 2.1;}*</v>
          </cell>
          <cell r="Q274" t="str">
            <v>WHO-GMP</v>
          </cell>
          <cell r="R274" t="str">
            <v>Sản xuất thuốc</v>
          </cell>
          <cell r="AE274" t="str">
            <v>4090/QĐ-BYT</v>
          </cell>
          <cell r="AF274" t="str">
            <v>478/ĐKKDD-BYT</v>
          </cell>
          <cell r="AG274">
            <v>44098</v>
          </cell>
          <cell r="AJ274">
            <v>44049</v>
          </cell>
          <cell r="AK274" t="str">
            <v>Sở Y tế tỉnh Thừa Thiên Huế</v>
          </cell>
          <cell r="AQ274">
            <v>269</v>
          </cell>
          <cell r="AS274">
            <v>3</v>
          </cell>
          <cell r="AT274" t="str">
            <v>Cấp lần 1: 173/ĐKKDD-BYT ngày 18/01/2019 _x000D_
Cấp lần 2: 215/ĐKKDD-BYT ngày 18/01/2019</v>
          </cell>
        </row>
        <row r="275">
          <cell r="A275">
            <v>271</v>
          </cell>
          <cell r="C275" t="str">
            <v/>
          </cell>
          <cell r="D275">
            <v>129</v>
          </cell>
          <cell r="E275">
            <v>108</v>
          </cell>
          <cell r="F275" t="str">
            <v>Công ty TNHH Medochemie (Viễn Đông)</v>
          </cell>
          <cell r="G275" t="str">
            <v>Medochemie (Far East) Co., Ltd.</v>
          </cell>
          <cell r="H275" t="str">
            <v>Số 10, 12 và 16 VSIP II-A, đường số 27, Khu công nghiệp Việt Nam-Singapore II-A, xã Vĩnh Tân, thị xã Tân Uyên, tỉnh Bình Dương, Việt Nam</v>
          </cell>
          <cell r="I275" t="str">
            <v>Nº 10, 12 and 16 VSIP II-A, street 27, Viet Nam-Singapore industrial park II-A, Vinh Tan commune, Tan Uyen town, Binh Duong province, Vietnam.</v>
          </cell>
          <cell r="J275" t="str">
            <v>Số 40 VSIP II đường số 6, Khu công nghiệp Việt Nam-Singapore II, Khu liên hợp công nghiệp - dịch vụ - đô thị Bình Dương, phường Hòa Phú, thành phố Thủ Dầu Một, tỉnh Bình Dương, Việt Nam</v>
          </cell>
          <cell r="K275" t="str">
            <v>No. 40, VSIP II, street 6, Vietnam-Singapore industrial park II, Binh Duong Industry – Service – Urban complex, Hoa Phu ward, Thu Dau Mot city, Binh Duong province, Vietnam</v>
          </cell>
          <cell r="L275" t="str">
            <v>Bùi Xuân Huy</v>
          </cell>
          <cell r="M275" t="str">
            <v>Dược sỹ đại học</v>
          </cell>
          <cell r="N275" t="str">
            <v>4317/HCM-CCHND</v>
          </cell>
          <cell r="O275">
            <v>875</v>
          </cell>
          <cell r="P275"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sản xuất vô trùng.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Tất cả các dạng thuốc ở mục: 1.1;_x000D_
6.2.1: 1.1;_x000D_
7.1.1: _x000D_
7.1.2: _x000D_
7.1.3: _x000D_
7.2: _x000D_
7.3.1: _x000D_
- Cephalosporin:  Thuốc chứa kháng sinh Cephalosporin: .}*</v>
          </cell>
          <cell r="Q275" t="str">
            <v>WHO-GMP</v>
          </cell>
          <cell r="R275" t="str">
            <v>Sản xuất thuốc</v>
          </cell>
          <cell r="AF275" t="str">
            <v>???</v>
          </cell>
          <cell r="AJ275">
            <v>42188</v>
          </cell>
          <cell r="AK275" t="str">
            <v>Sở Y tế thành phố Hồ Chí Minh</v>
          </cell>
          <cell r="AQ275">
            <v>60</v>
          </cell>
          <cell r="AS275">
            <v>2</v>
          </cell>
          <cell r="AT275" t="str">
            <v>Cấp lần 1: 244/ĐKKDD-BYT ngày 10/08/2017_x000D_
(Cấp lần 1: 244/BYT-ĐKKDD ngày 10/8/2017)</v>
          </cell>
        </row>
        <row r="276">
          <cell r="A276">
            <v>272</v>
          </cell>
          <cell r="C276" t="str">
            <v/>
          </cell>
          <cell r="D276">
            <v>281</v>
          </cell>
          <cell r="E276">
            <v>101</v>
          </cell>
          <cell r="F276" t="str">
            <v>Công ty cổ phần công nghệ sinh học dược Nanogen</v>
          </cell>
          <cell r="G276" t="str">
            <v>Nanogen Pharmaceutical Biotechnology Joint Stock Company (NANOGEN JSC)</v>
          </cell>
          <cell r="H276" t="str">
            <v>Lô E2a-1 &amp; E2a-2, đường D1, Khu công nghệ cao, phường Long Thạnh Mỹ, Quận 9, thành phố Hồ Chí Minh</v>
          </cell>
          <cell r="I276" t="str">
            <v>Lot E2a-1 &amp; E2a-2, D1 street, Saigon Hi-tech park, Long Thanh My ward, district 9, Ho Chi Minh city</v>
          </cell>
          <cell r="J276" t="str">
            <v>Lô I-5C, Khu công nghệ cao, phường Tăng Nhơn Phú A, quận 9, thành phố Hồ Chí Minh.</v>
          </cell>
          <cell r="K276" t="str">
            <v>Lot I-5C, Saigon Hi-tech park, Tang Nhon Phu A ward, district 9, Ho Chi Minh city</v>
          </cell>
          <cell r="O276">
            <v>876</v>
          </cell>
          <cell r="P276" t="str">
            <v>* Thuốc sản xuất vô trùng (¹ ²): Thuốc đông khô; Thuốc dạng lỏng thể tích nhỏ (Dung dịch tiêm đóng lọ, đóng bơm tiêm, đóng bút tiêm; Hỗn dịch dịch tiêm đóng lọ, đóng bơm tiêm, đóng bút tiêm). _x000D_
* Xuất xưởng thuốc vô trùng (Tất cả các dạng thuốc ở mục: Thuốc sản xuất vô trùng). _x000D_
* Thuốc sinh học (¹): Thuốc công nghệ sinh học (Thuốc đông khô; Dung dịch tiêm đóng lọ, đóng bơm tiêm, đóng bút tiêm; Hỗn dịch dịch tiêm đóng lọ, đóng bơm tiêm, đóng bút tiêm). _x000D_
* Xuất xưởng thuốc sinh học (Tất cả các dạng thuốc ở mục: Thuốc sinh học). _x000D_
* Đóng gói thứ cấp: Tất cả các dạng thuốc ở mục Thuốc sản xuất vô trùng và Thuốc sinh học. _x000D_
* Kiểm tra chất lượng: Vi sinh (Độ vô trùng; Giới hạn nhiễm khuẩn; Định lượng hoạt lực kháng sinh bằng vi sinh vật); Hóa học / Vật lý; Sinh học (Nội độc tố vi khuẩn; Thử độc tính bất thường; Phép thử khác: (Thử hoạt tính sinh học của các hoạt chất sinh học))._x000D_
(*¹ Phạm vi chứng nhận bao gồm cả thuốc thuộc Danh mục thuốc độc, nguyên liệu độc làm thuốc (trừ thuốc chứa chất độc tế bào/kìm tế bào và hormon sinh dục)._x000D_
² Phạm vi chứng nhận bao gồm cả thuốc thuộc Danh mục thuốc, dược chất thuộc Danh mục chất cấm sử dụng trong một số ngành, lĩnh vực.*)_x000D_
{1.1: ¹ ²_x000D_
1.1.2: _x000D_
1.1.4: Dung dịch tiêm đóng lọ, đóng bơm tiêm, đóng bút tiêm; Hỗn dịch dịch tiêm đóng lọ, đóng bơm tiêm, đóng bút tiêm;_x000D_
1.3: Tất cả các dạng thuốc ở mục: 1.1;_x000D_
3.1: ¹_x000D_
3.1.5: Thuốc đông khô; Dung dịch tiêm đóng lọ, đóng bơm tiêm, đóng bút tiêm; Hỗn dịch dịch tiêm đóng lọ, đóng bơm tiêm, đóng bút tiêm;_x000D_
3.2: Tất cả các dạng thuốc ở mục: 3.1;_x000D_
6.2.1: 1.1 và 3.1;_x000D_
7.1.1: _x000D_
7.1.2: _x000D_
7.1.3: _x000D_
7.2: _x000D_
7.3.1: _x000D_
7.3.3: _x000D_
7.3.8: Thử hoạt tính sinh học của các hoạt chất sinh học;}*</v>
          </cell>
          <cell r="Q276" t="str">
            <v>WHO-GMP</v>
          </cell>
          <cell r="R276" t="str">
            <v>Sản xuất thuốc</v>
          </cell>
          <cell r="AF276" t="str">
            <v>???</v>
          </cell>
          <cell r="AS276">
            <v>1</v>
          </cell>
        </row>
        <row r="277">
          <cell r="A277">
            <v>273</v>
          </cell>
          <cell r="C277" t="str">
            <v/>
          </cell>
          <cell r="D277">
            <v>265</v>
          </cell>
          <cell r="E277">
            <v>239</v>
          </cell>
          <cell r="F277" t="str">
            <v>Công ty cổ phần công nghệ sinh phẩm Nam Việt</v>
          </cell>
          <cell r="H277" t="str">
            <v>Lô A3-A4 cụm công nghiệp vừa và nhỏ, xã Diên Phú, huyện Diên Khánh, tỉnh Khánh Hòa</v>
          </cell>
          <cell r="J277" t="str">
            <v>Lô A3-A4 cụm công nghiệp vừa và nhỏ, xã Diên Phú, huyện Diên Khánh, tỉnh Khánh Hòa</v>
          </cell>
          <cell r="L277" t="str">
            <v>Nguyễn Kim Loan</v>
          </cell>
          <cell r="M277" t="str">
            <v>Dược sỹ đại học</v>
          </cell>
          <cell r="N277" t="str">
            <v>208/CCHN-D-SYT-KH</v>
          </cell>
          <cell r="O277">
            <v>844</v>
          </cell>
          <cell r="P277" t="str">
            <v>* Thuốc sinh học: Thuốc sinh học khác (Thuốc uống chứa vi sinh: Thuốc hỗn dịch, viên nang cứng, thuốc bột, thuốc cốm, viên nén, viên nén bao phim). _x000D_
* Xuất xưởng thuốc sinh học (Tất cả các dạng thuốc ở mục: Thuốc sinh học). _x000D_
* Nguyên liệu sinh học (Nguyên liệu dạng bột chứa vi sinh; Nguyên liệu dạng lỏng chứa vi sinh): _x000D_
* Đóng gói sơ cấp: Tất cả các dạng thuốc ở mục Thuốc sinh học; Khác (Nguyên liệu sinh học). _x000D_
* Đóng gói thứ cấp: Tất cả các dạng thuốc ở mục Thuốc sinh học; Khác (Nguyên liệu sinh học). _x000D_
* Kiểm tra chất lượng: Vi sinh (Độ vô trùng; Giới hạn nhiễm khuẩn); Hóa học / Vật lý; Sinh học (Phép thử khác: (Tạp nhiễm, độ sống, an toàn chung))._x000D_
{3.1.8: Thuốc uống chứa vi sinh: Thuốc hỗn dịch, viên nang cứng, thuốc bột, thuốc cốm, viên nén, viên nén bao phim;_x000D_
3.2: Tất cả các dạng thuốc ở mục: 3.1;_x000D_
5.3: Nguyên liệu dạng bột chứa vi sinh; Nguyên liệu dạng lỏng chứa vi sinh;_x000D_
6.1: _x000D_
6.1.1: 3.1;_x000D_
6.1.2: Nguyên liệu sinh học;_x000D_
6.2: _x000D_
6.2.1: 3.1;_x000D_
6.2.2: Nguyên liệu sinh học;_x000D_
7.1: _x000D_
7.1.1: _x000D_
7.1.2: _x000D_
7.2: _x000D_
7.3.8: Tạp nhiễm, độ sống, an toàn chung;}*</v>
          </cell>
          <cell r="Q277" t="str">
            <v>WHO-GMP</v>
          </cell>
          <cell r="R277" t="str">
            <v>Sản xuất thuốc và nguyên liệu làm thuốc</v>
          </cell>
          <cell r="AF277" t="str">
            <v>???</v>
          </cell>
          <cell r="AJ277">
            <v>43103</v>
          </cell>
          <cell r="AK277" t="str">
            <v>Sở Y tế tỉnh Khánh Hòa</v>
          </cell>
        </row>
        <row r="278">
          <cell r="A278">
            <v>274</v>
          </cell>
          <cell r="B278" t="str">
            <v>o</v>
          </cell>
          <cell r="C278">
            <v>183</v>
          </cell>
          <cell r="D278">
            <v>183</v>
          </cell>
          <cell r="E278">
            <v>160</v>
          </cell>
          <cell r="F278" t="str">
            <v>Công ty Cổ phần Trust Farma Quốc tế</v>
          </cell>
          <cell r="G278" t="str">
            <v>International Trust Farma Joint Stock Company</v>
          </cell>
          <cell r="H278" t="str">
            <v>Số 36, đại lộ Hữu Nghị, khu công nghiệp Việt Nam - Singapore, phường Bình Hòa, thành phốThuận An, tỉnh Bình Dương.</v>
          </cell>
          <cell r="I278" t="str">
            <v>Nº 36, Huu Nghi highway, Viet Nam - Singapore industrial zone, Binh Hoa ward, Thuan An city, Binh Duong province</v>
          </cell>
          <cell r="J278" t="str">
            <v>Số 36, đại lộ Hữu Nghị, khu công nghiệp Việt Nam - Singapore, phường Bình Hòa, thành phố Thuận An, tỉnh Bình Dương.</v>
          </cell>
          <cell r="K278" t="str">
            <v>Nº 36, Huu Nghi highway, Viet Nam - Singapore industrial zone, Binh Hoa ward, Thuan An city, Binh Duong province</v>
          </cell>
          <cell r="L278" t="str">
            <v>Trần Bích Liên</v>
          </cell>
          <cell r="M278" t="str">
            <v>Dược sỹ đại học</v>
          </cell>
          <cell r="N278" t="str">
            <v>0325/CCHN-D-SYT-HCM</v>
          </cell>
          <cell r="O278" t="str">
            <v>873;874</v>
          </cell>
          <cell r="P278" t="str">
            <v>* Thuốc sản xuất vô trùng: Thuốc dạng rắn và cấy ghép (Thuốc bột pha tiêm chứa kháng sinh nhóm Cephalosporin). _x000D_* Xuất xưởng thuốc vô trùng (Tất cả các dạng thuốc ở mục: Thuốc sản xuất vô trùng). _x000D_* Thuốc không vô trùng (Cephalosporin): Viên nang cứng; Dạng bào chế rắn khác (Thuốc bột, thuốc cốm); Viên nén (Viên nén, viên bao phim). _x000D_* Xuất xưởng thuốc không vô trùng (Tất cả các dạng thuốc ở mục: Thuốc không vô trùng). _x000D_* Đóng gói sơ cấp: Tất cả các dạng thuốc ở mục Thuốc không vô trùng. _x000D_* Đóng gói thứ cấp: Tất cả các dạng thuốc ở mục Thuốc sản xuất vô trùng._x000D_
2.1. _x000D_*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Tất cả các dạng thuốc ở mục: 1.1;_x000D_
2.1: Cephalosporin_x000D_
2.1.1: _x000D_
2.1.8: Thuốc bột, thuốc cốm;_x000D_
2.1.13: Viên nén, viên bao phim;_x000D_
2.2: Tất cả các dạng thuốc ở mục: 2.1;_x000D_
6.1: _x000D_
6.1.1: 2.1;_x000D_
6.2: _x000D_
6.2.1: 1.1;_x000D_
2.1;_x000D_
7.1.1: _x000D_
7.1.2: _x000D_
7.1.3: _x000D_
7.2: _x000D_
7.3.1:}*</v>
          </cell>
          <cell r="Q278" t="str">
            <v>WHO-GMP</v>
          </cell>
          <cell r="AE278" t="str">
            <v>4375/QĐ-BYT</v>
          </cell>
          <cell r="AF278" t="str">
            <v>489/ĐKKDD-BYT</v>
          </cell>
          <cell r="AG278">
            <v>44126</v>
          </cell>
          <cell r="AJ278">
            <v>42956</v>
          </cell>
          <cell r="AK278" t="str">
            <v>Sở Y tế thành phố Hồ Chí Minh</v>
          </cell>
          <cell r="AQ278">
            <v>140</v>
          </cell>
          <cell r="AS278">
            <v>3</v>
          </cell>
          <cell r="AT278" t="str">
            <v>Cấp lần 1: 60/ĐKKDD-BYT ngày 29/03/2018_x000D_
Cấp lần 2: 346/ĐKKDD-BYT ngày 12/11/2019</v>
          </cell>
        </row>
        <row r="279">
          <cell r="A279">
            <v>275</v>
          </cell>
          <cell r="B279" t="str">
            <v>o</v>
          </cell>
          <cell r="C279">
            <v>13</v>
          </cell>
          <cell r="D279">
            <v>13</v>
          </cell>
          <cell r="E279">
            <v>11</v>
          </cell>
          <cell r="F279" t="str">
            <v>Công ty cổ phần Dược - Trang thiết bị y tế Bình Định (BIDIPHAR)</v>
          </cell>
          <cell r="G279" t="str">
            <v>Binh Dinh Pharmaceutical and Medical Equipment Joint Stock Company (BIDIPHAR)</v>
          </cell>
          <cell r="H279" t="str">
            <v>Số 498 đường Nguyễn Thái Học, phường Quang Trung, thành phố Quy Nhơn, tỉnh Bình Định.</v>
          </cell>
          <cell r="I279" t="str">
            <v>Nº 498 Nguyen Thai Hoc Street, Quang Trung Ward, Quy Nhon City, Binh Dinh Province.</v>
          </cell>
          <cell r="J279" t="str">
            <v>Số 498 đường Nguyễn Thái Học, phường Quang Trung, thành phố Quy Nhơn, tỉnh Bình Định.</v>
          </cell>
          <cell r="L279" t="str">
            <v>Phạm Thị Thanh Hương</v>
          </cell>
          <cell r="M279" t="str">
            <v>Dược sỹ đại học</v>
          </cell>
          <cell r="N279" t="str">
            <v>548/BĐ-CCHND</v>
          </cell>
          <cell r="O279">
            <v>108</v>
          </cell>
          <cell r="P279" t="str">
            <v>* Thuốc không chứa kháng sinh nhóm β-Lactam: Bột đông khô pha tiêm, dung dịch tiêm, dung dịch nhỏ mắt, dung dịch-hỗn dịch uống, dung dịch dùng ngoài, viên nén, viên bao, bột, cốm, viên nang cứng, viên nén sủi bọt, bột-cốm sủi bọt, kem, mỡ, thuốc đặt, dung dịch thẩm phân máu;_x000D_
* Thuốc chứa kháng sinh Penicillin &amp; Cephalosporin: Bột pha tiêm, viên nén, viên bao phim, viên nang cứng, thuốc bột, cốm;_x000D_
* Thuốc chứa vi sinh vật: Thuốc bột, cốm, viên nang cứng;_x000D_
* Thuốc dược liệu: Viên nang mềm;_x000D_
* Thuốc chống ung thư: Dung dịch tiêm, bột đông khô pha tiêm.</v>
          </cell>
          <cell r="Q279" t="str">
            <v>WHO-GMP</v>
          </cell>
          <cell r="AE279" t="str">
            <v>3903/QĐ-BYT</v>
          </cell>
          <cell r="AF279" t="str">
            <v>294a/ĐKKDD-BYT</v>
          </cell>
          <cell r="AG279">
            <v>43707</v>
          </cell>
          <cell r="AJ279">
            <v>42200</v>
          </cell>
          <cell r="AK279" t="str">
            <v>Sở Y tế tỉnh Bình Định</v>
          </cell>
          <cell r="AS279">
            <v>1</v>
          </cell>
        </row>
        <row r="280">
          <cell r="A280">
            <v>276</v>
          </cell>
          <cell r="C280" t="str">
            <v/>
          </cell>
          <cell r="D280">
            <v>13</v>
          </cell>
          <cell r="E280">
            <v>11</v>
          </cell>
          <cell r="F280" t="str">
            <v>Công ty cổ phần Dược - Trang thiết bị y tế Bình Định (BIDIPHAR)</v>
          </cell>
          <cell r="G280" t="str">
            <v>Binh Dinh Pharmaceutical and Medical Equipment Joint Stock Company (BIDIPHAR)</v>
          </cell>
          <cell r="H280" t="str">
            <v>Số 498 đường Nguyễn Thái Học, phường Quang Trung, thành phố Quy Nhơn, tỉnh Bình Định.</v>
          </cell>
          <cell r="I280" t="str">
            <v>Nº 498 Nguyen Thai Hoc Street, Quang Trung Ward, Quy Nhon City, Binh Dinh Province.</v>
          </cell>
          <cell r="J280" t="str">
            <v>Số 498 đường Nguyễn Thái Học, phường Quang Trung, thành phố Quy Nhơn, tỉnh Bình Định.</v>
          </cell>
          <cell r="L280" t="str">
            <v>Phạm Thị Thanh Hương</v>
          </cell>
          <cell r="M280" t="str">
            <v>Dược sỹ đại học</v>
          </cell>
          <cell r="N280" t="str">
            <v>548/BĐ-CCHND</v>
          </cell>
          <cell r="O280">
            <v>878</v>
          </cell>
          <cell r="P280" t="str">
            <v>* Thuốc sản xuất vô trùng: Thuốc đông khô (Thuốc tiêm đông khô ² ³); Thuốc dạng lỏng thể tích nhỏ (Dung dịch tiêm ² ³; Dung dịch khí dung; Dung dịch nhỏ mắt, nhỏ tai, nhỏ mũi, xịt mũi ²); Thuốc dạng rắn và cấy ghép (Thuốc bột pha tiêm chứa kháng sinh nhóm Cephalosporin và Penicillin). _x000D_
* Thuốc tiệt trùng cuối: Thuốc dạng lỏng thể tích lớn (Dung dịch thuốc tiêm truyền ²; Dung dịch thẩm phân phúc mạc); Thuốc dạng lỏng thể tích nhỏ (Dung dịch tiêm ² ³; Hỗn dịch thuốc tiêm ² ³; Dung dịch khí dung). _x000D_
* Xuất xưởng thuốc vô trùng (Tất cả các dạng thuốc ở mục: Thuốc sản xuất vô trùng và Thuốc tiệt trùng cuối). _x000D_
* Thuốc không vô trùng: Viên nang cứng (bao gồm cả thuốc chứa kháng sinh nhóm Cephalosporin và Penicillin); Thuốc dùng ngoài dạng lỏng (Dung dịch); Thuốc uống dạng lỏng (Dung dịch, hỗn dịch, sirô); Dạng bào chế rắn khác (Thuốc bột, thuốc cốm (bao gồm cả thuốc chứa kháng sinh nhóm Cephalosporin và Penicillin)); Thuốc dạng bán rắn (Thuốc kem, thuốc mỡ); Thuốc đặt (Thuốc đạn, thuốc đặt ²); Viên nén (Viên nén, viên nén bao phim (bao gồm cả thuốc chứa kháng sinh nhóm Cephalosporin và Penicillin) ¹ ²; Viên nén bao đường ¹ ²); Thuốc không vô trùng khác (Dung dịch thẩm phân máu; Viên nén sủi bọt, thuốc bột sủi bọt, thuốc cốm sủi bọt ¹). _x000D_
* Xuất xưởng thuốc không vô trùng (Tất cả các dạng thuốc ở mục: Thuốc không vô trùng). _x000D_
* Thuốc sinh học: Thuốc sinh học khác (Thuốc chứa vi sinh vật: Thuốc bột, thuốc cốm, viên nang cứng). _x000D_
* Xuất xưởng thuốc sinh học (Tất cả các dạng thuốc ở mục: Thuốc sinh học). _x000D_
* Thuốc dược liệu, thuốc cổ truyền: Viên nang cứng; Viên nang mềm; Dạng bào chế rắn khác (Thuốc bột, thuốc cốm). _x000D_
* Xuất xưởng thuốc dược liệu, thuốc cổ truyền (Tất cả các dạng thuốc ở mục: Thuốc dược liệu, thuốc cổ truyền). _x000D_
* Đóng gói sơ cấp: Tất cả các dạng thuốc ở mục Thuốc không vô trùng, Thuốc sinh học, Thuốc dược liệu, thuốc cổ truyền. _x000D_
* Đóng gói thứ cấp: Tất cả các dạng thuốc ở mục Thuốc sản xuất vô trùng, Thuốc tiệt trùng cuối, Thuốc không vô trùng, Thuốc sinh học, Thuốc dược liệu, thuốc cổ truyền. _x000D_
* Kiểm tra chất lượng: Vi sinh (Độ vô trùng; Giới hạn nhiễm khuẩn; Định lượng hoạt lực kháng sinh bằng vi sinh vật); Hóa học / Vật lý; Sinh học (Nội độc tố vi khuẩn; Phép thử khác: (Kiểm tra chất lượng men vi sinh))._x000D_
(*¹ Phạm vi chứng nhận bao gồm cả thuốc dạng phối hợp chứa dược chất gây nghiện, hướng thần, tiền chất dùng làm thuốc._x000D_
² Phạm vi chứng nhận bao gồm cả thuốc chứa dược chất thuộc Danh mục thuốc, dược chất thuộc Danh mục chất cấm sử dụng trong một số ngành, lĩnh vực._x000D_
³ Phạm vi chứng nhận bao gồm cả thuốc thuộc Danh mục thuốc độc, nguyên liệu độc làm thuốc (bao gồm cả thuốc độc tế bào/kìm tế bào, trừ thuốc chứa hormon sinh dục).*)_x000D_
{1.1.2: Thuốc tiêm đông khô ² ³;_x000D_
1.1.4: Dung dịch tiêm ² ³; Dung dịch khí dung; Dung dịch nhỏ mắt, nhỏ tai, nhỏ mũi, xịt mũi ²;_x000D_
1.1.5: Thuốc bột pha tiêm chứa kháng sinh nhóm Cephalosporin và Penicillin;_x000D_
1.2.1: Dung dịch thuốc tiêm truyền ²; Dung dịch thẩm phân phúc mạc;_x000D_
1.2.3: Dung dịch tiêm ² ³; Hỗn dịch thuốc tiêm ² ³; Dung dịch khí dung;_x000D_
1.3: Tất cả các dạng thuốc ở mục: 1.1 và 1.2;_x000D_
2.1.1: bao gồm cả thuốc chứa kháng sinh nhóm Cephalosporin và Penicillin;_x000D_
2.1.5: Dung dịch;_x000D_
2.1.6: Dung dịch, hỗn dịch, sirô;_x000D_
2.1.8: Thuốc bột, thuốc cốm (bao gồm cả thuốc chứa kháng sinh nhóm Cephalosporin và Penicillin);_x000D_
2.1.11: Thuốc kem, thuốc mỡ;_x000D_
2.1.12: Thuốc đạn, thuốc đặt ²;_x000D_
2.1.13: Viên nén, viên nén bao phim (bao gồm cả thuốc chứa kháng sinh nhóm Cephalosporin và Penicillin) ¹ ²; Viên nén bao đường ¹ ²;_x000D_
2.1.15: Dung dịch thẩm phân máu; Viên nén sủi bọt, thuốc bột sủi bọt, thuốc cốm sủi bọt ¹;_x000D_
2.2: Tất cả các dạng thuốc ở mục: 2.1;_x000D_
3.1.8: Thuốc chứa vi sinh vật: Thuốc bột, thuốc cốm, viên nang cứng;_x000D_
3.2: Tất cả các dạng thuốc ở mục: 3.1;_x000D_
4.1.1: _x000D_
4.1.2: _x000D_
4.1.7: Thuốc bột, thuốc cốm;_x000D_
4.2: Tất cả các dạng thuốc ở mục: 4.1;_x000D_
6.1.1: 2.1, 3.1, 4.1;_x000D_
6.2.1: 1.1, 1.2, 2.1, 3.1, 4.1;_x000D_
7.1.1: _x000D_
7.1.2: _x000D_
7.1.3: _x000D_
7.2: _x000D_
7.3.1: _x000D_
7.3.8: Kiểm tra chất lượng men vi sinh;}*</v>
          </cell>
          <cell r="Q280" t="str">
            <v>WHO-GMP</v>
          </cell>
          <cell r="AF280" t="str">
            <v>???</v>
          </cell>
          <cell r="AJ280">
            <v>42200</v>
          </cell>
          <cell r="AK280" t="str">
            <v>Sở Y tế tỉnh Bình Định</v>
          </cell>
          <cell r="AL280" t="str">
            <v>Tạ Thị Thúy Hường</v>
          </cell>
          <cell r="AM280" t="str">
            <v>Dược sỹ chuyên khoa I</v>
          </cell>
          <cell r="AN280" t="str">
            <v>860/BĐ-CCHND</v>
          </cell>
          <cell r="AO280">
            <v>42734</v>
          </cell>
          <cell r="AP280" t="str">
            <v>Sở Y tế tỉnh Bình Định</v>
          </cell>
          <cell r="AQ280">
            <v>275</v>
          </cell>
          <cell r="AS280">
            <v>2</v>
          </cell>
          <cell r="AT280" t="str">
            <v>Cấp lần 1: 294a/ĐKKDD-BYT ngày 30/08/2019</v>
          </cell>
        </row>
        <row r="281">
          <cell r="A281">
            <v>277</v>
          </cell>
          <cell r="B281" t="str">
            <v>o</v>
          </cell>
          <cell r="C281">
            <v>140</v>
          </cell>
          <cell r="D281">
            <v>140</v>
          </cell>
          <cell r="E281">
            <v>119</v>
          </cell>
          <cell r="F281" t="str">
            <v>Công ty Cổ phần Dược phẩm Trung ương 2 (Dopharma)</v>
          </cell>
          <cell r="G281" t="str">
            <v>Central Pharmaceutical Joint Stock Company Nº 2 (DOPHARMA., JSC)</v>
          </cell>
          <cell r="H281" t="str">
            <v>Lô 27, khu công nghiệp Quang Minh, thị trấn Quang Minh, huyện Mê Linh, thành phố Hà Nội.</v>
          </cell>
          <cell r="I281" t="str">
            <v>Lot Nº 27, Quang Minh industrial zone, Me Linh district, Ha Noi city.</v>
          </cell>
          <cell r="J281" t="str">
            <v>Số 9 Trần Thánh Tông, phường Bạch Đằng, quận Hai Bà Trưng, thành phố Hà Nội</v>
          </cell>
          <cell r="L281" t="str">
            <v>Lê Tiến Dũng</v>
          </cell>
          <cell r="M281" t="str">
            <v>Dược sỹ đại học</v>
          </cell>
          <cell r="N281" t="str">
            <v>02196/HNO-CCHND</v>
          </cell>
          <cell r="O281" t="str">
            <v>569;571</v>
          </cell>
          <cell r="P281" t="str">
            <v>* Thuốc sản xuất vô trùng: Thuốc dạng lỏng thể tích nhỏ (Dung dịch thuốc tiêm thể tích nhỏ); Thuốc dạng rắn và cấy ghép (Thuốc bột pha tiêm chứa kháng sinh nhóm Cephalosporin). _x000D_
* Xuất xưởng thuốc vô trùng. _x000D_
* Thuốc không vô trùng: Viên nang cứng (bao gồm cả thuốc chứa kháng sinh nhóm Cephalosporin và Penicillin); Viên nang mềm; Thuốc uống dạng lỏng (Thuốc nước uống); Dạng bào chế rắn khác (Thuốc bột, thuốc cốm (bao gồm cả thuốc chứa kháng sinh nhóm Cephalosporin và Penicillin)); Thuốc dạng bán rắn (Thuốc kem, gel, mỡ); Viên nén (Viên nén, viên nén bao phim (bao gồm cả thuốc chứa kháng sinh nhóm Cephalosporin và Penicillin); Viên nén bao đường). _x000D_
* Xuất xưởng thuốc không vô trùng. _x000D_
* Đóng gói sơ cấp: Tất cả các dạng thuốc ở mục Thuốc vô trùng và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 Sinh học (Nội độc tố vi khuẩn)._x000D_
(*1. Thuốc độc, thuốc thuộc Danh mục thuốc, dược chất thuộc Danh mục chất cấm sử dụng trong một số ngành, lĩnh vực: áp dụng đối với tất cả các dạng bào chế tại mục 1 và 2; mục 1.3; mục 2.2; mục 6 và mục 7._x000D_
2. Thuốc gây nghiện, thuốc hướng thần, thuốc tiền chất, thuốc dạng phối hợp chứa dược chất gây nghiện, thuốc dạng phối hợp chứa dược chất hướng thần, thuốc dạng phối hợp chứa tiền chất: áp dụng đối với tất cả các dạng bào chế tại mục 1.1.4, 2.1.1, 2.1.2, 2.1.6, 2.1.8, 2.1.13; mục 1.3; mục 2.2; mục 6 và mục 7.*)_x000D_
{1.1.4: Dung dịch thuốc tiêm thể tích nhỏ;_x000D_
1.1.5: Thuốc bột pha tiêm chứa kháng sinh nhóm Cephalosporin;_x000D_
1.3: _x000D_
2.1.1: bao gồm cả thuốc chứa kháng sinh nhóm Cephalosporin và Penicillin;_x000D_
2.1.2: _x000D_
2.1.6: Thuốc nước uống;_x000D_
2.1.8: Thuốc bột, thuốc cốm (bao gồm cả thuốc chứa kháng sinh nhóm Cephalosporin và Penicillin);_x000D_
2.1.11: Thuốc kem, gel, mỡ;_x000D_
2.1.13: Viên nén, viên nén bao phim (bao gồm cả thuốc chứa kháng sinh nhóm Cephalosporin và Penicillin); Viên nén bao đường;_x000D_
2.2: _x000D_
6.1.1: 1 và 2;_x000D_
6.2.1: 1 và 2;_x000D_
7.1.1: _x000D_
7.1.2: _x000D_
7.1.3: _x000D_
7.2: _x000D_
7.3.1: }*</v>
          </cell>
          <cell r="Q281" t="str">
            <v>WHO-GMP</v>
          </cell>
          <cell r="R281" t="str">
            <v>Sản xuất thuốc</v>
          </cell>
          <cell r="AE281" t="str">
            <v>5630/QĐ-BYT</v>
          </cell>
          <cell r="AF281" t="str">
            <v>110/ĐKKDD-BYT</v>
          </cell>
          <cell r="AG281">
            <v>43364</v>
          </cell>
          <cell r="AJ281">
            <v>41701</v>
          </cell>
          <cell r="AK281" t="str">
            <v>Sở Y tế thành phố Hà Nội</v>
          </cell>
          <cell r="AL281" t="str">
            <v>Dương Thị Ngọc</v>
          </cell>
          <cell r="AM281" t="str">
            <v>Dược sỹ đại học</v>
          </cell>
          <cell r="AN281" t="str">
            <v>00379/CCHND-SYT-HNO</v>
          </cell>
          <cell r="AO281">
            <v>43136</v>
          </cell>
          <cell r="AP281" t="str">
            <v>Sở Y tế thành phố Hà Nội</v>
          </cell>
          <cell r="AS281">
            <v>2</v>
          </cell>
          <cell r="AT281" t="str">
            <v>Cấp lần 1: 18/BYT-ĐKKDD ngày 08/04/2014</v>
          </cell>
        </row>
        <row r="282">
          <cell r="A282">
            <v>278</v>
          </cell>
          <cell r="C282" t="str">
            <v/>
          </cell>
          <cell r="D282">
            <v>74</v>
          </cell>
          <cell r="E282">
            <v>59</v>
          </cell>
          <cell r="F282" t="str">
            <v>Công ty cổ phần Dược phẩm 2/9 (NADYPHAR)</v>
          </cell>
          <cell r="H282" t="str">
            <v>Số 930 C4, Đường C, khu công nghiệp Cát Lái, cụm 2, phường Thạnh Mỹ Lợi, quận 2, thành phố Hồ Chí Minh.</v>
          </cell>
          <cell r="I282" t="str">
            <v>No. 930 C4, Road C, Cat Lai Industrial Zone, Complex 2, Thanh My Loi Ward, District 2, Ho Chi Minh City</v>
          </cell>
          <cell r="L282" t="str">
            <v>Nguyễn Chí Thành</v>
          </cell>
          <cell r="N282" t="str">
            <v>1648/CCHN-D-SYT-HCM</v>
          </cell>
          <cell r="O282">
            <v>852</v>
          </cell>
          <cell r="P282"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 viên bao phim, viên bao đường); Thuốc không vô trùng khác (Viên nén sủi bọt, thuốc bột sủi bọt, thuốc cốm sủi bọt). _x000D_
* Xuất xưởng thuốc không vô trùng (Tất cả các dạng thuốc ở mục: Thuốc không vô trùng). _x000D_
* Thuốc dược liệu, thuốc cổ truyền: Thuốc uống dạng lỏng (Dung dịch). _x000D_
* Xuất xưởng thuốc dược liệu, thuốc cổ truyền (Tất cả các dạng thuốc ở mục: 4.1).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dịch;_x000D_
2.1.6: Dung dịch, hỗn dịch;_x000D_
2.1.8: Thuốc bột, thuốc cốm; Thuốc bột dùng ngoài;_x000D_
2.1.11: Kem, gel, mỡ, cao xoa;_x000D_
2.1.13: Viên nén, viên bao phim, viên bao đường;_x000D_
2.1.15: Viên nén sủi bọt, thuốc bột sủi bọt, thuốc cốm sủi bọt;_x000D_
2.2: Tất cả các dạng thuốc ở mục: 2.1;_x000D_
4.1.5: Dung dịch;_x000D_
4.2: Tất cả các dạng thuốc ở mục: 4.1;_x000D_
6.1.1: 2.1; 4.1_x000D_
6.2.1: 2.1; 4.1_x000D_
7.1.2: _x000D_
7.1.3: _x000D_
7.2: _x000D_
- Non-β:  Thuốc không chứa kháng sinh nhóm β-Lactam: thuốc ;_x000D_
- -_x000D_
- Thuốc dược liệu:  Thuốc từ dược liệu: .}*</v>
          </cell>
          <cell r="Q282" t="str">
            <v>WHO-GMP</v>
          </cell>
          <cell r="R282" t="str">
            <v>Sản xuất thuốc</v>
          </cell>
          <cell r="AF282" t="str">
            <v>???</v>
          </cell>
          <cell r="AJ282">
            <v>43053</v>
          </cell>
        </row>
      </sheetData>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Map1"/>
      <sheetName val="Địa danh"/>
      <sheetName val="Phạm vi CN"/>
    </sheetNames>
    <sheetDataSet>
      <sheetData sheetId="0">
        <row r="15">
          <cell r="A15" t="str">
            <v>GLP!_FilterDatabase</v>
          </cell>
          <cell r="B15">
            <v>0</v>
          </cell>
          <cell r="C15">
            <v>0</v>
          </cell>
          <cell r="D15">
            <v>0</v>
          </cell>
          <cell r="E15">
            <v>0</v>
          </cell>
          <cell r="F15">
            <v>0</v>
          </cell>
          <cell r="G15">
            <v>0</v>
          </cell>
          <cell r="H15">
            <v>0</v>
          </cell>
          <cell r="I15">
            <v>0</v>
          </cell>
          <cell r="J15">
            <v>0</v>
          </cell>
          <cell r="K15">
            <v>0</v>
          </cell>
          <cell r="L15">
            <v>0</v>
          </cell>
          <cell r="M15">
            <v>0</v>
          </cell>
        </row>
        <row r="16">
          <cell r="A16" t="str">
            <v>GMP!_FilterDatabase</v>
          </cell>
          <cell r="B16">
            <v>0</v>
          </cell>
          <cell r="C16">
            <v>0</v>
          </cell>
          <cell r="D16">
            <v>0</v>
          </cell>
          <cell r="E16">
            <v>0</v>
          </cell>
          <cell r="F16">
            <v>0</v>
          </cell>
          <cell r="G16">
            <v>0</v>
          </cell>
          <cell r="H16">
            <v>0</v>
          </cell>
          <cell r="I16">
            <v>0</v>
          </cell>
          <cell r="J16">
            <v>0</v>
          </cell>
          <cell r="K16">
            <v>0</v>
          </cell>
          <cell r="L16">
            <v>0</v>
          </cell>
          <cell r="M16">
            <v>0</v>
          </cell>
        </row>
        <row r="17">
          <cell r="A17" t="str">
            <v>GMPbb!_FilterDatabase</v>
          </cell>
          <cell r="B17">
            <v>0</v>
          </cell>
          <cell r="C17">
            <v>0</v>
          </cell>
          <cell r="D17">
            <v>0</v>
          </cell>
          <cell r="E17">
            <v>0</v>
          </cell>
          <cell r="F17">
            <v>0</v>
          </cell>
          <cell r="G17">
            <v>0</v>
          </cell>
          <cell r="H17">
            <v>0</v>
          </cell>
          <cell r="I17">
            <v>0</v>
          </cell>
          <cell r="J17">
            <v>0</v>
          </cell>
          <cell r="K17">
            <v>0</v>
          </cell>
          <cell r="L17">
            <v>0</v>
          </cell>
          <cell r="M17">
            <v>0</v>
          </cell>
        </row>
        <row r="18">
          <cell r="A18" t="str">
            <v>GSP!_FilterDatabase</v>
          </cell>
          <cell r="B18">
            <v>0</v>
          </cell>
          <cell r="C18">
            <v>0</v>
          </cell>
          <cell r="D18">
            <v>0</v>
          </cell>
          <cell r="E18">
            <v>0</v>
          </cell>
          <cell r="F18">
            <v>0</v>
          </cell>
          <cell r="G18">
            <v>0</v>
          </cell>
          <cell r="H18">
            <v>0</v>
          </cell>
          <cell r="I18">
            <v>0</v>
          </cell>
          <cell r="J18">
            <v>0</v>
          </cell>
          <cell r="K18">
            <v>0</v>
          </cell>
          <cell r="L18">
            <v>0</v>
          </cell>
          <cell r="M18">
            <v>0</v>
          </cell>
        </row>
        <row r="19">
          <cell r="A19" t="str">
            <v>_xlfn.IFERROR</v>
          </cell>
          <cell r="B19">
            <v>0</v>
          </cell>
          <cell r="C19">
            <v>0</v>
          </cell>
          <cell r="D19">
            <v>0</v>
          </cell>
          <cell r="E19">
            <v>0</v>
          </cell>
          <cell r="F19">
            <v>0</v>
          </cell>
          <cell r="G19">
            <v>0</v>
          </cell>
          <cell r="H19">
            <v>0</v>
          </cell>
          <cell r="I19">
            <v>0</v>
          </cell>
          <cell r="J19">
            <v>0</v>
          </cell>
          <cell r="K19">
            <v>0</v>
          </cell>
          <cell r="L19">
            <v>0</v>
          </cell>
          <cell r="M19">
            <v>0</v>
          </cell>
        </row>
        <row r="20">
          <cell r="A20" t="str">
            <v>GLP!Chua_DK</v>
          </cell>
          <cell r="B20">
            <v>0</v>
          </cell>
          <cell r="C20">
            <v>0</v>
          </cell>
          <cell r="D20">
            <v>0</v>
          </cell>
          <cell r="E20">
            <v>0</v>
          </cell>
          <cell r="F20">
            <v>0</v>
          </cell>
          <cell r="G20">
            <v>0</v>
          </cell>
          <cell r="H20">
            <v>0</v>
          </cell>
          <cell r="I20">
            <v>0</v>
          </cell>
          <cell r="J20">
            <v>0</v>
          </cell>
          <cell r="K20">
            <v>0</v>
          </cell>
          <cell r="L20">
            <v>0</v>
          </cell>
          <cell r="M20">
            <v>0</v>
          </cell>
        </row>
        <row r="21">
          <cell r="A21" t="str">
            <v>GMP!Chua_DK</v>
          </cell>
          <cell r="B21">
            <v>0</v>
          </cell>
          <cell r="C21">
            <v>0</v>
          </cell>
          <cell r="D21">
            <v>0</v>
          </cell>
          <cell r="E21">
            <v>0</v>
          </cell>
          <cell r="F21">
            <v>0</v>
          </cell>
          <cell r="G21">
            <v>0</v>
          </cell>
          <cell r="H21">
            <v>0</v>
          </cell>
          <cell r="I21">
            <v>0</v>
          </cell>
          <cell r="J21">
            <v>0</v>
          </cell>
          <cell r="K21">
            <v>0</v>
          </cell>
          <cell r="L21">
            <v>0</v>
          </cell>
          <cell r="M21">
            <v>0</v>
          </cell>
        </row>
        <row r="22">
          <cell r="A22" t="str">
            <v>GMPbb!Chua_DK</v>
          </cell>
          <cell r="B22">
            <v>0</v>
          </cell>
          <cell r="C22">
            <v>0</v>
          </cell>
          <cell r="D22">
            <v>0</v>
          </cell>
          <cell r="E22">
            <v>0</v>
          </cell>
          <cell r="F22">
            <v>0</v>
          </cell>
          <cell r="G22">
            <v>0</v>
          </cell>
          <cell r="H22">
            <v>0</v>
          </cell>
          <cell r="I22">
            <v>0</v>
          </cell>
          <cell r="J22">
            <v>0</v>
          </cell>
          <cell r="K22">
            <v>0</v>
          </cell>
          <cell r="L22">
            <v>0</v>
          </cell>
          <cell r="M22">
            <v>0</v>
          </cell>
        </row>
        <row r="23">
          <cell r="A23" t="str">
            <v>GSP!Chua_DK</v>
          </cell>
          <cell r="B23">
            <v>0</v>
          </cell>
          <cell r="C23">
            <v>0</v>
          </cell>
          <cell r="D23">
            <v>0</v>
          </cell>
          <cell r="E23">
            <v>0</v>
          </cell>
          <cell r="F23">
            <v>0</v>
          </cell>
          <cell r="G23">
            <v>0</v>
          </cell>
          <cell r="H23">
            <v>0</v>
          </cell>
          <cell r="I23">
            <v>0</v>
          </cell>
          <cell r="J23">
            <v>0</v>
          </cell>
          <cell r="K23">
            <v>0</v>
          </cell>
          <cell r="L23">
            <v>0</v>
          </cell>
          <cell r="M23">
            <v>0</v>
          </cell>
        </row>
        <row r="24">
          <cell r="A24" t="str">
            <v>GLP!Chua_Het_han</v>
          </cell>
          <cell r="B24">
            <v>0</v>
          </cell>
          <cell r="C24">
            <v>0</v>
          </cell>
          <cell r="D24">
            <v>0</v>
          </cell>
          <cell r="E24">
            <v>0</v>
          </cell>
          <cell r="F24">
            <v>0</v>
          </cell>
          <cell r="G24">
            <v>0</v>
          </cell>
          <cell r="H24">
            <v>0</v>
          </cell>
          <cell r="I24">
            <v>0</v>
          </cell>
          <cell r="J24">
            <v>0</v>
          </cell>
          <cell r="K24">
            <v>0</v>
          </cell>
          <cell r="L24">
            <v>0</v>
          </cell>
          <cell r="M24">
            <v>0</v>
          </cell>
        </row>
        <row r="25">
          <cell r="A25" t="str">
            <v>GMP!Chua_Het_han</v>
          </cell>
          <cell r="B25">
            <v>0</v>
          </cell>
          <cell r="C25">
            <v>0</v>
          </cell>
          <cell r="D25">
            <v>0</v>
          </cell>
          <cell r="E25">
            <v>0</v>
          </cell>
          <cell r="F25">
            <v>0</v>
          </cell>
          <cell r="G25">
            <v>0</v>
          </cell>
          <cell r="H25">
            <v>0</v>
          </cell>
          <cell r="I25">
            <v>0</v>
          </cell>
          <cell r="J25">
            <v>0</v>
          </cell>
          <cell r="K25">
            <v>0</v>
          </cell>
          <cell r="L25">
            <v>0</v>
          </cell>
          <cell r="M25">
            <v>0</v>
          </cell>
        </row>
        <row r="26">
          <cell r="A26" t="str">
            <v>GMPbb!Chua_Het_han</v>
          </cell>
          <cell r="B26">
            <v>0</v>
          </cell>
          <cell r="C26">
            <v>0</v>
          </cell>
          <cell r="D26">
            <v>0</v>
          </cell>
          <cell r="E26">
            <v>0</v>
          </cell>
          <cell r="F26">
            <v>0</v>
          </cell>
          <cell r="G26">
            <v>0</v>
          </cell>
          <cell r="H26">
            <v>0</v>
          </cell>
          <cell r="I26">
            <v>0</v>
          </cell>
          <cell r="J26">
            <v>0</v>
          </cell>
          <cell r="K26">
            <v>0</v>
          </cell>
          <cell r="L26">
            <v>0</v>
          </cell>
          <cell r="M26">
            <v>0</v>
          </cell>
        </row>
        <row r="27">
          <cell r="A27" t="str">
            <v>GSP!Chua_Het_han</v>
          </cell>
          <cell r="B27">
            <v>0</v>
          </cell>
          <cell r="C27">
            <v>0</v>
          </cell>
          <cell r="D27">
            <v>0</v>
          </cell>
          <cell r="E27">
            <v>0</v>
          </cell>
          <cell r="F27">
            <v>0</v>
          </cell>
          <cell r="G27">
            <v>0</v>
          </cell>
          <cell r="H27">
            <v>0</v>
          </cell>
          <cell r="I27">
            <v>0</v>
          </cell>
          <cell r="J27">
            <v>0</v>
          </cell>
          <cell r="K27">
            <v>0</v>
          </cell>
          <cell r="L27">
            <v>0</v>
          </cell>
          <cell r="M27">
            <v>0</v>
          </cell>
        </row>
        <row r="28">
          <cell r="A28" t="str">
            <v>GLP!Chua_KT</v>
          </cell>
          <cell r="B28">
            <v>112</v>
          </cell>
          <cell r="C28">
            <v>0</v>
          </cell>
          <cell r="D28">
            <v>0</v>
          </cell>
          <cell r="E28">
            <v>112</v>
          </cell>
          <cell r="F28">
            <v>0</v>
          </cell>
          <cell r="G28">
            <v>0</v>
          </cell>
          <cell r="H28">
            <v>0</v>
          </cell>
          <cell r="I28">
            <v>0</v>
          </cell>
          <cell r="J28">
            <v>0</v>
          </cell>
          <cell r="K28">
            <v>0</v>
          </cell>
          <cell r="L28">
            <v>0</v>
          </cell>
          <cell r="M28">
            <v>0</v>
          </cell>
        </row>
        <row r="29">
          <cell r="A29" t="str">
            <v>GMP!Chua_KT</v>
          </cell>
          <cell r="B29">
            <v>1384</v>
          </cell>
          <cell r="C29">
            <v>1384</v>
          </cell>
          <cell r="D29">
            <v>0</v>
          </cell>
          <cell r="E29">
            <v>0</v>
          </cell>
          <cell r="F29">
            <v>0</v>
          </cell>
          <cell r="G29">
            <v>0</v>
          </cell>
          <cell r="H29">
            <v>0</v>
          </cell>
          <cell r="I29">
            <v>0</v>
          </cell>
          <cell r="J29">
            <v>0</v>
          </cell>
          <cell r="K29">
            <v>0</v>
          </cell>
          <cell r="L29">
            <v>0</v>
          </cell>
          <cell r="M29">
            <v>0</v>
          </cell>
        </row>
        <row r="30">
          <cell r="A30" t="str">
            <v>GMPbb!Chua_KT</v>
          </cell>
          <cell r="B30">
            <v>83</v>
          </cell>
          <cell r="C30">
            <v>0</v>
          </cell>
          <cell r="D30">
            <v>0</v>
          </cell>
          <cell r="E30">
            <v>0</v>
          </cell>
          <cell r="F30">
            <v>83</v>
          </cell>
          <cell r="G30">
            <v>0</v>
          </cell>
          <cell r="H30">
            <v>0</v>
          </cell>
          <cell r="I30">
            <v>0</v>
          </cell>
          <cell r="J30">
            <v>0</v>
          </cell>
          <cell r="K30">
            <v>0</v>
          </cell>
          <cell r="L30">
            <v>0</v>
          </cell>
          <cell r="M30">
            <v>0</v>
          </cell>
        </row>
        <row r="31">
          <cell r="A31" t="str">
            <v>GSP!Chua_KT</v>
          </cell>
          <cell r="B31">
            <v>615</v>
          </cell>
          <cell r="C31">
            <v>0</v>
          </cell>
          <cell r="D31">
            <v>615</v>
          </cell>
          <cell r="E31">
            <v>0</v>
          </cell>
          <cell r="F31">
            <v>0</v>
          </cell>
          <cell r="G31">
            <v>0</v>
          </cell>
          <cell r="H31">
            <v>0</v>
          </cell>
          <cell r="I31">
            <v>0</v>
          </cell>
          <cell r="J31">
            <v>0</v>
          </cell>
          <cell r="K31">
            <v>0</v>
          </cell>
          <cell r="L31">
            <v>0</v>
          </cell>
          <cell r="M31">
            <v>0</v>
          </cell>
        </row>
        <row r="32">
          <cell r="A32" t="str">
            <v>GLP!Co_KQKT</v>
          </cell>
          <cell r="B32">
            <v>0</v>
          </cell>
          <cell r="C32">
            <v>0</v>
          </cell>
          <cell r="D32">
            <v>0</v>
          </cell>
          <cell r="E32">
            <v>0</v>
          </cell>
          <cell r="F32">
            <v>0</v>
          </cell>
          <cell r="G32">
            <v>0</v>
          </cell>
          <cell r="H32">
            <v>0</v>
          </cell>
          <cell r="I32">
            <v>0</v>
          </cell>
          <cell r="J32">
            <v>0</v>
          </cell>
          <cell r="K32">
            <v>0</v>
          </cell>
          <cell r="L32">
            <v>0</v>
          </cell>
          <cell r="M32">
            <v>0</v>
          </cell>
        </row>
        <row r="33">
          <cell r="A33" t="str">
            <v>GMP!Co_KQKT</v>
          </cell>
          <cell r="B33">
            <v>0</v>
          </cell>
          <cell r="C33">
            <v>0</v>
          </cell>
          <cell r="D33">
            <v>0</v>
          </cell>
          <cell r="E33">
            <v>0</v>
          </cell>
          <cell r="F33">
            <v>0</v>
          </cell>
          <cell r="G33">
            <v>0</v>
          </cell>
          <cell r="H33">
            <v>0</v>
          </cell>
          <cell r="I33">
            <v>0</v>
          </cell>
          <cell r="J33">
            <v>0</v>
          </cell>
          <cell r="K33">
            <v>0</v>
          </cell>
          <cell r="L33">
            <v>0</v>
          </cell>
          <cell r="M33">
            <v>0</v>
          </cell>
        </row>
        <row r="34">
          <cell r="A34" t="str">
            <v>GMPbb!Co_KQKT</v>
          </cell>
          <cell r="B34">
            <v>0</v>
          </cell>
          <cell r="C34">
            <v>0</v>
          </cell>
          <cell r="D34">
            <v>0</v>
          </cell>
          <cell r="E34">
            <v>0</v>
          </cell>
          <cell r="F34">
            <v>0</v>
          </cell>
          <cell r="G34">
            <v>0</v>
          </cell>
          <cell r="H34">
            <v>0</v>
          </cell>
          <cell r="I34">
            <v>0</v>
          </cell>
          <cell r="J34">
            <v>0</v>
          </cell>
          <cell r="K34">
            <v>0</v>
          </cell>
          <cell r="L34">
            <v>0</v>
          </cell>
          <cell r="M34">
            <v>0</v>
          </cell>
        </row>
        <row r="35">
          <cell r="A35" t="str">
            <v>GSP!Co_KQKT</v>
          </cell>
          <cell r="B35">
            <v>0</v>
          </cell>
          <cell r="C35">
            <v>0</v>
          </cell>
          <cell r="D35">
            <v>0</v>
          </cell>
          <cell r="E35">
            <v>0</v>
          </cell>
          <cell r="F35">
            <v>0</v>
          </cell>
          <cell r="G35">
            <v>0</v>
          </cell>
          <cell r="H35">
            <v>0</v>
          </cell>
          <cell r="I35">
            <v>0</v>
          </cell>
          <cell r="J35">
            <v>0</v>
          </cell>
          <cell r="K35">
            <v>0</v>
          </cell>
          <cell r="L35">
            <v>0</v>
          </cell>
          <cell r="M35">
            <v>0</v>
          </cell>
        </row>
        <row r="36">
          <cell r="A36" t="str">
            <v>GLP!Co_KQKT_Final</v>
          </cell>
          <cell r="B36">
            <v>0</v>
          </cell>
          <cell r="C36">
            <v>0</v>
          </cell>
          <cell r="D36">
            <v>0</v>
          </cell>
          <cell r="E36">
            <v>0</v>
          </cell>
          <cell r="F36">
            <v>0</v>
          </cell>
          <cell r="G36">
            <v>0</v>
          </cell>
          <cell r="H36">
            <v>0</v>
          </cell>
          <cell r="I36">
            <v>0</v>
          </cell>
          <cell r="J36">
            <v>0</v>
          </cell>
          <cell r="K36">
            <v>0</v>
          </cell>
          <cell r="L36">
            <v>0</v>
          </cell>
          <cell r="M36">
            <v>0</v>
          </cell>
        </row>
        <row r="37">
          <cell r="A37" t="str">
            <v>GMP!Co_KQKT_Final</v>
          </cell>
          <cell r="B37">
            <v>0</v>
          </cell>
          <cell r="C37">
            <v>0</v>
          </cell>
          <cell r="D37">
            <v>0</v>
          </cell>
          <cell r="E37">
            <v>0</v>
          </cell>
          <cell r="F37">
            <v>0</v>
          </cell>
          <cell r="G37">
            <v>0</v>
          </cell>
          <cell r="H37">
            <v>0</v>
          </cell>
          <cell r="I37">
            <v>0</v>
          </cell>
          <cell r="J37">
            <v>0</v>
          </cell>
          <cell r="K37">
            <v>0</v>
          </cell>
          <cell r="L37">
            <v>0</v>
          </cell>
          <cell r="M37">
            <v>0</v>
          </cell>
        </row>
        <row r="38">
          <cell r="A38" t="str">
            <v>GMPbb!Co_KQKT_Final</v>
          </cell>
          <cell r="B38">
            <v>0</v>
          </cell>
          <cell r="C38">
            <v>0</v>
          </cell>
          <cell r="D38">
            <v>0</v>
          </cell>
          <cell r="E38">
            <v>0</v>
          </cell>
          <cell r="F38">
            <v>0</v>
          </cell>
          <cell r="G38">
            <v>0</v>
          </cell>
          <cell r="H38">
            <v>0</v>
          </cell>
          <cell r="I38">
            <v>0</v>
          </cell>
          <cell r="J38">
            <v>0</v>
          </cell>
          <cell r="K38">
            <v>0</v>
          </cell>
          <cell r="L38">
            <v>0</v>
          </cell>
          <cell r="M38">
            <v>0</v>
          </cell>
        </row>
        <row r="39">
          <cell r="A39" t="str">
            <v>GSP!Co_KQKT_Final</v>
          </cell>
          <cell r="B39">
            <v>0</v>
          </cell>
          <cell r="C39">
            <v>0</v>
          </cell>
          <cell r="D39">
            <v>0</v>
          </cell>
          <cell r="E39">
            <v>0</v>
          </cell>
          <cell r="F39">
            <v>0</v>
          </cell>
          <cell r="G39">
            <v>0</v>
          </cell>
          <cell r="H39">
            <v>0</v>
          </cell>
          <cell r="I39">
            <v>0</v>
          </cell>
          <cell r="J39">
            <v>0</v>
          </cell>
          <cell r="K39">
            <v>0</v>
          </cell>
          <cell r="L39">
            <v>0</v>
          </cell>
          <cell r="M39">
            <v>0</v>
          </cell>
        </row>
        <row r="40">
          <cell r="A40" t="str">
            <v>Địa danh'!Cs_GLP</v>
          </cell>
          <cell r="B40">
            <v>63</v>
          </cell>
          <cell r="C40">
            <v>0</v>
          </cell>
          <cell r="D40">
            <v>0</v>
          </cell>
          <cell r="E40">
            <v>0</v>
          </cell>
          <cell r="F40">
            <v>0</v>
          </cell>
          <cell r="G40">
            <v>0</v>
          </cell>
          <cell r="H40">
            <v>0</v>
          </cell>
          <cell r="I40">
            <v>63</v>
          </cell>
          <cell r="J40">
            <v>0</v>
          </cell>
          <cell r="K40">
            <v>0</v>
          </cell>
          <cell r="L40">
            <v>0</v>
          </cell>
          <cell r="M40">
            <v>0</v>
          </cell>
        </row>
        <row r="41">
          <cell r="A41" t="str">
            <v>Địa danh'!Cs_GLP_match</v>
          </cell>
          <cell r="B41">
            <v>0</v>
          </cell>
          <cell r="C41">
            <v>0</v>
          </cell>
          <cell r="D41">
            <v>0</v>
          </cell>
          <cell r="E41">
            <v>0</v>
          </cell>
          <cell r="F41">
            <v>0</v>
          </cell>
          <cell r="G41">
            <v>0</v>
          </cell>
          <cell r="H41">
            <v>0</v>
          </cell>
          <cell r="I41">
            <v>0</v>
          </cell>
          <cell r="J41">
            <v>0</v>
          </cell>
          <cell r="K41">
            <v>0</v>
          </cell>
          <cell r="L41">
            <v>0</v>
          </cell>
          <cell r="M41">
            <v>0</v>
          </cell>
        </row>
        <row r="42">
          <cell r="A42" t="str">
            <v>Địa danh'!Cs_GLP_match_nam</v>
          </cell>
          <cell r="B42">
            <v>0</v>
          </cell>
          <cell r="C42">
            <v>0</v>
          </cell>
          <cell r="D42">
            <v>0</v>
          </cell>
          <cell r="E42">
            <v>0</v>
          </cell>
          <cell r="F42">
            <v>0</v>
          </cell>
          <cell r="G42">
            <v>0</v>
          </cell>
          <cell r="H42">
            <v>0</v>
          </cell>
          <cell r="I42">
            <v>0</v>
          </cell>
          <cell r="J42">
            <v>0</v>
          </cell>
          <cell r="K42">
            <v>0</v>
          </cell>
          <cell r="L42">
            <v>0</v>
          </cell>
          <cell r="M42">
            <v>0</v>
          </cell>
        </row>
        <row r="43">
          <cell r="A43" t="str">
            <v>Địa danh'!Cs_GLP_nam</v>
          </cell>
          <cell r="B43">
            <v>63</v>
          </cell>
          <cell r="C43">
            <v>0</v>
          </cell>
          <cell r="D43">
            <v>0</v>
          </cell>
          <cell r="E43">
            <v>0</v>
          </cell>
          <cell r="F43">
            <v>0</v>
          </cell>
          <cell r="G43">
            <v>0</v>
          </cell>
          <cell r="H43">
            <v>0</v>
          </cell>
          <cell r="I43">
            <v>63</v>
          </cell>
          <cell r="J43">
            <v>0</v>
          </cell>
          <cell r="K43">
            <v>0</v>
          </cell>
          <cell r="L43">
            <v>0</v>
          </cell>
          <cell r="M43">
            <v>0</v>
          </cell>
        </row>
        <row r="44">
          <cell r="A44" t="str">
            <v>Địa danh'!Cs_GMP</v>
          </cell>
          <cell r="B44">
            <v>63</v>
          </cell>
          <cell r="C44">
            <v>0</v>
          </cell>
          <cell r="D44">
            <v>0</v>
          </cell>
          <cell r="E44">
            <v>0</v>
          </cell>
          <cell r="F44">
            <v>0</v>
          </cell>
          <cell r="G44">
            <v>0</v>
          </cell>
          <cell r="H44">
            <v>0</v>
          </cell>
          <cell r="I44">
            <v>63</v>
          </cell>
          <cell r="J44">
            <v>0</v>
          </cell>
          <cell r="K44">
            <v>0</v>
          </cell>
          <cell r="L44">
            <v>0</v>
          </cell>
          <cell r="M44">
            <v>0</v>
          </cell>
        </row>
        <row r="45">
          <cell r="A45" t="str">
            <v>Địa danh'!Cs_GMP_match</v>
          </cell>
          <cell r="B45">
            <v>0</v>
          </cell>
          <cell r="C45">
            <v>0</v>
          </cell>
          <cell r="D45">
            <v>0</v>
          </cell>
          <cell r="E45">
            <v>0</v>
          </cell>
          <cell r="F45">
            <v>0</v>
          </cell>
          <cell r="G45">
            <v>0</v>
          </cell>
          <cell r="H45">
            <v>0</v>
          </cell>
          <cell r="I45">
            <v>0</v>
          </cell>
          <cell r="J45">
            <v>0</v>
          </cell>
          <cell r="K45">
            <v>0</v>
          </cell>
          <cell r="L45">
            <v>0</v>
          </cell>
          <cell r="M45">
            <v>0</v>
          </cell>
        </row>
        <row r="46">
          <cell r="A46" t="str">
            <v>Địa danh'!Cs_GMP_match_nam</v>
          </cell>
          <cell r="B46">
            <v>0</v>
          </cell>
          <cell r="C46">
            <v>0</v>
          </cell>
          <cell r="D46">
            <v>0</v>
          </cell>
          <cell r="E46">
            <v>0</v>
          </cell>
          <cell r="F46">
            <v>0</v>
          </cell>
          <cell r="G46">
            <v>0</v>
          </cell>
          <cell r="H46">
            <v>0</v>
          </cell>
          <cell r="I46">
            <v>0</v>
          </cell>
          <cell r="J46">
            <v>0</v>
          </cell>
          <cell r="K46">
            <v>0</v>
          </cell>
          <cell r="L46">
            <v>0</v>
          </cell>
          <cell r="M46">
            <v>0</v>
          </cell>
        </row>
        <row r="47">
          <cell r="A47" t="str">
            <v>Địa danh'!Cs_GMP_nam</v>
          </cell>
          <cell r="B47">
            <v>63</v>
          </cell>
          <cell r="C47">
            <v>0</v>
          </cell>
          <cell r="D47">
            <v>0</v>
          </cell>
          <cell r="E47">
            <v>0</v>
          </cell>
          <cell r="F47">
            <v>0</v>
          </cell>
          <cell r="G47">
            <v>0</v>
          </cell>
          <cell r="H47">
            <v>0</v>
          </cell>
          <cell r="I47">
            <v>63</v>
          </cell>
          <cell r="J47">
            <v>0</v>
          </cell>
          <cell r="K47">
            <v>0</v>
          </cell>
          <cell r="L47">
            <v>0</v>
          </cell>
          <cell r="M47">
            <v>0</v>
          </cell>
        </row>
        <row r="48">
          <cell r="A48" t="str">
            <v>Địa danh'!Cs_GMPbb</v>
          </cell>
          <cell r="B48">
            <v>63</v>
          </cell>
          <cell r="C48">
            <v>0</v>
          </cell>
          <cell r="D48">
            <v>0</v>
          </cell>
          <cell r="E48">
            <v>0</v>
          </cell>
          <cell r="F48">
            <v>0</v>
          </cell>
          <cell r="G48">
            <v>0</v>
          </cell>
          <cell r="H48">
            <v>0</v>
          </cell>
          <cell r="I48">
            <v>63</v>
          </cell>
          <cell r="J48">
            <v>0</v>
          </cell>
          <cell r="K48">
            <v>0</v>
          </cell>
          <cell r="L48">
            <v>0</v>
          </cell>
          <cell r="M48">
            <v>0</v>
          </cell>
        </row>
        <row r="49">
          <cell r="A49" t="str">
            <v>Địa danh'!Cs_GMPbb_match</v>
          </cell>
          <cell r="B49">
            <v>0</v>
          </cell>
          <cell r="C49">
            <v>0</v>
          </cell>
          <cell r="D49">
            <v>0</v>
          </cell>
          <cell r="E49">
            <v>0</v>
          </cell>
          <cell r="F49">
            <v>0</v>
          </cell>
          <cell r="G49">
            <v>0</v>
          </cell>
          <cell r="H49">
            <v>0</v>
          </cell>
          <cell r="I49">
            <v>0</v>
          </cell>
          <cell r="J49">
            <v>0</v>
          </cell>
          <cell r="K49">
            <v>0</v>
          </cell>
          <cell r="L49">
            <v>0</v>
          </cell>
          <cell r="M49">
            <v>0</v>
          </cell>
        </row>
        <row r="50">
          <cell r="A50" t="str">
            <v>Địa danh'!Cs_GMPbb_match_nam</v>
          </cell>
          <cell r="B50">
            <v>0</v>
          </cell>
          <cell r="C50">
            <v>0</v>
          </cell>
          <cell r="D50">
            <v>0</v>
          </cell>
          <cell r="E50">
            <v>0</v>
          </cell>
          <cell r="F50">
            <v>0</v>
          </cell>
          <cell r="G50">
            <v>0</v>
          </cell>
          <cell r="H50">
            <v>0</v>
          </cell>
          <cell r="I50">
            <v>0</v>
          </cell>
          <cell r="J50">
            <v>0</v>
          </cell>
          <cell r="K50">
            <v>0</v>
          </cell>
          <cell r="L50">
            <v>0</v>
          </cell>
          <cell r="M50">
            <v>0</v>
          </cell>
        </row>
        <row r="51">
          <cell r="A51" t="str">
            <v>Địa danh'!Cs_GMPbb_nam</v>
          </cell>
          <cell r="B51">
            <v>63</v>
          </cell>
          <cell r="C51">
            <v>0</v>
          </cell>
          <cell r="D51">
            <v>0</v>
          </cell>
          <cell r="E51">
            <v>0</v>
          </cell>
          <cell r="F51">
            <v>0</v>
          </cell>
          <cell r="G51">
            <v>0</v>
          </cell>
          <cell r="H51">
            <v>0</v>
          </cell>
          <cell r="I51">
            <v>63</v>
          </cell>
          <cell r="J51">
            <v>0</v>
          </cell>
          <cell r="K51">
            <v>0</v>
          </cell>
          <cell r="L51">
            <v>0</v>
          </cell>
          <cell r="M51">
            <v>0</v>
          </cell>
        </row>
        <row r="52">
          <cell r="A52" t="str">
            <v>Địa danh'!Cs_GSP</v>
          </cell>
          <cell r="B52">
            <v>63</v>
          </cell>
          <cell r="C52">
            <v>0</v>
          </cell>
          <cell r="D52">
            <v>0</v>
          </cell>
          <cell r="E52">
            <v>0</v>
          </cell>
          <cell r="F52">
            <v>0</v>
          </cell>
          <cell r="G52">
            <v>0</v>
          </cell>
          <cell r="H52">
            <v>0</v>
          </cell>
          <cell r="I52">
            <v>63</v>
          </cell>
          <cell r="J52">
            <v>0</v>
          </cell>
          <cell r="K52">
            <v>0</v>
          </cell>
          <cell r="L52">
            <v>0</v>
          </cell>
          <cell r="M52">
            <v>0</v>
          </cell>
        </row>
        <row r="53">
          <cell r="A53" t="str">
            <v>Địa danh'!Cs_GSP_match</v>
          </cell>
          <cell r="B53">
            <v>0</v>
          </cell>
          <cell r="C53">
            <v>0</v>
          </cell>
          <cell r="D53">
            <v>0</v>
          </cell>
          <cell r="E53">
            <v>0</v>
          </cell>
          <cell r="F53">
            <v>0</v>
          </cell>
          <cell r="G53">
            <v>0</v>
          </cell>
          <cell r="H53">
            <v>0</v>
          </cell>
          <cell r="I53">
            <v>0</v>
          </cell>
          <cell r="J53">
            <v>0</v>
          </cell>
          <cell r="K53">
            <v>0</v>
          </cell>
          <cell r="L53">
            <v>0</v>
          </cell>
          <cell r="M53">
            <v>0</v>
          </cell>
        </row>
        <row r="54">
          <cell r="A54" t="str">
            <v>Địa danh'!Cs_GSP_match_nam</v>
          </cell>
          <cell r="B54">
            <v>0</v>
          </cell>
          <cell r="C54">
            <v>0</v>
          </cell>
          <cell r="D54">
            <v>0</v>
          </cell>
          <cell r="E54">
            <v>0</v>
          </cell>
          <cell r="F54">
            <v>0</v>
          </cell>
          <cell r="G54">
            <v>0</v>
          </cell>
          <cell r="H54">
            <v>0</v>
          </cell>
          <cell r="I54">
            <v>0</v>
          </cell>
          <cell r="J54">
            <v>0</v>
          </cell>
          <cell r="K54">
            <v>0</v>
          </cell>
          <cell r="L54">
            <v>0</v>
          </cell>
          <cell r="M54">
            <v>0</v>
          </cell>
        </row>
        <row r="55">
          <cell r="A55" t="str">
            <v>Địa danh'!Cs_GSP_nam</v>
          </cell>
          <cell r="B55">
            <v>63</v>
          </cell>
          <cell r="C55">
            <v>0</v>
          </cell>
          <cell r="D55">
            <v>0</v>
          </cell>
          <cell r="E55">
            <v>0</v>
          </cell>
          <cell r="F55">
            <v>0</v>
          </cell>
          <cell r="G55">
            <v>0</v>
          </cell>
          <cell r="H55">
            <v>0</v>
          </cell>
          <cell r="I55">
            <v>63</v>
          </cell>
          <cell r="J55">
            <v>0</v>
          </cell>
          <cell r="K55">
            <v>0</v>
          </cell>
          <cell r="L55">
            <v>0</v>
          </cell>
          <cell r="M55">
            <v>0</v>
          </cell>
        </row>
        <row r="56">
          <cell r="A56" t="str">
            <v>GLP!CTT</v>
          </cell>
          <cell r="B56">
            <v>14</v>
          </cell>
          <cell r="C56">
            <v>0</v>
          </cell>
          <cell r="D56">
            <v>0</v>
          </cell>
          <cell r="E56">
            <v>14</v>
          </cell>
          <cell r="F56">
            <v>0</v>
          </cell>
          <cell r="G56">
            <v>0</v>
          </cell>
          <cell r="H56">
            <v>0</v>
          </cell>
          <cell r="I56">
            <v>0</v>
          </cell>
          <cell r="J56">
            <v>0</v>
          </cell>
          <cell r="K56">
            <v>0</v>
          </cell>
          <cell r="L56">
            <v>0</v>
          </cell>
          <cell r="M56">
            <v>0</v>
          </cell>
        </row>
        <row r="57">
          <cell r="A57" t="str">
            <v>GMP!CTT</v>
          </cell>
          <cell r="B57">
            <v>186</v>
          </cell>
          <cell r="C57">
            <v>186</v>
          </cell>
          <cell r="D57">
            <v>0</v>
          </cell>
          <cell r="E57">
            <v>0</v>
          </cell>
          <cell r="F57">
            <v>0</v>
          </cell>
          <cell r="G57">
            <v>0</v>
          </cell>
          <cell r="H57">
            <v>0</v>
          </cell>
          <cell r="I57">
            <v>0</v>
          </cell>
          <cell r="J57">
            <v>0</v>
          </cell>
          <cell r="K57">
            <v>0</v>
          </cell>
          <cell r="L57">
            <v>0</v>
          </cell>
          <cell r="M57">
            <v>0</v>
          </cell>
        </row>
        <row r="58">
          <cell r="A58" t="str">
            <v>GMPbb!CTT</v>
          </cell>
          <cell r="B58">
            <v>11</v>
          </cell>
          <cell r="C58">
            <v>0</v>
          </cell>
          <cell r="D58">
            <v>0</v>
          </cell>
          <cell r="E58">
            <v>0</v>
          </cell>
          <cell r="F58">
            <v>11</v>
          </cell>
          <cell r="G58">
            <v>0</v>
          </cell>
          <cell r="H58">
            <v>0</v>
          </cell>
          <cell r="I58">
            <v>0</v>
          </cell>
          <cell r="J58">
            <v>0</v>
          </cell>
          <cell r="K58">
            <v>0</v>
          </cell>
          <cell r="L58">
            <v>0</v>
          </cell>
          <cell r="M58">
            <v>0</v>
          </cell>
        </row>
        <row r="59">
          <cell r="A59" t="str">
            <v>GSP!CTT</v>
          </cell>
          <cell r="B59">
            <v>87</v>
          </cell>
          <cell r="C59">
            <v>0</v>
          </cell>
          <cell r="D59">
            <v>87</v>
          </cell>
          <cell r="E59">
            <v>0</v>
          </cell>
          <cell r="F59">
            <v>0</v>
          </cell>
          <cell r="G59">
            <v>0</v>
          </cell>
          <cell r="H59">
            <v>0</v>
          </cell>
          <cell r="I59">
            <v>0</v>
          </cell>
          <cell r="J59">
            <v>0</v>
          </cell>
          <cell r="K59">
            <v>0</v>
          </cell>
          <cell r="L59">
            <v>0</v>
          </cell>
          <cell r="M59">
            <v>0</v>
          </cell>
        </row>
        <row r="60">
          <cell r="A60" t="str">
            <v>GLP!Da_DK</v>
          </cell>
          <cell r="B60">
            <v>0</v>
          </cell>
          <cell r="C60">
            <v>0</v>
          </cell>
          <cell r="D60">
            <v>0</v>
          </cell>
          <cell r="E60">
            <v>0</v>
          </cell>
          <cell r="F60">
            <v>0</v>
          </cell>
          <cell r="G60">
            <v>0</v>
          </cell>
          <cell r="H60">
            <v>0</v>
          </cell>
          <cell r="I60">
            <v>0</v>
          </cell>
          <cell r="J60">
            <v>0</v>
          </cell>
          <cell r="K60">
            <v>0</v>
          </cell>
          <cell r="L60">
            <v>0</v>
          </cell>
          <cell r="M60">
            <v>0</v>
          </cell>
        </row>
        <row r="61">
          <cell r="A61" t="str">
            <v>GMP!Da_DK</v>
          </cell>
          <cell r="B61">
            <v>0</v>
          </cell>
          <cell r="C61">
            <v>0</v>
          </cell>
          <cell r="D61">
            <v>0</v>
          </cell>
          <cell r="E61">
            <v>0</v>
          </cell>
          <cell r="F61">
            <v>0</v>
          </cell>
          <cell r="G61">
            <v>0</v>
          </cell>
          <cell r="H61">
            <v>0</v>
          </cell>
          <cell r="I61">
            <v>0</v>
          </cell>
          <cell r="J61">
            <v>0</v>
          </cell>
          <cell r="K61">
            <v>0</v>
          </cell>
          <cell r="L61">
            <v>0</v>
          </cell>
          <cell r="M61">
            <v>0</v>
          </cell>
        </row>
        <row r="62">
          <cell r="A62" t="str">
            <v>GMPbb!Da_DK</v>
          </cell>
          <cell r="B62">
            <v>0</v>
          </cell>
          <cell r="C62">
            <v>0</v>
          </cell>
          <cell r="D62">
            <v>0</v>
          </cell>
          <cell r="E62">
            <v>0</v>
          </cell>
          <cell r="F62">
            <v>0</v>
          </cell>
          <cell r="G62">
            <v>0</v>
          </cell>
          <cell r="H62">
            <v>0</v>
          </cell>
          <cell r="I62">
            <v>0</v>
          </cell>
          <cell r="J62">
            <v>0</v>
          </cell>
          <cell r="K62">
            <v>0</v>
          </cell>
          <cell r="L62">
            <v>0</v>
          </cell>
          <cell r="M62">
            <v>0</v>
          </cell>
        </row>
        <row r="63">
          <cell r="A63" t="str">
            <v>GSP!Da_DK</v>
          </cell>
          <cell r="B63">
            <v>0</v>
          </cell>
          <cell r="C63">
            <v>0</v>
          </cell>
          <cell r="D63">
            <v>0</v>
          </cell>
          <cell r="E63">
            <v>0</v>
          </cell>
          <cell r="F63">
            <v>0</v>
          </cell>
          <cell r="G63">
            <v>0</v>
          </cell>
          <cell r="H63">
            <v>0</v>
          </cell>
          <cell r="I63">
            <v>0</v>
          </cell>
          <cell r="J63">
            <v>0</v>
          </cell>
          <cell r="K63">
            <v>0</v>
          </cell>
          <cell r="L63">
            <v>0</v>
          </cell>
          <cell r="M63">
            <v>0</v>
          </cell>
        </row>
        <row r="64">
          <cell r="A64" t="str">
            <v>GLP!Da_DK_lai</v>
          </cell>
          <cell r="B64">
            <v>161</v>
          </cell>
          <cell r="C64">
            <v>0</v>
          </cell>
          <cell r="D64">
            <v>0</v>
          </cell>
          <cell r="E64">
            <v>161</v>
          </cell>
          <cell r="F64">
            <v>0</v>
          </cell>
          <cell r="G64">
            <v>0</v>
          </cell>
          <cell r="H64">
            <v>0</v>
          </cell>
          <cell r="I64">
            <v>0</v>
          </cell>
          <cell r="J64">
            <v>0</v>
          </cell>
          <cell r="K64">
            <v>0</v>
          </cell>
          <cell r="L64">
            <v>0</v>
          </cell>
          <cell r="M64">
            <v>0</v>
          </cell>
        </row>
        <row r="65">
          <cell r="A65" t="str">
            <v>GMP!Da_DK_lai</v>
          </cell>
          <cell r="B65">
            <v>1983</v>
          </cell>
          <cell r="C65">
            <v>1983</v>
          </cell>
          <cell r="D65">
            <v>0</v>
          </cell>
          <cell r="E65">
            <v>0</v>
          </cell>
          <cell r="F65">
            <v>0</v>
          </cell>
          <cell r="G65">
            <v>0</v>
          </cell>
          <cell r="H65">
            <v>0</v>
          </cell>
          <cell r="I65">
            <v>0</v>
          </cell>
          <cell r="J65">
            <v>0</v>
          </cell>
          <cell r="K65">
            <v>0</v>
          </cell>
          <cell r="L65">
            <v>0</v>
          </cell>
          <cell r="M65">
            <v>0</v>
          </cell>
        </row>
        <row r="66">
          <cell r="A66" t="str">
            <v>GMPbb!Da_DK_lai</v>
          </cell>
          <cell r="B66">
            <v>119</v>
          </cell>
          <cell r="C66">
            <v>0</v>
          </cell>
          <cell r="D66">
            <v>0</v>
          </cell>
          <cell r="E66">
            <v>0</v>
          </cell>
          <cell r="F66">
            <v>119</v>
          </cell>
          <cell r="G66">
            <v>0</v>
          </cell>
          <cell r="H66">
            <v>0</v>
          </cell>
          <cell r="I66">
            <v>0</v>
          </cell>
          <cell r="J66">
            <v>0</v>
          </cell>
          <cell r="K66">
            <v>0</v>
          </cell>
          <cell r="L66">
            <v>0</v>
          </cell>
          <cell r="M66">
            <v>0</v>
          </cell>
        </row>
        <row r="67">
          <cell r="A67" t="str">
            <v>GSP!Da_DK_lai</v>
          </cell>
          <cell r="B67">
            <v>879</v>
          </cell>
          <cell r="C67">
            <v>0</v>
          </cell>
          <cell r="D67">
            <v>879</v>
          </cell>
          <cell r="E67">
            <v>0</v>
          </cell>
          <cell r="F67">
            <v>0</v>
          </cell>
          <cell r="G67">
            <v>0</v>
          </cell>
          <cell r="H67">
            <v>0</v>
          </cell>
          <cell r="I67">
            <v>0</v>
          </cell>
          <cell r="J67">
            <v>0</v>
          </cell>
          <cell r="K67">
            <v>0</v>
          </cell>
          <cell r="L67">
            <v>0</v>
          </cell>
          <cell r="M67">
            <v>0</v>
          </cell>
        </row>
        <row r="68">
          <cell r="A68" t="str">
            <v>GLP!Da_KT</v>
          </cell>
          <cell r="B68">
            <v>49</v>
          </cell>
          <cell r="C68">
            <v>0</v>
          </cell>
          <cell r="D68">
            <v>0</v>
          </cell>
          <cell r="E68">
            <v>49</v>
          </cell>
          <cell r="F68">
            <v>0</v>
          </cell>
          <cell r="G68">
            <v>0</v>
          </cell>
          <cell r="H68">
            <v>0</v>
          </cell>
          <cell r="I68">
            <v>0</v>
          </cell>
          <cell r="J68">
            <v>0</v>
          </cell>
          <cell r="K68">
            <v>0</v>
          </cell>
          <cell r="L68">
            <v>0</v>
          </cell>
          <cell r="M68">
            <v>0</v>
          </cell>
        </row>
        <row r="69">
          <cell r="A69" t="str">
            <v>GMP!Da_KT</v>
          </cell>
          <cell r="B69">
            <v>599</v>
          </cell>
          <cell r="C69">
            <v>599</v>
          </cell>
          <cell r="D69">
            <v>0</v>
          </cell>
          <cell r="E69">
            <v>0</v>
          </cell>
          <cell r="F69">
            <v>0</v>
          </cell>
          <cell r="G69">
            <v>0</v>
          </cell>
          <cell r="H69">
            <v>0</v>
          </cell>
          <cell r="I69">
            <v>0</v>
          </cell>
          <cell r="J69">
            <v>0</v>
          </cell>
          <cell r="K69">
            <v>0</v>
          </cell>
          <cell r="L69">
            <v>0</v>
          </cell>
          <cell r="M69">
            <v>0</v>
          </cell>
        </row>
        <row r="70">
          <cell r="A70" t="str">
            <v>GMPbb!Da_KT</v>
          </cell>
          <cell r="B70">
            <v>36</v>
          </cell>
          <cell r="C70">
            <v>0</v>
          </cell>
          <cell r="D70">
            <v>0</v>
          </cell>
          <cell r="E70">
            <v>0</v>
          </cell>
          <cell r="F70">
            <v>36</v>
          </cell>
          <cell r="G70">
            <v>0</v>
          </cell>
          <cell r="H70">
            <v>0</v>
          </cell>
          <cell r="I70">
            <v>0</v>
          </cell>
          <cell r="J70">
            <v>0</v>
          </cell>
          <cell r="K70">
            <v>0</v>
          </cell>
          <cell r="L70">
            <v>0</v>
          </cell>
          <cell r="M70">
            <v>0</v>
          </cell>
        </row>
        <row r="71">
          <cell r="A71" t="str">
            <v>GSP!Da_KT</v>
          </cell>
          <cell r="B71">
            <v>264</v>
          </cell>
          <cell r="C71">
            <v>0</v>
          </cell>
          <cell r="D71">
            <v>264</v>
          </cell>
          <cell r="E71">
            <v>0</v>
          </cell>
          <cell r="F71">
            <v>0</v>
          </cell>
          <cell r="G71">
            <v>0</v>
          </cell>
          <cell r="H71">
            <v>0</v>
          </cell>
          <cell r="I71">
            <v>0</v>
          </cell>
          <cell r="J71">
            <v>0</v>
          </cell>
          <cell r="K71">
            <v>0</v>
          </cell>
          <cell r="L71">
            <v>0</v>
          </cell>
          <cell r="M71">
            <v>0</v>
          </cell>
        </row>
        <row r="72">
          <cell r="A72" t="str">
            <v>KH!DataP_GLP</v>
          </cell>
          <cell r="B72">
            <v>8</v>
          </cell>
          <cell r="C72">
            <v>0</v>
          </cell>
          <cell r="D72">
            <v>0</v>
          </cell>
          <cell r="E72">
            <v>0</v>
          </cell>
          <cell r="F72">
            <v>0</v>
          </cell>
          <cell r="G72">
            <v>8</v>
          </cell>
          <cell r="H72">
            <v>0</v>
          </cell>
          <cell r="I72">
            <v>0</v>
          </cell>
          <cell r="J72">
            <v>0</v>
          </cell>
          <cell r="K72">
            <v>0</v>
          </cell>
          <cell r="L72">
            <v>0</v>
          </cell>
          <cell r="M72">
            <v>0</v>
          </cell>
        </row>
        <row r="73">
          <cell r="A73" t="str">
            <v>KH!DataP_GMP</v>
          </cell>
          <cell r="B73">
            <v>75</v>
          </cell>
          <cell r="C73">
            <v>0</v>
          </cell>
          <cell r="D73">
            <v>0</v>
          </cell>
          <cell r="E73">
            <v>0</v>
          </cell>
          <cell r="F73">
            <v>0</v>
          </cell>
          <cell r="G73">
            <v>75</v>
          </cell>
          <cell r="H73">
            <v>0</v>
          </cell>
          <cell r="I73">
            <v>0</v>
          </cell>
          <cell r="J73">
            <v>0</v>
          </cell>
          <cell r="K73">
            <v>0</v>
          </cell>
          <cell r="L73">
            <v>0</v>
          </cell>
          <cell r="M73">
            <v>0</v>
          </cell>
        </row>
        <row r="74">
          <cell r="A74" t="str">
            <v>KH!DataP_GMPbb</v>
          </cell>
          <cell r="B74">
            <v>0</v>
          </cell>
          <cell r="C74">
            <v>0</v>
          </cell>
          <cell r="D74">
            <v>0</v>
          </cell>
          <cell r="E74">
            <v>0</v>
          </cell>
          <cell r="F74">
            <v>0</v>
          </cell>
          <cell r="G74">
            <v>0</v>
          </cell>
          <cell r="H74">
            <v>0</v>
          </cell>
          <cell r="I74">
            <v>0</v>
          </cell>
          <cell r="J74">
            <v>0</v>
          </cell>
          <cell r="K74">
            <v>0</v>
          </cell>
          <cell r="L74">
            <v>0</v>
          </cell>
          <cell r="M74">
            <v>0</v>
          </cell>
        </row>
        <row r="75">
          <cell r="A75" t="str">
            <v>KH!DataP_GSP</v>
          </cell>
          <cell r="B75">
            <v>18</v>
          </cell>
          <cell r="C75">
            <v>0</v>
          </cell>
          <cell r="D75">
            <v>0</v>
          </cell>
          <cell r="E75">
            <v>0</v>
          </cell>
          <cell r="F75">
            <v>0</v>
          </cell>
          <cell r="G75">
            <v>18</v>
          </cell>
          <cell r="H75">
            <v>0</v>
          </cell>
          <cell r="I75">
            <v>0</v>
          </cell>
          <cell r="J75">
            <v>0</v>
          </cell>
          <cell r="K75">
            <v>0</v>
          </cell>
          <cell r="L75">
            <v>0</v>
          </cell>
          <cell r="M75">
            <v>0</v>
          </cell>
        </row>
        <row r="76">
          <cell r="A76" t="str">
            <v>KH!DataS_GLP</v>
          </cell>
          <cell r="B76">
            <v>24</v>
          </cell>
          <cell r="C76">
            <v>0</v>
          </cell>
          <cell r="D76">
            <v>0</v>
          </cell>
          <cell r="E76">
            <v>0</v>
          </cell>
          <cell r="F76">
            <v>0</v>
          </cell>
          <cell r="G76">
            <v>24</v>
          </cell>
          <cell r="H76">
            <v>0</v>
          </cell>
          <cell r="I76">
            <v>0</v>
          </cell>
          <cell r="J76">
            <v>0</v>
          </cell>
          <cell r="K76">
            <v>0</v>
          </cell>
          <cell r="L76">
            <v>0</v>
          </cell>
          <cell r="M76">
            <v>0</v>
          </cell>
        </row>
        <row r="77">
          <cell r="A77" t="str">
            <v>KH!DataS_GMP</v>
          </cell>
          <cell r="B77">
            <v>39</v>
          </cell>
          <cell r="C77">
            <v>0</v>
          </cell>
          <cell r="D77">
            <v>0</v>
          </cell>
          <cell r="E77">
            <v>0</v>
          </cell>
          <cell r="F77">
            <v>0</v>
          </cell>
          <cell r="G77">
            <v>39</v>
          </cell>
          <cell r="H77">
            <v>0</v>
          </cell>
          <cell r="I77">
            <v>0</v>
          </cell>
          <cell r="J77">
            <v>0</v>
          </cell>
          <cell r="K77">
            <v>0</v>
          </cell>
          <cell r="L77">
            <v>0</v>
          </cell>
          <cell r="M77">
            <v>0</v>
          </cell>
        </row>
        <row r="78">
          <cell r="A78" t="str">
            <v>KH!DataS_GMPbb</v>
          </cell>
          <cell r="B78">
            <v>0</v>
          </cell>
          <cell r="C78">
            <v>0</v>
          </cell>
          <cell r="D78">
            <v>0</v>
          </cell>
          <cell r="E78">
            <v>0</v>
          </cell>
          <cell r="F78">
            <v>0</v>
          </cell>
          <cell r="G78">
            <v>0</v>
          </cell>
          <cell r="H78">
            <v>0</v>
          </cell>
          <cell r="I78">
            <v>0</v>
          </cell>
          <cell r="J78">
            <v>0</v>
          </cell>
          <cell r="K78">
            <v>0</v>
          </cell>
          <cell r="L78">
            <v>0</v>
          </cell>
          <cell r="M78">
            <v>0</v>
          </cell>
        </row>
        <row r="79">
          <cell r="A79" t="str">
            <v>KH!DataS_GSP</v>
          </cell>
          <cell r="B79">
            <v>84</v>
          </cell>
          <cell r="C79">
            <v>0</v>
          </cell>
          <cell r="D79">
            <v>0</v>
          </cell>
          <cell r="E79">
            <v>0</v>
          </cell>
          <cell r="F79">
            <v>0</v>
          </cell>
          <cell r="G79">
            <v>84</v>
          </cell>
          <cell r="H79">
            <v>0</v>
          </cell>
          <cell r="I79">
            <v>0</v>
          </cell>
          <cell r="J79">
            <v>0</v>
          </cell>
          <cell r="K79">
            <v>0</v>
          </cell>
          <cell r="L79">
            <v>0</v>
          </cell>
          <cell r="M79">
            <v>0</v>
          </cell>
        </row>
        <row r="80">
          <cell r="A80" t="str">
            <v>GLP!DBs</v>
          </cell>
          <cell r="B80">
            <v>0</v>
          </cell>
          <cell r="C80">
            <v>0</v>
          </cell>
          <cell r="D80">
            <v>0</v>
          </cell>
          <cell r="E80">
            <v>0</v>
          </cell>
          <cell r="F80">
            <v>0</v>
          </cell>
          <cell r="G80">
            <v>0</v>
          </cell>
          <cell r="H80">
            <v>0</v>
          </cell>
          <cell r="I80">
            <v>0</v>
          </cell>
          <cell r="J80">
            <v>0</v>
          </cell>
          <cell r="K80">
            <v>0</v>
          </cell>
          <cell r="L80">
            <v>0</v>
          </cell>
          <cell r="M80">
            <v>0</v>
          </cell>
        </row>
        <row r="81">
          <cell r="A81" t="str">
            <v>GMP!DBs</v>
          </cell>
          <cell r="B81">
            <v>0</v>
          </cell>
          <cell r="C81">
            <v>0</v>
          </cell>
          <cell r="D81">
            <v>0</v>
          </cell>
          <cell r="E81">
            <v>0</v>
          </cell>
          <cell r="F81">
            <v>0</v>
          </cell>
          <cell r="G81">
            <v>0</v>
          </cell>
          <cell r="H81">
            <v>0</v>
          </cell>
          <cell r="I81">
            <v>0</v>
          </cell>
          <cell r="J81">
            <v>0</v>
          </cell>
          <cell r="K81">
            <v>0</v>
          </cell>
          <cell r="L81">
            <v>0</v>
          </cell>
          <cell r="M81">
            <v>0</v>
          </cell>
        </row>
        <row r="82">
          <cell r="A82" t="str">
            <v>GMPbb!DBs</v>
          </cell>
          <cell r="B82">
            <v>10</v>
          </cell>
          <cell r="C82">
            <v>0</v>
          </cell>
          <cell r="D82">
            <v>0</v>
          </cell>
          <cell r="E82">
            <v>0</v>
          </cell>
          <cell r="F82">
            <v>0</v>
          </cell>
          <cell r="G82">
            <v>10</v>
          </cell>
          <cell r="H82">
            <v>0</v>
          </cell>
          <cell r="I82">
            <v>0</v>
          </cell>
          <cell r="J82">
            <v>0</v>
          </cell>
          <cell r="K82">
            <v>0</v>
          </cell>
          <cell r="L82">
            <v>0</v>
          </cell>
          <cell r="M82">
            <v>0</v>
          </cell>
        </row>
        <row r="83">
          <cell r="A83" t="str">
            <v>GSP!DBs</v>
          </cell>
          <cell r="B83">
            <v>100</v>
          </cell>
          <cell r="C83">
            <v>0</v>
          </cell>
          <cell r="D83">
            <v>0</v>
          </cell>
          <cell r="E83">
            <v>0</v>
          </cell>
          <cell r="F83">
            <v>0</v>
          </cell>
          <cell r="G83">
            <v>100</v>
          </cell>
          <cell r="H83">
            <v>0</v>
          </cell>
          <cell r="I83">
            <v>0</v>
          </cell>
          <cell r="J83">
            <v>0</v>
          </cell>
          <cell r="K83">
            <v>0</v>
          </cell>
          <cell r="L83">
            <v>0</v>
          </cell>
          <cell r="M83">
            <v>0</v>
          </cell>
        </row>
        <row r="84">
          <cell r="A84" t="str">
            <v>Dia_danh</v>
          </cell>
          <cell r="B84">
            <v>54</v>
          </cell>
          <cell r="C84">
            <v>0</v>
          </cell>
          <cell r="D84">
            <v>0</v>
          </cell>
          <cell r="E84">
            <v>0</v>
          </cell>
          <cell r="F84">
            <v>0</v>
          </cell>
          <cell r="G84">
            <v>54</v>
          </cell>
          <cell r="H84">
            <v>0</v>
          </cell>
          <cell r="I84">
            <v>0</v>
          </cell>
          <cell r="J84">
            <v>0</v>
          </cell>
          <cell r="K84">
            <v>0</v>
          </cell>
          <cell r="L84">
            <v>0</v>
          </cell>
          <cell r="M84">
            <v>0</v>
          </cell>
        </row>
        <row r="85">
          <cell r="A85" t="str">
            <v>Dia_danh_x</v>
          </cell>
          <cell r="B85">
            <v>54</v>
          </cell>
          <cell r="C85">
            <v>0</v>
          </cell>
          <cell r="D85">
            <v>0</v>
          </cell>
          <cell r="E85">
            <v>0</v>
          </cell>
          <cell r="F85">
            <v>0</v>
          </cell>
          <cell r="G85">
            <v>54</v>
          </cell>
          <cell r="H85">
            <v>0</v>
          </cell>
          <cell r="I85">
            <v>0</v>
          </cell>
          <cell r="J85">
            <v>0</v>
          </cell>
          <cell r="K85">
            <v>0</v>
          </cell>
          <cell r="L85">
            <v>0</v>
          </cell>
          <cell r="M85">
            <v>0</v>
          </cell>
        </row>
        <row r="86">
          <cell r="A86" t="str">
            <v>GLP!DK_moi</v>
          </cell>
          <cell r="B86">
            <v>161</v>
          </cell>
          <cell r="C86">
            <v>0</v>
          </cell>
          <cell r="D86">
            <v>0</v>
          </cell>
          <cell r="E86">
            <v>161</v>
          </cell>
          <cell r="F86">
            <v>0</v>
          </cell>
          <cell r="G86">
            <v>0</v>
          </cell>
          <cell r="H86">
            <v>0</v>
          </cell>
          <cell r="I86">
            <v>0</v>
          </cell>
          <cell r="J86">
            <v>0</v>
          </cell>
          <cell r="K86">
            <v>0</v>
          </cell>
          <cell r="L86">
            <v>0</v>
          </cell>
          <cell r="M86">
            <v>0</v>
          </cell>
        </row>
        <row r="87">
          <cell r="A87" t="str">
            <v>GMP!DK_moi</v>
          </cell>
          <cell r="B87">
            <v>1983</v>
          </cell>
          <cell r="C87">
            <v>1983</v>
          </cell>
          <cell r="D87">
            <v>0</v>
          </cell>
          <cell r="E87">
            <v>0</v>
          </cell>
          <cell r="F87">
            <v>0</v>
          </cell>
          <cell r="G87">
            <v>0</v>
          </cell>
          <cell r="H87">
            <v>0</v>
          </cell>
          <cell r="I87">
            <v>0</v>
          </cell>
          <cell r="J87">
            <v>0</v>
          </cell>
          <cell r="K87">
            <v>0</v>
          </cell>
          <cell r="L87">
            <v>0</v>
          </cell>
          <cell r="M87">
            <v>0</v>
          </cell>
        </row>
        <row r="88">
          <cell r="A88" t="str">
            <v>GMPbb!DK_moi</v>
          </cell>
          <cell r="B88">
            <v>119</v>
          </cell>
          <cell r="C88">
            <v>0</v>
          </cell>
          <cell r="D88">
            <v>0</v>
          </cell>
          <cell r="E88">
            <v>0</v>
          </cell>
          <cell r="F88">
            <v>119</v>
          </cell>
          <cell r="G88">
            <v>0</v>
          </cell>
          <cell r="H88">
            <v>0</v>
          </cell>
          <cell r="I88">
            <v>0</v>
          </cell>
          <cell r="J88">
            <v>0</v>
          </cell>
          <cell r="K88">
            <v>0</v>
          </cell>
          <cell r="L88">
            <v>0</v>
          </cell>
          <cell r="M88">
            <v>0</v>
          </cell>
        </row>
        <row r="89">
          <cell r="A89" t="str">
            <v>GSP!DK_moi</v>
          </cell>
          <cell r="B89">
            <v>879</v>
          </cell>
          <cell r="C89">
            <v>0</v>
          </cell>
          <cell r="D89">
            <v>879</v>
          </cell>
          <cell r="E89">
            <v>0</v>
          </cell>
          <cell r="F89">
            <v>0</v>
          </cell>
          <cell r="G89">
            <v>0</v>
          </cell>
          <cell r="H89">
            <v>0</v>
          </cell>
          <cell r="I89">
            <v>0</v>
          </cell>
          <cell r="J89">
            <v>0</v>
          </cell>
          <cell r="K89">
            <v>0</v>
          </cell>
          <cell r="L89">
            <v>0</v>
          </cell>
          <cell r="M89">
            <v>0</v>
          </cell>
        </row>
        <row r="90">
          <cell r="A90" t="str">
            <v>GLP!Ds_CC</v>
          </cell>
          <cell r="B90">
            <v>2</v>
          </cell>
          <cell r="C90">
            <v>0</v>
          </cell>
          <cell r="D90">
            <v>0</v>
          </cell>
          <cell r="E90">
            <v>2</v>
          </cell>
          <cell r="F90">
            <v>0</v>
          </cell>
          <cell r="G90">
            <v>0</v>
          </cell>
          <cell r="H90">
            <v>0</v>
          </cell>
          <cell r="I90">
            <v>0</v>
          </cell>
          <cell r="J90">
            <v>0</v>
          </cell>
          <cell r="K90">
            <v>0</v>
          </cell>
          <cell r="L90">
            <v>0</v>
          </cell>
          <cell r="M90">
            <v>0</v>
          </cell>
        </row>
        <row r="91">
          <cell r="A91" t="str">
            <v>GMP!Ds_CC</v>
          </cell>
          <cell r="B91">
            <v>2</v>
          </cell>
          <cell r="C91">
            <v>2</v>
          </cell>
          <cell r="D91">
            <v>0</v>
          </cell>
          <cell r="E91">
            <v>0</v>
          </cell>
          <cell r="F91">
            <v>0</v>
          </cell>
          <cell r="G91">
            <v>0</v>
          </cell>
          <cell r="H91">
            <v>0</v>
          </cell>
          <cell r="I91">
            <v>0</v>
          </cell>
          <cell r="J91">
            <v>0</v>
          </cell>
          <cell r="K91">
            <v>0</v>
          </cell>
          <cell r="L91">
            <v>0</v>
          </cell>
          <cell r="M91">
            <v>0</v>
          </cell>
        </row>
        <row r="92">
          <cell r="A92" t="str">
            <v>GMPbb!Ds_CC</v>
          </cell>
          <cell r="B92">
            <v>2</v>
          </cell>
          <cell r="C92">
            <v>0</v>
          </cell>
          <cell r="D92">
            <v>0</v>
          </cell>
          <cell r="E92">
            <v>0</v>
          </cell>
          <cell r="F92">
            <v>2</v>
          </cell>
          <cell r="G92">
            <v>0</v>
          </cell>
          <cell r="H92">
            <v>0</v>
          </cell>
          <cell r="I92">
            <v>0</v>
          </cell>
          <cell r="J92">
            <v>0</v>
          </cell>
          <cell r="K92">
            <v>0</v>
          </cell>
          <cell r="L92">
            <v>0</v>
          </cell>
          <cell r="M92">
            <v>0</v>
          </cell>
        </row>
        <row r="93">
          <cell r="A93" t="str">
            <v>GSP!Ds_CC</v>
          </cell>
          <cell r="B93">
            <v>2</v>
          </cell>
          <cell r="C93">
            <v>0</v>
          </cell>
          <cell r="D93">
            <v>2</v>
          </cell>
          <cell r="E93">
            <v>0</v>
          </cell>
          <cell r="F93">
            <v>0</v>
          </cell>
          <cell r="G93">
            <v>0</v>
          </cell>
          <cell r="H93">
            <v>0</v>
          </cell>
          <cell r="I93">
            <v>0</v>
          </cell>
          <cell r="J93">
            <v>0</v>
          </cell>
          <cell r="K93">
            <v>0</v>
          </cell>
          <cell r="L93">
            <v>0</v>
          </cell>
          <cell r="M93">
            <v>0</v>
          </cell>
        </row>
        <row r="94">
          <cell r="A94" t="str">
            <v>GLP!Ds_CC_HH</v>
          </cell>
          <cell r="B94">
            <v>2</v>
          </cell>
          <cell r="C94">
            <v>0</v>
          </cell>
          <cell r="D94">
            <v>0</v>
          </cell>
          <cell r="E94">
            <v>2</v>
          </cell>
          <cell r="F94">
            <v>0</v>
          </cell>
          <cell r="G94">
            <v>0</v>
          </cell>
          <cell r="H94">
            <v>0</v>
          </cell>
          <cell r="I94">
            <v>0</v>
          </cell>
          <cell r="J94">
            <v>0</v>
          </cell>
          <cell r="K94">
            <v>0</v>
          </cell>
          <cell r="L94">
            <v>0</v>
          </cell>
          <cell r="M94">
            <v>0</v>
          </cell>
        </row>
        <row r="95">
          <cell r="A95" t="str">
            <v>GMP!Ds_CC_HH</v>
          </cell>
          <cell r="B95">
            <v>3</v>
          </cell>
          <cell r="C95">
            <v>3</v>
          </cell>
          <cell r="D95">
            <v>0</v>
          </cell>
          <cell r="E95">
            <v>0</v>
          </cell>
          <cell r="F95">
            <v>0</v>
          </cell>
          <cell r="G95">
            <v>0</v>
          </cell>
          <cell r="H95">
            <v>0</v>
          </cell>
          <cell r="I95">
            <v>0</v>
          </cell>
          <cell r="J95">
            <v>0</v>
          </cell>
          <cell r="K95">
            <v>0</v>
          </cell>
          <cell r="L95">
            <v>0</v>
          </cell>
          <cell r="M95">
            <v>0</v>
          </cell>
        </row>
        <row r="96">
          <cell r="A96" t="str">
            <v>GMPbb!Ds_CC_HH</v>
          </cell>
          <cell r="B96">
            <v>2</v>
          </cell>
          <cell r="C96">
            <v>0</v>
          </cell>
          <cell r="D96">
            <v>0</v>
          </cell>
          <cell r="E96">
            <v>0</v>
          </cell>
          <cell r="F96">
            <v>2</v>
          </cell>
          <cell r="G96">
            <v>0</v>
          </cell>
          <cell r="H96">
            <v>0</v>
          </cell>
          <cell r="I96">
            <v>0</v>
          </cell>
          <cell r="J96">
            <v>0</v>
          </cell>
          <cell r="K96">
            <v>0</v>
          </cell>
          <cell r="L96">
            <v>0</v>
          </cell>
          <cell r="M96">
            <v>0</v>
          </cell>
        </row>
        <row r="97">
          <cell r="A97" t="str">
            <v>GSP!Ds_CC_HH</v>
          </cell>
          <cell r="B97">
            <v>2</v>
          </cell>
          <cell r="C97">
            <v>0</v>
          </cell>
          <cell r="D97">
            <v>2</v>
          </cell>
          <cell r="E97">
            <v>0</v>
          </cell>
          <cell r="F97">
            <v>0</v>
          </cell>
          <cell r="G97">
            <v>0</v>
          </cell>
          <cell r="H97">
            <v>0</v>
          </cell>
          <cell r="I97">
            <v>0</v>
          </cell>
          <cell r="J97">
            <v>0</v>
          </cell>
          <cell r="K97">
            <v>0</v>
          </cell>
          <cell r="L97">
            <v>0</v>
          </cell>
          <cell r="M97">
            <v>0</v>
          </cell>
        </row>
        <row r="98">
          <cell r="A98" t="str">
            <v>GLP!Ds_DG_cuoi</v>
          </cell>
          <cell r="B98">
            <v>0</v>
          </cell>
          <cell r="C98">
            <v>0</v>
          </cell>
          <cell r="D98">
            <v>0</v>
          </cell>
          <cell r="E98">
            <v>0</v>
          </cell>
          <cell r="F98">
            <v>0</v>
          </cell>
          <cell r="G98">
            <v>0</v>
          </cell>
          <cell r="H98">
            <v>0</v>
          </cell>
          <cell r="I98">
            <v>0</v>
          </cell>
          <cell r="J98">
            <v>0</v>
          </cell>
          <cell r="K98">
            <v>0</v>
          </cell>
          <cell r="L98">
            <v>0</v>
          </cell>
          <cell r="M98">
            <v>0</v>
          </cell>
        </row>
        <row r="99">
          <cell r="A99" t="str">
            <v>GMP!Ds_DG_cuoi</v>
          </cell>
          <cell r="B99">
            <v>0</v>
          </cell>
          <cell r="C99">
            <v>0</v>
          </cell>
          <cell r="D99">
            <v>0</v>
          </cell>
          <cell r="E99">
            <v>0</v>
          </cell>
          <cell r="F99">
            <v>0</v>
          </cell>
          <cell r="G99">
            <v>0</v>
          </cell>
          <cell r="H99">
            <v>0</v>
          </cell>
          <cell r="I99">
            <v>0</v>
          </cell>
          <cell r="J99">
            <v>0</v>
          </cell>
          <cell r="K99">
            <v>0</v>
          </cell>
          <cell r="L99">
            <v>0</v>
          </cell>
          <cell r="M99">
            <v>0</v>
          </cell>
        </row>
        <row r="100">
          <cell r="A100" t="str">
            <v>GMPbb!Ds_DG_cuoi</v>
          </cell>
          <cell r="B100">
            <v>0</v>
          </cell>
          <cell r="C100">
            <v>0</v>
          </cell>
          <cell r="D100">
            <v>0</v>
          </cell>
          <cell r="E100">
            <v>0</v>
          </cell>
          <cell r="F100">
            <v>0</v>
          </cell>
          <cell r="G100">
            <v>0</v>
          </cell>
          <cell r="H100">
            <v>0</v>
          </cell>
          <cell r="I100">
            <v>0</v>
          </cell>
          <cell r="J100">
            <v>0</v>
          </cell>
          <cell r="K100">
            <v>0</v>
          </cell>
          <cell r="L100">
            <v>0</v>
          </cell>
          <cell r="M100">
            <v>0</v>
          </cell>
        </row>
        <row r="101">
          <cell r="A101" t="str">
            <v>GSP!Ds_DG_cuoi</v>
          </cell>
          <cell r="B101">
            <v>0</v>
          </cell>
          <cell r="C101">
            <v>0</v>
          </cell>
          <cell r="D101">
            <v>0</v>
          </cell>
          <cell r="E101">
            <v>0</v>
          </cell>
          <cell r="F101">
            <v>0</v>
          </cell>
          <cell r="G101">
            <v>0</v>
          </cell>
          <cell r="H101">
            <v>0</v>
          </cell>
          <cell r="I101">
            <v>0</v>
          </cell>
          <cell r="J101">
            <v>0</v>
          </cell>
          <cell r="K101">
            <v>0</v>
          </cell>
          <cell r="L101">
            <v>0</v>
          </cell>
          <cell r="M101">
            <v>0</v>
          </cell>
        </row>
        <row r="102">
          <cell r="A102" t="str">
            <v>GLP!Ds_Dia_diem_Cso</v>
          </cell>
          <cell r="B102">
            <v>0</v>
          </cell>
          <cell r="C102">
            <v>0</v>
          </cell>
          <cell r="D102">
            <v>0</v>
          </cell>
          <cell r="E102">
            <v>0</v>
          </cell>
          <cell r="F102">
            <v>0</v>
          </cell>
          <cell r="G102">
            <v>0</v>
          </cell>
          <cell r="H102">
            <v>0</v>
          </cell>
          <cell r="I102">
            <v>0</v>
          </cell>
          <cell r="J102">
            <v>0</v>
          </cell>
          <cell r="K102">
            <v>0</v>
          </cell>
          <cell r="L102">
            <v>0</v>
          </cell>
          <cell r="M102">
            <v>0</v>
          </cell>
        </row>
        <row r="103">
          <cell r="A103" t="str">
            <v>GMP!Ds_Dia_diem_Cso</v>
          </cell>
          <cell r="B103">
            <v>0</v>
          </cell>
          <cell r="C103">
            <v>0</v>
          </cell>
          <cell r="D103">
            <v>0</v>
          </cell>
          <cell r="E103">
            <v>0</v>
          </cell>
          <cell r="F103">
            <v>0</v>
          </cell>
          <cell r="G103">
            <v>0</v>
          </cell>
          <cell r="H103">
            <v>0</v>
          </cell>
          <cell r="I103">
            <v>0</v>
          </cell>
          <cell r="J103">
            <v>0</v>
          </cell>
          <cell r="K103">
            <v>0</v>
          </cell>
          <cell r="L103">
            <v>0</v>
          </cell>
          <cell r="M103">
            <v>0</v>
          </cell>
        </row>
        <row r="104">
          <cell r="A104" t="str">
            <v>GMPbb!Ds_Dia_diem_Cso</v>
          </cell>
          <cell r="B104">
            <v>0</v>
          </cell>
          <cell r="C104">
            <v>0</v>
          </cell>
          <cell r="D104">
            <v>0</v>
          </cell>
          <cell r="E104">
            <v>0</v>
          </cell>
          <cell r="F104">
            <v>0</v>
          </cell>
          <cell r="G104">
            <v>0</v>
          </cell>
          <cell r="H104">
            <v>0</v>
          </cell>
          <cell r="I104">
            <v>0</v>
          </cell>
          <cell r="J104">
            <v>0</v>
          </cell>
          <cell r="K104">
            <v>0</v>
          </cell>
          <cell r="L104">
            <v>0</v>
          </cell>
          <cell r="M104">
            <v>0</v>
          </cell>
        </row>
        <row r="105">
          <cell r="A105" t="str">
            <v>GSP!Ds_Dia_diem_Cso</v>
          </cell>
          <cell r="B105">
            <v>0</v>
          </cell>
          <cell r="C105">
            <v>0</v>
          </cell>
          <cell r="D105">
            <v>0</v>
          </cell>
          <cell r="E105">
            <v>0</v>
          </cell>
          <cell r="F105">
            <v>0</v>
          </cell>
          <cell r="G105">
            <v>0</v>
          </cell>
          <cell r="H105">
            <v>0</v>
          </cell>
          <cell r="I105">
            <v>0</v>
          </cell>
          <cell r="J105">
            <v>0</v>
          </cell>
          <cell r="K105">
            <v>0</v>
          </cell>
          <cell r="L105">
            <v>0</v>
          </cell>
          <cell r="M105">
            <v>0</v>
          </cell>
        </row>
        <row r="106">
          <cell r="A106" t="str">
            <v>Ds_KH_nam_GLP_count</v>
          </cell>
          <cell r="B106">
            <v>0</v>
          </cell>
          <cell r="C106">
            <v>0</v>
          </cell>
          <cell r="D106">
            <v>0</v>
          </cell>
          <cell r="E106">
            <v>0</v>
          </cell>
          <cell r="F106">
            <v>0</v>
          </cell>
          <cell r="G106">
            <v>0</v>
          </cell>
          <cell r="H106">
            <v>0</v>
          </cell>
          <cell r="I106">
            <v>0</v>
          </cell>
          <cell r="J106">
            <v>0</v>
          </cell>
          <cell r="K106">
            <v>0</v>
          </cell>
          <cell r="L106">
            <v>0</v>
          </cell>
          <cell r="M106">
            <v>0</v>
          </cell>
        </row>
        <row r="107">
          <cell r="A107" t="str">
            <v>Ds_KH_nam_GLP_idx</v>
          </cell>
          <cell r="B107">
            <v>0</v>
          </cell>
          <cell r="C107">
            <v>0</v>
          </cell>
          <cell r="D107">
            <v>0</v>
          </cell>
          <cell r="E107">
            <v>0</v>
          </cell>
          <cell r="F107">
            <v>0</v>
          </cell>
          <cell r="G107">
            <v>0</v>
          </cell>
          <cell r="H107">
            <v>0</v>
          </cell>
          <cell r="I107">
            <v>0</v>
          </cell>
          <cell r="J107">
            <v>0</v>
          </cell>
          <cell r="K107">
            <v>0</v>
          </cell>
          <cell r="L107">
            <v>0</v>
          </cell>
          <cell r="M107">
            <v>0</v>
          </cell>
        </row>
        <row r="108">
          <cell r="A108" t="str">
            <v>Ds_KH_nam_GLP_idxp</v>
          </cell>
          <cell r="B108">
            <v>0</v>
          </cell>
          <cell r="C108">
            <v>0</v>
          </cell>
          <cell r="D108">
            <v>0</v>
          </cell>
          <cell r="E108">
            <v>0</v>
          </cell>
          <cell r="F108">
            <v>0</v>
          </cell>
          <cell r="G108">
            <v>0</v>
          </cell>
          <cell r="H108">
            <v>0</v>
          </cell>
          <cell r="I108">
            <v>0</v>
          </cell>
          <cell r="J108">
            <v>0</v>
          </cell>
          <cell r="K108">
            <v>0</v>
          </cell>
          <cell r="L108">
            <v>0</v>
          </cell>
          <cell r="M108">
            <v>0</v>
          </cell>
        </row>
        <row r="109">
          <cell r="A109" t="str">
            <v>Ds_KH_nam_GMP_count</v>
          </cell>
          <cell r="B109">
            <v>0</v>
          </cell>
          <cell r="C109">
            <v>0</v>
          </cell>
          <cell r="D109">
            <v>0</v>
          </cell>
          <cell r="E109">
            <v>0</v>
          </cell>
          <cell r="F109">
            <v>0</v>
          </cell>
          <cell r="G109">
            <v>0</v>
          </cell>
          <cell r="H109">
            <v>0</v>
          </cell>
          <cell r="I109">
            <v>0</v>
          </cell>
          <cell r="J109">
            <v>0</v>
          </cell>
          <cell r="K109">
            <v>0</v>
          </cell>
          <cell r="L109">
            <v>0</v>
          </cell>
          <cell r="M109">
            <v>0</v>
          </cell>
        </row>
        <row r="110">
          <cell r="A110" t="str">
            <v>Ds_KH_nam_GMP_idx</v>
          </cell>
          <cell r="B110">
            <v>0</v>
          </cell>
          <cell r="C110">
            <v>0</v>
          </cell>
          <cell r="D110">
            <v>0</v>
          </cell>
          <cell r="E110">
            <v>0</v>
          </cell>
          <cell r="F110">
            <v>0</v>
          </cell>
          <cell r="G110">
            <v>0</v>
          </cell>
          <cell r="H110">
            <v>0</v>
          </cell>
          <cell r="I110">
            <v>0</v>
          </cell>
          <cell r="J110">
            <v>0</v>
          </cell>
          <cell r="K110">
            <v>0</v>
          </cell>
          <cell r="L110">
            <v>0</v>
          </cell>
          <cell r="M110">
            <v>0</v>
          </cell>
        </row>
        <row r="111">
          <cell r="A111" t="str">
            <v>Ds_KH_nam_GMP_idxp</v>
          </cell>
          <cell r="B111">
            <v>0</v>
          </cell>
          <cell r="C111">
            <v>0</v>
          </cell>
          <cell r="D111">
            <v>0</v>
          </cell>
          <cell r="E111">
            <v>0</v>
          </cell>
          <cell r="F111">
            <v>0</v>
          </cell>
          <cell r="G111">
            <v>0</v>
          </cell>
          <cell r="H111">
            <v>0</v>
          </cell>
          <cell r="I111">
            <v>0</v>
          </cell>
          <cell r="J111">
            <v>0</v>
          </cell>
          <cell r="K111">
            <v>0</v>
          </cell>
          <cell r="L111">
            <v>0</v>
          </cell>
          <cell r="M111">
            <v>0</v>
          </cell>
        </row>
        <row r="112">
          <cell r="A112" t="str">
            <v>Ds_KH_nam_GMPBB_count</v>
          </cell>
          <cell r="B112">
            <v>0</v>
          </cell>
          <cell r="C112">
            <v>0</v>
          </cell>
          <cell r="D112">
            <v>0</v>
          </cell>
          <cell r="E112">
            <v>0</v>
          </cell>
          <cell r="F112">
            <v>0</v>
          </cell>
          <cell r="G112">
            <v>0</v>
          </cell>
          <cell r="H112">
            <v>0</v>
          </cell>
          <cell r="I112">
            <v>0</v>
          </cell>
          <cell r="J112">
            <v>0</v>
          </cell>
          <cell r="K112">
            <v>0</v>
          </cell>
          <cell r="L112">
            <v>0</v>
          </cell>
          <cell r="M112">
            <v>0</v>
          </cell>
        </row>
        <row r="113">
          <cell r="A113" t="str">
            <v>Ds_KH_nam_GMPBB_idx</v>
          </cell>
          <cell r="B113">
            <v>0</v>
          </cell>
          <cell r="C113">
            <v>0</v>
          </cell>
          <cell r="D113">
            <v>0</v>
          </cell>
          <cell r="E113">
            <v>0</v>
          </cell>
          <cell r="F113">
            <v>0</v>
          </cell>
          <cell r="G113">
            <v>0</v>
          </cell>
          <cell r="H113">
            <v>0</v>
          </cell>
          <cell r="I113">
            <v>0</v>
          </cell>
          <cell r="J113">
            <v>0</v>
          </cell>
          <cell r="K113">
            <v>0</v>
          </cell>
          <cell r="L113">
            <v>0</v>
          </cell>
          <cell r="M113">
            <v>0</v>
          </cell>
        </row>
        <row r="114">
          <cell r="A114" t="str">
            <v>Ds_KH_nam_GMPBB_idxp</v>
          </cell>
          <cell r="B114">
            <v>10</v>
          </cell>
          <cell r="C114">
            <v>0</v>
          </cell>
          <cell r="D114">
            <v>0</v>
          </cell>
          <cell r="E114">
            <v>0</v>
          </cell>
          <cell r="F114">
            <v>0</v>
          </cell>
          <cell r="G114">
            <v>10</v>
          </cell>
          <cell r="H114">
            <v>0</v>
          </cell>
          <cell r="I114">
            <v>0</v>
          </cell>
          <cell r="J114">
            <v>0</v>
          </cell>
          <cell r="K114">
            <v>0</v>
          </cell>
          <cell r="L114">
            <v>0</v>
          </cell>
          <cell r="M114">
            <v>0</v>
          </cell>
        </row>
        <row r="115">
          <cell r="A115" t="str">
            <v>Ds_KH_nam_GSP_count</v>
          </cell>
          <cell r="B115">
            <v>0</v>
          </cell>
          <cell r="C115">
            <v>0</v>
          </cell>
          <cell r="D115">
            <v>0</v>
          </cell>
          <cell r="E115">
            <v>0</v>
          </cell>
          <cell r="F115">
            <v>0</v>
          </cell>
          <cell r="G115">
            <v>0</v>
          </cell>
          <cell r="H115">
            <v>0</v>
          </cell>
          <cell r="I115">
            <v>0</v>
          </cell>
          <cell r="J115">
            <v>0</v>
          </cell>
          <cell r="K115">
            <v>0</v>
          </cell>
          <cell r="L115">
            <v>0</v>
          </cell>
          <cell r="M115">
            <v>0</v>
          </cell>
        </row>
        <row r="116">
          <cell r="A116" t="str">
            <v>Ds_KH_nam_GSP_idx</v>
          </cell>
          <cell r="B116">
            <v>0</v>
          </cell>
          <cell r="C116">
            <v>0</v>
          </cell>
          <cell r="D116">
            <v>0</v>
          </cell>
          <cell r="E116">
            <v>0</v>
          </cell>
          <cell r="F116">
            <v>0</v>
          </cell>
          <cell r="G116">
            <v>0</v>
          </cell>
          <cell r="H116">
            <v>0</v>
          </cell>
          <cell r="I116">
            <v>0</v>
          </cell>
          <cell r="J116">
            <v>0</v>
          </cell>
          <cell r="K116">
            <v>0</v>
          </cell>
          <cell r="L116">
            <v>0</v>
          </cell>
          <cell r="M116">
            <v>0</v>
          </cell>
        </row>
        <row r="117">
          <cell r="A117" t="str">
            <v>Ds_KH_nam_GSP_idxp</v>
          </cell>
          <cell r="B117">
            <v>100</v>
          </cell>
          <cell r="C117">
            <v>0</v>
          </cell>
          <cell r="D117">
            <v>0</v>
          </cell>
          <cell r="E117">
            <v>0</v>
          </cell>
          <cell r="F117">
            <v>0</v>
          </cell>
          <cell r="G117">
            <v>100</v>
          </cell>
          <cell r="H117">
            <v>0</v>
          </cell>
          <cell r="I117">
            <v>0</v>
          </cell>
          <cell r="J117">
            <v>0</v>
          </cell>
          <cell r="K117">
            <v>0</v>
          </cell>
          <cell r="L117">
            <v>0</v>
          </cell>
          <cell r="M117">
            <v>0</v>
          </cell>
        </row>
        <row r="118">
          <cell r="A118" t="str">
            <v>GLP!Ds_Lich_KTTT</v>
          </cell>
          <cell r="B118">
            <v>0</v>
          </cell>
          <cell r="C118">
            <v>0</v>
          </cell>
          <cell r="D118">
            <v>0</v>
          </cell>
          <cell r="E118">
            <v>0</v>
          </cell>
          <cell r="F118">
            <v>0</v>
          </cell>
          <cell r="G118">
            <v>0</v>
          </cell>
          <cell r="H118">
            <v>0</v>
          </cell>
          <cell r="I118">
            <v>0</v>
          </cell>
          <cell r="J118">
            <v>0</v>
          </cell>
          <cell r="K118">
            <v>0</v>
          </cell>
          <cell r="L118">
            <v>0</v>
          </cell>
          <cell r="M118">
            <v>0</v>
          </cell>
        </row>
        <row r="119">
          <cell r="A119" t="str">
            <v>GMP!Ds_Lich_KTTT</v>
          </cell>
          <cell r="B119">
            <v>0</v>
          </cell>
          <cell r="C119">
            <v>0</v>
          </cell>
          <cell r="D119">
            <v>0</v>
          </cell>
          <cell r="E119">
            <v>0</v>
          </cell>
          <cell r="F119">
            <v>0</v>
          </cell>
          <cell r="G119">
            <v>0</v>
          </cell>
          <cell r="H119">
            <v>0</v>
          </cell>
          <cell r="I119">
            <v>0</v>
          </cell>
          <cell r="J119">
            <v>0</v>
          </cell>
          <cell r="K119">
            <v>0</v>
          </cell>
          <cell r="L119">
            <v>0</v>
          </cell>
          <cell r="M119">
            <v>0</v>
          </cell>
        </row>
        <row r="120">
          <cell r="A120" t="str">
            <v>GMPbb!Ds_Lich_KTTT</v>
          </cell>
          <cell r="B120">
            <v>0</v>
          </cell>
          <cell r="C120">
            <v>0</v>
          </cell>
          <cell r="D120">
            <v>0</v>
          </cell>
          <cell r="E120">
            <v>0</v>
          </cell>
          <cell r="F120">
            <v>0</v>
          </cell>
          <cell r="G120">
            <v>0</v>
          </cell>
          <cell r="H120">
            <v>0</v>
          </cell>
          <cell r="I120">
            <v>0</v>
          </cell>
          <cell r="J120">
            <v>0</v>
          </cell>
          <cell r="K120">
            <v>0</v>
          </cell>
          <cell r="L120">
            <v>0</v>
          </cell>
          <cell r="M120">
            <v>0</v>
          </cell>
        </row>
        <row r="121">
          <cell r="A121" t="str">
            <v>GSP!Ds_Lich_KTTT</v>
          </cell>
          <cell r="B121">
            <v>0</v>
          </cell>
          <cell r="C121">
            <v>0</v>
          </cell>
          <cell r="D121">
            <v>0</v>
          </cell>
          <cell r="E121">
            <v>0</v>
          </cell>
          <cell r="F121">
            <v>0</v>
          </cell>
          <cell r="G121">
            <v>0</v>
          </cell>
          <cell r="H121">
            <v>0</v>
          </cell>
          <cell r="I121">
            <v>0</v>
          </cell>
          <cell r="J121">
            <v>0</v>
          </cell>
          <cell r="K121">
            <v>0</v>
          </cell>
          <cell r="L121">
            <v>0</v>
          </cell>
          <cell r="M121">
            <v>0</v>
          </cell>
        </row>
        <row r="122">
          <cell r="A122" t="str">
            <v>GLP!Ds_ma_Cs</v>
          </cell>
          <cell r="B122">
            <v>0</v>
          </cell>
          <cell r="C122">
            <v>0</v>
          </cell>
          <cell r="D122">
            <v>0</v>
          </cell>
          <cell r="E122">
            <v>0</v>
          </cell>
          <cell r="F122">
            <v>0</v>
          </cell>
          <cell r="G122">
            <v>0</v>
          </cell>
          <cell r="H122">
            <v>0</v>
          </cell>
          <cell r="I122">
            <v>0</v>
          </cell>
          <cell r="J122">
            <v>0</v>
          </cell>
          <cell r="K122">
            <v>0</v>
          </cell>
          <cell r="L122">
            <v>0</v>
          </cell>
          <cell r="M122">
            <v>0</v>
          </cell>
        </row>
        <row r="123">
          <cell r="A123" t="str">
            <v>GMP!Ds_ma_Cs</v>
          </cell>
          <cell r="B123">
            <v>0</v>
          </cell>
          <cell r="C123">
            <v>0</v>
          </cell>
          <cell r="D123">
            <v>0</v>
          </cell>
          <cell r="E123">
            <v>0</v>
          </cell>
          <cell r="F123">
            <v>0</v>
          </cell>
          <cell r="G123">
            <v>0</v>
          </cell>
          <cell r="H123">
            <v>0</v>
          </cell>
          <cell r="I123">
            <v>0</v>
          </cell>
          <cell r="J123">
            <v>0</v>
          </cell>
          <cell r="K123">
            <v>0</v>
          </cell>
          <cell r="L123">
            <v>0</v>
          </cell>
          <cell r="M123">
            <v>0</v>
          </cell>
        </row>
        <row r="124">
          <cell r="A124" t="str">
            <v>GMPbb!Ds_ma_Cs</v>
          </cell>
          <cell r="B124">
            <v>0</v>
          </cell>
          <cell r="C124">
            <v>0</v>
          </cell>
          <cell r="D124">
            <v>0</v>
          </cell>
          <cell r="E124">
            <v>0</v>
          </cell>
          <cell r="F124">
            <v>0</v>
          </cell>
          <cell r="G124">
            <v>0</v>
          </cell>
          <cell r="H124">
            <v>0</v>
          </cell>
          <cell r="I124">
            <v>0</v>
          </cell>
          <cell r="J124">
            <v>0</v>
          </cell>
          <cell r="K124">
            <v>0</v>
          </cell>
          <cell r="L124">
            <v>0</v>
          </cell>
          <cell r="M124">
            <v>0</v>
          </cell>
        </row>
        <row r="125">
          <cell r="A125" t="str">
            <v>GSP!Ds_ma_Cs</v>
          </cell>
          <cell r="B125">
            <v>0</v>
          </cell>
          <cell r="C125">
            <v>0</v>
          </cell>
          <cell r="D125">
            <v>0</v>
          </cell>
          <cell r="E125">
            <v>0</v>
          </cell>
          <cell r="F125">
            <v>0</v>
          </cell>
          <cell r="G125">
            <v>0</v>
          </cell>
          <cell r="H125">
            <v>0</v>
          </cell>
          <cell r="I125">
            <v>0</v>
          </cell>
          <cell r="J125">
            <v>0</v>
          </cell>
          <cell r="K125">
            <v>0</v>
          </cell>
          <cell r="L125">
            <v>0</v>
          </cell>
          <cell r="M125">
            <v>0</v>
          </cell>
        </row>
        <row r="126">
          <cell r="A126" t="str">
            <v>GLP!Ds_ma_Cs_Match</v>
          </cell>
          <cell r="B126">
            <v>0</v>
          </cell>
          <cell r="C126">
            <v>0</v>
          </cell>
          <cell r="D126">
            <v>0</v>
          </cell>
          <cell r="E126">
            <v>0</v>
          </cell>
          <cell r="F126">
            <v>0</v>
          </cell>
          <cell r="G126">
            <v>0</v>
          </cell>
          <cell r="H126">
            <v>0</v>
          </cell>
          <cell r="I126">
            <v>0</v>
          </cell>
          <cell r="J126">
            <v>0</v>
          </cell>
          <cell r="K126">
            <v>0</v>
          </cell>
          <cell r="L126">
            <v>0</v>
          </cell>
          <cell r="M126">
            <v>0</v>
          </cell>
        </row>
        <row r="127">
          <cell r="A127" t="str">
            <v>GMP!Ds_ma_Cs_Match</v>
          </cell>
          <cell r="B127">
            <v>0</v>
          </cell>
          <cell r="C127">
            <v>0</v>
          </cell>
          <cell r="D127">
            <v>0</v>
          </cell>
          <cell r="E127">
            <v>0</v>
          </cell>
          <cell r="F127">
            <v>0</v>
          </cell>
          <cell r="G127">
            <v>0</v>
          </cell>
          <cell r="H127">
            <v>0</v>
          </cell>
          <cell r="I127">
            <v>0</v>
          </cell>
          <cell r="J127">
            <v>0</v>
          </cell>
          <cell r="K127">
            <v>0</v>
          </cell>
          <cell r="L127">
            <v>0</v>
          </cell>
          <cell r="M127">
            <v>0</v>
          </cell>
        </row>
        <row r="128">
          <cell r="A128" t="str">
            <v>GMPbb!Ds_ma_Cs_Match</v>
          </cell>
          <cell r="B128">
            <v>0</v>
          </cell>
          <cell r="C128">
            <v>0</v>
          </cell>
          <cell r="D128">
            <v>0</v>
          </cell>
          <cell r="E128">
            <v>0</v>
          </cell>
          <cell r="F128">
            <v>0</v>
          </cell>
          <cell r="G128">
            <v>0</v>
          </cell>
          <cell r="H128">
            <v>0</v>
          </cell>
          <cell r="I128">
            <v>0</v>
          </cell>
          <cell r="J128">
            <v>0</v>
          </cell>
          <cell r="K128">
            <v>0</v>
          </cell>
          <cell r="L128">
            <v>0</v>
          </cell>
          <cell r="M128">
            <v>0</v>
          </cell>
        </row>
        <row r="129">
          <cell r="A129" t="str">
            <v>GSP!Ds_ma_Cs_Match</v>
          </cell>
          <cell r="B129">
            <v>0</v>
          </cell>
          <cell r="C129">
            <v>0</v>
          </cell>
          <cell r="D129">
            <v>0</v>
          </cell>
          <cell r="E129">
            <v>0</v>
          </cell>
          <cell r="F129">
            <v>0</v>
          </cell>
          <cell r="G129">
            <v>0</v>
          </cell>
          <cell r="H129">
            <v>0</v>
          </cell>
          <cell r="I129">
            <v>0</v>
          </cell>
          <cell r="J129">
            <v>0</v>
          </cell>
          <cell r="K129">
            <v>0</v>
          </cell>
          <cell r="L129">
            <v>0</v>
          </cell>
          <cell r="M129">
            <v>0</v>
          </cell>
        </row>
        <row r="130">
          <cell r="A130" t="str">
            <v>GLP!Ds_ma_Cs_Match_frq</v>
          </cell>
          <cell r="B130">
            <v>0</v>
          </cell>
          <cell r="C130">
            <v>0</v>
          </cell>
          <cell r="D130">
            <v>0</v>
          </cell>
          <cell r="E130">
            <v>0</v>
          </cell>
          <cell r="F130">
            <v>0</v>
          </cell>
          <cell r="G130">
            <v>0</v>
          </cell>
          <cell r="H130">
            <v>0</v>
          </cell>
          <cell r="I130">
            <v>0</v>
          </cell>
          <cell r="J130">
            <v>0</v>
          </cell>
          <cell r="K130">
            <v>0</v>
          </cell>
          <cell r="L130">
            <v>0</v>
          </cell>
          <cell r="M130">
            <v>0</v>
          </cell>
        </row>
        <row r="131">
          <cell r="A131" t="str">
            <v>GMP!Ds_ma_Cs_Match_frq</v>
          </cell>
          <cell r="B131">
            <v>0</v>
          </cell>
          <cell r="C131">
            <v>0</v>
          </cell>
          <cell r="D131">
            <v>0</v>
          </cell>
          <cell r="E131">
            <v>0</v>
          </cell>
          <cell r="F131">
            <v>0</v>
          </cell>
          <cell r="G131">
            <v>0</v>
          </cell>
          <cell r="H131">
            <v>0</v>
          </cell>
          <cell r="I131">
            <v>0</v>
          </cell>
          <cell r="J131">
            <v>0</v>
          </cell>
          <cell r="K131">
            <v>0</v>
          </cell>
          <cell r="L131">
            <v>0</v>
          </cell>
          <cell r="M131">
            <v>0</v>
          </cell>
        </row>
        <row r="132">
          <cell r="A132" t="str">
            <v>GMPbb!Ds_ma_Cs_Match_frq</v>
          </cell>
          <cell r="B132">
            <v>0</v>
          </cell>
          <cell r="C132">
            <v>0</v>
          </cell>
          <cell r="D132">
            <v>0</v>
          </cell>
          <cell r="E132">
            <v>0</v>
          </cell>
          <cell r="F132">
            <v>0</v>
          </cell>
          <cell r="G132">
            <v>0</v>
          </cell>
          <cell r="H132">
            <v>0</v>
          </cell>
          <cell r="I132">
            <v>0</v>
          </cell>
          <cell r="J132">
            <v>0</v>
          </cell>
          <cell r="K132">
            <v>0</v>
          </cell>
          <cell r="L132">
            <v>0</v>
          </cell>
          <cell r="M132">
            <v>0</v>
          </cell>
        </row>
        <row r="133">
          <cell r="A133" t="str">
            <v>GSP!Ds_ma_Cs_Match_frq</v>
          </cell>
          <cell r="B133">
            <v>0</v>
          </cell>
          <cell r="C133">
            <v>0</v>
          </cell>
          <cell r="D133">
            <v>0</v>
          </cell>
          <cell r="E133">
            <v>0</v>
          </cell>
          <cell r="F133">
            <v>0</v>
          </cell>
          <cell r="G133">
            <v>0</v>
          </cell>
          <cell r="H133">
            <v>0</v>
          </cell>
          <cell r="I133">
            <v>0</v>
          </cell>
          <cell r="J133">
            <v>0</v>
          </cell>
          <cell r="K133">
            <v>0</v>
          </cell>
          <cell r="L133">
            <v>0</v>
          </cell>
          <cell r="M133">
            <v>0</v>
          </cell>
        </row>
        <row r="134">
          <cell r="A134" t="str">
            <v>GLP!Ds_ma_Cs_match_show</v>
          </cell>
          <cell r="B134">
            <v>0</v>
          </cell>
          <cell r="C134">
            <v>0</v>
          </cell>
          <cell r="D134">
            <v>0</v>
          </cell>
          <cell r="E134">
            <v>0</v>
          </cell>
          <cell r="F134">
            <v>0</v>
          </cell>
          <cell r="G134">
            <v>0</v>
          </cell>
          <cell r="H134">
            <v>0</v>
          </cell>
          <cell r="I134">
            <v>0</v>
          </cell>
          <cell r="J134">
            <v>0</v>
          </cell>
          <cell r="K134">
            <v>0</v>
          </cell>
          <cell r="L134">
            <v>0</v>
          </cell>
          <cell r="M134">
            <v>0</v>
          </cell>
        </row>
        <row r="135">
          <cell r="A135" t="str">
            <v>GMP!Ds_ma_Cs_match_show</v>
          </cell>
          <cell r="B135">
            <v>0</v>
          </cell>
          <cell r="C135">
            <v>0</v>
          </cell>
          <cell r="D135">
            <v>0</v>
          </cell>
          <cell r="E135">
            <v>0</v>
          </cell>
          <cell r="F135">
            <v>0</v>
          </cell>
          <cell r="G135">
            <v>0</v>
          </cell>
          <cell r="H135">
            <v>0</v>
          </cell>
          <cell r="I135">
            <v>0</v>
          </cell>
          <cell r="J135">
            <v>0</v>
          </cell>
          <cell r="K135">
            <v>0</v>
          </cell>
          <cell r="L135">
            <v>0</v>
          </cell>
          <cell r="M135">
            <v>0</v>
          </cell>
        </row>
        <row r="136">
          <cell r="A136" t="str">
            <v>GMPbb!Ds_ma_Cs_match_show</v>
          </cell>
          <cell r="B136">
            <v>0</v>
          </cell>
          <cell r="C136">
            <v>0</v>
          </cell>
          <cell r="D136">
            <v>0</v>
          </cell>
          <cell r="E136">
            <v>0</v>
          </cell>
          <cell r="F136">
            <v>0</v>
          </cell>
          <cell r="G136">
            <v>0</v>
          </cell>
          <cell r="H136">
            <v>0</v>
          </cell>
          <cell r="I136">
            <v>0</v>
          </cell>
          <cell r="J136">
            <v>0</v>
          </cell>
          <cell r="K136">
            <v>0</v>
          </cell>
          <cell r="L136">
            <v>0</v>
          </cell>
          <cell r="M136">
            <v>0</v>
          </cell>
        </row>
        <row r="137">
          <cell r="A137" t="str">
            <v>GSP!Ds_ma_Cs_match_show</v>
          </cell>
          <cell r="B137">
            <v>0</v>
          </cell>
          <cell r="C137">
            <v>0</v>
          </cell>
          <cell r="D137">
            <v>0</v>
          </cell>
          <cell r="E137">
            <v>0</v>
          </cell>
          <cell r="F137">
            <v>0</v>
          </cell>
          <cell r="G137">
            <v>0</v>
          </cell>
          <cell r="H137">
            <v>0</v>
          </cell>
          <cell r="I137">
            <v>0</v>
          </cell>
          <cell r="J137">
            <v>0</v>
          </cell>
          <cell r="K137">
            <v>0</v>
          </cell>
          <cell r="L137">
            <v>0</v>
          </cell>
          <cell r="M137">
            <v>0</v>
          </cell>
        </row>
        <row r="138">
          <cell r="A138" t="str">
            <v>GLP!Ds_Ma_Cty</v>
          </cell>
          <cell r="B138">
            <v>8</v>
          </cell>
          <cell r="C138">
            <v>0</v>
          </cell>
          <cell r="D138">
            <v>0</v>
          </cell>
          <cell r="E138">
            <v>8</v>
          </cell>
          <cell r="F138">
            <v>0</v>
          </cell>
          <cell r="G138">
            <v>0</v>
          </cell>
          <cell r="H138">
            <v>0</v>
          </cell>
          <cell r="I138">
            <v>0</v>
          </cell>
          <cell r="J138">
            <v>0</v>
          </cell>
          <cell r="K138">
            <v>0</v>
          </cell>
          <cell r="L138">
            <v>0</v>
          </cell>
          <cell r="M138">
            <v>0</v>
          </cell>
        </row>
        <row r="139">
          <cell r="A139" t="str">
            <v>GMP!Ds_Ma_Cty</v>
          </cell>
          <cell r="B139">
            <v>9</v>
          </cell>
          <cell r="C139">
            <v>9</v>
          </cell>
          <cell r="D139">
            <v>0</v>
          </cell>
          <cell r="E139">
            <v>0</v>
          </cell>
          <cell r="F139">
            <v>0</v>
          </cell>
          <cell r="G139">
            <v>0</v>
          </cell>
          <cell r="H139">
            <v>0</v>
          </cell>
          <cell r="I139">
            <v>0</v>
          </cell>
          <cell r="J139">
            <v>0</v>
          </cell>
          <cell r="K139">
            <v>0</v>
          </cell>
          <cell r="L139">
            <v>0</v>
          </cell>
          <cell r="M139">
            <v>0</v>
          </cell>
        </row>
        <row r="140">
          <cell r="A140" t="str">
            <v>GMPbb!Ds_Ma_Cty</v>
          </cell>
          <cell r="B140">
            <v>8</v>
          </cell>
          <cell r="C140">
            <v>0</v>
          </cell>
          <cell r="D140">
            <v>0</v>
          </cell>
          <cell r="E140">
            <v>0</v>
          </cell>
          <cell r="F140">
            <v>8</v>
          </cell>
          <cell r="G140">
            <v>0</v>
          </cell>
          <cell r="H140">
            <v>0</v>
          </cell>
          <cell r="I140">
            <v>0</v>
          </cell>
          <cell r="J140">
            <v>0</v>
          </cell>
          <cell r="K140">
            <v>0</v>
          </cell>
          <cell r="L140">
            <v>0</v>
          </cell>
          <cell r="M140">
            <v>0</v>
          </cell>
        </row>
        <row r="141">
          <cell r="A141" t="str">
            <v>GSP!Ds_Ma_Cty</v>
          </cell>
          <cell r="B141">
            <v>8</v>
          </cell>
          <cell r="C141">
            <v>0</v>
          </cell>
          <cell r="D141">
            <v>8</v>
          </cell>
          <cell r="E141">
            <v>0</v>
          </cell>
          <cell r="F141">
            <v>0</v>
          </cell>
          <cell r="G141">
            <v>0</v>
          </cell>
          <cell r="H141">
            <v>0</v>
          </cell>
          <cell r="I141">
            <v>0</v>
          </cell>
          <cell r="J141">
            <v>0</v>
          </cell>
          <cell r="K141">
            <v>0</v>
          </cell>
          <cell r="L141">
            <v>0</v>
          </cell>
          <cell r="M141">
            <v>0</v>
          </cell>
        </row>
        <row r="142">
          <cell r="A142" t="str">
            <v>GLP!Ds_Ma_Cty_match</v>
          </cell>
          <cell r="B142">
            <v>0</v>
          </cell>
          <cell r="C142">
            <v>0</v>
          </cell>
          <cell r="D142">
            <v>0</v>
          </cell>
          <cell r="E142">
            <v>0</v>
          </cell>
          <cell r="F142">
            <v>0</v>
          </cell>
          <cell r="G142">
            <v>0</v>
          </cell>
          <cell r="H142">
            <v>0</v>
          </cell>
          <cell r="I142">
            <v>0</v>
          </cell>
          <cell r="J142">
            <v>0</v>
          </cell>
          <cell r="K142">
            <v>0</v>
          </cell>
          <cell r="L142">
            <v>0</v>
          </cell>
          <cell r="M142">
            <v>0</v>
          </cell>
        </row>
        <row r="143">
          <cell r="A143" t="str">
            <v>GMP!Ds_Ma_Cty_match</v>
          </cell>
          <cell r="B143">
            <v>0</v>
          </cell>
          <cell r="C143">
            <v>0</v>
          </cell>
          <cell r="D143">
            <v>0</v>
          </cell>
          <cell r="E143">
            <v>0</v>
          </cell>
          <cell r="F143">
            <v>0</v>
          </cell>
          <cell r="G143">
            <v>0</v>
          </cell>
          <cell r="H143">
            <v>0</v>
          </cell>
          <cell r="I143">
            <v>0</v>
          </cell>
          <cell r="J143">
            <v>0</v>
          </cell>
          <cell r="K143">
            <v>0</v>
          </cell>
          <cell r="L143">
            <v>0</v>
          </cell>
          <cell r="M143">
            <v>0</v>
          </cell>
        </row>
        <row r="144">
          <cell r="A144" t="str">
            <v>GMPbb!Ds_Ma_Cty_match</v>
          </cell>
          <cell r="B144">
            <v>0</v>
          </cell>
          <cell r="C144">
            <v>0</v>
          </cell>
          <cell r="D144">
            <v>0</v>
          </cell>
          <cell r="E144">
            <v>0</v>
          </cell>
          <cell r="F144">
            <v>0</v>
          </cell>
          <cell r="G144">
            <v>0</v>
          </cell>
          <cell r="H144">
            <v>0</v>
          </cell>
          <cell r="I144">
            <v>0</v>
          </cell>
          <cell r="J144">
            <v>0</v>
          </cell>
          <cell r="K144">
            <v>0</v>
          </cell>
          <cell r="L144">
            <v>0</v>
          </cell>
          <cell r="M144">
            <v>0</v>
          </cell>
        </row>
        <row r="145">
          <cell r="A145" t="str">
            <v>GSP!Ds_Ma_Cty_match</v>
          </cell>
          <cell r="B145">
            <v>0</v>
          </cell>
          <cell r="C145">
            <v>0</v>
          </cell>
          <cell r="D145">
            <v>0</v>
          </cell>
          <cell r="E145">
            <v>0</v>
          </cell>
          <cell r="F145">
            <v>0</v>
          </cell>
          <cell r="G145">
            <v>0</v>
          </cell>
          <cell r="H145">
            <v>0</v>
          </cell>
          <cell r="I145">
            <v>0</v>
          </cell>
          <cell r="J145">
            <v>0</v>
          </cell>
          <cell r="K145">
            <v>0</v>
          </cell>
          <cell r="L145">
            <v>0</v>
          </cell>
          <cell r="M145">
            <v>0</v>
          </cell>
        </row>
        <row r="146">
          <cell r="A146" t="str">
            <v>GLP!Ds_Ma_Cty_Match_Show</v>
          </cell>
          <cell r="B146">
            <v>0</v>
          </cell>
          <cell r="C146">
            <v>0</v>
          </cell>
          <cell r="D146">
            <v>0</v>
          </cell>
          <cell r="E146">
            <v>0</v>
          </cell>
          <cell r="F146">
            <v>0</v>
          </cell>
          <cell r="G146">
            <v>0</v>
          </cell>
          <cell r="H146">
            <v>0</v>
          </cell>
          <cell r="I146">
            <v>0</v>
          </cell>
          <cell r="J146">
            <v>0</v>
          </cell>
          <cell r="K146">
            <v>0</v>
          </cell>
          <cell r="L146">
            <v>0</v>
          </cell>
          <cell r="M146">
            <v>0</v>
          </cell>
        </row>
        <row r="147">
          <cell r="A147" t="str">
            <v>GMP!Ds_Ma_Cty_Match_Show</v>
          </cell>
          <cell r="B147">
            <v>0</v>
          </cell>
          <cell r="C147">
            <v>0</v>
          </cell>
          <cell r="D147">
            <v>0</v>
          </cell>
          <cell r="E147">
            <v>0</v>
          </cell>
          <cell r="F147">
            <v>0</v>
          </cell>
          <cell r="G147">
            <v>0</v>
          </cell>
          <cell r="H147">
            <v>0</v>
          </cell>
          <cell r="I147">
            <v>0</v>
          </cell>
          <cell r="J147">
            <v>0</v>
          </cell>
          <cell r="K147">
            <v>0</v>
          </cell>
          <cell r="L147">
            <v>0</v>
          </cell>
          <cell r="M147">
            <v>0</v>
          </cell>
        </row>
        <row r="148">
          <cell r="A148" t="str">
            <v>GMPbb!Ds_Ma_Cty_Match_Show</v>
          </cell>
          <cell r="B148">
            <v>0</v>
          </cell>
          <cell r="C148">
            <v>0</v>
          </cell>
          <cell r="D148">
            <v>0</v>
          </cell>
          <cell r="E148">
            <v>0</v>
          </cell>
          <cell r="F148">
            <v>0</v>
          </cell>
          <cell r="G148">
            <v>0</v>
          </cell>
          <cell r="H148">
            <v>0</v>
          </cell>
          <cell r="I148">
            <v>0</v>
          </cell>
          <cell r="J148">
            <v>0</v>
          </cell>
          <cell r="K148">
            <v>0</v>
          </cell>
          <cell r="L148">
            <v>0</v>
          </cell>
          <cell r="M148">
            <v>0</v>
          </cell>
        </row>
        <row r="149">
          <cell r="A149" t="str">
            <v>GSP!Ds_Ma_Cty_Match_Show</v>
          </cell>
          <cell r="B149">
            <v>0</v>
          </cell>
          <cell r="C149">
            <v>0</v>
          </cell>
          <cell r="D149">
            <v>0</v>
          </cell>
          <cell r="E149">
            <v>0</v>
          </cell>
          <cell r="F149">
            <v>0</v>
          </cell>
          <cell r="G149">
            <v>0</v>
          </cell>
          <cell r="H149">
            <v>0</v>
          </cell>
          <cell r="I149">
            <v>0</v>
          </cell>
          <cell r="J149">
            <v>0</v>
          </cell>
          <cell r="K149">
            <v>0</v>
          </cell>
          <cell r="L149">
            <v>0</v>
          </cell>
          <cell r="M149">
            <v>0</v>
          </cell>
        </row>
        <row r="150">
          <cell r="A150" t="str">
            <v>GMP!Ds_Ma_Dc</v>
          </cell>
          <cell r="B150">
            <v>0</v>
          </cell>
          <cell r="C150">
            <v>0</v>
          </cell>
          <cell r="D150">
            <v>0</v>
          </cell>
          <cell r="E150">
            <v>0</v>
          </cell>
          <cell r="F150">
            <v>0</v>
          </cell>
          <cell r="G150">
            <v>0</v>
          </cell>
          <cell r="H150">
            <v>0</v>
          </cell>
          <cell r="I150">
            <v>0</v>
          </cell>
          <cell r="J150">
            <v>0</v>
          </cell>
          <cell r="K150">
            <v>0</v>
          </cell>
          <cell r="L150">
            <v>0</v>
          </cell>
          <cell r="M150">
            <v>0</v>
          </cell>
        </row>
        <row r="151">
          <cell r="A151" t="str">
            <v>GLP!Ds_Ngay_cap_CC</v>
          </cell>
          <cell r="B151">
            <v>4</v>
          </cell>
          <cell r="C151">
            <v>0</v>
          </cell>
          <cell r="D151">
            <v>0</v>
          </cell>
          <cell r="E151">
            <v>4</v>
          </cell>
          <cell r="F151">
            <v>0</v>
          </cell>
          <cell r="G151">
            <v>0</v>
          </cell>
          <cell r="H151">
            <v>0</v>
          </cell>
          <cell r="I151">
            <v>0</v>
          </cell>
          <cell r="J151">
            <v>0</v>
          </cell>
          <cell r="K151">
            <v>0</v>
          </cell>
          <cell r="L151">
            <v>0</v>
          </cell>
          <cell r="M151">
            <v>0</v>
          </cell>
        </row>
        <row r="152">
          <cell r="A152" t="str">
            <v>GMP!Ds_Ngay_cap_CC</v>
          </cell>
          <cell r="B152">
            <v>4</v>
          </cell>
          <cell r="C152">
            <v>4</v>
          </cell>
          <cell r="D152">
            <v>0</v>
          </cell>
          <cell r="E152">
            <v>0</v>
          </cell>
          <cell r="F152">
            <v>0</v>
          </cell>
          <cell r="G152">
            <v>0</v>
          </cell>
          <cell r="H152">
            <v>0</v>
          </cell>
          <cell r="I152">
            <v>0</v>
          </cell>
          <cell r="J152">
            <v>0</v>
          </cell>
          <cell r="K152">
            <v>0</v>
          </cell>
          <cell r="L152">
            <v>0</v>
          </cell>
          <cell r="M152">
            <v>0</v>
          </cell>
        </row>
        <row r="153">
          <cell r="A153" t="str">
            <v>GMPbb!Ds_Ngay_cap_CC</v>
          </cell>
          <cell r="B153">
            <v>4</v>
          </cell>
          <cell r="C153">
            <v>0</v>
          </cell>
          <cell r="D153">
            <v>0</v>
          </cell>
          <cell r="E153">
            <v>0</v>
          </cell>
          <cell r="F153">
            <v>4</v>
          </cell>
          <cell r="G153">
            <v>0</v>
          </cell>
          <cell r="H153">
            <v>0</v>
          </cell>
          <cell r="I153">
            <v>0</v>
          </cell>
          <cell r="J153">
            <v>0</v>
          </cell>
          <cell r="K153">
            <v>0</v>
          </cell>
          <cell r="L153">
            <v>0</v>
          </cell>
          <cell r="M153">
            <v>0</v>
          </cell>
        </row>
        <row r="154">
          <cell r="A154" t="str">
            <v>GSP!Ds_Ngay_cap_CC</v>
          </cell>
          <cell r="B154">
            <v>4</v>
          </cell>
          <cell r="C154">
            <v>0</v>
          </cell>
          <cell r="D154">
            <v>4</v>
          </cell>
          <cell r="E154">
            <v>0</v>
          </cell>
          <cell r="F154">
            <v>0</v>
          </cell>
          <cell r="G154">
            <v>0</v>
          </cell>
          <cell r="H154">
            <v>0</v>
          </cell>
          <cell r="I154">
            <v>0</v>
          </cell>
          <cell r="J154">
            <v>0</v>
          </cell>
          <cell r="K154">
            <v>0</v>
          </cell>
          <cell r="L154">
            <v>0</v>
          </cell>
          <cell r="M154">
            <v>0</v>
          </cell>
        </row>
        <row r="155">
          <cell r="A155" t="str">
            <v>GLP!Ds_Ngay_DK</v>
          </cell>
          <cell r="B155">
            <v>8</v>
          </cell>
          <cell r="C155">
            <v>0</v>
          </cell>
          <cell r="D155">
            <v>0</v>
          </cell>
          <cell r="E155">
            <v>8</v>
          </cell>
          <cell r="F155">
            <v>0</v>
          </cell>
          <cell r="G155">
            <v>0</v>
          </cell>
          <cell r="H155">
            <v>0</v>
          </cell>
          <cell r="I155">
            <v>0</v>
          </cell>
          <cell r="J155">
            <v>0</v>
          </cell>
          <cell r="K155">
            <v>0</v>
          </cell>
          <cell r="L155">
            <v>0</v>
          </cell>
          <cell r="M155">
            <v>0</v>
          </cell>
        </row>
        <row r="156">
          <cell r="A156" t="str">
            <v>GMP!Ds_Ngay_DK</v>
          </cell>
          <cell r="B156">
            <v>8</v>
          </cell>
          <cell r="C156">
            <v>8</v>
          </cell>
          <cell r="D156">
            <v>0</v>
          </cell>
          <cell r="E156">
            <v>0</v>
          </cell>
          <cell r="F156">
            <v>0</v>
          </cell>
          <cell r="G156">
            <v>0</v>
          </cell>
          <cell r="H156">
            <v>0</v>
          </cell>
          <cell r="I156">
            <v>0</v>
          </cell>
          <cell r="J156">
            <v>0</v>
          </cell>
          <cell r="K156">
            <v>0</v>
          </cell>
          <cell r="L156">
            <v>0</v>
          </cell>
          <cell r="M156">
            <v>0</v>
          </cell>
        </row>
        <row r="157">
          <cell r="A157" t="str">
            <v>GMPbb!Ds_Ngay_DK</v>
          </cell>
          <cell r="B157">
            <v>8</v>
          </cell>
          <cell r="C157">
            <v>0</v>
          </cell>
          <cell r="D157">
            <v>0</v>
          </cell>
          <cell r="E157">
            <v>0</v>
          </cell>
          <cell r="F157">
            <v>8</v>
          </cell>
          <cell r="G157">
            <v>0</v>
          </cell>
          <cell r="H157">
            <v>0</v>
          </cell>
          <cell r="I157">
            <v>0</v>
          </cell>
          <cell r="J157">
            <v>0</v>
          </cell>
          <cell r="K157">
            <v>0</v>
          </cell>
          <cell r="L157">
            <v>0</v>
          </cell>
          <cell r="M157">
            <v>0</v>
          </cell>
        </row>
        <row r="158">
          <cell r="A158" t="str">
            <v>GSP!Ds_Ngay_DK</v>
          </cell>
          <cell r="B158">
            <v>8</v>
          </cell>
          <cell r="C158">
            <v>0</v>
          </cell>
          <cell r="D158">
            <v>8</v>
          </cell>
          <cell r="E158">
            <v>0</v>
          </cell>
          <cell r="F158">
            <v>0</v>
          </cell>
          <cell r="G158">
            <v>0</v>
          </cell>
          <cell r="H158">
            <v>0</v>
          </cell>
          <cell r="I158">
            <v>0</v>
          </cell>
          <cell r="J158">
            <v>0</v>
          </cell>
          <cell r="K158">
            <v>0</v>
          </cell>
          <cell r="L158">
            <v>0</v>
          </cell>
          <cell r="M158">
            <v>0</v>
          </cell>
        </row>
        <row r="159">
          <cell r="A159" t="str">
            <v>GLP!Ds_Ngay_KT</v>
          </cell>
          <cell r="B159">
            <v>2</v>
          </cell>
          <cell r="C159">
            <v>0</v>
          </cell>
          <cell r="D159">
            <v>0</v>
          </cell>
          <cell r="E159">
            <v>2</v>
          </cell>
          <cell r="F159">
            <v>0</v>
          </cell>
          <cell r="G159">
            <v>0</v>
          </cell>
          <cell r="H159">
            <v>0</v>
          </cell>
          <cell r="I159">
            <v>0</v>
          </cell>
          <cell r="J159">
            <v>0</v>
          </cell>
          <cell r="K159">
            <v>0</v>
          </cell>
          <cell r="L159">
            <v>0</v>
          </cell>
          <cell r="M159">
            <v>0</v>
          </cell>
        </row>
        <row r="160">
          <cell r="A160" t="str">
            <v>GMP!Ds_Ngay_KT</v>
          </cell>
          <cell r="B160">
            <v>2</v>
          </cell>
          <cell r="C160">
            <v>2</v>
          </cell>
          <cell r="D160">
            <v>0</v>
          </cell>
          <cell r="E160">
            <v>0</v>
          </cell>
          <cell r="F160">
            <v>0</v>
          </cell>
          <cell r="G160">
            <v>0</v>
          </cell>
          <cell r="H160">
            <v>0</v>
          </cell>
          <cell r="I160">
            <v>0</v>
          </cell>
          <cell r="J160">
            <v>0</v>
          </cell>
          <cell r="K160">
            <v>0</v>
          </cell>
          <cell r="L160">
            <v>0</v>
          </cell>
          <cell r="M160">
            <v>0</v>
          </cell>
        </row>
        <row r="161">
          <cell r="A161" t="str">
            <v>GMPbb!Ds_Ngay_KT</v>
          </cell>
          <cell r="B161">
            <v>2</v>
          </cell>
          <cell r="C161">
            <v>0</v>
          </cell>
          <cell r="D161">
            <v>0</v>
          </cell>
          <cell r="E161">
            <v>0</v>
          </cell>
          <cell r="F161">
            <v>2</v>
          </cell>
          <cell r="G161">
            <v>0</v>
          </cell>
          <cell r="H161">
            <v>0</v>
          </cell>
          <cell r="I161">
            <v>0</v>
          </cell>
          <cell r="J161">
            <v>0</v>
          </cell>
          <cell r="K161">
            <v>0</v>
          </cell>
          <cell r="L161">
            <v>0</v>
          </cell>
          <cell r="M161">
            <v>0</v>
          </cell>
        </row>
        <row r="162">
          <cell r="A162" t="str">
            <v>GSP!Ds_Ngay_KT</v>
          </cell>
          <cell r="B162">
            <v>2</v>
          </cell>
          <cell r="C162">
            <v>0</v>
          </cell>
          <cell r="D162">
            <v>2</v>
          </cell>
          <cell r="E162">
            <v>0</v>
          </cell>
          <cell r="F162">
            <v>0</v>
          </cell>
          <cell r="G162">
            <v>0</v>
          </cell>
          <cell r="H162">
            <v>0</v>
          </cell>
          <cell r="I162">
            <v>0</v>
          </cell>
          <cell r="J162">
            <v>0</v>
          </cell>
          <cell r="K162">
            <v>0</v>
          </cell>
          <cell r="L162">
            <v>0</v>
          </cell>
          <cell r="M162">
            <v>0</v>
          </cell>
        </row>
        <row r="163">
          <cell r="A163" t="str">
            <v>GLP!Ds_Ten_Cty</v>
          </cell>
          <cell r="B163">
            <v>0</v>
          </cell>
          <cell r="C163">
            <v>0</v>
          </cell>
          <cell r="D163">
            <v>0</v>
          </cell>
          <cell r="E163">
            <v>0</v>
          </cell>
          <cell r="F163">
            <v>0</v>
          </cell>
          <cell r="G163">
            <v>0</v>
          </cell>
          <cell r="H163">
            <v>0</v>
          </cell>
          <cell r="I163">
            <v>0</v>
          </cell>
          <cell r="J163">
            <v>0</v>
          </cell>
          <cell r="K163">
            <v>0</v>
          </cell>
          <cell r="L163">
            <v>0</v>
          </cell>
          <cell r="M163">
            <v>0</v>
          </cell>
        </row>
        <row r="164">
          <cell r="A164" t="str">
            <v>GMP!Ds_Ten_Cty</v>
          </cell>
          <cell r="B164">
            <v>0</v>
          </cell>
          <cell r="C164">
            <v>0</v>
          </cell>
          <cell r="D164">
            <v>0</v>
          </cell>
          <cell r="E164">
            <v>0</v>
          </cell>
          <cell r="F164">
            <v>0</v>
          </cell>
          <cell r="G164">
            <v>0</v>
          </cell>
          <cell r="H164">
            <v>0</v>
          </cell>
          <cell r="I164">
            <v>0</v>
          </cell>
          <cell r="J164">
            <v>0</v>
          </cell>
          <cell r="K164">
            <v>0</v>
          </cell>
          <cell r="L164">
            <v>0</v>
          </cell>
          <cell r="M164">
            <v>0</v>
          </cell>
        </row>
        <row r="165">
          <cell r="A165" t="str">
            <v>GMPbb!Ds_Ten_Cty</v>
          </cell>
          <cell r="B165">
            <v>0</v>
          </cell>
          <cell r="C165">
            <v>0</v>
          </cell>
          <cell r="D165">
            <v>0</v>
          </cell>
          <cell r="E165">
            <v>0</v>
          </cell>
          <cell r="F165">
            <v>0</v>
          </cell>
          <cell r="G165">
            <v>0</v>
          </cell>
          <cell r="H165">
            <v>0</v>
          </cell>
          <cell r="I165">
            <v>0</v>
          </cell>
          <cell r="J165">
            <v>0</v>
          </cell>
          <cell r="K165">
            <v>0</v>
          </cell>
          <cell r="L165">
            <v>0</v>
          </cell>
          <cell r="M165">
            <v>0</v>
          </cell>
        </row>
        <row r="166">
          <cell r="A166" t="str">
            <v>GSP!Ds_Ten_Cty</v>
          </cell>
          <cell r="B166">
            <v>0</v>
          </cell>
          <cell r="C166">
            <v>0</v>
          </cell>
          <cell r="D166">
            <v>0</v>
          </cell>
          <cell r="E166">
            <v>0</v>
          </cell>
          <cell r="F166">
            <v>0</v>
          </cell>
          <cell r="G166">
            <v>0</v>
          </cell>
          <cell r="H166">
            <v>0</v>
          </cell>
          <cell r="I166">
            <v>0</v>
          </cell>
          <cell r="J166">
            <v>0</v>
          </cell>
          <cell r="K166">
            <v>0</v>
          </cell>
          <cell r="L166">
            <v>0</v>
          </cell>
          <cell r="M166">
            <v>0</v>
          </cell>
        </row>
        <row r="167">
          <cell r="A167" t="str">
            <v>GLP!Ds_Ten_Dc</v>
          </cell>
          <cell r="B167">
            <v>0</v>
          </cell>
          <cell r="C167">
            <v>0</v>
          </cell>
          <cell r="D167">
            <v>0</v>
          </cell>
          <cell r="E167">
            <v>0</v>
          </cell>
          <cell r="F167">
            <v>0</v>
          </cell>
          <cell r="G167">
            <v>0</v>
          </cell>
          <cell r="H167">
            <v>0</v>
          </cell>
          <cell r="I167">
            <v>0</v>
          </cell>
          <cell r="J167">
            <v>0</v>
          </cell>
          <cell r="K167">
            <v>0</v>
          </cell>
          <cell r="L167">
            <v>0</v>
          </cell>
          <cell r="M167">
            <v>0</v>
          </cell>
        </row>
        <row r="168">
          <cell r="A168" t="str">
            <v>GMP!Ds_Ten_Dc</v>
          </cell>
          <cell r="B168">
            <v>0</v>
          </cell>
          <cell r="C168">
            <v>0</v>
          </cell>
          <cell r="D168">
            <v>0</v>
          </cell>
          <cell r="E168">
            <v>0</v>
          </cell>
          <cell r="F168">
            <v>0</v>
          </cell>
          <cell r="G168">
            <v>0</v>
          </cell>
          <cell r="H168">
            <v>0</v>
          </cell>
          <cell r="I168">
            <v>0</v>
          </cell>
          <cell r="J168">
            <v>0</v>
          </cell>
          <cell r="K168">
            <v>0</v>
          </cell>
          <cell r="L168">
            <v>0</v>
          </cell>
          <cell r="M168">
            <v>0</v>
          </cell>
        </row>
        <row r="169">
          <cell r="A169" t="str">
            <v>GMPbb!Ds_Ten_Dc</v>
          </cell>
          <cell r="B169">
            <v>0</v>
          </cell>
          <cell r="C169">
            <v>0</v>
          </cell>
          <cell r="D169">
            <v>0</v>
          </cell>
          <cell r="E169">
            <v>0</v>
          </cell>
          <cell r="F169">
            <v>0</v>
          </cell>
          <cell r="G169">
            <v>0</v>
          </cell>
          <cell r="H169">
            <v>0</v>
          </cell>
          <cell r="I169">
            <v>0</v>
          </cell>
          <cell r="J169">
            <v>0</v>
          </cell>
          <cell r="K169">
            <v>0</v>
          </cell>
          <cell r="L169">
            <v>0</v>
          </cell>
          <cell r="M169">
            <v>0</v>
          </cell>
        </row>
        <row r="170">
          <cell r="A170" t="str">
            <v>GSP!Ds_Ten_Dc</v>
          </cell>
          <cell r="B170">
            <v>0</v>
          </cell>
          <cell r="C170">
            <v>0</v>
          </cell>
          <cell r="D170">
            <v>0</v>
          </cell>
          <cell r="E170">
            <v>0</v>
          </cell>
          <cell r="F170">
            <v>0</v>
          </cell>
          <cell r="G170">
            <v>0</v>
          </cell>
          <cell r="H170">
            <v>0</v>
          </cell>
          <cell r="I170">
            <v>0</v>
          </cell>
          <cell r="J170">
            <v>0</v>
          </cell>
          <cell r="K170">
            <v>0</v>
          </cell>
          <cell r="L170">
            <v>0</v>
          </cell>
          <cell r="M170">
            <v>0</v>
          </cell>
        </row>
        <row r="171">
          <cell r="A171" t="str">
            <v>GLP!Ds_Tiendo</v>
          </cell>
          <cell r="B171">
            <v>0</v>
          </cell>
          <cell r="C171">
            <v>0</v>
          </cell>
          <cell r="D171">
            <v>0</v>
          </cell>
          <cell r="E171">
            <v>0</v>
          </cell>
          <cell r="F171">
            <v>0</v>
          </cell>
          <cell r="G171">
            <v>0</v>
          </cell>
          <cell r="H171">
            <v>0</v>
          </cell>
          <cell r="I171">
            <v>0</v>
          </cell>
          <cell r="J171">
            <v>0</v>
          </cell>
          <cell r="K171">
            <v>0</v>
          </cell>
          <cell r="L171">
            <v>0</v>
          </cell>
          <cell r="M171">
            <v>0</v>
          </cell>
        </row>
        <row r="172">
          <cell r="A172" t="str">
            <v>GMP!Ds_Tiendo</v>
          </cell>
          <cell r="B172">
            <v>0</v>
          </cell>
          <cell r="C172">
            <v>0</v>
          </cell>
          <cell r="D172">
            <v>0</v>
          </cell>
          <cell r="E172">
            <v>0</v>
          </cell>
          <cell r="F172">
            <v>0</v>
          </cell>
          <cell r="G172">
            <v>0</v>
          </cell>
          <cell r="H172">
            <v>0</v>
          </cell>
          <cell r="I172">
            <v>0</v>
          </cell>
          <cell r="J172">
            <v>0</v>
          </cell>
          <cell r="K172">
            <v>0</v>
          </cell>
          <cell r="L172">
            <v>0</v>
          </cell>
          <cell r="M172">
            <v>0</v>
          </cell>
        </row>
        <row r="173">
          <cell r="A173" t="str">
            <v>GMPbb!Ds_Tiendo</v>
          </cell>
          <cell r="B173">
            <v>0</v>
          </cell>
          <cell r="C173">
            <v>0</v>
          </cell>
          <cell r="D173">
            <v>0</v>
          </cell>
          <cell r="E173">
            <v>0</v>
          </cell>
          <cell r="F173">
            <v>0</v>
          </cell>
          <cell r="G173">
            <v>0</v>
          </cell>
          <cell r="H173">
            <v>0</v>
          </cell>
          <cell r="I173">
            <v>0</v>
          </cell>
          <cell r="J173">
            <v>0</v>
          </cell>
          <cell r="K173">
            <v>0</v>
          </cell>
          <cell r="L173">
            <v>0</v>
          </cell>
          <cell r="M173">
            <v>0</v>
          </cell>
        </row>
        <row r="174">
          <cell r="A174" t="str">
            <v>GSP!Ds_Tiendo</v>
          </cell>
          <cell r="B174">
            <v>0</v>
          </cell>
          <cell r="C174">
            <v>0</v>
          </cell>
          <cell r="D174">
            <v>0</v>
          </cell>
          <cell r="E174">
            <v>0</v>
          </cell>
          <cell r="F174">
            <v>0</v>
          </cell>
          <cell r="G174">
            <v>0</v>
          </cell>
          <cell r="H174">
            <v>0</v>
          </cell>
          <cell r="I174">
            <v>0</v>
          </cell>
          <cell r="J174">
            <v>0</v>
          </cell>
          <cell r="K174">
            <v>0</v>
          </cell>
          <cell r="L174">
            <v>0</v>
          </cell>
          <cell r="M174">
            <v>0</v>
          </cell>
        </row>
        <row r="175">
          <cell r="A175" t="str">
            <v>GLP!First_subrow</v>
          </cell>
          <cell r="B175">
            <v>0</v>
          </cell>
          <cell r="C175">
            <v>0</v>
          </cell>
          <cell r="D175">
            <v>0</v>
          </cell>
          <cell r="E175">
            <v>0</v>
          </cell>
          <cell r="F175">
            <v>0</v>
          </cell>
          <cell r="G175">
            <v>0</v>
          </cell>
          <cell r="H175">
            <v>0</v>
          </cell>
          <cell r="I175">
            <v>0</v>
          </cell>
          <cell r="J175">
            <v>0</v>
          </cell>
          <cell r="K175">
            <v>0</v>
          </cell>
          <cell r="L175">
            <v>0</v>
          </cell>
          <cell r="M175">
            <v>0</v>
          </cell>
        </row>
        <row r="176">
          <cell r="A176" t="str">
            <v>GMP!First_subrow</v>
          </cell>
          <cell r="B176">
            <v>0</v>
          </cell>
          <cell r="C176">
            <v>0</v>
          </cell>
          <cell r="D176">
            <v>0</v>
          </cell>
          <cell r="E176">
            <v>0</v>
          </cell>
          <cell r="F176">
            <v>0</v>
          </cell>
          <cell r="G176">
            <v>0</v>
          </cell>
          <cell r="H176">
            <v>0</v>
          </cell>
          <cell r="I176">
            <v>0</v>
          </cell>
          <cell r="J176">
            <v>0</v>
          </cell>
          <cell r="K176">
            <v>0</v>
          </cell>
          <cell r="L176">
            <v>0</v>
          </cell>
          <cell r="M176">
            <v>0</v>
          </cell>
        </row>
        <row r="177">
          <cell r="A177" t="str">
            <v>GMPbb!First_subrow</v>
          </cell>
          <cell r="B177">
            <v>0</v>
          </cell>
          <cell r="C177">
            <v>0</v>
          </cell>
          <cell r="D177">
            <v>0</v>
          </cell>
          <cell r="E177">
            <v>0</v>
          </cell>
          <cell r="F177">
            <v>0</v>
          </cell>
          <cell r="G177">
            <v>0</v>
          </cell>
          <cell r="H177">
            <v>0</v>
          </cell>
          <cell r="I177">
            <v>0</v>
          </cell>
          <cell r="J177">
            <v>0</v>
          </cell>
          <cell r="K177">
            <v>0</v>
          </cell>
          <cell r="L177">
            <v>0</v>
          </cell>
          <cell r="M177">
            <v>0</v>
          </cell>
        </row>
        <row r="178">
          <cell r="A178" t="str">
            <v>GSP!First_subrow</v>
          </cell>
          <cell r="B178">
            <v>0</v>
          </cell>
          <cell r="C178">
            <v>0</v>
          </cell>
          <cell r="D178">
            <v>0</v>
          </cell>
          <cell r="E178">
            <v>0</v>
          </cell>
          <cell r="F178">
            <v>0</v>
          </cell>
          <cell r="G178">
            <v>0</v>
          </cell>
          <cell r="H178">
            <v>0</v>
          </cell>
          <cell r="I178">
            <v>0</v>
          </cell>
          <cell r="J178">
            <v>0</v>
          </cell>
          <cell r="K178">
            <v>0</v>
          </cell>
          <cell r="L178">
            <v>0</v>
          </cell>
          <cell r="M178">
            <v>0</v>
          </cell>
        </row>
        <row r="179">
          <cell r="A179" t="str">
            <v>GLP!First_subrow_CC_full</v>
          </cell>
          <cell r="B179">
            <v>0</v>
          </cell>
          <cell r="C179">
            <v>0</v>
          </cell>
          <cell r="D179">
            <v>0</v>
          </cell>
          <cell r="E179">
            <v>0</v>
          </cell>
          <cell r="F179">
            <v>0</v>
          </cell>
          <cell r="G179">
            <v>0</v>
          </cell>
          <cell r="H179">
            <v>0</v>
          </cell>
          <cell r="I179">
            <v>0</v>
          </cell>
          <cell r="J179">
            <v>0</v>
          </cell>
          <cell r="K179">
            <v>0</v>
          </cell>
          <cell r="L179">
            <v>0</v>
          </cell>
          <cell r="M179">
            <v>0</v>
          </cell>
        </row>
        <row r="180">
          <cell r="A180" t="str">
            <v>GMP!First_subrow_CC_full</v>
          </cell>
          <cell r="B180">
            <v>0</v>
          </cell>
          <cell r="C180">
            <v>0</v>
          </cell>
          <cell r="D180">
            <v>0</v>
          </cell>
          <cell r="E180">
            <v>0</v>
          </cell>
          <cell r="F180">
            <v>0</v>
          </cell>
          <cell r="G180">
            <v>0</v>
          </cell>
          <cell r="H180">
            <v>0</v>
          </cell>
          <cell r="I180">
            <v>0</v>
          </cell>
          <cell r="J180">
            <v>0</v>
          </cell>
          <cell r="K180">
            <v>0</v>
          </cell>
          <cell r="L180">
            <v>0</v>
          </cell>
          <cell r="M180">
            <v>0</v>
          </cell>
        </row>
        <row r="181">
          <cell r="A181" t="str">
            <v>GMPbb!First_subrow_CC_full</v>
          </cell>
          <cell r="B181">
            <v>0</v>
          </cell>
          <cell r="C181">
            <v>0</v>
          </cell>
          <cell r="D181">
            <v>0</v>
          </cell>
          <cell r="E181">
            <v>0</v>
          </cell>
          <cell r="F181">
            <v>0</v>
          </cell>
          <cell r="G181">
            <v>0</v>
          </cell>
          <cell r="H181">
            <v>0</v>
          </cell>
          <cell r="I181">
            <v>0</v>
          </cell>
          <cell r="J181">
            <v>0</v>
          </cell>
          <cell r="K181">
            <v>0</v>
          </cell>
          <cell r="L181">
            <v>0</v>
          </cell>
          <cell r="M181">
            <v>0</v>
          </cell>
        </row>
        <row r="182">
          <cell r="A182" t="str">
            <v>GSP!First_subrow_CC_full</v>
          </cell>
          <cell r="B182">
            <v>0</v>
          </cell>
          <cell r="C182">
            <v>0</v>
          </cell>
          <cell r="D182">
            <v>0</v>
          </cell>
          <cell r="E182">
            <v>0</v>
          </cell>
          <cell r="F182">
            <v>0</v>
          </cell>
          <cell r="G182">
            <v>0</v>
          </cell>
          <cell r="H182">
            <v>0</v>
          </cell>
          <cell r="I182">
            <v>0</v>
          </cell>
          <cell r="J182">
            <v>0</v>
          </cell>
          <cell r="K182">
            <v>0</v>
          </cell>
          <cell r="L182">
            <v>0</v>
          </cell>
          <cell r="M182">
            <v>0</v>
          </cell>
        </row>
        <row r="183">
          <cell r="A183" t="str">
            <v>GLP!First_subrow_CC_fullx</v>
          </cell>
          <cell r="B183">
            <v>16</v>
          </cell>
          <cell r="C183">
            <v>0</v>
          </cell>
          <cell r="D183">
            <v>0</v>
          </cell>
          <cell r="E183">
            <v>16</v>
          </cell>
          <cell r="F183">
            <v>0</v>
          </cell>
          <cell r="G183">
            <v>0</v>
          </cell>
          <cell r="H183">
            <v>0</v>
          </cell>
          <cell r="I183">
            <v>0</v>
          </cell>
          <cell r="J183">
            <v>0</v>
          </cell>
          <cell r="K183">
            <v>0</v>
          </cell>
          <cell r="L183">
            <v>0</v>
          </cell>
          <cell r="M183">
            <v>0</v>
          </cell>
        </row>
        <row r="184">
          <cell r="A184" t="str">
            <v>GMP!First_subrow_CC_fullx</v>
          </cell>
          <cell r="B184">
            <v>188</v>
          </cell>
          <cell r="C184">
            <v>188</v>
          </cell>
          <cell r="D184">
            <v>0</v>
          </cell>
          <cell r="E184">
            <v>0</v>
          </cell>
          <cell r="F184">
            <v>0</v>
          </cell>
          <cell r="G184">
            <v>0</v>
          </cell>
          <cell r="H184">
            <v>0</v>
          </cell>
          <cell r="I184">
            <v>0</v>
          </cell>
          <cell r="J184">
            <v>0</v>
          </cell>
          <cell r="K184">
            <v>0</v>
          </cell>
          <cell r="L184">
            <v>0</v>
          </cell>
          <cell r="M184">
            <v>0</v>
          </cell>
        </row>
        <row r="185">
          <cell r="A185" t="str">
            <v>GMPbb!First_subrow_CC_fullx</v>
          </cell>
          <cell r="B185">
            <v>13</v>
          </cell>
          <cell r="C185">
            <v>0</v>
          </cell>
          <cell r="D185">
            <v>0</v>
          </cell>
          <cell r="E185">
            <v>0</v>
          </cell>
          <cell r="F185">
            <v>13</v>
          </cell>
          <cell r="G185">
            <v>0</v>
          </cell>
          <cell r="H185">
            <v>0</v>
          </cell>
          <cell r="I185">
            <v>0</v>
          </cell>
          <cell r="J185">
            <v>0</v>
          </cell>
          <cell r="K185">
            <v>0</v>
          </cell>
          <cell r="L185">
            <v>0</v>
          </cell>
          <cell r="M185">
            <v>0</v>
          </cell>
        </row>
        <row r="186">
          <cell r="A186" t="str">
            <v>GSP!First_subrow_CC_fullx</v>
          </cell>
          <cell r="B186">
            <v>89</v>
          </cell>
          <cell r="C186">
            <v>0</v>
          </cell>
          <cell r="D186">
            <v>89</v>
          </cell>
          <cell r="E186">
            <v>0</v>
          </cell>
          <cell r="F186">
            <v>0</v>
          </cell>
          <cell r="G186">
            <v>0</v>
          </cell>
          <cell r="H186">
            <v>0</v>
          </cell>
          <cell r="I186">
            <v>0</v>
          </cell>
          <cell r="J186">
            <v>0</v>
          </cell>
          <cell r="K186">
            <v>0</v>
          </cell>
          <cell r="L186">
            <v>0</v>
          </cell>
          <cell r="M186">
            <v>0</v>
          </cell>
        </row>
        <row r="187">
          <cell r="A187" t="str">
            <v>GLP!First_subrow_KT</v>
          </cell>
          <cell r="B187">
            <v>0</v>
          </cell>
          <cell r="C187">
            <v>0</v>
          </cell>
          <cell r="D187">
            <v>0</v>
          </cell>
          <cell r="E187">
            <v>0</v>
          </cell>
          <cell r="F187">
            <v>0</v>
          </cell>
          <cell r="G187">
            <v>0</v>
          </cell>
          <cell r="H187">
            <v>0</v>
          </cell>
          <cell r="I187">
            <v>0</v>
          </cell>
          <cell r="J187">
            <v>0</v>
          </cell>
          <cell r="K187">
            <v>0</v>
          </cell>
          <cell r="L187">
            <v>0</v>
          </cell>
          <cell r="M187">
            <v>0</v>
          </cell>
        </row>
        <row r="188">
          <cell r="A188" t="str">
            <v>GMP!First_subrow_KT</v>
          </cell>
          <cell r="B188">
            <v>0</v>
          </cell>
          <cell r="C188">
            <v>0</v>
          </cell>
          <cell r="D188">
            <v>0</v>
          </cell>
          <cell r="E188">
            <v>0</v>
          </cell>
          <cell r="F188">
            <v>0</v>
          </cell>
          <cell r="G188">
            <v>0</v>
          </cell>
          <cell r="H188">
            <v>0</v>
          </cell>
          <cell r="I188">
            <v>0</v>
          </cell>
          <cell r="J188">
            <v>0</v>
          </cell>
          <cell r="K188">
            <v>0</v>
          </cell>
          <cell r="L188">
            <v>0</v>
          </cell>
          <cell r="M188">
            <v>0</v>
          </cell>
        </row>
        <row r="189">
          <cell r="A189" t="str">
            <v>GMPbb!First_subrow_KT</v>
          </cell>
          <cell r="B189">
            <v>0</v>
          </cell>
          <cell r="C189">
            <v>0</v>
          </cell>
          <cell r="D189">
            <v>0</v>
          </cell>
          <cell r="E189">
            <v>0</v>
          </cell>
          <cell r="F189">
            <v>0</v>
          </cell>
          <cell r="G189">
            <v>0</v>
          </cell>
          <cell r="H189">
            <v>0</v>
          </cell>
          <cell r="I189">
            <v>0</v>
          </cell>
          <cell r="J189">
            <v>0</v>
          </cell>
          <cell r="K189">
            <v>0</v>
          </cell>
          <cell r="L189">
            <v>0</v>
          </cell>
          <cell r="M189">
            <v>0</v>
          </cell>
        </row>
        <row r="190">
          <cell r="A190" t="str">
            <v>GSP!First_subrow_KT</v>
          </cell>
          <cell r="B190">
            <v>0</v>
          </cell>
          <cell r="C190">
            <v>0</v>
          </cell>
          <cell r="D190">
            <v>0</v>
          </cell>
          <cell r="E190">
            <v>0</v>
          </cell>
          <cell r="F190">
            <v>0</v>
          </cell>
          <cell r="G190">
            <v>0</v>
          </cell>
          <cell r="H190">
            <v>0</v>
          </cell>
          <cell r="I190">
            <v>0</v>
          </cell>
          <cell r="J190">
            <v>0</v>
          </cell>
          <cell r="K190">
            <v>0</v>
          </cell>
          <cell r="L190">
            <v>0</v>
          </cell>
          <cell r="M190">
            <v>0</v>
          </cell>
        </row>
        <row r="191">
          <cell r="A191" t="str">
            <v>GLP!First_subrow_KT_CC</v>
          </cell>
          <cell r="B191">
            <v>0</v>
          </cell>
          <cell r="C191">
            <v>0</v>
          </cell>
          <cell r="D191">
            <v>0</v>
          </cell>
          <cell r="E191">
            <v>0</v>
          </cell>
          <cell r="F191">
            <v>0</v>
          </cell>
          <cell r="G191">
            <v>0</v>
          </cell>
          <cell r="H191">
            <v>0</v>
          </cell>
          <cell r="I191">
            <v>0</v>
          </cell>
          <cell r="J191">
            <v>0</v>
          </cell>
          <cell r="K191">
            <v>0</v>
          </cell>
          <cell r="L191">
            <v>0</v>
          </cell>
          <cell r="M191">
            <v>0</v>
          </cell>
        </row>
        <row r="192">
          <cell r="A192" t="str">
            <v>GMP!First_subrow_KT_CC</v>
          </cell>
          <cell r="B192">
            <v>0</v>
          </cell>
          <cell r="C192">
            <v>0</v>
          </cell>
          <cell r="D192">
            <v>0</v>
          </cell>
          <cell r="E192">
            <v>0</v>
          </cell>
          <cell r="F192">
            <v>0</v>
          </cell>
          <cell r="G192">
            <v>0</v>
          </cell>
          <cell r="H192">
            <v>0</v>
          </cell>
          <cell r="I192">
            <v>0</v>
          </cell>
          <cell r="J192">
            <v>0</v>
          </cell>
          <cell r="K192">
            <v>0</v>
          </cell>
          <cell r="L192">
            <v>0</v>
          </cell>
          <cell r="M192">
            <v>0</v>
          </cell>
        </row>
        <row r="193">
          <cell r="A193" t="str">
            <v>GMPbb!First_subrow_KT_CC</v>
          </cell>
          <cell r="B193">
            <v>0</v>
          </cell>
          <cell r="C193">
            <v>0</v>
          </cell>
          <cell r="D193">
            <v>0</v>
          </cell>
          <cell r="E193">
            <v>0</v>
          </cell>
          <cell r="F193">
            <v>0</v>
          </cell>
          <cell r="G193">
            <v>0</v>
          </cell>
          <cell r="H193">
            <v>0</v>
          </cell>
          <cell r="I193">
            <v>0</v>
          </cell>
          <cell r="J193">
            <v>0</v>
          </cell>
          <cell r="K193">
            <v>0</v>
          </cell>
          <cell r="L193">
            <v>0</v>
          </cell>
          <cell r="M193">
            <v>0</v>
          </cell>
        </row>
        <row r="194">
          <cell r="A194" t="str">
            <v>GSP!First_subrow_KT_CC</v>
          </cell>
          <cell r="B194">
            <v>0</v>
          </cell>
          <cell r="C194">
            <v>0</v>
          </cell>
          <cell r="D194">
            <v>0</v>
          </cell>
          <cell r="E194">
            <v>0</v>
          </cell>
          <cell r="F194">
            <v>0</v>
          </cell>
          <cell r="G194">
            <v>0</v>
          </cell>
          <cell r="H194">
            <v>0</v>
          </cell>
          <cell r="I194">
            <v>0</v>
          </cell>
          <cell r="J194">
            <v>0</v>
          </cell>
          <cell r="K194">
            <v>0</v>
          </cell>
          <cell r="L194">
            <v>0</v>
          </cell>
          <cell r="M194">
            <v>0</v>
          </cell>
        </row>
        <row r="195">
          <cell r="A195" t="str">
            <v>GLP!First_subrow_KT_CCx</v>
          </cell>
          <cell r="B195">
            <v>0</v>
          </cell>
          <cell r="C195">
            <v>0</v>
          </cell>
          <cell r="D195">
            <v>0</v>
          </cell>
          <cell r="E195">
            <v>0</v>
          </cell>
          <cell r="F195">
            <v>0</v>
          </cell>
          <cell r="G195">
            <v>0</v>
          </cell>
          <cell r="H195">
            <v>0</v>
          </cell>
          <cell r="I195">
            <v>0</v>
          </cell>
          <cell r="J195">
            <v>0</v>
          </cell>
          <cell r="K195">
            <v>0</v>
          </cell>
          <cell r="L195">
            <v>0</v>
          </cell>
          <cell r="M195">
            <v>0</v>
          </cell>
        </row>
        <row r="196">
          <cell r="A196" t="str">
            <v>GMP!First_subrow_KT_CCx</v>
          </cell>
          <cell r="B196">
            <v>0</v>
          </cell>
          <cell r="C196">
            <v>0</v>
          </cell>
          <cell r="D196">
            <v>0</v>
          </cell>
          <cell r="E196">
            <v>0</v>
          </cell>
          <cell r="F196">
            <v>0</v>
          </cell>
          <cell r="G196">
            <v>0</v>
          </cell>
          <cell r="H196">
            <v>0</v>
          </cell>
          <cell r="I196">
            <v>0</v>
          </cell>
          <cell r="J196">
            <v>0</v>
          </cell>
          <cell r="K196">
            <v>0</v>
          </cell>
          <cell r="L196">
            <v>0</v>
          </cell>
          <cell r="M196">
            <v>0</v>
          </cell>
        </row>
        <row r="197">
          <cell r="A197" t="str">
            <v>GMPbb!First_subrow_KT_CCx</v>
          </cell>
          <cell r="B197">
            <v>0</v>
          </cell>
          <cell r="C197">
            <v>0</v>
          </cell>
          <cell r="D197">
            <v>0</v>
          </cell>
          <cell r="E197">
            <v>0</v>
          </cell>
          <cell r="F197">
            <v>0</v>
          </cell>
          <cell r="G197">
            <v>0</v>
          </cell>
          <cell r="H197">
            <v>0</v>
          </cell>
          <cell r="I197">
            <v>0</v>
          </cell>
          <cell r="J197">
            <v>0</v>
          </cell>
          <cell r="K197">
            <v>0</v>
          </cell>
          <cell r="L197">
            <v>0</v>
          </cell>
          <cell r="M197">
            <v>0</v>
          </cell>
        </row>
        <row r="198">
          <cell r="A198" t="str">
            <v>GSP!First_subrow_KT_CCx</v>
          </cell>
          <cell r="B198">
            <v>0</v>
          </cell>
          <cell r="C198">
            <v>0</v>
          </cell>
          <cell r="D198">
            <v>0</v>
          </cell>
          <cell r="E198">
            <v>0</v>
          </cell>
          <cell r="F198">
            <v>0</v>
          </cell>
          <cell r="G198">
            <v>0</v>
          </cell>
          <cell r="H198">
            <v>0</v>
          </cell>
          <cell r="I198">
            <v>0</v>
          </cell>
          <cell r="J198">
            <v>0</v>
          </cell>
          <cell r="K198">
            <v>0</v>
          </cell>
          <cell r="L198">
            <v>0</v>
          </cell>
          <cell r="M198">
            <v>0</v>
          </cell>
        </row>
        <row r="199">
          <cell r="A199" t="str">
            <v>GLP!First_subrow_KT_full</v>
          </cell>
          <cell r="B199">
            <v>0</v>
          </cell>
          <cell r="C199">
            <v>0</v>
          </cell>
          <cell r="D199">
            <v>0</v>
          </cell>
          <cell r="E199">
            <v>0</v>
          </cell>
          <cell r="F199">
            <v>0</v>
          </cell>
          <cell r="G199">
            <v>0</v>
          </cell>
          <cell r="H199">
            <v>0</v>
          </cell>
          <cell r="I199">
            <v>0</v>
          </cell>
          <cell r="J199">
            <v>0</v>
          </cell>
          <cell r="K199">
            <v>0</v>
          </cell>
          <cell r="L199">
            <v>0</v>
          </cell>
          <cell r="M199">
            <v>0</v>
          </cell>
        </row>
        <row r="200">
          <cell r="A200" t="str">
            <v>GMP!First_subrow_KT_full</v>
          </cell>
          <cell r="B200">
            <v>0</v>
          </cell>
          <cell r="C200">
            <v>0</v>
          </cell>
          <cell r="D200">
            <v>0</v>
          </cell>
          <cell r="E200">
            <v>0</v>
          </cell>
          <cell r="F200">
            <v>0</v>
          </cell>
          <cell r="G200">
            <v>0</v>
          </cell>
          <cell r="H200">
            <v>0</v>
          </cell>
          <cell r="I200">
            <v>0</v>
          </cell>
          <cell r="J200">
            <v>0</v>
          </cell>
          <cell r="K200">
            <v>0</v>
          </cell>
          <cell r="L200">
            <v>0</v>
          </cell>
          <cell r="M200">
            <v>0</v>
          </cell>
        </row>
        <row r="201">
          <cell r="A201" t="str">
            <v>GMPbb!First_subrow_KT_full</v>
          </cell>
          <cell r="B201">
            <v>0</v>
          </cell>
          <cell r="C201">
            <v>0</v>
          </cell>
          <cell r="D201">
            <v>0</v>
          </cell>
          <cell r="E201">
            <v>0</v>
          </cell>
          <cell r="F201">
            <v>0</v>
          </cell>
          <cell r="G201">
            <v>0</v>
          </cell>
          <cell r="H201">
            <v>0</v>
          </cell>
          <cell r="I201">
            <v>0</v>
          </cell>
          <cell r="J201">
            <v>0</v>
          </cell>
          <cell r="K201">
            <v>0</v>
          </cell>
          <cell r="L201">
            <v>0</v>
          </cell>
          <cell r="M201">
            <v>0</v>
          </cell>
        </row>
        <row r="202">
          <cell r="A202" t="str">
            <v>GSP!First_subrow_KT_full</v>
          </cell>
          <cell r="B202">
            <v>0</v>
          </cell>
          <cell r="C202">
            <v>0</v>
          </cell>
          <cell r="D202">
            <v>0</v>
          </cell>
          <cell r="E202">
            <v>0</v>
          </cell>
          <cell r="F202">
            <v>0</v>
          </cell>
          <cell r="G202">
            <v>0</v>
          </cell>
          <cell r="H202">
            <v>0</v>
          </cell>
          <cell r="I202">
            <v>0</v>
          </cell>
          <cell r="J202">
            <v>0</v>
          </cell>
          <cell r="K202">
            <v>0</v>
          </cell>
          <cell r="L202">
            <v>0</v>
          </cell>
          <cell r="M202">
            <v>0</v>
          </cell>
        </row>
        <row r="203">
          <cell r="A203" t="str">
            <v>GLP!First_subrow_KT_fullx</v>
          </cell>
          <cell r="B203">
            <v>32</v>
          </cell>
          <cell r="C203">
            <v>0</v>
          </cell>
          <cell r="D203">
            <v>0</v>
          </cell>
          <cell r="E203">
            <v>32</v>
          </cell>
          <cell r="F203">
            <v>0</v>
          </cell>
          <cell r="G203">
            <v>0</v>
          </cell>
          <cell r="H203">
            <v>0</v>
          </cell>
          <cell r="I203">
            <v>0</v>
          </cell>
          <cell r="J203">
            <v>0</v>
          </cell>
          <cell r="K203">
            <v>0</v>
          </cell>
          <cell r="L203">
            <v>0</v>
          </cell>
          <cell r="M203">
            <v>0</v>
          </cell>
        </row>
        <row r="204">
          <cell r="A204" t="str">
            <v>GMP!First_subrow_KT_fullx</v>
          </cell>
          <cell r="B204">
            <v>204</v>
          </cell>
          <cell r="C204">
            <v>204</v>
          </cell>
          <cell r="D204">
            <v>0</v>
          </cell>
          <cell r="E204">
            <v>0</v>
          </cell>
          <cell r="F204">
            <v>0</v>
          </cell>
          <cell r="G204">
            <v>0</v>
          </cell>
          <cell r="H204">
            <v>0</v>
          </cell>
          <cell r="I204">
            <v>0</v>
          </cell>
          <cell r="J204">
            <v>0</v>
          </cell>
          <cell r="K204">
            <v>0</v>
          </cell>
          <cell r="L204">
            <v>0</v>
          </cell>
          <cell r="M204">
            <v>0</v>
          </cell>
        </row>
        <row r="205">
          <cell r="A205" t="str">
            <v>GMPbb!First_subrow_KT_fullx</v>
          </cell>
          <cell r="B205">
            <v>29</v>
          </cell>
          <cell r="C205">
            <v>0</v>
          </cell>
          <cell r="D205">
            <v>0</v>
          </cell>
          <cell r="E205">
            <v>0</v>
          </cell>
          <cell r="F205">
            <v>29</v>
          </cell>
          <cell r="G205">
            <v>0</v>
          </cell>
          <cell r="H205">
            <v>0</v>
          </cell>
          <cell r="I205">
            <v>0</v>
          </cell>
          <cell r="J205">
            <v>0</v>
          </cell>
          <cell r="K205">
            <v>0</v>
          </cell>
          <cell r="L205">
            <v>0</v>
          </cell>
          <cell r="M205">
            <v>0</v>
          </cell>
        </row>
        <row r="206">
          <cell r="A206" t="str">
            <v>GSP!First_subrow_KT_fullx</v>
          </cell>
          <cell r="B206">
            <v>105</v>
          </cell>
          <cell r="C206">
            <v>0</v>
          </cell>
          <cell r="D206">
            <v>105</v>
          </cell>
          <cell r="E206">
            <v>0</v>
          </cell>
          <cell r="F206">
            <v>0</v>
          </cell>
          <cell r="G206">
            <v>0</v>
          </cell>
          <cell r="H206">
            <v>0</v>
          </cell>
          <cell r="I206">
            <v>0</v>
          </cell>
          <cell r="J206">
            <v>0</v>
          </cell>
          <cell r="K206">
            <v>0</v>
          </cell>
          <cell r="L206">
            <v>0</v>
          </cell>
          <cell r="M206">
            <v>0</v>
          </cell>
        </row>
        <row r="207">
          <cell r="A207" t="str">
            <v>GLP!First_subrow_KTx</v>
          </cell>
          <cell r="B207">
            <v>56</v>
          </cell>
          <cell r="C207">
            <v>0</v>
          </cell>
          <cell r="D207">
            <v>0</v>
          </cell>
          <cell r="E207">
            <v>56</v>
          </cell>
          <cell r="F207">
            <v>0</v>
          </cell>
          <cell r="G207">
            <v>0</v>
          </cell>
          <cell r="H207">
            <v>0</v>
          </cell>
          <cell r="I207">
            <v>0</v>
          </cell>
          <cell r="J207">
            <v>0</v>
          </cell>
          <cell r="K207">
            <v>0</v>
          </cell>
          <cell r="L207">
            <v>0</v>
          </cell>
          <cell r="M207">
            <v>0</v>
          </cell>
        </row>
        <row r="208">
          <cell r="A208" t="str">
            <v>GMP!First_subrow_KTx</v>
          </cell>
          <cell r="B208">
            <v>743</v>
          </cell>
          <cell r="C208">
            <v>743</v>
          </cell>
          <cell r="D208">
            <v>0</v>
          </cell>
          <cell r="E208">
            <v>0</v>
          </cell>
          <cell r="F208">
            <v>0</v>
          </cell>
          <cell r="G208">
            <v>0</v>
          </cell>
          <cell r="H208">
            <v>0</v>
          </cell>
          <cell r="I208">
            <v>0</v>
          </cell>
          <cell r="J208">
            <v>0</v>
          </cell>
          <cell r="K208">
            <v>0</v>
          </cell>
          <cell r="L208">
            <v>0</v>
          </cell>
          <cell r="M208">
            <v>0</v>
          </cell>
        </row>
        <row r="209">
          <cell r="A209" t="str">
            <v>GMPbb!First_subrow_KTx</v>
          </cell>
          <cell r="B209">
            <v>44</v>
          </cell>
          <cell r="C209">
            <v>0</v>
          </cell>
          <cell r="D209">
            <v>0</v>
          </cell>
          <cell r="E209">
            <v>0</v>
          </cell>
          <cell r="F209">
            <v>44</v>
          </cell>
          <cell r="G209">
            <v>0</v>
          </cell>
          <cell r="H209">
            <v>0</v>
          </cell>
          <cell r="I209">
            <v>0</v>
          </cell>
          <cell r="J209">
            <v>0</v>
          </cell>
          <cell r="K209">
            <v>0</v>
          </cell>
          <cell r="L209">
            <v>0</v>
          </cell>
          <cell r="M209">
            <v>0</v>
          </cell>
        </row>
        <row r="210">
          <cell r="A210" t="str">
            <v>GSP!First_subrow_KTx</v>
          </cell>
          <cell r="B210">
            <v>348</v>
          </cell>
          <cell r="C210">
            <v>0</v>
          </cell>
          <cell r="D210">
            <v>348</v>
          </cell>
          <cell r="E210">
            <v>0</v>
          </cell>
          <cell r="F210">
            <v>0</v>
          </cell>
          <cell r="G210">
            <v>0</v>
          </cell>
          <cell r="H210">
            <v>0</v>
          </cell>
          <cell r="I210">
            <v>0</v>
          </cell>
          <cell r="J210">
            <v>0</v>
          </cell>
          <cell r="K210">
            <v>0</v>
          </cell>
          <cell r="L210">
            <v>0</v>
          </cell>
          <cell r="M210">
            <v>0</v>
          </cell>
        </row>
        <row r="211">
          <cell r="A211" t="str">
            <v>GLP!First_subrow_Tiendo_full</v>
          </cell>
          <cell r="B211">
            <v>0</v>
          </cell>
          <cell r="C211">
            <v>0</v>
          </cell>
          <cell r="D211">
            <v>0</v>
          </cell>
          <cell r="E211">
            <v>0</v>
          </cell>
          <cell r="F211">
            <v>0</v>
          </cell>
          <cell r="G211">
            <v>0</v>
          </cell>
          <cell r="H211">
            <v>0</v>
          </cell>
          <cell r="I211">
            <v>0</v>
          </cell>
          <cell r="J211">
            <v>0</v>
          </cell>
          <cell r="K211">
            <v>0</v>
          </cell>
          <cell r="L211">
            <v>0</v>
          </cell>
          <cell r="M211">
            <v>0</v>
          </cell>
        </row>
        <row r="212">
          <cell r="A212" t="str">
            <v>GMP!First_subrow_Tiendo_full</v>
          </cell>
          <cell r="B212">
            <v>0</v>
          </cell>
          <cell r="C212">
            <v>0</v>
          </cell>
          <cell r="D212">
            <v>0</v>
          </cell>
          <cell r="E212">
            <v>0</v>
          </cell>
          <cell r="F212">
            <v>0</v>
          </cell>
          <cell r="G212">
            <v>0</v>
          </cell>
          <cell r="H212">
            <v>0</v>
          </cell>
          <cell r="I212">
            <v>0</v>
          </cell>
          <cell r="J212">
            <v>0</v>
          </cell>
          <cell r="K212">
            <v>0</v>
          </cell>
          <cell r="L212">
            <v>0</v>
          </cell>
          <cell r="M212">
            <v>0</v>
          </cell>
        </row>
        <row r="213">
          <cell r="A213" t="str">
            <v>GMPbb!First_subrow_Tiendo_full</v>
          </cell>
          <cell r="B213">
            <v>0</v>
          </cell>
          <cell r="C213">
            <v>0</v>
          </cell>
          <cell r="D213">
            <v>0</v>
          </cell>
          <cell r="E213">
            <v>0</v>
          </cell>
          <cell r="F213">
            <v>0</v>
          </cell>
          <cell r="G213">
            <v>0</v>
          </cell>
          <cell r="H213">
            <v>0</v>
          </cell>
          <cell r="I213">
            <v>0</v>
          </cell>
          <cell r="J213">
            <v>0</v>
          </cell>
          <cell r="K213">
            <v>0</v>
          </cell>
          <cell r="L213">
            <v>0</v>
          </cell>
          <cell r="M213">
            <v>0</v>
          </cell>
        </row>
        <row r="214">
          <cell r="A214" t="str">
            <v>GSP!First_subrow_Tiendo_full</v>
          </cell>
          <cell r="B214">
            <v>0</v>
          </cell>
          <cell r="C214">
            <v>0</v>
          </cell>
          <cell r="D214">
            <v>0</v>
          </cell>
          <cell r="E214">
            <v>0</v>
          </cell>
          <cell r="F214">
            <v>0</v>
          </cell>
          <cell r="G214">
            <v>0</v>
          </cell>
          <cell r="H214">
            <v>0</v>
          </cell>
          <cell r="I214">
            <v>0</v>
          </cell>
          <cell r="J214">
            <v>0</v>
          </cell>
          <cell r="K214">
            <v>0</v>
          </cell>
          <cell r="L214">
            <v>0</v>
          </cell>
          <cell r="M214">
            <v>0</v>
          </cell>
        </row>
        <row r="215">
          <cell r="A215" t="str">
            <v>GLP!First_subrow_Tiendo_fullx</v>
          </cell>
          <cell r="B215">
            <v>70</v>
          </cell>
          <cell r="C215">
            <v>0</v>
          </cell>
          <cell r="D215">
            <v>0</v>
          </cell>
          <cell r="E215">
            <v>70</v>
          </cell>
          <cell r="F215">
            <v>0</v>
          </cell>
          <cell r="G215">
            <v>0</v>
          </cell>
          <cell r="H215">
            <v>0</v>
          </cell>
          <cell r="I215">
            <v>0</v>
          </cell>
          <cell r="J215">
            <v>0</v>
          </cell>
          <cell r="K215">
            <v>0</v>
          </cell>
          <cell r="L215">
            <v>0</v>
          </cell>
          <cell r="M215">
            <v>0</v>
          </cell>
        </row>
        <row r="216">
          <cell r="A216" t="str">
            <v>GMP!First_subrow_Tiendo_fullx</v>
          </cell>
          <cell r="B216">
            <v>930</v>
          </cell>
          <cell r="C216">
            <v>930</v>
          </cell>
          <cell r="D216">
            <v>0</v>
          </cell>
          <cell r="E216">
            <v>0</v>
          </cell>
          <cell r="F216">
            <v>0</v>
          </cell>
          <cell r="G216">
            <v>0</v>
          </cell>
          <cell r="H216">
            <v>0</v>
          </cell>
          <cell r="I216">
            <v>0</v>
          </cell>
          <cell r="J216">
            <v>0</v>
          </cell>
          <cell r="K216">
            <v>0</v>
          </cell>
          <cell r="L216">
            <v>0</v>
          </cell>
          <cell r="M216">
            <v>0</v>
          </cell>
        </row>
        <row r="217">
          <cell r="A217" t="str">
            <v>GMPbb!First_subrow_Tiendo_fullx</v>
          </cell>
          <cell r="B217">
            <v>55</v>
          </cell>
          <cell r="C217">
            <v>0</v>
          </cell>
          <cell r="D217">
            <v>0</v>
          </cell>
          <cell r="E217">
            <v>0</v>
          </cell>
          <cell r="F217">
            <v>55</v>
          </cell>
          <cell r="G217">
            <v>0</v>
          </cell>
          <cell r="H217">
            <v>0</v>
          </cell>
          <cell r="I217">
            <v>0</v>
          </cell>
          <cell r="J217">
            <v>0</v>
          </cell>
          <cell r="K217">
            <v>0</v>
          </cell>
          <cell r="L217">
            <v>0</v>
          </cell>
          <cell r="M217">
            <v>0</v>
          </cell>
        </row>
        <row r="218">
          <cell r="A218" t="str">
            <v>GSP!First_subrow_Tiendo_fullx</v>
          </cell>
          <cell r="B218">
            <v>435</v>
          </cell>
          <cell r="C218">
            <v>0</v>
          </cell>
          <cell r="D218">
            <v>435</v>
          </cell>
          <cell r="E218">
            <v>0</v>
          </cell>
          <cell r="F218">
            <v>0</v>
          </cell>
          <cell r="G218">
            <v>0</v>
          </cell>
          <cell r="H218">
            <v>0</v>
          </cell>
          <cell r="I218">
            <v>0</v>
          </cell>
          <cell r="J218">
            <v>0</v>
          </cell>
          <cell r="K218">
            <v>0</v>
          </cell>
          <cell r="L218">
            <v>0</v>
          </cell>
          <cell r="M218">
            <v>0</v>
          </cell>
        </row>
        <row r="219">
          <cell r="A219" t="str">
            <v>GLP!First_subrow_x</v>
          </cell>
          <cell r="B219">
            <v>14</v>
          </cell>
          <cell r="C219">
            <v>0</v>
          </cell>
          <cell r="D219">
            <v>0</v>
          </cell>
          <cell r="E219">
            <v>14</v>
          </cell>
          <cell r="F219">
            <v>0</v>
          </cell>
          <cell r="G219">
            <v>0</v>
          </cell>
          <cell r="H219">
            <v>0</v>
          </cell>
          <cell r="I219">
            <v>0</v>
          </cell>
          <cell r="J219">
            <v>0</v>
          </cell>
          <cell r="K219">
            <v>0</v>
          </cell>
          <cell r="L219">
            <v>0</v>
          </cell>
          <cell r="M219">
            <v>0</v>
          </cell>
        </row>
        <row r="220">
          <cell r="A220" t="str">
            <v>GMP!First_subrow_x</v>
          </cell>
          <cell r="B220">
            <v>186</v>
          </cell>
          <cell r="C220">
            <v>186</v>
          </cell>
          <cell r="D220">
            <v>0</v>
          </cell>
          <cell r="E220">
            <v>0</v>
          </cell>
          <cell r="F220">
            <v>0</v>
          </cell>
          <cell r="G220">
            <v>0</v>
          </cell>
          <cell r="H220">
            <v>0</v>
          </cell>
          <cell r="I220">
            <v>0</v>
          </cell>
          <cell r="J220">
            <v>0</v>
          </cell>
          <cell r="K220">
            <v>0</v>
          </cell>
          <cell r="L220">
            <v>0</v>
          </cell>
          <cell r="M220">
            <v>0</v>
          </cell>
        </row>
        <row r="221">
          <cell r="A221" t="str">
            <v>GMPbb!First_subrow_x</v>
          </cell>
          <cell r="B221">
            <v>11</v>
          </cell>
          <cell r="C221">
            <v>0</v>
          </cell>
          <cell r="D221">
            <v>0</v>
          </cell>
          <cell r="E221">
            <v>0</v>
          </cell>
          <cell r="F221">
            <v>11</v>
          </cell>
          <cell r="G221">
            <v>0</v>
          </cell>
          <cell r="H221">
            <v>0</v>
          </cell>
          <cell r="I221">
            <v>0</v>
          </cell>
          <cell r="J221">
            <v>0</v>
          </cell>
          <cell r="K221">
            <v>0</v>
          </cell>
          <cell r="L221">
            <v>0</v>
          </cell>
          <cell r="M221">
            <v>0</v>
          </cell>
        </row>
        <row r="222">
          <cell r="A222" t="str">
            <v>GSP!First_subrow_x</v>
          </cell>
          <cell r="B222">
            <v>87</v>
          </cell>
          <cell r="C222">
            <v>0</v>
          </cell>
          <cell r="D222">
            <v>87</v>
          </cell>
          <cell r="E222">
            <v>0</v>
          </cell>
          <cell r="F222">
            <v>0</v>
          </cell>
          <cell r="G222">
            <v>0</v>
          </cell>
          <cell r="H222">
            <v>0</v>
          </cell>
          <cell r="I222">
            <v>0</v>
          </cell>
          <cell r="J222">
            <v>0</v>
          </cell>
          <cell r="K222">
            <v>0</v>
          </cell>
          <cell r="L222">
            <v>0</v>
          </cell>
          <cell r="M222">
            <v>0</v>
          </cell>
        </row>
        <row r="223">
          <cell r="A223" t="str">
            <v>Han_BBKT</v>
          </cell>
          <cell r="B223">
            <v>0</v>
          </cell>
          <cell r="C223">
            <v>0</v>
          </cell>
          <cell r="D223">
            <v>0</v>
          </cell>
          <cell r="E223">
            <v>0</v>
          </cell>
          <cell r="F223">
            <v>0</v>
          </cell>
          <cell r="G223">
            <v>0</v>
          </cell>
          <cell r="H223">
            <v>0</v>
          </cell>
          <cell r="I223">
            <v>0</v>
          </cell>
          <cell r="J223">
            <v>0</v>
          </cell>
          <cell r="K223">
            <v>0</v>
          </cell>
          <cell r="L223">
            <v>0</v>
          </cell>
          <cell r="M223">
            <v>0</v>
          </cell>
        </row>
        <row r="224">
          <cell r="A224" t="str">
            <v>Han_nop_CAPA</v>
          </cell>
          <cell r="B224">
            <v>0</v>
          </cell>
          <cell r="C224">
            <v>0</v>
          </cell>
          <cell r="D224">
            <v>0</v>
          </cell>
          <cell r="E224">
            <v>0</v>
          </cell>
          <cell r="F224">
            <v>0</v>
          </cell>
          <cell r="G224">
            <v>0</v>
          </cell>
          <cell r="H224">
            <v>0</v>
          </cell>
          <cell r="I224">
            <v>0</v>
          </cell>
          <cell r="J224">
            <v>0</v>
          </cell>
          <cell r="K224">
            <v>0</v>
          </cell>
          <cell r="L224">
            <v>0</v>
          </cell>
          <cell r="M224">
            <v>0</v>
          </cell>
        </row>
        <row r="225">
          <cell r="A225" t="str">
            <v>Han_TD_CAPA</v>
          </cell>
          <cell r="B225">
            <v>0</v>
          </cell>
          <cell r="C225">
            <v>0</v>
          </cell>
          <cell r="D225">
            <v>0</v>
          </cell>
          <cell r="E225">
            <v>0</v>
          </cell>
          <cell r="F225">
            <v>0</v>
          </cell>
          <cell r="G225">
            <v>0</v>
          </cell>
          <cell r="H225">
            <v>0</v>
          </cell>
          <cell r="I225">
            <v>0</v>
          </cell>
          <cell r="J225">
            <v>0</v>
          </cell>
          <cell r="K225">
            <v>0</v>
          </cell>
          <cell r="L225">
            <v>0</v>
          </cell>
          <cell r="M225">
            <v>0</v>
          </cell>
        </row>
        <row r="226">
          <cell r="A226" t="str">
            <v>Han_TD_HSDK</v>
          </cell>
          <cell r="B226">
            <v>0</v>
          </cell>
          <cell r="C226">
            <v>0</v>
          </cell>
          <cell r="D226">
            <v>0</v>
          </cell>
          <cell r="E226">
            <v>0</v>
          </cell>
          <cell r="F226">
            <v>0</v>
          </cell>
          <cell r="G226">
            <v>0</v>
          </cell>
          <cell r="H226">
            <v>0</v>
          </cell>
          <cell r="I226">
            <v>0</v>
          </cell>
          <cell r="J226">
            <v>0</v>
          </cell>
          <cell r="K226">
            <v>0</v>
          </cell>
          <cell r="L226">
            <v>0</v>
          </cell>
          <cell r="M226">
            <v>0</v>
          </cell>
        </row>
        <row r="227">
          <cell r="A227" t="str">
            <v>GLP!Het_han</v>
          </cell>
          <cell r="B227">
            <v>0</v>
          </cell>
          <cell r="C227">
            <v>0</v>
          </cell>
          <cell r="D227">
            <v>0</v>
          </cell>
          <cell r="E227">
            <v>0</v>
          </cell>
          <cell r="F227">
            <v>0</v>
          </cell>
          <cell r="G227">
            <v>0</v>
          </cell>
          <cell r="H227">
            <v>0</v>
          </cell>
          <cell r="I227">
            <v>0</v>
          </cell>
          <cell r="J227">
            <v>0</v>
          </cell>
          <cell r="K227">
            <v>0</v>
          </cell>
          <cell r="L227">
            <v>0</v>
          </cell>
          <cell r="M227">
            <v>0</v>
          </cell>
        </row>
        <row r="228">
          <cell r="A228" t="str">
            <v>GMP!Het_han</v>
          </cell>
          <cell r="B228">
            <v>0</v>
          </cell>
          <cell r="C228">
            <v>0</v>
          </cell>
          <cell r="D228">
            <v>0</v>
          </cell>
          <cell r="E228">
            <v>0</v>
          </cell>
          <cell r="F228">
            <v>0</v>
          </cell>
          <cell r="G228">
            <v>0</v>
          </cell>
          <cell r="H228">
            <v>0</v>
          </cell>
          <cell r="I228">
            <v>0</v>
          </cell>
          <cell r="J228">
            <v>0</v>
          </cell>
          <cell r="K228">
            <v>0</v>
          </cell>
          <cell r="L228">
            <v>0</v>
          </cell>
          <cell r="M228">
            <v>0</v>
          </cell>
        </row>
        <row r="229">
          <cell r="A229" t="str">
            <v>GMPbb!Het_han</v>
          </cell>
          <cell r="B229">
            <v>0</v>
          </cell>
          <cell r="C229">
            <v>0</v>
          </cell>
          <cell r="D229">
            <v>0</v>
          </cell>
          <cell r="E229">
            <v>0</v>
          </cell>
          <cell r="F229">
            <v>0</v>
          </cell>
          <cell r="G229">
            <v>0</v>
          </cell>
          <cell r="H229">
            <v>0</v>
          </cell>
          <cell r="I229">
            <v>0</v>
          </cell>
          <cell r="J229">
            <v>0</v>
          </cell>
          <cell r="K229">
            <v>0</v>
          </cell>
          <cell r="L229">
            <v>0</v>
          </cell>
          <cell r="M229">
            <v>0</v>
          </cell>
        </row>
        <row r="230">
          <cell r="A230" t="str">
            <v>GSP!Het_han</v>
          </cell>
          <cell r="B230">
            <v>0</v>
          </cell>
          <cell r="C230">
            <v>0</v>
          </cell>
          <cell r="D230">
            <v>0</v>
          </cell>
          <cell r="E230">
            <v>0</v>
          </cell>
          <cell r="F230">
            <v>0</v>
          </cell>
          <cell r="G230">
            <v>0</v>
          </cell>
          <cell r="H230">
            <v>0</v>
          </cell>
          <cell r="I230">
            <v>0</v>
          </cell>
          <cell r="J230">
            <v>0</v>
          </cell>
          <cell r="K230">
            <v>0</v>
          </cell>
          <cell r="L230">
            <v>0</v>
          </cell>
          <cell r="M230">
            <v>0</v>
          </cell>
        </row>
        <row r="231">
          <cell r="A231" t="str">
            <v>KH!KH_gan_nhat</v>
          </cell>
          <cell r="B231">
            <v>0</v>
          </cell>
          <cell r="C231">
            <v>0</v>
          </cell>
          <cell r="D231">
            <v>0</v>
          </cell>
          <cell r="E231">
            <v>0</v>
          </cell>
          <cell r="F231">
            <v>0</v>
          </cell>
          <cell r="G231">
            <v>0</v>
          </cell>
          <cell r="H231">
            <v>0</v>
          </cell>
          <cell r="I231">
            <v>0</v>
          </cell>
          <cell r="J231">
            <v>0</v>
          </cell>
          <cell r="K231">
            <v>0</v>
          </cell>
          <cell r="L231">
            <v>0</v>
          </cell>
          <cell r="M231">
            <v>0</v>
          </cell>
        </row>
        <row r="232">
          <cell r="A232" t="str">
            <v>GLP!KQKT</v>
          </cell>
          <cell r="B232">
            <v>0</v>
          </cell>
          <cell r="C232">
            <v>0</v>
          </cell>
          <cell r="D232">
            <v>0</v>
          </cell>
          <cell r="E232">
            <v>0</v>
          </cell>
          <cell r="F232">
            <v>0</v>
          </cell>
          <cell r="G232">
            <v>0</v>
          </cell>
          <cell r="H232">
            <v>0</v>
          </cell>
          <cell r="I232">
            <v>0</v>
          </cell>
          <cell r="J232">
            <v>0</v>
          </cell>
          <cell r="K232">
            <v>0</v>
          </cell>
          <cell r="L232">
            <v>0</v>
          </cell>
          <cell r="M232">
            <v>0</v>
          </cell>
        </row>
        <row r="233">
          <cell r="A233" t="str">
            <v>GMP!KQKT</v>
          </cell>
          <cell r="B233">
            <v>0</v>
          </cell>
          <cell r="C233">
            <v>0</v>
          </cell>
          <cell r="D233">
            <v>0</v>
          </cell>
          <cell r="E233">
            <v>0</v>
          </cell>
          <cell r="F233">
            <v>0</v>
          </cell>
          <cell r="G233">
            <v>0</v>
          </cell>
          <cell r="H233">
            <v>0</v>
          </cell>
          <cell r="I233">
            <v>0</v>
          </cell>
          <cell r="J233">
            <v>0</v>
          </cell>
          <cell r="K233">
            <v>0</v>
          </cell>
          <cell r="L233">
            <v>0</v>
          </cell>
          <cell r="M233">
            <v>0</v>
          </cell>
        </row>
        <row r="234">
          <cell r="A234" t="str">
            <v>GMPbb!KQKT</v>
          </cell>
          <cell r="B234">
            <v>0</v>
          </cell>
          <cell r="C234">
            <v>0</v>
          </cell>
          <cell r="D234">
            <v>0</v>
          </cell>
          <cell r="E234">
            <v>0</v>
          </cell>
          <cell r="F234">
            <v>0</v>
          </cell>
          <cell r="G234">
            <v>0</v>
          </cell>
          <cell r="H234">
            <v>0</v>
          </cell>
          <cell r="I234">
            <v>0</v>
          </cell>
          <cell r="J234">
            <v>0</v>
          </cell>
          <cell r="K234">
            <v>0</v>
          </cell>
          <cell r="L234">
            <v>0</v>
          </cell>
          <cell r="M234">
            <v>0</v>
          </cell>
        </row>
        <row r="235">
          <cell r="A235" t="str">
            <v>GSP!KQKT</v>
          </cell>
          <cell r="B235">
            <v>0</v>
          </cell>
          <cell r="C235">
            <v>0</v>
          </cell>
          <cell r="D235">
            <v>0</v>
          </cell>
          <cell r="E235">
            <v>0</v>
          </cell>
          <cell r="F235">
            <v>0</v>
          </cell>
          <cell r="G235">
            <v>0</v>
          </cell>
          <cell r="H235">
            <v>0</v>
          </cell>
          <cell r="I235">
            <v>0</v>
          </cell>
          <cell r="J235">
            <v>0</v>
          </cell>
          <cell r="K235">
            <v>0</v>
          </cell>
          <cell r="L235">
            <v>0</v>
          </cell>
          <cell r="M235">
            <v>0</v>
          </cell>
        </row>
        <row r="236">
          <cell r="A236" t="str">
            <v>GLP!KQKT_Final</v>
          </cell>
          <cell r="B236">
            <v>0</v>
          </cell>
          <cell r="C236">
            <v>0</v>
          </cell>
          <cell r="D236">
            <v>0</v>
          </cell>
          <cell r="E236">
            <v>0</v>
          </cell>
          <cell r="F236">
            <v>0</v>
          </cell>
          <cell r="G236">
            <v>0</v>
          </cell>
          <cell r="H236">
            <v>0</v>
          </cell>
          <cell r="I236">
            <v>0</v>
          </cell>
          <cell r="J236">
            <v>0</v>
          </cell>
          <cell r="K236">
            <v>0</v>
          </cell>
          <cell r="L236">
            <v>0</v>
          </cell>
          <cell r="M236">
            <v>0</v>
          </cell>
        </row>
        <row r="237">
          <cell r="A237" t="str">
            <v>GMP!KQKT_Final</v>
          </cell>
          <cell r="B237">
            <v>0</v>
          </cell>
          <cell r="C237">
            <v>0</v>
          </cell>
          <cell r="D237">
            <v>0</v>
          </cell>
          <cell r="E237">
            <v>0</v>
          </cell>
          <cell r="F237">
            <v>0</v>
          </cell>
          <cell r="G237">
            <v>0</v>
          </cell>
          <cell r="H237">
            <v>0</v>
          </cell>
          <cell r="I237">
            <v>0</v>
          </cell>
          <cell r="J237">
            <v>0</v>
          </cell>
          <cell r="K237">
            <v>0</v>
          </cell>
          <cell r="L237">
            <v>0</v>
          </cell>
          <cell r="M237">
            <v>0</v>
          </cell>
        </row>
        <row r="238">
          <cell r="A238" t="str">
            <v>GMPbb!KQKT_Final</v>
          </cell>
          <cell r="B238">
            <v>0</v>
          </cell>
          <cell r="C238">
            <v>0</v>
          </cell>
          <cell r="D238">
            <v>0</v>
          </cell>
          <cell r="E238">
            <v>0</v>
          </cell>
          <cell r="F238">
            <v>0</v>
          </cell>
          <cell r="G238">
            <v>0</v>
          </cell>
          <cell r="H238">
            <v>0</v>
          </cell>
          <cell r="I238">
            <v>0</v>
          </cell>
          <cell r="J238">
            <v>0</v>
          </cell>
          <cell r="K238">
            <v>0</v>
          </cell>
          <cell r="L238">
            <v>0</v>
          </cell>
          <cell r="M238">
            <v>0</v>
          </cell>
        </row>
        <row r="239">
          <cell r="A239" t="str">
            <v>GSP!KQKT_Final</v>
          </cell>
          <cell r="B239">
            <v>0</v>
          </cell>
          <cell r="C239">
            <v>0</v>
          </cell>
          <cell r="D239">
            <v>0</v>
          </cell>
          <cell r="E239">
            <v>0</v>
          </cell>
          <cell r="F239">
            <v>0</v>
          </cell>
          <cell r="G239">
            <v>0</v>
          </cell>
          <cell r="H239">
            <v>0</v>
          </cell>
          <cell r="I239">
            <v>0</v>
          </cell>
          <cell r="J239">
            <v>0</v>
          </cell>
          <cell r="K239">
            <v>0</v>
          </cell>
          <cell r="L239">
            <v>0</v>
          </cell>
          <cell r="M239">
            <v>0</v>
          </cell>
        </row>
        <row r="240">
          <cell r="A240" t="str">
            <v>GLP!KQKT_Temp</v>
          </cell>
          <cell r="B240">
            <v>0</v>
          </cell>
          <cell r="C240">
            <v>0</v>
          </cell>
          <cell r="D240">
            <v>0</v>
          </cell>
          <cell r="E240">
            <v>0</v>
          </cell>
          <cell r="F240">
            <v>0</v>
          </cell>
          <cell r="G240">
            <v>0</v>
          </cell>
          <cell r="H240">
            <v>0</v>
          </cell>
          <cell r="I240">
            <v>0</v>
          </cell>
          <cell r="J240">
            <v>0</v>
          </cell>
          <cell r="K240">
            <v>0</v>
          </cell>
          <cell r="L240">
            <v>0</v>
          </cell>
          <cell r="M240">
            <v>0</v>
          </cell>
        </row>
        <row r="241">
          <cell r="A241" t="str">
            <v>GMP!KQKT_Temp</v>
          </cell>
          <cell r="B241">
            <v>0</v>
          </cell>
          <cell r="C241">
            <v>0</v>
          </cell>
          <cell r="D241">
            <v>0</v>
          </cell>
          <cell r="E241">
            <v>0</v>
          </cell>
          <cell r="F241">
            <v>0</v>
          </cell>
          <cell r="G241">
            <v>0</v>
          </cell>
          <cell r="H241">
            <v>0</v>
          </cell>
          <cell r="I241">
            <v>0</v>
          </cell>
          <cell r="J241">
            <v>0</v>
          </cell>
          <cell r="K241">
            <v>0</v>
          </cell>
          <cell r="L241">
            <v>0</v>
          </cell>
          <cell r="M241">
            <v>0</v>
          </cell>
        </row>
        <row r="242">
          <cell r="A242" t="str">
            <v>GMPbb!KQKT_Temp</v>
          </cell>
          <cell r="B242">
            <v>0</v>
          </cell>
          <cell r="C242">
            <v>0</v>
          </cell>
          <cell r="D242">
            <v>0</v>
          </cell>
          <cell r="E242">
            <v>0</v>
          </cell>
          <cell r="F242">
            <v>0</v>
          </cell>
          <cell r="G242">
            <v>0</v>
          </cell>
          <cell r="H242">
            <v>0</v>
          </cell>
          <cell r="I242">
            <v>0</v>
          </cell>
          <cell r="J242">
            <v>0</v>
          </cell>
          <cell r="K242">
            <v>0</v>
          </cell>
          <cell r="L242">
            <v>0</v>
          </cell>
          <cell r="M242">
            <v>0</v>
          </cell>
        </row>
        <row r="243">
          <cell r="A243" t="str">
            <v>GSP!KQKT_Temp</v>
          </cell>
          <cell r="B243">
            <v>0</v>
          </cell>
          <cell r="C243">
            <v>0</v>
          </cell>
          <cell r="D243">
            <v>0</v>
          </cell>
          <cell r="E243">
            <v>0</v>
          </cell>
          <cell r="F243">
            <v>0</v>
          </cell>
          <cell r="G243">
            <v>0</v>
          </cell>
          <cell r="H243">
            <v>0</v>
          </cell>
          <cell r="I243">
            <v>0</v>
          </cell>
          <cell r="J243">
            <v>0</v>
          </cell>
          <cell r="K243">
            <v>0</v>
          </cell>
          <cell r="L243">
            <v>0</v>
          </cell>
          <cell r="M243">
            <v>0</v>
          </cell>
        </row>
        <row r="244">
          <cell r="A244" t="str">
            <v>GLP!KT_Dat</v>
          </cell>
          <cell r="B244">
            <v>0</v>
          </cell>
          <cell r="C244">
            <v>0</v>
          </cell>
          <cell r="D244">
            <v>0</v>
          </cell>
          <cell r="E244">
            <v>0</v>
          </cell>
          <cell r="F244">
            <v>0</v>
          </cell>
          <cell r="G244">
            <v>0</v>
          </cell>
          <cell r="H244">
            <v>0</v>
          </cell>
          <cell r="I244">
            <v>0</v>
          </cell>
          <cell r="J244">
            <v>0</v>
          </cell>
          <cell r="K244">
            <v>0</v>
          </cell>
          <cell r="L244">
            <v>0</v>
          </cell>
          <cell r="M244">
            <v>0</v>
          </cell>
        </row>
        <row r="245">
          <cell r="A245" t="str">
            <v>GMP!KT_Dat</v>
          </cell>
          <cell r="B245">
            <v>0</v>
          </cell>
          <cell r="C245">
            <v>0</v>
          </cell>
          <cell r="D245">
            <v>0</v>
          </cell>
          <cell r="E245">
            <v>0</v>
          </cell>
          <cell r="F245">
            <v>0</v>
          </cell>
          <cell r="G245">
            <v>0</v>
          </cell>
          <cell r="H245">
            <v>0</v>
          </cell>
          <cell r="I245">
            <v>0</v>
          </cell>
          <cell r="J245">
            <v>0</v>
          </cell>
          <cell r="K245">
            <v>0</v>
          </cell>
          <cell r="L245">
            <v>0</v>
          </cell>
          <cell r="M245">
            <v>0</v>
          </cell>
        </row>
        <row r="246">
          <cell r="A246" t="str">
            <v>GMPbb!KT_Dat</v>
          </cell>
          <cell r="B246">
            <v>0</v>
          </cell>
          <cell r="C246">
            <v>0</v>
          </cell>
          <cell r="D246">
            <v>0</v>
          </cell>
          <cell r="E246">
            <v>0</v>
          </cell>
          <cell r="F246">
            <v>0</v>
          </cell>
          <cell r="G246">
            <v>0</v>
          </cell>
          <cell r="H246">
            <v>0</v>
          </cell>
          <cell r="I246">
            <v>0</v>
          </cell>
          <cell r="J246">
            <v>0</v>
          </cell>
          <cell r="K246">
            <v>0</v>
          </cell>
          <cell r="L246">
            <v>0</v>
          </cell>
          <cell r="M246">
            <v>0</v>
          </cell>
        </row>
        <row r="247">
          <cell r="A247" t="str">
            <v>GSP!KT_Dat</v>
          </cell>
          <cell r="B247">
            <v>0</v>
          </cell>
          <cell r="C247">
            <v>0</v>
          </cell>
          <cell r="D247">
            <v>0</v>
          </cell>
          <cell r="E247">
            <v>0</v>
          </cell>
          <cell r="F247">
            <v>0</v>
          </cell>
          <cell r="G247">
            <v>0</v>
          </cell>
          <cell r="H247">
            <v>0</v>
          </cell>
          <cell r="I247">
            <v>0</v>
          </cell>
          <cell r="J247">
            <v>0</v>
          </cell>
          <cell r="K247">
            <v>0</v>
          </cell>
          <cell r="L247">
            <v>0</v>
          </cell>
          <cell r="M247">
            <v>0</v>
          </cell>
        </row>
        <row r="248">
          <cell r="A248" t="str">
            <v>GLP!KT_Final_Dat</v>
          </cell>
          <cell r="B248">
            <v>0</v>
          </cell>
          <cell r="C248">
            <v>0</v>
          </cell>
          <cell r="D248">
            <v>0</v>
          </cell>
          <cell r="E248">
            <v>0</v>
          </cell>
          <cell r="F248">
            <v>0</v>
          </cell>
          <cell r="G248">
            <v>0</v>
          </cell>
          <cell r="H248">
            <v>0</v>
          </cell>
          <cell r="I248">
            <v>0</v>
          </cell>
          <cell r="J248">
            <v>0</v>
          </cell>
          <cell r="K248">
            <v>0</v>
          </cell>
          <cell r="L248">
            <v>0</v>
          </cell>
          <cell r="M248">
            <v>0</v>
          </cell>
        </row>
        <row r="249">
          <cell r="A249" t="str">
            <v>GMP!KT_Final_Dat</v>
          </cell>
          <cell r="B249">
            <v>0</v>
          </cell>
          <cell r="C249">
            <v>0</v>
          </cell>
          <cell r="D249">
            <v>0</v>
          </cell>
          <cell r="E249">
            <v>0</v>
          </cell>
          <cell r="F249">
            <v>0</v>
          </cell>
          <cell r="G249">
            <v>0</v>
          </cell>
          <cell r="H249">
            <v>0</v>
          </cell>
          <cell r="I249">
            <v>0</v>
          </cell>
          <cell r="J249">
            <v>0</v>
          </cell>
          <cell r="K249">
            <v>0</v>
          </cell>
          <cell r="L249">
            <v>0</v>
          </cell>
          <cell r="M249">
            <v>0</v>
          </cell>
        </row>
        <row r="250">
          <cell r="A250" t="str">
            <v>GMPbb!KT_Final_Dat</v>
          </cell>
          <cell r="B250">
            <v>0</v>
          </cell>
          <cell r="C250">
            <v>0</v>
          </cell>
          <cell r="D250">
            <v>0</v>
          </cell>
          <cell r="E250">
            <v>0</v>
          </cell>
          <cell r="F250">
            <v>0</v>
          </cell>
          <cell r="G250">
            <v>0</v>
          </cell>
          <cell r="H250">
            <v>0</v>
          </cell>
          <cell r="I250">
            <v>0</v>
          </cell>
          <cell r="J250">
            <v>0</v>
          </cell>
          <cell r="K250">
            <v>0</v>
          </cell>
          <cell r="L250">
            <v>0</v>
          </cell>
          <cell r="M250">
            <v>0</v>
          </cell>
        </row>
        <row r="251">
          <cell r="A251" t="str">
            <v>GSP!KT_Final_Dat</v>
          </cell>
          <cell r="B251">
            <v>0</v>
          </cell>
          <cell r="C251">
            <v>0</v>
          </cell>
          <cell r="D251">
            <v>0</v>
          </cell>
          <cell r="E251">
            <v>0</v>
          </cell>
          <cell r="F251">
            <v>0</v>
          </cell>
          <cell r="G251">
            <v>0</v>
          </cell>
          <cell r="H251">
            <v>0</v>
          </cell>
          <cell r="I251">
            <v>0</v>
          </cell>
          <cell r="J251">
            <v>0</v>
          </cell>
          <cell r="K251">
            <v>0</v>
          </cell>
          <cell r="L251">
            <v>0</v>
          </cell>
          <cell r="M251">
            <v>0</v>
          </cell>
        </row>
        <row r="252">
          <cell r="A252" t="str">
            <v>GLP!KT_Final_KDat</v>
          </cell>
          <cell r="B252">
            <v>0</v>
          </cell>
          <cell r="C252">
            <v>0</v>
          </cell>
          <cell r="D252">
            <v>0</v>
          </cell>
          <cell r="E252">
            <v>0</v>
          </cell>
          <cell r="F252">
            <v>0</v>
          </cell>
          <cell r="G252">
            <v>0</v>
          </cell>
          <cell r="H252">
            <v>0</v>
          </cell>
          <cell r="I252">
            <v>0</v>
          </cell>
          <cell r="J252">
            <v>0</v>
          </cell>
          <cell r="K252">
            <v>0</v>
          </cell>
          <cell r="L252">
            <v>0</v>
          </cell>
          <cell r="M252">
            <v>0</v>
          </cell>
        </row>
        <row r="253">
          <cell r="A253" t="str">
            <v>GMP!KT_Final_KDat</v>
          </cell>
          <cell r="B253">
            <v>0</v>
          </cell>
          <cell r="C253">
            <v>0</v>
          </cell>
          <cell r="D253">
            <v>0</v>
          </cell>
          <cell r="E253">
            <v>0</v>
          </cell>
          <cell r="F253">
            <v>0</v>
          </cell>
          <cell r="G253">
            <v>0</v>
          </cell>
          <cell r="H253">
            <v>0</v>
          </cell>
          <cell r="I253">
            <v>0</v>
          </cell>
          <cell r="J253">
            <v>0</v>
          </cell>
          <cell r="K253">
            <v>0</v>
          </cell>
          <cell r="L253">
            <v>0</v>
          </cell>
          <cell r="M253">
            <v>0</v>
          </cell>
        </row>
        <row r="254">
          <cell r="A254" t="str">
            <v>GMPbb!KT_Final_KDat</v>
          </cell>
          <cell r="B254">
            <v>0</v>
          </cell>
          <cell r="C254">
            <v>0</v>
          </cell>
          <cell r="D254">
            <v>0</v>
          </cell>
          <cell r="E254">
            <v>0</v>
          </cell>
          <cell r="F254">
            <v>0</v>
          </cell>
          <cell r="G254">
            <v>0</v>
          </cell>
          <cell r="H254">
            <v>0</v>
          </cell>
          <cell r="I254">
            <v>0</v>
          </cell>
          <cell r="J254">
            <v>0</v>
          </cell>
          <cell r="K254">
            <v>0</v>
          </cell>
          <cell r="L254">
            <v>0</v>
          </cell>
          <cell r="M254">
            <v>0</v>
          </cell>
        </row>
        <row r="255">
          <cell r="A255" t="str">
            <v>GSP!KT_Final_KDat</v>
          </cell>
          <cell r="B255">
            <v>0</v>
          </cell>
          <cell r="C255">
            <v>0</v>
          </cell>
          <cell r="D255">
            <v>0</v>
          </cell>
          <cell r="E255">
            <v>0</v>
          </cell>
          <cell r="F255">
            <v>0</v>
          </cell>
          <cell r="G255">
            <v>0</v>
          </cell>
          <cell r="H255">
            <v>0</v>
          </cell>
          <cell r="I255">
            <v>0</v>
          </cell>
          <cell r="J255">
            <v>0</v>
          </cell>
          <cell r="K255">
            <v>0</v>
          </cell>
          <cell r="L255">
            <v>0</v>
          </cell>
          <cell r="M255">
            <v>0</v>
          </cell>
        </row>
        <row r="256">
          <cell r="A256" t="str">
            <v>GLP!KT_Kdat</v>
          </cell>
          <cell r="B256">
            <v>0</v>
          </cell>
          <cell r="C256">
            <v>0</v>
          </cell>
          <cell r="D256">
            <v>0</v>
          </cell>
          <cell r="E256">
            <v>0</v>
          </cell>
          <cell r="F256">
            <v>0</v>
          </cell>
          <cell r="G256">
            <v>0</v>
          </cell>
          <cell r="H256">
            <v>0</v>
          </cell>
          <cell r="I256">
            <v>0</v>
          </cell>
          <cell r="J256">
            <v>0</v>
          </cell>
          <cell r="K256">
            <v>0</v>
          </cell>
          <cell r="L256">
            <v>0</v>
          </cell>
          <cell r="M256">
            <v>0</v>
          </cell>
        </row>
        <row r="257">
          <cell r="A257" t="str">
            <v>GMP!KT_Kdat</v>
          </cell>
          <cell r="B257">
            <v>0</v>
          </cell>
          <cell r="C257">
            <v>0</v>
          </cell>
          <cell r="D257">
            <v>0</v>
          </cell>
          <cell r="E257">
            <v>0</v>
          </cell>
          <cell r="F257">
            <v>0</v>
          </cell>
          <cell r="G257">
            <v>0</v>
          </cell>
          <cell r="H257">
            <v>0</v>
          </cell>
          <cell r="I257">
            <v>0</v>
          </cell>
          <cell r="J257">
            <v>0</v>
          </cell>
          <cell r="K257">
            <v>0</v>
          </cell>
          <cell r="L257">
            <v>0</v>
          </cell>
          <cell r="M257">
            <v>0</v>
          </cell>
        </row>
        <row r="258">
          <cell r="A258" t="str">
            <v>GMPbb!KT_Kdat</v>
          </cell>
          <cell r="B258">
            <v>0</v>
          </cell>
          <cell r="C258">
            <v>0</v>
          </cell>
          <cell r="D258">
            <v>0</v>
          </cell>
          <cell r="E258">
            <v>0</v>
          </cell>
          <cell r="F258">
            <v>0</v>
          </cell>
          <cell r="G258">
            <v>0</v>
          </cell>
          <cell r="H258">
            <v>0</v>
          </cell>
          <cell r="I258">
            <v>0</v>
          </cell>
          <cell r="J258">
            <v>0</v>
          </cell>
          <cell r="K258">
            <v>0</v>
          </cell>
          <cell r="L258">
            <v>0</v>
          </cell>
          <cell r="M258">
            <v>0</v>
          </cell>
        </row>
        <row r="259">
          <cell r="A259" t="str">
            <v>GSP!KT_Kdat</v>
          </cell>
          <cell r="B259">
            <v>0</v>
          </cell>
          <cell r="C259">
            <v>0</v>
          </cell>
          <cell r="D259">
            <v>0</v>
          </cell>
          <cell r="E259">
            <v>0</v>
          </cell>
          <cell r="F259">
            <v>0</v>
          </cell>
          <cell r="G259">
            <v>0</v>
          </cell>
          <cell r="H259">
            <v>0</v>
          </cell>
          <cell r="I259">
            <v>0</v>
          </cell>
          <cell r="J259">
            <v>0</v>
          </cell>
          <cell r="K259">
            <v>0</v>
          </cell>
          <cell r="L259">
            <v>0</v>
          </cell>
          <cell r="M259">
            <v>0</v>
          </cell>
        </row>
        <row r="260">
          <cell r="A260" t="str">
            <v>GLP!KTra_CC</v>
          </cell>
          <cell r="B260">
            <v>0</v>
          </cell>
          <cell r="C260">
            <v>0</v>
          </cell>
          <cell r="D260">
            <v>0</v>
          </cell>
          <cell r="E260">
            <v>0</v>
          </cell>
          <cell r="F260">
            <v>0</v>
          </cell>
          <cell r="G260">
            <v>0</v>
          </cell>
          <cell r="H260">
            <v>0</v>
          </cell>
          <cell r="I260">
            <v>0</v>
          </cell>
          <cell r="J260">
            <v>0</v>
          </cell>
          <cell r="K260">
            <v>0</v>
          </cell>
          <cell r="L260">
            <v>0</v>
          </cell>
          <cell r="M260">
            <v>0</v>
          </cell>
        </row>
        <row r="261">
          <cell r="A261" t="str">
            <v>GMP!KTra_CC</v>
          </cell>
          <cell r="B261">
            <v>0</v>
          </cell>
          <cell r="C261">
            <v>0</v>
          </cell>
          <cell r="D261">
            <v>0</v>
          </cell>
          <cell r="E261">
            <v>0</v>
          </cell>
          <cell r="F261">
            <v>0</v>
          </cell>
          <cell r="G261">
            <v>0</v>
          </cell>
          <cell r="H261">
            <v>0</v>
          </cell>
          <cell r="I261">
            <v>0</v>
          </cell>
          <cell r="J261">
            <v>0</v>
          </cell>
          <cell r="K261">
            <v>0</v>
          </cell>
          <cell r="L261">
            <v>0</v>
          </cell>
          <cell r="M261">
            <v>0</v>
          </cell>
        </row>
        <row r="262">
          <cell r="A262" t="str">
            <v>GMPbb!KTra_CC</v>
          </cell>
          <cell r="B262">
            <v>0</v>
          </cell>
          <cell r="C262">
            <v>0</v>
          </cell>
          <cell r="D262">
            <v>0</v>
          </cell>
          <cell r="E262">
            <v>0</v>
          </cell>
          <cell r="F262">
            <v>0</v>
          </cell>
          <cell r="G262">
            <v>0</v>
          </cell>
          <cell r="H262">
            <v>0</v>
          </cell>
          <cell r="I262">
            <v>0</v>
          </cell>
          <cell r="J262">
            <v>0</v>
          </cell>
          <cell r="K262">
            <v>0</v>
          </cell>
          <cell r="L262">
            <v>0</v>
          </cell>
          <cell r="M262">
            <v>0</v>
          </cell>
        </row>
        <row r="263">
          <cell r="A263" t="str">
            <v>GSP!KTra_CC</v>
          </cell>
          <cell r="B263">
            <v>0</v>
          </cell>
          <cell r="C263">
            <v>0</v>
          </cell>
          <cell r="D263">
            <v>0</v>
          </cell>
          <cell r="E263">
            <v>0</v>
          </cell>
          <cell r="F263">
            <v>0</v>
          </cell>
          <cell r="G263">
            <v>0</v>
          </cell>
          <cell r="H263">
            <v>0</v>
          </cell>
          <cell r="I263">
            <v>0</v>
          </cell>
          <cell r="J263">
            <v>0</v>
          </cell>
          <cell r="K263">
            <v>0</v>
          </cell>
          <cell r="L263">
            <v>0</v>
          </cell>
          <cell r="M263">
            <v>0</v>
          </cell>
        </row>
        <row r="264">
          <cell r="A264" t="str">
            <v>GLP!KTT</v>
          </cell>
          <cell r="B264">
            <v>14</v>
          </cell>
          <cell r="C264">
            <v>0</v>
          </cell>
          <cell r="D264">
            <v>0</v>
          </cell>
          <cell r="E264">
            <v>14</v>
          </cell>
          <cell r="F264">
            <v>0</v>
          </cell>
          <cell r="G264">
            <v>0</v>
          </cell>
          <cell r="H264">
            <v>0</v>
          </cell>
          <cell r="I264">
            <v>0</v>
          </cell>
          <cell r="J264">
            <v>0</v>
          </cell>
          <cell r="K264">
            <v>0</v>
          </cell>
          <cell r="L264">
            <v>0</v>
          </cell>
          <cell r="M264">
            <v>0</v>
          </cell>
        </row>
        <row r="265">
          <cell r="A265" t="str">
            <v>GMP!KTT</v>
          </cell>
          <cell r="B265">
            <v>186</v>
          </cell>
          <cell r="C265">
            <v>186</v>
          </cell>
          <cell r="D265">
            <v>0</v>
          </cell>
          <cell r="E265">
            <v>0</v>
          </cell>
          <cell r="F265">
            <v>0</v>
          </cell>
          <cell r="G265">
            <v>0</v>
          </cell>
          <cell r="H265">
            <v>0</v>
          </cell>
          <cell r="I265">
            <v>0</v>
          </cell>
          <cell r="J265">
            <v>0</v>
          </cell>
          <cell r="K265">
            <v>0</v>
          </cell>
          <cell r="L265">
            <v>0</v>
          </cell>
          <cell r="M265">
            <v>0</v>
          </cell>
        </row>
        <row r="266">
          <cell r="A266" t="str">
            <v>GMPbb!KTT</v>
          </cell>
          <cell r="B266">
            <v>11</v>
          </cell>
          <cell r="C266">
            <v>0</v>
          </cell>
          <cell r="D266">
            <v>0</v>
          </cell>
          <cell r="E266">
            <v>0</v>
          </cell>
          <cell r="F266">
            <v>11</v>
          </cell>
          <cell r="G266">
            <v>0</v>
          </cell>
          <cell r="H266">
            <v>0</v>
          </cell>
          <cell r="I266">
            <v>0</v>
          </cell>
          <cell r="J266">
            <v>0</v>
          </cell>
          <cell r="K266">
            <v>0</v>
          </cell>
          <cell r="L266">
            <v>0</v>
          </cell>
          <cell r="M266">
            <v>0</v>
          </cell>
        </row>
        <row r="267">
          <cell r="A267" t="str">
            <v>GSP!KTT</v>
          </cell>
          <cell r="B267">
            <v>87</v>
          </cell>
          <cell r="C267">
            <v>0</v>
          </cell>
          <cell r="D267">
            <v>87</v>
          </cell>
          <cell r="E267">
            <v>0</v>
          </cell>
          <cell r="F267">
            <v>0</v>
          </cell>
          <cell r="G267">
            <v>0</v>
          </cell>
          <cell r="H267">
            <v>0</v>
          </cell>
          <cell r="I267">
            <v>0</v>
          </cell>
          <cell r="J267">
            <v>0</v>
          </cell>
          <cell r="K267">
            <v>0</v>
          </cell>
          <cell r="L267">
            <v>0</v>
          </cell>
          <cell r="M267">
            <v>0</v>
          </cell>
        </row>
        <row r="268">
          <cell r="A268" t="str">
            <v>GLP!Lan_KT</v>
          </cell>
          <cell r="B268">
            <v>0</v>
          </cell>
          <cell r="C268">
            <v>0</v>
          </cell>
          <cell r="D268">
            <v>0</v>
          </cell>
          <cell r="E268">
            <v>0</v>
          </cell>
          <cell r="F268">
            <v>0</v>
          </cell>
          <cell r="G268">
            <v>0</v>
          </cell>
          <cell r="H268">
            <v>0</v>
          </cell>
          <cell r="I268">
            <v>0</v>
          </cell>
          <cell r="J268">
            <v>0</v>
          </cell>
          <cell r="K268">
            <v>0</v>
          </cell>
          <cell r="L268">
            <v>0</v>
          </cell>
          <cell r="M268">
            <v>0</v>
          </cell>
        </row>
        <row r="269">
          <cell r="A269" t="str">
            <v>GMP!Lan_KT</v>
          </cell>
          <cell r="B269">
            <v>0</v>
          </cell>
          <cell r="C269">
            <v>0</v>
          </cell>
          <cell r="D269">
            <v>0</v>
          </cell>
          <cell r="E269">
            <v>0</v>
          </cell>
          <cell r="F269">
            <v>0</v>
          </cell>
          <cell r="G269">
            <v>0</v>
          </cell>
          <cell r="H269">
            <v>0</v>
          </cell>
          <cell r="I269">
            <v>0</v>
          </cell>
          <cell r="J269">
            <v>0</v>
          </cell>
          <cell r="K269">
            <v>0</v>
          </cell>
          <cell r="L269">
            <v>0</v>
          </cell>
          <cell r="M269">
            <v>0</v>
          </cell>
        </row>
        <row r="270">
          <cell r="A270" t="str">
            <v>GMPbb!Lan_KT</v>
          </cell>
          <cell r="B270">
            <v>0</v>
          </cell>
          <cell r="C270">
            <v>0</v>
          </cell>
          <cell r="D270">
            <v>0</v>
          </cell>
          <cell r="E270">
            <v>0</v>
          </cell>
          <cell r="F270">
            <v>0</v>
          </cell>
          <cell r="G270">
            <v>0</v>
          </cell>
          <cell r="H270">
            <v>0</v>
          </cell>
          <cell r="I270">
            <v>0</v>
          </cell>
          <cell r="J270">
            <v>0</v>
          </cell>
          <cell r="K270">
            <v>0</v>
          </cell>
          <cell r="L270">
            <v>0</v>
          </cell>
          <cell r="M270">
            <v>0</v>
          </cell>
        </row>
        <row r="271">
          <cell r="A271" t="str">
            <v>GSP!Lan_KT</v>
          </cell>
          <cell r="B271">
            <v>0</v>
          </cell>
          <cell r="C271">
            <v>0</v>
          </cell>
          <cell r="D271">
            <v>0</v>
          </cell>
          <cell r="E271">
            <v>0</v>
          </cell>
          <cell r="F271">
            <v>0</v>
          </cell>
          <cell r="G271">
            <v>0</v>
          </cell>
          <cell r="H271">
            <v>0</v>
          </cell>
          <cell r="I271">
            <v>0</v>
          </cell>
          <cell r="J271">
            <v>0</v>
          </cell>
          <cell r="K271">
            <v>0</v>
          </cell>
          <cell r="L271">
            <v>0</v>
          </cell>
          <cell r="M271">
            <v>0</v>
          </cell>
        </row>
        <row r="272">
          <cell r="A272" t="str">
            <v>GLP!Last_CC_idx</v>
          </cell>
          <cell r="B272">
            <v>0</v>
          </cell>
          <cell r="C272">
            <v>0</v>
          </cell>
          <cell r="D272">
            <v>0</v>
          </cell>
          <cell r="E272">
            <v>0</v>
          </cell>
          <cell r="F272">
            <v>0</v>
          </cell>
          <cell r="G272">
            <v>0</v>
          </cell>
          <cell r="H272">
            <v>0</v>
          </cell>
          <cell r="I272">
            <v>0</v>
          </cell>
          <cell r="J272">
            <v>0</v>
          </cell>
          <cell r="K272">
            <v>0</v>
          </cell>
          <cell r="L272">
            <v>0</v>
          </cell>
          <cell r="M272">
            <v>0</v>
          </cell>
        </row>
        <row r="273">
          <cell r="A273" t="str">
            <v>GMP!Last_CC_idx</v>
          </cell>
          <cell r="B273">
            <v>0</v>
          </cell>
          <cell r="C273">
            <v>0</v>
          </cell>
          <cell r="D273">
            <v>0</v>
          </cell>
          <cell r="E273">
            <v>0</v>
          </cell>
          <cell r="F273">
            <v>0</v>
          </cell>
          <cell r="G273">
            <v>0</v>
          </cell>
          <cell r="H273">
            <v>0</v>
          </cell>
          <cell r="I273">
            <v>0</v>
          </cell>
          <cell r="J273">
            <v>0</v>
          </cell>
          <cell r="K273">
            <v>0</v>
          </cell>
          <cell r="L273">
            <v>0</v>
          </cell>
          <cell r="M273">
            <v>0</v>
          </cell>
        </row>
        <row r="274">
          <cell r="A274" t="str">
            <v>GMPbb!Last_CC_idx</v>
          </cell>
          <cell r="B274">
            <v>0</v>
          </cell>
          <cell r="C274">
            <v>0</v>
          </cell>
          <cell r="D274">
            <v>0</v>
          </cell>
          <cell r="E274">
            <v>0</v>
          </cell>
          <cell r="F274">
            <v>0</v>
          </cell>
          <cell r="G274">
            <v>0</v>
          </cell>
          <cell r="H274">
            <v>0</v>
          </cell>
          <cell r="I274">
            <v>0</v>
          </cell>
          <cell r="J274">
            <v>0</v>
          </cell>
          <cell r="K274">
            <v>0</v>
          </cell>
          <cell r="L274">
            <v>0</v>
          </cell>
          <cell r="M274">
            <v>0</v>
          </cell>
        </row>
        <row r="275">
          <cell r="A275" t="str">
            <v>GSP!Last_CC_idx</v>
          </cell>
          <cell r="B275">
            <v>0</v>
          </cell>
          <cell r="C275">
            <v>0</v>
          </cell>
          <cell r="D275">
            <v>0</v>
          </cell>
          <cell r="E275">
            <v>0</v>
          </cell>
          <cell r="F275">
            <v>0</v>
          </cell>
          <cell r="G275">
            <v>0</v>
          </cell>
          <cell r="H275">
            <v>0</v>
          </cell>
          <cell r="I275">
            <v>0</v>
          </cell>
          <cell r="J275">
            <v>0</v>
          </cell>
          <cell r="K275">
            <v>0</v>
          </cell>
          <cell r="L275">
            <v>0</v>
          </cell>
          <cell r="M275">
            <v>0</v>
          </cell>
        </row>
        <row r="276">
          <cell r="A276" t="str">
            <v>GLP!Last_idx</v>
          </cell>
          <cell r="B276">
            <v>0</v>
          </cell>
          <cell r="C276">
            <v>0</v>
          </cell>
          <cell r="D276">
            <v>0</v>
          </cell>
          <cell r="E276">
            <v>0</v>
          </cell>
          <cell r="F276">
            <v>0</v>
          </cell>
          <cell r="G276">
            <v>0</v>
          </cell>
          <cell r="H276">
            <v>0</v>
          </cell>
          <cell r="I276">
            <v>0</v>
          </cell>
          <cell r="J276">
            <v>0</v>
          </cell>
          <cell r="K276">
            <v>0</v>
          </cell>
          <cell r="L276">
            <v>0</v>
          </cell>
          <cell r="M276">
            <v>0</v>
          </cell>
        </row>
        <row r="277">
          <cell r="A277" t="str">
            <v>GMP!Last_idx</v>
          </cell>
          <cell r="B277">
            <v>0</v>
          </cell>
          <cell r="C277">
            <v>0</v>
          </cell>
          <cell r="D277">
            <v>0</v>
          </cell>
          <cell r="E277">
            <v>0</v>
          </cell>
          <cell r="F277">
            <v>0</v>
          </cell>
          <cell r="G277">
            <v>0</v>
          </cell>
          <cell r="H277">
            <v>0</v>
          </cell>
          <cell r="I277">
            <v>0</v>
          </cell>
          <cell r="J277">
            <v>0</v>
          </cell>
          <cell r="K277">
            <v>0</v>
          </cell>
          <cell r="L277">
            <v>0</v>
          </cell>
          <cell r="M277">
            <v>0</v>
          </cell>
        </row>
        <row r="278">
          <cell r="A278" t="str">
            <v>GMPbb!Last_idx</v>
          </cell>
          <cell r="B278">
            <v>0</v>
          </cell>
          <cell r="C278">
            <v>0</v>
          </cell>
          <cell r="D278">
            <v>0</v>
          </cell>
          <cell r="E278">
            <v>0</v>
          </cell>
          <cell r="F278">
            <v>0</v>
          </cell>
          <cell r="G278">
            <v>0</v>
          </cell>
          <cell r="H278">
            <v>0</v>
          </cell>
          <cell r="I278">
            <v>0</v>
          </cell>
          <cell r="J278">
            <v>0</v>
          </cell>
          <cell r="K278">
            <v>0</v>
          </cell>
          <cell r="L278">
            <v>0</v>
          </cell>
          <cell r="M278">
            <v>0</v>
          </cell>
        </row>
        <row r="279">
          <cell r="A279" t="str">
            <v>GSP!Last_idx</v>
          </cell>
          <cell r="B279">
            <v>0</v>
          </cell>
          <cell r="C279">
            <v>0</v>
          </cell>
          <cell r="D279">
            <v>0</v>
          </cell>
          <cell r="E279">
            <v>0</v>
          </cell>
          <cell r="F279">
            <v>0</v>
          </cell>
          <cell r="G279">
            <v>0</v>
          </cell>
          <cell r="H279">
            <v>0</v>
          </cell>
          <cell r="I279">
            <v>0</v>
          </cell>
          <cell r="J279">
            <v>0</v>
          </cell>
          <cell r="K279">
            <v>0</v>
          </cell>
          <cell r="L279">
            <v>0</v>
          </cell>
          <cell r="M279">
            <v>0</v>
          </cell>
        </row>
        <row r="280">
          <cell r="A280" t="str">
            <v>GLP!Last_KTra_CC_idx</v>
          </cell>
          <cell r="B280">
            <v>0</v>
          </cell>
          <cell r="C280">
            <v>0</v>
          </cell>
          <cell r="D280">
            <v>0</v>
          </cell>
          <cell r="E280">
            <v>0</v>
          </cell>
          <cell r="F280">
            <v>0</v>
          </cell>
          <cell r="G280">
            <v>0</v>
          </cell>
          <cell r="H280">
            <v>0</v>
          </cell>
          <cell r="I280">
            <v>0</v>
          </cell>
          <cell r="J280">
            <v>0</v>
          </cell>
          <cell r="K280">
            <v>0</v>
          </cell>
          <cell r="L280">
            <v>0</v>
          </cell>
          <cell r="M280">
            <v>0</v>
          </cell>
        </row>
        <row r="281">
          <cell r="A281" t="str">
            <v>GMP!Last_KTra_CC_idx</v>
          </cell>
          <cell r="B281">
            <v>0</v>
          </cell>
          <cell r="C281">
            <v>0</v>
          </cell>
          <cell r="D281">
            <v>0</v>
          </cell>
          <cell r="E281">
            <v>0</v>
          </cell>
          <cell r="F281">
            <v>0</v>
          </cell>
          <cell r="G281">
            <v>0</v>
          </cell>
          <cell r="H281">
            <v>0</v>
          </cell>
          <cell r="I281">
            <v>0</v>
          </cell>
          <cell r="J281">
            <v>0</v>
          </cell>
          <cell r="K281">
            <v>0</v>
          </cell>
          <cell r="L281">
            <v>0</v>
          </cell>
          <cell r="M281">
            <v>0</v>
          </cell>
        </row>
        <row r="282">
          <cell r="A282" t="str">
            <v>GMPbb!Last_KTra_CC_idx</v>
          </cell>
          <cell r="B282">
            <v>0</v>
          </cell>
          <cell r="C282">
            <v>0</v>
          </cell>
          <cell r="D282">
            <v>0</v>
          </cell>
          <cell r="E282">
            <v>0</v>
          </cell>
          <cell r="F282">
            <v>0</v>
          </cell>
          <cell r="G282">
            <v>0</v>
          </cell>
          <cell r="H282">
            <v>0</v>
          </cell>
          <cell r="I282">
            <v>0</v>
          </cell>
          <cell r="J282">
            <v>0</v>
          </cell>
          <cell r="K282">
            <v>0</v>
          </cell>
          <cell r="L282">
            <v>0</v>
          </cell>
          <cell r="M282">
            <v>0</v>
          </cell>
        </row>
        <row r="283">
          <cell r="A283" t="str">
            <v>GSP!Last_KTra_CC_idx</v>
          </cell>
          <cell r="B283">
            <v>0</v>
          </cell>
          <cell r="C283">
            <v>0</v>
          </cell>
          <cell r="D283">
            <v>0</v>
          </cell>
          <cell r="E283">
            <v>0</v>
          </cell>
          <cell r="F283">
            <v>0</v>
          </cell>
          <cell r="G283">
            <v>0</v>
          </cell>
          <cell r="H283">
            <v>0</v>
          </cell>
          <cell r="I283">
            <v>0</v>
          </cell>
          <cell r="J283">
            <v>0</v>
          </cell>
          <cell r="K283">
            <v>0</v>
          </cell>
          <cell r="L283">
            <v>0</v>
          </cell>
          <cell r="M283">
            <v>0</v>
          </cell>
        </row>
        <row r="284">
          <cell r="A284" t="str">
            <v>GLP!Last_KTra_idx</v>
          </cell>
          <cell r="B284">
            <v>0</v>
          </cell>
          <cell r="C284">
            <v>0</v>
          </cell>
          <cell r="D284">
            <v>0</v>
          </cell>
          <cell r="E284">
            <v>0</v>
          </cell>
          <cell r="F284">
            <v>0</v>
          </cell>
          <cell r="G284">
            <v>0</v>
          </cell>
          <cell r="H284">
            <v>0</v>
          </cell>
          <cell r="I284">
            <v>0</v>
          </cell>
          <cell r="J284">
            <v>0</v>
          </cell>
          <cell r="K284">
            <v>0</v>
          </cell>
          <cell r="L284">
            <v>0</v>
          </cell>
          <cell r="M284">
            <v>0</v>
          </cell>
        </row>
        <row r="285">
          <cell r="A285" t="str">
            <v>GMP!Last_KTra_idx</v>
          </cell>
          <cell r="B285">
            <v>0</v>
          </cell>
          <cell r="C285">
            <v>0</v>
          </cell>
          <cell r="D285">
            <v>0</v>
          </cell>
          <cell r="E285">
            <v>0</v>
          </cell>
          <cell r="F285">
            <v>0</v>
          </cell>
          <cell r="G285">
            <v>0</v>
          </cell>
          <cell r="H285">
            <v>0</v>
          </cell>
          <cell r="I285">
            <v>0</v>
          </cell>
          <cell r="J285">
            <v>0</v>
          </cell>
          <cell r="K285">
            <v>0</v>
          </cell>
          <cell r="L285">
            <v>0</v>
          </cell>
          <cell r="M285">
            <v>0</v>
          </cell>
        </row>
        <row r="286">
          <cell r="A286" t="str">
            <v>GMPbb!Last_KTra_idx</v>
          </cell>
          <cell r="B286">
            <v>0</v>
          </cell>
          <cell r="C286">
            <v>0</v>
          </cell>
          <cell r="D286">
            <v>0</v>
          </cell>
          <cell r="E286">
            <v>0</v>
          </cell>
          <cell r="F286">
            <v>0</v>
          </cell>
          <cell r="G286">
            <v>0</v>
          </cell>
          <cell r="H286">
            <v>0</v>
          </cell>
          <cell r="I286">
            <v>0</v>
          </cell>
          <cell r="J286">
            <v>0</v>
          </cell>
          <cell r="K286">
            <v>0</v>
          </cell>
          <cell r="L286">
            <v>0</v>
          </cell>
          <cell r="M286">
            <v>0</v>
          </cell>
        </row>
        <row r="287">
          <cell r="A287" t="str">
            <v>GSP!Last_KTra_idx</v>
          </cell>
          <cell r="B287">
            <v>0</v>
          </cell>
          <cell r="C287">
            <v>0</v>
          </cell>
          <cell r="D287">
            <v>0</v>
          </cell>
          <cell r="E287">
            <v>0</v>
          </cell>
          <cell r="F287">
            <v>0</v>
          </cell>
          <cell r="G287">
            <v>0</v>
          </cell>
          <cell r="H287">
            <v>0</v>
          </cell>
          <cell r="I287">
            <v>0</v>
          </cell>
          <cell r="J287">
            <v>0</v>
          </cell>
          <cell r="K287">
            <v>0</v>
          </cell>
          <cell r="L287">
            <v>0</v>
          </cell>
          <cell r="M287">
            <v>0</v>
          </cell>
        </row>
        <row r="288">
          <cell r="A288" t="str">
            <v>GLP!Last_MaCty_show</v>
          </cell>
          <cell r="B288">
            <v>16</v>
          </cell>
          <cell r="C288">
            <v>0</v>
          </cell>
          <cell r="D288">
            <v>0</v>
          </cell>
          <cell r="E288">
            <v>16</v>
          </cell>
          <cell r="F288">
            <v>0</v>
          </cell>
          <cell r="G288">
            <v>0</v>
          </cell>
          <cell r="H288">
            <v>0</v>
          </cell>
          <cell r="I288">
            <v>0</v>
          </cell>
          <cell r="J288">
            <v>0</v>
          </cell>
          <cell r="K288">
            <v>0</v>
          </cell>
          <cell r="L288">
            <v>0</v>
          </cell>
          <cell r="M288">
            <v>0</v>
          </cell>
        </row>
        <row r="289">
          <cell r="A289" t="str">
            <v>GMP!Last_MaCty_show</v>
          </cell>
          <cell r="B289">
            <v>188</v>
          </cell>
          <cell r="C289">
            <v>188</v>
          </cell>
          <cell r="D289">
            <v>0</v>
          </cell>
          <cell r="E289">
            <v>0</v>
          </cell>
          <cell r="F289">
            <v>0</v>
          </cell>
          <cell r="G289">
            <v>0</v>
          </cell>
          <cell r="H289">
            <v>0</v>
          </cell>
          <cell r="I289">
            <v>0</v>
          </cell>
          <cell r="J289">
            <v>0</v>
          </cell>
          <cell r="K289">
            <v>0</v>
          </cell>
          <cell r="L289">
            <v>0</v>
          </cell>
          <cell r="M289">
            <v>0</v>
          </cell>
        </row>
        <row r="290">
          <cell r="A290" t="str">
            <v>GMPbb!Last_MaCty_show</v>
          </cell>
          <cell r="B290">
            <v>13</v>
          </cell>
          <cell r="C290">
            <v>0</v>
          </cell>
          <cell r="D290">
            <v>0</v>
          </cell>
          <cell r="E290">
            <v>0</v>
          </cell>
          <cell r="F290">
            <v>13</v>
          </cell>
          <cell r="G290">
            <v>0</v>
          </cell>
          <cell r="H290">
            <v>0</v>
          </cell>
          <cell r="I290">
            <v>0</v>
          </cell>
          <cell r="J290">
            <v>0</v>
          </cell>
          <cell r="K290">
            <v>0</v>
          </cell>
          <cell r="L290">
            <v>0</v>
          </cell>
          <cell r="M290">
            <v>0</v>
          </cell>
        </row>
        <row r="291">
          <cell r="A291" t="str">
            <v>GSP!Last_MaCty_show</v>
          </cell>
          <cell r="B291">
            <v>89</v>
          </cell>
          <cell r="C291">
            <v>0</v>
          </cell>
          <cell r="D291">
            <v>89</v>
          </cell>
          <cell r="E291">
            <v>0</v>
          </cell>
          <cell r="F291">
            <v>0</v>
          </cell>
          <cell r="G291">
            <v>0</v>
          </cell>
          <cell r="H291">
            <v>0</v>
          </cell>
          <cell r="I291">
            <v>0</v>
          </cell>
          <cell r="J291">
            <v>0</v>
          </cell>
          <cell r="K291">
            <v>0</v>
          </cell>
          <cell r="L291">
            <v>0</v>
          </cell>
          <cell r="M291">
            <v>0</v>
          </cell>
        </row>
        <row r="292">
          <cell r="A292" t="str">
            <v>GLP!Last_STT_idx_show</v>
          </cell>
          <cell r="B292">
            <v>0</v>
          </cell>
          <cell r="C292">
            <v>0</v>
          </cell>
          <cell r="D292">
            <v>0</v>
          </cell>
          <cell r="E292">
            <v>0</v>
          </cell>
          <cell r="F292">
            <v>0</v>
          </cell>
          <cell r="G292">
            <v>0</v>
          </cell>
          <cell r="H292">
            <v>0</v>
          </cell>
          <cell r="I292">
            <v>0</v>
          </cell>
          <cell r="J292">
            <v>0</v>
          </cell>
          <cell r="K292">
            <v>0</v>
          </cell>
          <cell r="L292">
            <v>0</v>
          </cell>
          <cell r="M292">
            <v>0</v>
          </cell>
        </row>
        <row r="293">
          <cell r="A293" t="str">
            <v>GMP!Last_STT_idx_show</v>
          </cell>
          <cell r="B293">
            <v>0</v>
          </cell>
          <cell r="C293">
            <v>0</v>
          </cell>
          <cell r="D293">
            <v>0</v>
          </cell>
          <cell r="E293">
            <v>0</v>
          </cell>
          <cell r="F293">
            <v>0</v>
          </cell>
          <cell r="G293">
            <v>0</v>
          </cell>
          <cell r="H293">
            <v>0</v>
          </cell>
          <cell r="I293">
            <v>0</v>
          </cell>
          <cell r="J293">
            <v>0</v>
          </cell>
          <cell r="K293">
            <v>0</v>
          </cell>
          <cell r="L293">
            <v>0</v>
          </cell>
          <cell r="M293">
            <v>0</v>
          </cell>
        </row>
        <row r="294">
          <cell r="A294" t="str">
            <v>GMPbb!Last_STT_idx_show</v>
          </cell>
          <cell r="B294">
            <v>0</v>
          </cell>
          <cell r="C294">
            <v>0</v>
          </cell>
          <cell r="D294">
            <v>0</v>
          </cell>
          <cell r="E294">
            <v>0</v>
          </cell>
          <cell r="F294">
            <v>0</v>
          </cell>
          <cell r="G294">
            <v>0</v>
          </cell>
          <cell r="H294">
            <v>0</v>
          </cell>
          <cell r="I294">
            <v>0</v>
          </cell>
          <cell r="J294">
            <v>0</v>
          </cell>
          <cell r="K294">
            <v>0</v>
          </cell>
          <cell r="L294">
            <v>0</v>
          </cell>
          <cell r="M294">
            <v>0</v>
          </cell>
        </row>
        <row r="295">
          <cell r="A295" t="str">
            <v>GSP!Last_STT_idx_show</v>
          </cell>
          <cell r="B295">
            <v>0</v>
          </cell>
          <cell r="C295">
            <v>0</v>
          </cell>
          <cell r="D295">
            <v>0</v>
          </cell>
          <cell r="E295">
            <v>0</v>
          </cell>
          <cell r="F295">
            <v>0</v>
          </cell>
          <cell r="G295">
            <v>0</v>
          </cell>
          <cell r="H295">
            <v>0</v>
          </cell>
          <cell r="I295">
            <v>0</v>
          </cell>
          <cell r="J295">
            <v>0</v>
          </cell>
          <cell r="K295">
            <v>0</v>
          </cell>
          <cell r="L295">
            <v>0</v>
          </cell>
          <cell r="M295">
            <v>0</v>
          </cell>
        </row>
        <row r="296">
          <cell r="A296" t="str">
            <v>GLP!LDTT</v>
          </cell>
          <cell r="B296">
            <v>14</v>
          </cell>
          <cell r="C296">
            <v>0</v>
          </cell>
          <cell r="D296">
            <v>0</v>
          </cell>
          <cell r="E296">
            <v>14</v>
          </cell>
          <cell r="F296">
            <v>0</v>
          </cell>
          <cell r="G296">
            <v>0</v>
          </cell>
          <cell r="H296">
            <v>0</v>
          </cell>
          <cell r="I296">
            <v>0</v>
          </cell>
          <cell r="J296">
            <v>0</v>
          </cell>
          <cell r="K296">
            <v>0</v>
          </cell>
          <cell r="L296">
            <v>0</v>
          </cell>
          <cell r="M296">
            <v>0</v>
          </cell>
        </row>
        <row r="297">
          <cell r="A297" t="str">
            <v>GMP!LDTT</v>
          </cell>
          <cell r="B297">
            <v>186</v>
          </cell>
          <cell r="C297">
            <v>186</v>
          </cell>
          <cell r="D297">
            <v>0</v>
          </cell>
          <cell r="E297">
            <v>0</v>
          </cell>
          <cell r="F297">
            <v>0</v>
          </cell>
          <cell r="G297">
            <v>0</v>
          </cell>
          <cell r="H297">
            <v>0</v>
          </cell>
          <cell r="I297">
            <v>0</v>
          </cell>
          <cell r="J297">
            <v>0</v>
          </cell>
          <cell r="K297">
            <v>0</v>
          </cell>
          <cell r="L297">
            <v>0</v>
          </cell>
          <cell r="M297">
            <v>0</v>
          </cell>
        </row>
        <row r="298">
          <cell r="A298" t="str">
            <v>GMPbb!LDTT</v>
          </cell>
          <cell r="B298">
            <v>11</v>
          </cell>
          <cell r="C298">
            <v>0</v>
          </cell>
          <cell r="D298">
            <v>0</v>
          </cell>
          <cell r="E298">
            <v>0</v>
          </cell>
          <cell r="F298">
            <v>11</v>
          </cell>
          <cell r="G298">
            <v>0</v>
          </cell>
          <cell r="H298">
            <v>0</v>
          </cell>
          <cell r="I298">
            <v>0</v>
          </cell>
          <cell r="J298">
            <v>0</v>
          </cell>
          <cell r="K298">
            <v>0</v>
          </cell>
          <cell r="L298">
            <v>0</v>
          </cell>
          <cell r="M298">
            <v>0</v>
          </cell>
        </row>
        <row r="299">
          <cell r="A299" t="str">
            <v>GSP!LDTT</v>
          </cell>
          <cell r="B299">
            <v>87</v>
          </cell>
          <cell r="C299">
            <v>0</v>
          </cell>
          <cell r="D299">
            <v>87</v>
          </cell>
          <cell r="E299">
            <v>0</v>
          </cell>
          <cell r="F299">
            <v>0</v>
          </cell>
          <cell r="G299">
            <v>0</v>
          </cell>
          <cell r="H299">
            <v>0</v>
          </cell>
          <cell r="I299">
            <v>0</v>
          </cell>
          <cell r="J299">
            <v>0</v>
          </cell>
          <cell r="K299">
            <v>0</v>
          </cell>
          <cell r="L299">
            <v>0</v>
          </cell>
          <cell r="M299">
            <v>0</v>
          </cell>
        </row>
        <row r="300">
          <cell r="A300" t="str">
            <v>KH!List_KH_nam_GLP</v>
          </cell>
          <cell r="B300">
            <v>0</v>
          </cell>
          <cell r="C300">
            <v>0</v>
          </cell>
          <cell r="D300">
            <v>0</v>
          </cell>
          <cell r="E300">
            <v>0</v>
          </cell>
          <cell r="F300">
            <v>0</v>
          </cell>
          <cell r="G300">
            <v>0</v>
          </cell>
          <cell r="H300">
            <v>0</v>
          </cell>
          <cell r="I300">
            <v>0</v>
          </cell>
          <cell r="J300">
            <v>0</v>
          </cell>
          <cell r="K300">
            <v>0</v>
          </cell>
          <cell r="L300">
            <v>0</v>
          </cell>
          <cell r="M300">
            <v>0</v>
          </cell>
        </row>
        <row r="301">
          <cell r="A301" t="str">
            <v>KH!List_KH_nam_GLP_count</v>
          </cell>
          <cell r="B301">
            <v>5</v>
          </cell>
          <cell r="C301">
            <v>0</v>
          </cell>
          <cell r="D301">
            <v>0</v>
          </cell>
          <cell r="E301">
            <v>0</v>
          </cell>
          <cell r="F301">
            <v>0</v>
          </cell>
          <cell r="G301">
            <v>5</v>
          </cell>
          <cell r="H301">
            <v>0</v>
          </cell>
          <cell r="I301">
            <v>0</v>
          </cell>
          <cell r="J301">
            <v>0</v>
          </cell>
          <cell r="K301">
            <v>0</v>
          </cell>
          <cell r="L301">
            <v>0</v>
          </cell>
          <cell r="M301">
            <v>0</v>
          </cell>
        </row>
        <row r="302">
          <cell r="A302" t="str">
            <v>KH!List_KH_nam_GMP</v>
          </cell>
          <cell r="B302">
            <v>0</v>
          </cell>
          <cell r="C302">
            <v>0</v>
          </cell>
          <cell r="D302">
            <v>0</v>
          </cell>
          <cell r="E302">
            <v>0</v>
          </cell>
          <cell r="F302">
            <v>0</v>
          </cell>
          <cell r="G302">
            <v>0</v>
          </cell>
          <cell r="H302">
            <v>0</v>
          </cell>
          <cell r="I302">
            <v>0</v>
          </cell>
          <cell r="J302">
            <v>0</v>
          </cell>
          <cell r="K302">
            <v>0</v>
          </cell>
          <cell r="L302">
            <v>0</v>
          </cell>
          <cell r="M302">
            <v>0</v>
          </cell>
        </row>
        <row r="303">
          <cell r="A303" t="str">
            <v>KH!List_KH_nam_GMP_count</v>
          </cell>
          <cell r="B303">
            <v>36</v>
          </cell>
          <cell r="C303">
            <v>0</v>
          </cell>
          <cell r="D303">
            <v>0</v>
          </cell>
          <cell r="E303">
            <v>0</v>
          </cell>
          <cell r="F303">
            <v>0</v>
          </cell>
          <cell r="G303">
            <v>36</v>
          </cell>
          <cell r="H303">
            <v>0</v>
          </cell>
          <cell r="I303">
            <v>0</v>
          </cell>
          <cell r="J303">
            <v>0</v>
          </cell>
          <cell r="K303">
            <v>0</v>
          </cell>
          <cell r="L303">
            <v>0</v>
          </cell>
          <cell r="M303">
            <v>0</v>
          </cell>
        </row>
        <row r="304">
          <cell r="A304" t="str">
            <v>KH!List_KH_nam_GMPbb</v>
          </cell>
          <cell r="B304">
            <v>0</v>
          </cell>
          <cell r="C304">
            <v>0</v>
          </cell>
          <cell r="D304">
            <v>0</v>
          </cell>
          <cell r="E304">
            <v>0</v>
          </cell>
          <cell r="F304">
            <v>0</v>
          </cell>
          <cell r="G304">
            <v>0</v>
          </cell>
          <cell r="H304">
            <v>0</v>
          </cell>
          <cell r="I304">
            <v>0</v>
          </cell>
          <cell r="J304">
            <v>0</v>
          </cell>
          <cell r="K304">
            <v>0</v>
          </cell>
          <cell r="L304">
            <v>0</v>
          </cell>
          <cell r="M304">
            <v>0</v>
          </cell>
        </row>
        <row r="305">
          <cell r="A305" t="str">
            <v>KH!List_KH_nam_GMPbb_count</v>
          </cell>
          <cell r="B305">
            <v>2</v>
          </cell>
          <cell r="C305">
            <v>0</v>
          </cell>
          <cell r="D305">
            <v>0</v>
          </cell>
          <cell r="E305">
            <v>0</v>
          </cell>
          <cell r="F305">
            <v>0</v>
          </cell>
          <cell r="G305">
            <v>2</v>
          </cell>
          <cell r="H305">
            <v>0</v>
          </cell>
          <cell r="I305">
            <v>0</v>
          </cell>
          <cell r="J305">
            <v>0</v>
          </cell>
          <cell r="K305">
            <v>0</v>
          </cell>
          <cell r="L305">
            <v>0</v>
          </cell>
          <cell r="M305">
            <v>0</v>
          </cell>
        </row>
        <row r="306">
          <cell r="A306" t="str">
            <v>KH!List_KH_nam_GSP</v>
          </cell>
          <cell r="B306">
            <v>0</v>
          </cell>
          <cell r="C306">
            <v>0</v>
          </cell>
          <cell r="D306">
            <v>0</v>
          </cell>
          <cell r="E306">
            <v>0</v>
          </cell>
          <cell r="F306">
            <v>0</v>
          </cell>
          <cell r="G306">
            <v>0</v>
          </cell>
          <cell r="H306">
            <v>0</v>
          </cell>
          <cell r="I306">
            <v>0</v>
          </cell>
          <cell r="J306">
            <v>0</v>
          </cell>
          <cell r="K306">
            <v>0</v>
          </cell>
          <cell r="L306">
            <v>0</v>
          </cell>
          <cell r="M306">
            <v>0</v>
          </cell>
        </row>
        <row r="307">
          <cell r="A307" t="str">
            <v>KH!List_KH_nam_GSP_count</v>
          </cell>
          <cell r="B307">
            <v>15</v>
          </cell>
          <cell r="C307">
            <v>0</v>
          </cell>
          <cell r="D307">
            <v>0</v>
          </cell>
          <cell r="E307">
            <v>0</v>
          </cell>
          <cell r="F307">
            <v>0</v>
          </cell>
          <cell r="G307">
            <v>15</v>
          </cell>
          <cell r="H307">
            <v>0</v>
          </cell>
          <cell r="I307">
            <v>0</v>
          </cell>
          <cell r="J307">
            <v>0</v>
          </cell>
          <cell r="K307">
            <v>0</v>
          </cell>
          <cell r="L307">
            <v>0</v>
          </cell>
          <cell r="M307">
            <v>0</v>
          </cell>
        </row>
        <row r="308">
          <cell r="A308" t="str">
            <v>GLP!Lower_CC_R</v>
          </cell>
          <cell r="B308">
            <v>0</v>
          </cell>
          <cell r="C308">
            <v>0</v>
          </cell>
          <cell r="D308">
            <v>0</v>
          </cell>
          <cell r="E308">
            <v>0</v>
          </cell>
          <cell r="F308">
            <v>0</v>
          </cell>
          <cell r="G308">
            <v>0</v>
          </cell>
          <cell r="H308">
            <v>0</v>
          </cell>
          <cell r="I308">
            <v>0</v>
          </cell>
          <cell r="J308">
            <v>0</v>
          </cell>
          <cell r="K308">
            <v>0</v>
          </cell>
          <cell r="L308">
            <v>0</v>
          </cell>
          <cell r="M308">
            <v>0</v>
          </cell>
        </row>
        <row r="309">
          <cell r="A309" t="str">
            <v>GMP!Lower_CC_R</v>
          </cell>
          <cell r="B309">
            <v>0</v>
          </cell>
          <cell r="C309">
            <v>0</v>
          </cell>
          <cell r="D309">
            <v>0</v>
          </cell>
          <cell r="E309">
            <v>0</v>
          </cell>
          <cell r="F309">
            <v>0</v>
          </cell>
          <cell r="G309">
            <v>0</v>
          </cell>
          <cell r="H309">
            <v>0</v>
          </cell>
          <cell r="I309">
            <v>0</v>
          </cell>
          <cell r="J309">
            <v>0</v>
          </cell>
          <cell r="K309">
            <v>0</v>
          </cell>
          <cell r="L309">
            <v>0</v>
          </cell>
          <cell r="M309">
            <v>0</v>
          </cell>
        </row>
        <row r="310">
          <cell r="A310" t="str">
            <v>GMPbb!Lower_CC_R</v>
          </cell>
          <cell r="B310">
            <v>0</v>
          </cell>
          <cell r="C310">
            <v>0</v>
          </cell>
          <cell r="D310">
            <v>0</v>
          </cell>
          <cell r="E310">
            <v>0</v>
          </cell>
          <cell r="F310">
            <v>0</v>
          </cell>
          <cell r="G310">
            <v>0</v>
          </cell>
          <cell r="H310">
            <v>0</v>
          </cell>
          <cell r="I310">
            <v>0</v>
          </cell>
          <cell r="J310">
            <v>0</v>
          </cell>
          <cell r="K310">
            <v>0</v>
          </cell>
          <cell r="L310">
            <v>0</v>
          </cell>
          <cell r="M310">
            <v>0</v>
          </cell>
        </row>
        <row r="311">
          <cell r="A311" t="str">
            <v>GSP!Lower_CC_R</v>
          </cell>
          <cell r="B311">
            <v>0</v>
          </cell>
          <cell r="C311">
            <v>0</v>
          </cell>
          <cell r="D311">
            <v>0</v>
          </cell>
          <cell r="E311">
            <v>0</v>
          </cell>
          <cell r="F311">
            <v>0</v>
          </cell>
          <cell r="G311">
            <v>0</v>
          </cell>
          <cell r="H311">
            <v>0</v>
          </cell>
          <cell r="I311">
            <v>0</v>
          </cell>
          <cell r="J311">
            <v>0</v>
          </cell>
          <cell r="K311">
            <v>0</v>
          </cell>
          <cell r="L311">
            <v>0</v>
          </cell>
          <cell r="M311">
            <v>0</v>
          </cell>
        </row>
        <row r="312">
          <cell r="A312" t="str">
            <v>GLP!Lower_CCfull_R</v>
          </cell>
          <cell r="B312">
            <v>0</v>
          </cell>
          <cell r="C312">
            <v>0</v>
          </cell>
          <cell r="D312">
            <v>0</v>
          </cell>
          <cell r="E312">
            <v>0</v>
          </cell>
          <cell r="F312">
            <v>0</v>
          </cell>
          <cell r="G312">
            <v>0</v>
          </cell>
          <cell r="H312">
            <v>0</v>
          </cell>
          <cell r="I312">
            <v>0</v>
          </cell>
          <cell r="J312">
            <v>0</v>
          </cell>
          <cell r="K312">
            <v>0</v>
          </cell>
          <cell r="L312">
            <v>0</v>
          </cell>
          <cell r="M312">
            <v>0</v>
          </cell>
        </row>
        <row r="313">
          <cell r="A313" t="str">
            <v>GMP!Lower_CCfull_R</v>
          </cell>
          <cell r="B313">
            <v>0</v>
          </cell>
          <cell r="C313">
            <v>0</v>
          </cell>
          <cell r="D313">
            <v>0</v>
          </cell>
          <cell r="E313">
            <v>0</v>
          </cell>
          <cell r="F313">
            <v>0</v>
          </cell>
          <cell r="G313">
            <v>0</v>
          </cell>
          <cell r="H313">
            <v>0</v>
          </cell>
          <cell r="I313">
            <v>0</v>
          </cell>
          <cell r="J313">
            <v>0</v>
          </cell>
          <cell r="K313">
            <v>0</v>
          </cell>
          <cell r="L313">
            <v>0</v>
          </cell>
          <cell r="M313">
            <v>0</v>
          </cell>
        </row>
        <row r="314">
          <cell r="A314" t="str">
            <v>GMPbb!Lower_CCfull_R</v>
          </cell>
          <cell r="B314">
            <v>0</v>
          </cell>
          <cell r="C314">
            <v>0</v>
          </cell>
          <cell r="D314">
            <v>0</v>
          </cell>
          <cell r="E314">
            <v>0</v>
          </cell>
          <cell r="F314">
            <v>0</v>
          </cell>
          <cell r="G314">
            <v>0</v>
          </cell>
          <cell r="H314">
            <v>0</v>
          </cell>
          <cell r="I314">
            <v>0</v>
          </cell>
          <cell r="J314">
            <v>0</v>
          </cell>
          <cell r="K314">
            <v>0</v>
          </cell>
          <cell r="L314">
            <v>0</v>
          </cell>
          <cell r="M314">
            <v>0</v>
          </cell>
        </row>
        <row r="315">
          <cell r="A315" t="str">
            <v>GSP!Lower_CCfull_R</v>
          </cell>
          <cell r="B315">
            <v>0</v>
          </cell>
          <cell r="C315">
            <v>0</v>
          </cell>
          <cell r="D315">
            <v>0</v>
          </cell>
          <cell r="E315">
            <v>0</v>
          </cell>
          <cell r="F315">
            <v>0</v>
          </cell>
          <cell r="G315">
            <v>0</v>
          </cell>
          <cell r="H315">
            <v>0</v>
          </cell>
          <cell r="I315">
            <v>0</v>
          </cell>
          <cell r="J315">
            <v>0</v>
          </cell>
          <cell r="K315">
            <v>0</v>
          </cell>
          <cell r="L315">
            <v>0</v>
          </cell>
          <cell r="M315">
            <v>0</v>
          </cell>
        </row>
        <row r="316">
          <cell r="A316" t="str">
            <v>GLP!Lower_Daychuyen_R</v>
          </cell>
          <cell r="B316">
            <v>0</v>
          </cell>
          <cell r="C316">
            <v>0</v>
          </cell>
          <cell r="D316">
            <v>0</v>
          </cell>
          <cell r="E316">
            <v>0</v>
          </cell>
          <cell r="F316">
            <v>0</v>
          </cell>
          <cell r="G316">
            <v>0</v>
          </cell>
          <cell r="H316">
            <v>0</v>
          </cell>
          <cell r="I316">
            <v>0</v>
          </cell>
          <cell r="J316">
            <v>0</v>
          </cell>
          <cell r="K316">
            <v>0</v>
          </cell>
          <cell r="L316">
            <v>0</v>
          </cell>
          <cell r="M316">
            <v>0</v>
          </cell>
        </row>
        <row r="317">
          <cell r="A317" t="str">
            <v>GMP!Lower_Daychuyen_R</v>
          </cell>
          <cell r="B317">
            <v>0</v>
          </cell>
          <cell r="C317">
            <v>0</v>
          </cell>
          <cell r="D317">
            <v>0</v>
          </cell>
          <cell r="E317">
            <v>0</v>
          </cell>
          <cell r="F317">
            <v>0</v>
          </cell>
          <cell r="G317">
            <v>0</v>
          </cell>
          <cell r="H317">
            <v>0</v>
          </cell>
          <cell r="I317">
            <v>0</v>
          </cell>
          <cell r="J317">
            <v>0</v>
          </cell>
          <cell r="K317">
            <v>0</v>
          </cell>
          <cell r="L317">
            <v>0</v>
          </cell>
          <cell r="M317">
            <v>0</v>
          </cell>
        </row>
        <row r="318">
          <cell r="A318" t="str">
            <v>GMPbb!Lower_Daychuyen_R</v>
          </cell>
          <cell r="B318">
            <v>0</v>
          </cell>
          <cell r="C318">
            <v>0</v>
          </cell>
          <cell r="D318">
            <v>0</v>
          </cell>
          <cell r="E318">
            <v>0</v>
          </cell>
          <cell r="F318">
            <v>0</v>
          </cell>
          <cell r="G318">
            <v>0</v>
          </cell>
          <cell r="H318">
            <v>0</v>
          </cell>
          <cell r="I318">
            <v>0</v>
          </cell>
          <cell r="J318">
            <v>0</v>
          </cell>
          <cell r="K318">
            <v>0</v>
          </cell>
          <cell r="L318">
            <v>0</v>
          </cell>
          <cell r="M318">
            <v>0</v>
          </cell>
        </row>
        <row r="319">
          <cell r="A319" t="str">
            <v>GSP!Lower_Daychuyen_R</v>
          </cell>
          <cell r="B319">
            <v>0</v>
          </cell>
          <cell r="C319">
            <v>0</v>
          </cell>
          <cell r="D319">
            <v>0</v>
          </cell>
          <cell r="E319">
            <v>0</v>
          </cell>
          <cell r="F319">
            <v>0</v>
          </cell>
          <cell r="G319">
            <v>0</v>
          </cell>
          <cell r="H319">
            <v>0</v>
          </cell>
          <cell r="I319">
            <v>0</v>
          </cell>
          <cell r="J319">
            <v>0</v>
          </cell>
          <cell r="K319">
            <v>0</v>
          </cell>
          <cell r="L319">
            <v>0</v>
          </cell>
          <cell r="M319">
            <v>0</v>
          </cell>
        </row>
        <row r="320">
          <cell r="A320" t="str">
            <v>GLP!Lower_Dgiacuoi_R</v>
          </cell>
          <cell r="B320">
            <v>0</v>
          </cell>
          <cell r="C320">
            <v>0</v>
          </cell>
          <cell r="D320">
            <v>0</v>
          </cell>
          <cell r="E320">
            <v>0</v>
          </cell>
          <cell r="F320">
            <v>0</v>
          </cell>
          <cell r="G320">
            <v>0</v>
          </cell>
          <cell r="H320">
            <v>0</v>
          </cell>
          <cell r="I320">
            <v>0</v>
          </cell>
          <cell r="J320">
            <v>0</v>
          </cell>
          <cell r="K320">
            <v>0</v>
          </cell>
          <cell r="L320">
            <v>0</v>
          </cell>
          <cell r="M320">
            <v>0</v>
          </cell>
        </row>
        <row r="321">
          <cell r="A321" t="str">
            <v>GMP!Lower_Dgiacuoi_R</v>
          </cell>
          <cell r="B321">
            <v>0</v>
          </cell>
          <cell r="C321">
            <v>0</v>
          </cell>
          <cell r="D321">
            <v>0</v>
          </cell>
          <cell r="E321">
            <v>0</v>
          </cell>
          <cell r="F321">
            <v>0</v>
          </cell>
          <cell r="G321">
            <v>0</v>
          </cell>
          <cell r="H321">
            <v>0</v>
          </cell>
          <cell r="I321">
            <v>0</v>
          </cell>
          <cell r="J321">
            <v>0</v>
          </cell>
          <cell r="K321">
            <v>0</v>
          </cell>
          <cell r="L321">
            <v>0</v>
          </cell>
          <cell r="M321">
            <v>0</v>
          </cell>
        </row>
        <row r="322">
          <cell r="A322" t="str">
            <v>GMPbb!Lower_Dgiacuoi_R</v>
          </cell>
          <cell r="B322">
            <v>0</v>
          </cell>
          <cell r="C322">
            <v>0</v>
          </cell>
          <cell r="D322">
            <v>0</v>
          </cell>
          <cell r="E322">
            <v>0</v>
          </cell>
          <cell r="F322">
            <v>0</v>
          </cell>
          <cell r="G322">
            <v>0</v>
          </cell>
          <cell r="H322">
            <v>0</v>
          </cell>
          <cell r="I322">
            <v>0</v>
          </cell>
          <cell r="J322">
            <v>0</v>
          </cell>
          <cell r="K322">
            <v>0</v>
          </cell>
          <cell r="L322">
            <v>0</v>
          </cell>
          <cell r="M322">
            <v>0</v>
          </cell>
        </row>
        <row r="323">
          <cell r="A323" t="str">
            <v>GSP!Lower_Dgiacuoi_R</v>
          </cell>
          <cell r="B323">
            <v>0</v>
          </cell>
          <cell r="C323">
            <v>0</v>
          </cell>
          <cell r="D323">
            <v>0</v>
          </cell>
          <cell r="E323">
            <v>0</v>
          </cell>
          <cell r="F323">
            <v>0</v>
          </cell>
          <cell r="G323">
            <v>0</v>
          </cell>
          <cell r="H323">
            <v>0</v>
          </cell>
          <cell r="I323">
            <v>0</v>
          </cell>
          <cell r="J323">
            <v>0</v>
          </cell>
          <cell r="K323">
            <v>0</v>
          </cell>
          <cell r="L323">
            <v>0</v>
          </cell>
          <cell r="M323">
            <v>0</v>
          </cell>
        </row>
        <row r="324">
          <cell r="A324" t="str">
            <v>GLP!Lower_KT_R</v>
          </cell>
          <cell r="B324">
            <v>0</v>
          </cell>
          <cell r="C324">
            <v>0</v>
          </cell>
          <cell r="D324">
            <v>0</v>
          </cell>
          <cell r="E324">
            <v>0</v>
          </cell>
          <cell r="F324">
            <v>0</v>
          </cell>
          <cell r="G324">
            <v>0</v>
          </cell>
          <cell r="H324">
            <v>0</v>
          </cell>
          <cell r="I324">
            <v>0</v>
          </cell>
          <cell r="J324">
            <v>0</v>
          </cell>
          <cell r="K324">
            <v>0</v>
          </cell>
          <cell r="L324">
            <v>0</v>
          </cell>
          <cell r="M324">
            <v>0</v>
          </cell>
        </row>
        <row r="325">
          <cell r="A325" t="str">
            <v>GMP!Lower_KT_R</v>
          </cell>
          <cell r="B325">
            <v>0</v>
          </cell>
          <cell r="C325">
            <v>0</v>
          </cell>
          <cell r="D325">
            <v>0</v>
          </cell>
          <cell r="E325">
            <v>0</v>
          </cell>
          <cell r="F325">
            <v>0</v>
          </cell>
          <cell r="G325">
            <v>0</v>
          </cell>
          <cell r="H325">
            <v>0</v>
          </cell>
          <cell r="I325">
            <v>0</v>
          </cell>
          <cell r="J325">
            <v>0</v>
          </cell>
          <cell r="K325">
            <v>0</v>
          </cell>
          <cell r="L325">
            <v>0</v>
          </cell>
          <cell r="M325">
            <v>0</v>
          </cell>
        </row>
        <row r="326">
          <cell r="A326" t="str">
            <v>GMPbb!Lower_KT_R</v>
          </cell>
          <cell r="B326">
            <v>0</v>
          </cell>
          <cell r="C326">
            <v>0</v>
          </cell>
          <cell r="D326">
            <v>0</v>
          </cell>
          <cell r="E326">
            <v>0</v>
          </cell>
          <cell r="F326">
            <v>0</v>
          </cell>
          <cell r="G326">
            <v>0</v>
          </cell>
          <cell r="H326">
            <v>0</v>
          </cell>
          <cell r="I326">
            <v>0</v>
          </cell>
          <cell r="J326">
            <v>0</v>
          </cell>
          <cell r="K326">
            <v>0</v>
          </cell>
          <cell r="L326">
            <v>0</v>
          </cell>
          <cell r="M326">
            <v>0</v>
          </cell>
        </row>
        <row r="327">
          <cell r="A327" t="str">
            <v>GSP!Lower_KT_R</v>
          </cell>
          <cell r="B327">
            <v>0</v>
          </cell>
          <cell r="C327">
            <v>0</v>
          </cell>
          <cell r="D327">
            <v>0</v>
          </cell>
          <cell r="E327">
            <v>0</v>
          </cell>
          <cell r="F327">
            <v>0</v>
          </cell>
          <cell r="G327">
            <v>0</v>
          </cell>
          <cell r="H327">
            <v>0</v>
          </cell>
          <cell r="I327">
            <v>0</v>
          </cell>
          <cell r="J327">
            <v>0</v>
          </cell>
          <cell r="K327">
            <v>0</v>
          </cell>
          <cell r="L327">
            <v>0</v>
          </cell>
          <cell r="M327">
            <v>0</v>
          </cell>
        </row>
        <row r="328">
          <cell r="A328" t="str">
            <v>GLP!Lower_LanKT_R</v>
          </cell>
          <cell r="B328">
            <v>0</v>
          </cell>
          <cell r="C328">
            <v>0</v>
          </cell>
          <cell r="D328">
            <v>0</v>
          </cell>
          <cell r="E328">
            <v>0</v>
          </cell>
          <cell r="F328">
            <v>0</v>
          </cell>
          <cell r="G328">
            <v>0</v>
          </cell>
          <cell r="H328">
            <v>0</v>
          </cell>
          <cell r="I328">
            <v>0</v>
          </cell>
          <cell r="J328">
            <v>0</v>
          </cell>
          <cell r="K328">
            <v>0</v>
          </cell>
          <cell r="L328">
            <v>0</v>
          </cell>
          <cell r="M328">
            <v>0</v>
          </cell>
        </row>
        <row r="329">
          <cell r="A329" t="str">
            <v>GMP!Lower_LanKT_R</v>
          </cell>
          <cell r="B329">
            <v>0</v>
          </cell>
          <cell r="C329">
            <v>0</v>
          </cell>
          <cell r="D329">
            <v>0</v>
          </cell>
          <cell r="E329">
            <v>0</v>
          </cell>
          <cell r="F329">
            <v>0</v>
          </cell>
          <cell r="G329">
            <v>0</v>
          </cell>
          <cell r="H329">
            <v>0</v>
          </cell>
          <cell r="I329">
            <v>0</v>
          </cell>
          <cell r="J329">
            <v>0</v>
          </cell>
          <cell r="K329">
            <v>0</v>
          </cell>
          <cell r="L329">
            <v>0</v>
          </cell>
          <cell r="M329">
            <v>0</v>
          </cell>
        </row>
        <row r="330">
          <cell r="A330" t="str">
            <v>GMPbb!Lower_LanKT_R</v>
          </cell>
          <cell r="B330">
            <v>0</v>
          </cell>
          <cell r="C330">
            <v>0</v>
          </cell>
          <cell r="D330">
            <v>0</v>
          </cell>
          <cell r="E330">
            <v>0</v>
          </cell>
          <cell r="F330">
            <v>0</v>
          </cell>
          <cell r="G330">
            <v>0</v>
          </cell>
          <cell r="H330">
            <v>0</v>
          </cell>
          <cell r="I330">
            <v>0</v>
          </cell>
          <cell r="J330">
            <v>0</v>
          </cell>
          <cell r="K330">
            <v>0</v>
          </cell>
          <cell r="L330">
            <v>0</v>
          </cell>
          <cell r="M330">
            <v>0</v>
          </cell>
        </row>
        <row r="331">
          <cell r="A331" t="str">
            <v>GSP!Lower_LanKT_R</v>
          </cell>
          <cell r="B331">
            <v>0</v>
          </cell>
          <cell r="C331">
            <v>0</v>
          </cell>
          <cell r="D331">
            <v>0</v>
          </cell>
          <cell r="E331">
            <v>0</v>
          </cell>
          <cell r="F331">
            <v>0</v>
          </cell>
          <cell r="G331">
            <v>0</v>
          </cell>
          <cell r="H331">
            <v>0</v>
          </cell>
          <cell r="I331">
            <v>0</v>
          </cell>
          <cell r="J331">
            <v>0</v>
          </cell>
          <cell r="K331">
            <v>0</v>
          </cell>
          <cell r="L331">
            <v>0</v>
          </cell>
          <cell r="M331">
            <v>0</v>
          </cell>
        </row>
        <row r="332">
          <cell r="A332" t="str">
            <v>GLP!Lower_R</v>
          </cell>
          <cell r="B332">
            <v>0</v>
          </cell>
          <cell r="C332">
            <v>0</v>
          </cell>
          <cell r="D332">
            <v>0</v>
          </cell>
          <cell r="E332">
            <v>0</v>
          </cell>
          <cell r="F332">
            <v>0</v>
          </cell>
          <cell r="G332">
            <v>0</v>
          </cell>
          <cell r="H332">
            <v>0</v>
          </cell>
          <cell r="I332">
            <v>0</v>
          </cell>
          <cell r="J332">
            <v>0</v>
          </cell>
          <cell r="K332">
            <v>0</v>
          </cell>
          <cell r="L332">
            <v>0</v>
          </cell>
          <cell r="M332">
            <v>0</v>
          </cell>
        </row>
        <row r="333">
          <cell r="A333" t="str">
            <v>GMP!Lower_R</v>
          </cell>
          <cell r="B333">
            <v>0</v>
          </cell>
          <cell r="C333">
            <v>0</v>
          </cell>
          <cell r="D333">
            <v>0</v>
          </cell>
          <cell r="E333">
            <v>0</v>
          </cell>
          <cell r="F333">
            <v>0</v>
          </cell>
          <cell r="G333">
            <v>0</v>
          </cell>
          <cell r="H333">
            <v>0</v>
          </cell>
          <cell r="I333">
            <v>0</v>
          </cell>
          <cell r="J333">
            <v>0</v>
          </cell>
          <cell r="K333">
            <v>0</v>
          </cell>
          <cell r="L333">
            <v>0</v>
          </cell>
          <cell r="M333">
            <v>0</v>
          </cell>
        </row>
        <row r="334">
          <cell r="A334" t="str">
            <v>GMPbb!Lower_R</v>
          </cell>
          <cell r="B334">
            <v>0</v>
          </cell>
          <cell r="C334">
            <v>0</v>
          </cell>
          <cell r="D334">
            <v>0</v>
          </cell>
          <cell r="E334">
            <v>0</v>
          </cell>
          <cell r="F334">
            <v>0</v>
          </cell>
          <cell r="G334">
            <v>0</v>
          </cell>
          <cell r="H334">
            <v>0</v>
          </cell>
          <cell r="I334">
            <v>0</v>
          </cell>
          <cell r="J334">
            <v>0</v>
          </cell>
          <cell r="K334">
            <v>0</v>
          </cell>
          <cell r="L334">
            <v>0</v>
          </cell>
          <cell r="M334">
            <v>0</v>
          </cell>
        </row>
        <row r="335">
          <cell r="A335" t="str">
            <v>GSP!Lower_R</v>
          </cell>
          <cell r="B335">
            <v>0</v>
          </cell>
          <cell r="C335">
            <v>0</v>
          </cell>
          <cell r="D335">
            <v>0</v>
          </cell>
          <cell r="E335">
            <v>0</v>
          </cell>
          <cell r="F335">
            <v>0</v>
          </cell>
          <cell r="G335">
            <v>0</v>
          </cell>
          <cell r="H335">
            <v>0</v>
          </cell>
          <cell r="I335">
            <v>0</v>
          </cell>
          <cell r="J335">
            <v>0</v>
          </cell>
          <cell r="K335">
            <v>0</v>
          </cell>
          <cell r="L335">
            <v>0</v>
          </cell>
          <cell r="M335">
            <v>0</v>
          </cell>
        </row>
        <row r="336">
          <cell r="A336" t="str">
            <v>GLP!Lower_Tiendo_R</v>
          </cell>
          <cell r="B336">
            <v>0</v>
          </cell>
          <cell r="C336">
            <v>0</v>
          </cell>
          <cell r="D336">
            <v>0</v>
          </cell>
          <cell r="E336">
            <v>0</v>
          </cell>
          <cell r="F336">
            <v>0</v>
          </cell>
          <cell r="G336">
            <v>0</v>
          </cell>
          <cell r="H336">
            <v>0</v>
          </cell>
          <cell r="I336">
            <v>0</v>
          </cell>
          <cell r="J336">
            <v>0</v>
          </cell>
          <cell r="K336">
            <v>0</v>
          </cell>
          <cell r="L336">
            <v>0</v>
          </cell>
          <cell r="M336">
            <v>0</v>
          </cell>
        </row>
        <row r="337">
          <cell r="A337" t="str">
            <v>GMP!Lower_Tiendo_R</v>
          </cell>
          <cell r="B337">
            <v>0</v>
          </cell>
          <cell r="C337">
            <v>0</v>
          </cell>
          <cell r="D337">
            <v>0</v>
          </cell>
          <cell r="E337">
            <v>0</v>
          </cell>
          <cell r="F337">
            <v>0</v>
          </cell>
          <cell r="G337">
            <v>0</v>
          </cell>
          <cell r="H337">
            <v>0</v>
          </cell>
          <cell r="I337">
            <v>0</v>
          </cell>
          <cell r="J337">
            <v>0</v>
          </cell>
          <cell r="K337">
            <v>0</v>
          </cell>
          <cell r="L337">
            <v>0</v>
          </cell>
          <cell r="M337">
            <v>0</v>
          </cell>
        </row>
        <row r="338">
          <cell r="A338" t="str">
            <v>GMPbb!Lower_Tiendo_R</v>
          </cell>
          <cell r="B338">
            <v>0</v>
          </cell>
          <cell r="C338">
            <v>0</v>
          </cell>
          <cell r="D338">
            <v>0</v>
          </cell>
          <cell r="E338">
            <v>0</v>
          </cell>
          <cell r="F338">
            <v>0</v>
          </cell>
          <cell r="G338">
            <v>0</v>
          </cell>
          <cell r="H338">
            <v>0</v>
          </cell>
          <cell r="I338">
            <v>0</v>
          </cell>
          <cell r="J338">
            <v>0</v>
          </cell>
          <cell r="K338">
            <v>0</v>
          </cell>
          <cell r="L338">
            <v>0</v>
          </cell>
          <cell r="M338">
            <v>0</v>
          </cell>
        </row>
        <row r="339">
          <cell r="A339" t="str">
            <v>GSP!Lower_Tiendo_R</v>
          </cell>
          <cell r="B339">
            <v>0</v>
          </cell>
          <cell r="C339">
            <v>0</v>
          </cell>
          <cell r="D339">
            <v>0</v>
          </cell>
          <cell r="E339">
            <v>0</v>
          </cell>
          <cell r="F339">
            <v>0</v>
          </cell>
          <cell r="G339">
            <v>0</v>
          </cell>
          <cell r="H339">
            <v>0</v>
          </cell>
          <cell r="I339">
            <v>0</v>
          </cell>
          <cell r="J339">
            <v>0</v>
          </cell>
          <cell r="K339">
            <v>0</v>
          </cell>
          <cell r="L339">
            <v>0</v>
          </cell>
          <cell r="M339">
            <v>0</v>
          </cell>
        </row>
        <row r="340">
          <cell r="A340" t="str">
            <v>GLP!Lower_TT_R</v>
          </cell>
          <cell r="B340">
            <v>0</v>
          </cell>
          <cell r="C340">
            <v>0</v>
          </cell>
          <cell r="D340">
            <v>0</v>
          </cell>
          <cell r="E340">
            <v>0</v>
          </cell>
          <cell r="F340">
            <v>0</v>
          </cell>
          <cell r="G340">
            <v>0</v>
          </cell>
          <cell r="H340">
            <v>0</v>
          </cell>
          <cell r="I340">
            <v>0</v>
          </cell>
          <cell r="J340">
            <v>0</v>
          </cell>
          <cell r="K340">
            <v>0</v>
          </cell>
          <cell r="L340">
            <v>0</v>
          </cell>
          <cell r="M340">
            <v>0</v>
          </cell>
        </row>
        <row r="341">
          <cell r="A341" t="str">
            <v>GMP!Lower_TT_R</v>
          </cell>
          <cell r="B341">
            <v>0</v>
          </cell>
          <cell r="C341">
            <v>0</v>
          </cell>
          <cell r="D341">
            <v>0</v>
          </cell>
          <cell r="E341">
            <v>0</v>
          </cell>
          <cell r="F341">
            <v>0</v>
          </cell>
          <cell r="G341">
            <v>0</v>
          </cell>
          <cell r="H341">
            <v>0</v>
          </cell>
          <cell r="I341">
            <v>0</v>
          </cell>
          <cell r="J341">
            <v>0</v>
          </cell>
          <cell r="K341">
            <v>0</v>
          </cell>
          <cell r="L341">
            <v>0</v>
          </cell>
          <cell r="M341">
            <v>0</v>
          </cell>
        </row>
        <row r="342">
          <cell r="A342" t="str">
            <v>GMPbb!Lower_TT_R</v>
          </cell>
          <cell r="B342">
            <v>0</v>
          </cell>
          <cell r="C342">
            <v>0</v>
          </cell>
          <cell r="D342">
            <v>0</v>
          </cell>
          <cell r="E342">
            <v>0</v>
          </cell>
          <cell r="F342">
            <v>0</v>
          </cell>
          <cell r="G342">
            <v>0</v>
          </cell>
          <cell r="H342">
            <v>0</v>
          </cell>
          <cell r="I342">
            <v>0</v>
          </cell>
          <cell r="J342">
            <v>0</v>
          </cell>
          <cell r="K342">
            <v>0</v>
          </cell>
          <cell r="L342">
            <v>0</v>
          </cell>
          <cell r="M342">
            <v>0</v>
          </cell>
        </row>
        <row r="343">
          <cell r="A343" t="str">
            <v>GSP!Lower_TT_R</v>
          </cell>
          <cell r="B343">
            <v>0</v>
          </cell>
          <cell r="C343">
            <v>0</v>
          </cell>
          <cell r="D343">
            <v>0</v>
          </cell>
          <cell r="E343">
            <v>0</v>
          </cell>
          <cell r="F343">
            <v>0</v>
          </cell>
          <cell r="G343">
            <v>0</v>
          </cell>
          <cell r="H343">
            <v>0</v>
          </cell>
          <cell r="I343">
            <v>0</v>
          </cell>
          <cell r="J343">
            <v>0</v>
          </cell>
          <cell r="K343">
            <v>0</v>
          </cell>
          <cell r="L343">
            <v>0</v>
          </cell>
          <cell r="M343">
            <v>0</v>
          </cell>
        </row>
        <row r="344">
          <cell r="A344" t="str">
            <v>GLP!Mota_Tiendo</v>
          </cell>
          <cell r="B344">
            <v>34</v>
          </cell>
          <cell r="C344">
            <v>0</v>
          </cell>
          <cell r="D344">
            <v>0</v>
          </cell>
          <cell r="E344">
            <v>34</v>
          </cell>
          <cell r="F344">
            <v>0</v>
          </cell>
          <cell r="G344">
            <v>0</v>
          </cell>
          <cell r="H344">
            <v>0</v>
          </cell>
          <cell r="I344">
            <v>0</v>
          </cell>
          <cell r="J344">
            <v>0</v>
          </cell>
          <cell r="K344">
            <v>0</v>
          </cell>
          <cell r="L344">
            <v>0</v>
          </cell>
          <cell r="M344">
            <v>0</v>
          </cell>
        </row>
        <row r="345">
          <cell r="A345" t="str">
            <v>GMP!Mota_Tiendo</v>
          </cell>
          <cell r="B345">
            <v>412</v>
          </cell>
          <cell r="C345">
            <v>412</v>
          </cell>
          <cell r="D345">
            <v>0</v>
          </cell>
          <cell r="E345">
            <v>0</v>
          </cell>
          <cell r="F345">
            <v>0</v>
          </cell>
          <cell r="G345">
            <v>0</v>
          </cell>
          <cell r="H345">
            <v>0</v>
          </cell>
          <cell r="I345">
            <v>0</v>
          </cell>
          <cell r="J345">
            <v>0</v>
          </cell>
          <cell r="K345">
            <v>0</v>
          </cell>
          <cell r="L345">
            <v>0</v>
          </cell>
          <cell r="M345">
            <v>0</v>
          </cell>
        </row>
        <row r="346">
          <cell r="A346" t="str">
            <v>GMPbb!Mota_Tiendo</v>
          </cell>
          <cell r="B346">
            <v>24</v>
          </cell>
          <cell r="C346">
            <v>0</v>
          </cell>
          <cell r="D346">
            <v>0</v>
          </cell>
          <cell r="E346">
            <v>0</v>
          </cell>
          <cell r="F346">
            <v>24</v>
          </cell>
          <cell r="G346">
            <v>0</v>
          </cell>
          <cell r="H346">
            <v>0</v>
          </cell>
          <cell r="I346">
            <v>0</v>
          </cell>
          <cell r="J346">
            <v>0</v>
          </cell>
          <cell r="K346">
            <v>0</v>
          </cell>
          <cell r="L346">
            <v>0</v>
          </cell>
          <cell r="M346">
            <v>0</v>
          </cell>
        </row>
        <row r="347">
          <cell r="A347" t="str">
            <v>GSP!Mota_Tiendo</v>
          </cell>
          <cell r="B347">
            <v>176</v>
          </cell>
          <cell r="C347">
            <v>0</v>
          </cell>
          <cell r="D347">
            <v>176</v>
          </cell>
          <cell r="E347">
            <v>0</v>
          </cell>
          <cell r="F347">
            <v>0</v>
          </cell>
          <cell r="G347">
            <v>0</v>
          </cell>
          <cell r="H347">
            <v>0</v>
          </cell>
          <cell r="I347">
            <v>0</v>
          </cell>
          <cell r="J347">
            <v>0</v>
          </cell>
          <cell r="K347">
            <v>0</v>
          </cell>
          <cell r="L347">
            <v>0</v>
          </cell>
          <cell r="M347">
            <v>0</v>
          </cell>
        </row>
        <row r="348">
          <cell r="A348" t="str">
            <v>GLP!Mota_Tiendo_BB</v>
          </cell>
          <cell r="B348">
            <v>0</v>
          </cell>
          <cell r="C348">
            <v>0</v>
          </cell>
          <cell r="D348">
            <v>0</v>
          </cell>
          <cell r="E348">
            <v>0</v>
          </cell>
          <cell r="F348">
            <v>0</v>
          </cell>
          <cell r="G348">
            <v>0</v>
          </cell>
          <cell r="H348">
            <v>0</v>
          </cell>
          <cell r="I348">
            <v>0</v>
          </cell>
          <cell r="J348">
            <v>0</v>
          </cell>
          <cell r="K348">
            <v>0</v>
          </cell>
          <cell r="L348">
            <v>0</v>
          </cell>
          <cell r="M348">
            <v>0</v>
          </cell>
        </row>
        <row r="349">
          <cell r="A349" t="str">
            <v>GMP!Mota_Tiendo_BB</v>
          </cell>
          <cell r="B349">
            <v>0</v>
          </cell>
          <cell r="C349">
            <v>0</v>
          </cell>
          <cell r="D349">
            <v>0</v>
          </cell>
          <cell r="E349">
            <v>0</v>
          </cell>
          <cell r="F349">
            <v>0</v>
          </cell>
          <cell r="G349">
            <v>0</v>
          </cell>
          <cell r="H349">
            <v>0</v>
          </cell>
          <cell r="I349">
            <v>0</v>
          </cell>
          <cell r="J349">
            <v>0</v>
          </cell>
          <cell r="K349">
            <v>0</v>
          </cell>
          <cell r="L349">
            <v>0</v>
          </cell>
          <cell r="M349">
            <v>0</v>
          </cell>
        </row>
        <row r="350">
          <cell r="A350" t="str">
            <v>GMPbb!Mota_Tiendo_BB</v>
          </cell>
          <cell r="B350">
            <v>0</v>
          </cell>
          <cell r="C350">
            <v>0</v>
          </cell>
          <cell r="D350">
            <v>0</v>
          </cell>
          <cell r="E350">
            <v>0</v>
          </cell>
          <cell r="F350">
            <v>0</v>
          </cell>
          <cell r="G350">
            <v>0</v>
          </cell>
          <cell r="H350">
            <v>0</v>
          </cell>
          <cell r="I350">
            <v>0</v>
          </cell>
          <cell r="J350">
            <v>0</v>
          </cell>
          <cell r="K350">
            <v>0</v>
          </cell>
          <cell r="L350">
            <v>0</v>
          </cell>
          <cell r="M350">
            <v>0</v>
          </cell>
        </row>
        <row r="351">
          <cell r="A351" t="str">
            <v>GSP!Mota_Tiendo_BB</v>
          </cell>
          <cell r="B351">
            <v>0</v>
          </cell>
          <cell r="C351">
            <v>0</v>
          </cell>
          <cell r="D351">
            <v>0</v>
          </cell>
          <cell r="E351">
            <v>0</v>
          </cell>
          <cell r="F351">
            <v>0</v>
          </cell>
          <cell r="G351">
            <v>0</v>
          </cell>
          <cell r="H351">
            <v>0</v>
          </cell>
          <cell r="I351">
            <v>0</v>
          </cell>
          <cell r="J351">
            <v>0</v>
          </cell>
          <cell r="K351">
            <v>0</v>
          </cell>
          <cell r="L351">
            <v>0</v>
          </cell>
          <cell r="M351">
            <v>0</v>
          </cell>
        </row>
        <row r="352">
          <cell r="A352" t="str">
            <v>GLP!Mota_Tiendo_KPhuc</v>
          </cell>
          <cell r="B352">
            <v>0</v>
          </cell>
          <cell r="C352">
            <v>0</v>
          </cell>
          <cell r="D352">
            <v>0</v>
          </cell>
          <cell r="E352">
            <v>0</v>
          </cell>
          <cell r="F352">
            <v>0</v>
          </cell>
          <cell r="G352">
            <v>0</v>
          </cell>
          <cell r="H352">
            <v>0</v>
          </cell>
          <cell r="I352">
            <v>0</v>
          </cell>
          <cell r="J352">
            <v>0</v>
          </cell>
          <cell r="K352">
            <v>0</v>
          </cell>
          <cell r="L352">
            <v>0</v>
          </cell>
          <cell r="M352">
            <v>0</v>
          </cell>
        </row>
        <row r="353">
          <cell r="A353" t="str">
            <v>GMP!Mota_Tiendo_KPhuc</v>
          </cell>
          <cell r="B353">
            <v>0</v>
          </cell>
          <cell r="C353">
            <v>0</v>
          </cell>
          <cell r="D353">
            <v>0</v>
          </cell>
          <cell r="E353">
            <v>0</v>
          </cell>
          <cell r="F353">
            <v>0</v>
          </cell>
          <cell r="G353">
            <v>0</v>
          </cell>
          <cell r="H353">
            <v>0</v>
          </cell>
          <cell r="I353">
            <v>0</v>
          </cell>
          <cell r="J353">
            <v>0</v>
          </cell>
          <cell r="K353">
            <v>0</v>
          </cell>
          <cell r="L353">
            <v>0</v>
          </cell>
          <cell r="M353">
            <v>0</v>
          </cell>
        </row>
        <row r="354">
          <cell r="A354" t="str">
            <v>GMPbb!Mota_Tiendo_KPhuc</v>
          </cell>
          <cell r="B354">
            <v>0</v>
          </cell>
          <cell r="C354">
            <v>0</v>
          </cell>
          <cell r="D354">
            <v>0</v>
          </cell>
          <cell r="E354">
            <v>0</v>
          </cell>
          <cell r="F354">
            <v>0</v>
          </cell>
          <cell r="G354">
            <v>0</v>
          </cell>
          <cell r="H354">
            <v>0</v>
          </cell>
          <cell r="I354">
            <v>0</v>
          </cell>
          <cell r="J354">
            <v>0</v>
          </cell>
          <cell r="K354">
            <v>0</v>
          </cell>
          <cell r="L354">
            <v>0</v>
          </cell>
          <cell r="M354">
            <v>0</v>
          </cell>
        </row>
        <row r="355">
          <cell r="A355" t="str">
            <v>GSP!Mota_Tiendo_KPhuc</v>
          </cell>
          <cell r="B355">
            <v>0</v>
          </cell>
          <cell r="C355">
            <v>0</v>
          </cell>
          <cell r="D355">
            <v>0</v>
          </cell>
          <cell r="E355">
            <v>0</v>
          </cell>
          <cell r="F355">
            <v>0</v>
          </cell>
          <cell r="G355">
            <v>0</v>
          </cell>
          <cell r="H355">
            <v>0</v>
          </cell>
          <cell r="I355">
            <v>0</v>
          </cell>
          <cell r="J355">
            <v>0</v>
          </cell>
          <cell r="K355">
            <v>0</v>
          </cell>
          <cell r="L355">
            <v>0</v>
          </cell>
          <cell r="M355">
            <v>0</v>
          </cell>
        </row>
        <row r="356">
          <cell r="A356" t="str">
            <v>GLP!Mota_Tiendo_Kphuc2</v>
          </cell>
          <cell r="B356">
            <v>0</v>
          </cell>
          <cell r="C356">
            <v>0</v>
          </cell>
          <cell r="D356">
            <v>0</v>
          </cell>
          <cell r="E356">
            <v>0</v>
          </cell>
          <cell r="F356">
            <v>0</v>
          </cell>
          <cell r="G356">
            <v>0</v>
          </cell>
          <cell r="H356">
            <v>0</v>
          </cell>
          <cell r="I356">
            <v>0</v>
          </cell>
          <cell r="J356">
            <v>0</v>
          </cell>
          <cell r="K356">
            <v>0</v>
          </cell>
          <cell r="L356">
            <v>0</v>
          </cell>
          <cell r="M356">
            <v>0</v>
          </cell>
        </row>
        <row r="357">
          <cell r="A357" t="str">
            <v>GMP!Mota_Tiendo_Kphuc2</v>
          </cell>
          <cell r="B357">
            <v>0</v>
          </cell>
          <cell r="C357">
            <v>0</v>
          </cell>
          <cell r="D357">
            <v>0</v>
          </cell>
          <cell r="E357">
            <v>0</v>
          </cell>
          <cell r="F357">
            <v>0</v>
          </cell>
          <cell r="G357">
            <v>0</v>
          </cell>
          <cell r="H357">
            <v>0</v>
          </cell>
          <cell r="I357">
            <v>0</v>
          </cell>
          <cell r="J357">
            <v>0</v>
          </cell>
          <cell r="K357">
            <v>0</v>
          </cell>
          <cell r="L357">
            <v>0</v>
          </cell>
          <cell r="M357">
            <v>0</v>
          </cell>
        </row>
        <row r="358">
          <cell r="A358" t="str">
            <v>GMPbb!Mota_Tiendo_Kphuc2</v>
          </cell>
          <cell r="B358">
            <v>0</v>
          </cell>
          <cell r="C358">
            <v>0</v>
          </cell>
          <cell r="D358">
            <v>0</v>
          </cell>
          <cell r="E358">
            <v>0</v>
          </cell>
          <cell r="F358">
            <v>0</v>
          </cell>
          <cell r="G358">
            <v>0</v>
          </cell>
          <cell r="H358">
            <v>0</v>
          </cell>
          <cell r="I358">
            <v>0</v>
          </cell>
          <cell r="J358">
            <v>0</v>
          </cell>
          <cell r="K358">
            <v>0</v>
          </cell>
          <cell r="L358">
            <v>0</v>
          </cell>
          <cell r="M358">
            <v>0</v>
          </cell>
        </row>
        <row r="359">
          <cell r="A359" t="str">
            <v>GSP!Mota_Tiendo_Kphuc2</v>
          </cell>
          <cell r="B359">
            <v>0</v>
          </cell>
          <cell r="C359">
            <v>0</v>
          </cell>
          <cell r="D359">
            <v>0</v>
          </cell>
          <cell r="E359">
            <v>0</v>
          </cell>
          <cell r="F359">
            <v>0</v>
          </cell>
          <cell r="G359">
            <v>0</v>
          </cell>
          <cell r="H359">
            <v>0</v>
          </cell>
          <cell r="I359">
            <v>0</v>
          </cell>
          <cell r="J359">
            <v>0</v>
          </cell>
          <cell r="K359">
            <v>0</v>
          </cell>
          <cell r="L359">
            <v>0</v>
          </cell>
          <cell r="M359">
            <v>0</v>
          </cell>
        </row>
        <row r="360">
          <cell r="A360" t="str">
            <v>GLP!Mota_Tiendo_Kphuc3</v>
          </cell>
          <cell r="B360">
            <v>0</v>
          </cell>
          <cell r="C360">
            <v>0</v>
          </cell>
          <cell r="D360">
            <v>0</v>
          </cell>
          <cell r="E360">
            <v>0</v>
          </cell>
          <cell r="F360">
            <v>0</v>
          </cell>
          <cell r="G360">
            <v>0</v>
          </cell>
          <cell r="H360">
            <v>0</v>
          </cell>
          <cell r="I360">
            <v>0</v>
          </cell>
          <cell r="J360">
            <v>0</v>
          </cell>
          <cell r="K360">
            <v>0</v>
          </cell>
          <cell r="L360">
            <v>0</v>
          </cell>
          <cell r="M360">
            <v>0</v>
          </cell>
        </row>
        <row r="361">
          <cell r="A361" t="str">
            <v>GMP!Mota_Tiendo_Kphuc3</v>
          </cell>
          <cell r="B361">
            <v>0</v>
          </cell>
          <cell r="C361">
            <v>0</v>
          </cell>
          <cell r="D361">
            <v>0</v>
          </cell>
          <cell r="E361">
            <v>0</v>
          </cell>
          <cell r="F361">
            <v>0</v>
          </cell>
          <cell r="G361">
            <v>0</v>
          </cell>
          <cell r="H361">
            <v>0</v>
          </cell>
          <cell r="I361">
            <v>0</v>
          </cell>
          <cell r="J361">
            <v>0</v>
          </cell>
          <cell r="K361">
            <v>0</v>
          </cell>
          <cell r="L361">
            <v>0</v>
          </cell>
          <cell r="M361">
            <v>0</v>
          </cell>
        </row>
        <row r="362">
          <cell r="A362" t="str">
            <v>GMPbb!Mota_Tiendo_Kphuc3</v>
          </cell>
          <cell r="B362">
            <v>0</v>
          </cell>
          <cell r="C362">
            <v>0</v>
          </cell>
          <cell r="D362">
            <v>0</v>
          </cell>
          <cell r="E362">
            <v>0</v>
          </cell>
          <cell r="F362">
            <v>0</v>
          </cell>
          <cell r="G362">
            <v>0</v>
          </cell>
          <cell r="H362">
            <v>0</v>
          </cell>
          <cell r="I362">
            <v>0</v>
          </cell>
          <cell r="J362">
            <v>0</v>
          </cell>
          <cell r="K362">
            <v>0</v>
          </cell>
          <cell r="L362">
            <v>0</v>
          </cell>
          <cell r="M362">
            <v>0</v>
          </cell>
        </row>
        <row r="363">
          <cell r="A363" t="str">
            <v>GSP!Mota_Tiendo_Kphuc3</v>
          </cell>
          <cell r="B363">
            <v>0</v>
          </cell>
          <cell r="C363">
            <v>0</v>
          </cell>
          <cell r="D363">
            <v>0</v>
          </cell>
          <cell r="E363">
            <v>0</v>
          </cell>
          <cell r="F363">
            <v>0</v>
          </cell>
          <cell r="G363">
            <v>0</v>
          </cell>
          <cell r="H363">
            <v>0</v>
          </cell>
          <cell r="I363">
            <v>0</v>
          </cell>
          <cell r="J363">
            <v>0</v>
          </cell>
          <cell r="K363">
            <v>0</v>
          </cell>
          <cell r="L363">
            <v>0</v>
          </cell>
          <cell r="M363">
            <v>0</v>
          </cell>
        </row>
        <row r="364">
          <cell r="A364" t="str">
            <v>GLP!Mota_Tiendo_Kphuc4</v>
          </cell>
          <cell r="B364">
            <v>0</v>
          </cell>
          <cell r="C364">
            <v>0</v>
          </cell>
          <cell r="D364">
            <v>0</v>
          </cell>
          <cell r="E364">
            <v>0</v>
          </cell>
          <cell r="F364">
            <v>0</v>
          </cell>
          <cell r="G364">
            <v>0</v>
          </cell>
          <cell r="H364">
            <v>0</v>
          </cell>
          <cell r="I364">
            <v>0</v>
          </cell>
          <cell r="J364">
            <v>0</v>
          </cell>
          <cell r="K364">
            <v>0</v>
          </cell>
          <cell r="L364">
            <v>0</v>
          </cell>
          <cell r="M364">
            <v>0</v>
          </cell>
        </row>
        <row r="365">
          <cell r="A365" t="str">
            <v>GMP!Mota_Tiendo_Kphuc4</v>
          </cell>
          <cell r="B365">
            <v>0</v>
          </cell>
          <cell r="C365">
            <v>0</v>
          </cell>
          <cell r="D365">
            <v>0</v>
          </cell>
          <cell r="E365">
            <v>0</v>
          </cell>
          <cell r="F365">
            <v>0</v>
          </cell>
          <cell r="G365">
            <v>0</v>
          </cell>
          <cell r="H365">
            <v>0</v>
          </cell>
          <cell r="I365">
            <v>0</v>
          </cell>
          <cell r="J365">
            <v>0</v>
          </cell>
          <cell r="K365">
            <v>0</v>
          </cell>
          <cell r="L365">
            <v>0</v>
          </cell>
          <cell r="M365">
            <v>0</v>
          </cell>
        </row>
        <row r="366">
          <cell r="A366" t="str">
            <v>GMPbb!Mota_Tiendo_Kphuc4</v>
          </cell>
          <cell r="B366">
            <v>0</v>
          </cell>
          <cell r="C366">
            <v>0</v>
          </cell>
          <cell r="D366">
            <v>0</v>
          </cell>
          <cell r="E366">
            <v>0</v>
          </cell>
          <cell r="F366">
            <v>0</v>
          </cell>
          <cell r="G366">
            <v>0</v>
          </cell>
          <cell r="H366">
            <v>0</v>
          </cell>
          <cell r="I366">
            <v>0</v>
          </cell>
          <cell r="J366">
            <v>0</v>
          </cell>
          <cell r="K366">
            <v>0</v>
          </cell>
          <cell r="L366">
            <v>0</v>
          </cell>
          <cell r="M366">
            <v>0</v>
          </cell>
        </row>
        <row r="367">
          <cell r="A367" t="str">
            <v>GSP!Mota_Tiendo_Kphuc4</v>
          </cell>
          <cell r="B367">
            <v>0</v>
          </cell>
          <cell r="C367">
            <v>0</v>
          </cell>
          <cell r="D367">
            <v>0</v>
          </cell>
          <cell r="E367">
            <v>0</v>
          </cell>
          <cell r="F367">
            <v>0</v>
          </cell>
          <cell r="G367">
            <v>0</v>
          </cell>
          <cell r="H367">
            <v>0</v>
          </cell>
          <cell r="I367">
            <v>0</v>
          </cell>
          <cell r="J367">
            <v>0</v>
          </cell>
          <cell r="K367">
            <v>0</v>
          </cell>
          <cell r="L367">
            <v>0</v>
          </cell>
          <cell r="M367">
            <v>0</v>
          </cell>
        </row>
        <row r="368">
          <cell r="A368" t="str">
            <v>GLP!Mota_Tiendo_Ktra</v>
          </cell>
          <cell r="B368">
            <v>0</v>
          </cell>
          <cell r="C368">
            <v>0</v>
          </cell>
          <cell r="D368">
            <v>0</v>
          </cell>
          <cell r="E368">
            <v>0</v>
          </cell>
          <cell r="F368">
            <v>0</v>
          </cell>
          <cell r="G368">
            <v>0</v>
          </cell>
          <cell r="H368">
            <v>0</v>
          </cell>
          <cell r="I368">
            <v>0</v>
          </cell>
          <cell r="J368">
            <v>0</v>
          </cell>
          <cell r="K368">
            <v>0</v>
          </cell>
          <cell r="L368">
            <v>0</v>
          </cell>
          <cell r="M368">
            <v>0</v>
          </cell>
        </row>
        <row r="369">
          <cell r="A369" t="str">
            <v>GMP!Mota_Tiendo_Ktra</v>
          </cell>
          <cell r="B369">
            <v>0</v>
          </cell>
          <cell r="C369">
            <v>0</v>
          </cell>
          <cell r="D369">
            <v>0</v>
          </cell>
          <cell r="E369">
            <v>0</v>
          </cell>
          <cell r="F369">
            <v>0</v>
          </cell>
          <cell r="G369">
            <v>0</v>
          </cell>
          <cell r="H369">
            <v>0</v>
          </cell>
          <cell r="I369">
            <v>0</v>
          </cell>
          <cell r="J369">
            <v>0</v>
          </cell>
          <cell r="K369">
            <v>0</v>
          </cell>
          <cell r="L369">
            <v>0</v>
          </cell>
          <cell r="M369">
            <v>0</v>
          </cell>
        </row>
        <row r="370">
          <cell r="A370" t="str">
            <v>GMPbb!Mota_Tiendo_Ktra</v>
          </cell>
          <cell r="B370">
            <v>0</v>
          </cell>
          <cell r="C370">
            <v>0</v>
          </cell>
          <cell r="D370">
            <v>0</v>
          </cell>
          <cell r="E370">
            <v>0</v>
          </cell>
          <cell r="F370">
            <v>0</v>
          </cell>
          <cell r="G370">
            <v>0</v>
          </cell>
          <cell r="H370">
            <v>0</v>
          </cell>
          <cell r="I370">
            <v>0</v>
          </cell>
          <cell r="J370">
            <v>0</v>
          </cell>
          <cell r="K370">
            <v>0</v>
          </cell>
          <cell r="L370">
            <v>0</v>
          </cell>
          <cell r="M370">
            <v>0</v>
          </cell>
        </row>
        <row r="371">
          <cell r="A371" t="str">
            <v>GSP!Mota_Tiendo_Ktra</v>
          </cell>
          <cell r="B371">
            <v>0</v>
          </cell>
          <cell r="C371">
            <v>0</v>
          </cell>
          <cell r="D371">
            <v>0</v>
          </cell>
          <cell r="E371">
            <v>0</v>
          </cell>
          <cell r="F371">
            <v>0</v>
          </cell>
          <cell r="G371">
            <v>0</v>
          </cell>
          <cell r="H371">
            <v>0</v>
          </cell>
          <cell r="I371">
            <v>0</v>
          </cell>
          <cell r="J371">
            <v>0</v>
          </cell>
          <cell r="K371">
            <v>0</v>
          </cell>
          <cell r="L371">
            <v>0</v>
          </cell>
          <cell r="M371">
            <v>0</v>
          </cell>
        </row>
        <row r="372">
          <cell r="A372" t="str">
            <v>GLP!Mota_Tiendo_Tdinh_hoso</v>
          </cell>
          <cell r="B372">
            <v>0</v>
          </cell>
          <cell r="C372">
            <v>0</v>
          </cell>
          <cell r="D372">
            <v>0</v>
          </cell>
          <cell r="E372">
            <v>0</v>
          </cell>
          <cell r="F372">
            <v>0</v>
          </cell>
          <cell r="G372">
            <v>0</v>
          </cell>
          <cell r="H372">
            <v>0</v>
          </cell>
          <cell r="I372">
            <v>0</v>
          </cell>
          <cell r="J372">
            <v>0</v>
          </cell>
          <cell r="K372">
            <v>0</v>
          </cell>
          <cell r="L372">
            <v>0</v>
          </cell>
          <cell r="M372">
            <v>0</v>
          </cell>
        </row>
        <row r="373">
          <cell r="A373" t="str">
            <v>GMP!Mota_Tiendo_Tdinh_hoso</v>
          </cell>
          <cell r="B373">
            <v>0</v>
          </cell>
          <cell r="C373">
            <v>0</v>
          </cell>
          <cell r="D373">
            <v>0</v>
          </cell>
          <cell r="E373">
            <v>0</v>
          </cell>
          <cell r="F373">
            <v>0</v>
          </cell>
          <cell r="G373">
            <v>0</v>
          </cell>
          <cell r="H373">
            <v>0</v>
          </cell>
          <cell r="I373">
            <v>0</v>
          </cell>
          <cell r="J373">
            <v>0</v>
          </cell>
          <cell r="K373">
            <v>0</v>
          </cell>
          <cell r="L373">
            <v>0</v>
          </cell>
          <cell r="M373">
            <v>0</v>
          </cell>
        </row>
        <row r="374">
          <cell r="A374" t="str">
            <v>GMPbb!Mota_Tiendo_Tdinh_hoso</v>
          </cell>
          <cell r="B374">
            <v>0</v>
          </cell>
          <cell r="C374">
            <v>0</v>
          </cell>
          <cell r="D374">
            <v>0</v>
          </cell>
          <cell r="E374">
            <v>0</v>
          </cell>
          <cell r="F374">
            <v>0</v>
          </cell>
          <cell r="G374">
            <v>0</v>
          </cell>
          <cell r="H374">
            <v>0</v>
          </cell>
          <cell r="I374">
            <v>0</v>
          </cell>
          <cell r="J374">
            <v>0</v>
          </cell>
          <cell r="K374">
            <v>0</v>
          </cell>
          <cell r="L374">
            <v>0</v>
          </cell>
          <cell r="M374">
            <v>0</v>
          </cell>
        </row>
        <row r="375">
          <cell r="A375" t="str">
            <v>GSP!Mota_Tiendo_Tdinh_hoso</v>
          </cell>
          <cell r="B375">
            <v>0</v>
          </cell>
          <cell r="C375">
            <v>0</v>
          </cell>
          <cell r="D375">
            <v>0</v>
          </cell>
          <cell r="E375">
            <v>0</v>
          </cell>
          <cell r="F375">
            <v>0</v>
          </cell>
          <cell r="G375">
            <v>0</v>
          </cell>
          <cell r="H375">
            <v>0</v>
          </cell>
          <cell r="I375">
            <v>0</v>
          </cell>
          <cell r="J375">
            <v>0</v>
          </cell>
          <cell r="K375">
            <v>0</v>
          </cell>
          <cell r="L375">
            <v>0</v>
          </cell>
          <cell r="M375">
            <v>0</v>
          </cell>
        </row>
        <row r="376">
          <cell r="A376" t="str">
            <v>GLP!Mota_Tiendo_Tdinh_hoso2</v>
          </cell>
          <cell r="B376">
            <v>0</v>
          </cell>
          <cell r="C376">
            <v>0</v>
          </cell>
          <cell r="D376">
            <v>0</v>
          </cell>
          <cell r="E376">
            <v>0</v>
          </cell>
          <cell r="F376">
            <v>0</v>
          </cell>
          <cell r="G376">
            <v>0</v>
          </cell>
          <cell r="H376">
            <v>0</v>
          </cell>
          <cell r="I376">
            <v>0</v>
          </cell>
          <cell r="J376">
            <v>0</v>
          </cell>
          <cell r="K376">
            <v>0</v>
          </cell>
          <cell r="L376">
            <v>0</v>
          </cell>
          <cell r="M376">
            <v>0</v>
          </cell>
        </row>
        <row r="377">
          <cell r="A377" t="str">
            <v>GMP!Mota_Tiendo_Tdinh_hoso2</v>
          </cell>
          <cell r="B377">
            <v>0</v>
          </cell>
          <cell r="C377">
            <v>0</v>
          </cell>
          <cell r="D377">
            <v>0</v>
          </cell>
          <cell r="E377">
            <v>0</v>
          </cell>
          <cell r="F377">
            <v>0</v>
          </cell>
          <cell r="G377">
            <v>0</v>
          </cell>
          <cell r="H377">
            <v>0</v>
          </cell>
          <cell r="I377">
            <v>0</v>
          </cell>
          <cell r="J377">
            <v>0</v>
          </cell>
          <cell r="K377">
            <v>0</v>
          </cell>
          <cell r="L377">
            <v>0</v>
          </cell>
          <cell r="M377">
            <v>0</v>
          </cell>
        </row>
        <row r="378">
          <cell r="A378" t="str">
            <v>GMPbb!Mota_Tiendo_Tdinh_hoso2</v>
          </cell>
          <cell r="B378">
            <v>0</v>
          </cell>
          <cell r="C378">
            <v>0</v>
          </cell>
          <cell r="D378">
            <v>0</v>
          </cell>
          <cell r="E378">
            <v>0</v>
          </cell>
          <cell r="F378">
            <v>0</v>
          </cell>
          <cell r="G378">
            <v>0</v>
          </cell>
          <cell r="H378">
            <v>0</v>
          </cell>
          <cell r="I378">
            <v>0</v>
          </cell>
          <cell r="J378">
            <v>0</v>
          </cell>
          <cell r="K378">
            <v>0</v>
          </cell>
          <cell r="L378">
            <v>0</v>
          </cell>
          <cell r="M378">
            <v>0</v>
          </cell>
        </row>
        <row r="379">
          <cell r="A379" t="str">
            <v>GSP!Mota_Tiendo_Tdinh_hoso2</v>
          </cell>
          <cell r="B379">
            <v>0</v>
          </cell>
          <cell r="C379">
            <v>0</v>
          </cell>
          <cell r="D379">
            <v>0</v>
          </cell>
          <cell r="E379">
            <v>0</v>
          </cell>
          <cell r="F379">
            <v>0</v>
          </cell>
          <cell r="G379">
            <v>0</v>
          </cell>
          <cell r="H379">
            <v>0</v>
          </cell>
          <cell r="I379">
            <v>0</v>
          </cell>
          <cell r="J379">
            <v>0</v>
          </cell>
          <cell r="K379">
            <v>0</v>
          </cell>
          <cell r="L379">
            <v>0</v>
          </cell>
          <cell r="M379">
            <v>0</v>
          </cell>
        </row>
        <row r="380">
          <cell r="A380" t="str">
            <v>GLP!Muc_chinh</v>
          </cell>
          <cell r="B380">
            <v>161</v>
          </cell>
          <cell r="C380">
            <v>0</v>
          </cell>
          <cell r="D380">
            <v>0</v>
          </cell>
          <cell r="E380">
            <v>161</v>
          </cell>
          <cell r="F380">
            <v>0</v>
          </cell>
          <cell r="G380">
            <v>0</v>
          </cell>
          <cell r="H380">
            <v>0</v>
          </cell>
          <cell r="I380">
            <v>0</v>
          </cell>
          <cell r="J380">
            <v>0</v>
          </cell>
          <cell r="K380">
            <v>0</v>
          </cell>
          <cell r="L380">
            <v>0</v>
          </cell>
          <cell r="M380">
            <v>0</v>
          </cell>
        </row>
        <row r="381">
          <cell r="A381" t="str">
            <v>GMP!Muc_chinh</v>
          </cell>
          <cell r="B381">
            <v>1983</v>
          </cell>
          <cell r="C381">
            <v>1983</v>
          </cell>
          <cell r="D381">
            <v>0</v>
          </cell>
          <cell r="E381">
            <v>0</v>
          </cell>
          <cell r="F381">
            <v>0</v>
          </cell>
          <cell r="G381">
            <v>0</v>
          </cell>
          <cell r="H381">
            <v>0</v>
          </cell>
          <cell r="I381">
            <v>0</v>
          </cell>
          <cell r="J381">
            <v>0</v>
          </cell>
          <cell r="K381">
            <v>0</v>
          </cell>
          <cell r="L381">
            <v>0</v>
          </cell>
          <cell r="M381">
            <v>0</v>
          </cell>
        </row>
        <row r="382">
          <cell r="A382" t="str">
            <v>GMPbb!Muc_chinh</v>
          </cell>
          <cell r="B382">
            <v>119</v>
          </cell>
          <cell r="C382">
            <v>0</v>
          </cell>
          <cell r="D382">
            <v>0</v>
          </cell>
          <cell r="E382">
            <v>0</v>
          </cell>
          <cell r="F382">
            <v>119</v>
          </cell>
          <cell r="G382">
            <v>0</v>
          </cell>
          <cell r="H382">
            <v>0</v>
          </cell>
          <cell r="I382">
            <v>0</v>
          </cell>
          <cell r="J382">
            <v>0</v>
          </cell>
          <cell r="K382">
            <v>0</v>
          </cell>
          <cell r="L382">
            <v>0</v>
          </cell>
          <cell r="M382">
            <v>0</v>
          </cell>
        </row>
        <row r="383">
          <cell r="A383" t="str">
            <v>GSP!Muc_chinh</v>
          </cell>
          <cell r="B383">
            <v>879</v>
          </cell>
          <cell r="C383">
            <v>0</v>
          </cell>
          <cell r="D383">
            <v>879</v>
          </cell>
          <cell r="E383">
            <v>0</v>
          </cell>
          <cell r="F383">
            <v>0</v>
          </cell>
          <cell r="G383">
            <v>0</v>
          </cell>
          <cell r="H383">
            <v>0</v>
          </cell>
          <cell r="I383">
            <v>0</v>
          </cell>
          <cell r="J383">
            <v>0</v>
          </cell>
          <cell r="K383">
            <v>0</v>
          </cell>
          <cell r="L383">
            <v>0</v>
          </cell>
          <cell r="M383">
            <v>0</v>
          </cell>
        </row>
        <row r="384">
          <cell r="A384" t="str">
            <v>Nam_KH</v>
          </cell>
          <cell r="B384">
            <v>878</v>
          </cell>
          <cell r="C384">
            <v>0</v>
          </cell>
          <cell r="D384">
            <v>0</v>
          </cell>
          <cell r="E384">
            <v>0</v>
          </cell>
          <cell r="F384">
            <v>0</v>
          </cell>
          <cell r="G384">
            <v>878</v>
          </cell>
          <cell r="H384">
            <v>0</v>
          </cell>
          <cell r="I384">
            <v>0</v>
          </cell>
          <cell r="J384">
            <v>0</v>
          </cell>
          <cell r="K384">
            <v>0</v>
          </cell>
          <cell r="L384">
            <v>0</v>
          </cell>
          <cell r="M384">
            <v>0</v>
          </cell>
        </row>
        <row r="385">
          <cell r="A385" t="str">
            <v>Nam_KH2</v>
          </cell>
          <cell r="B385">
            <v>1</v>
          </cell>
          <cell r="C385">
            <v>0</v>
          </cell>
          <cell r="D385">
            <v>0</v>
          </cell>
          <cell r="E385">
            <v>0</v>
          </cell>
          <cell r="F385">
            <v>0</v>
          </cell>
          <cell r="G385">
            <v>1</v>
          </cell>
          <cell r="H385">
            <v>0</v>
          </cell>
          <cell r="I385">
            <v>0</v>
          </cell>
          <cell r="J385">
            <v>0</v>
          </cell>
          <cell r="K385">
            <v>0</v>
          </cell>
          <cell r="L385">
            <v>0</v>
          </cell>
          <cell r="M385">
            <v>0</v>
          </cell>
        </row>
        <row r="386">
          <cell r="A386" t="str">
            <v>GLP!NewCty</v>
          </cell>
          <cell r="B386">
            <v>0</v>
          </cell>
          <cell r="C386">
            <v>0</v>
          </cell>
          <cell r="D386">
            <v>0</v>
          </cell>
          <cell r="E386">
            <v>0</v>
          </cell>
          <cell r="F386">
            <v>0</v>
          </cell>
          <cell r="G386">
            <v>0</v>
          </cell>
          <cell r="H386">
            <v>0</v>
          </cell>
          <cell r="I386">
            <v>0</v>
          </cell>
          <cell r="J386">
            <v>0</v>
          </cell>
          <cell r="K386">
            <v>0</v>
          </cell>
          <cell r="L386">
            <v>0</v>
          </cell>
          <cell r="M386">
            <v>0</v>
          </cell>
        </row>
        <row r="387">
          <cell r="A387" t="str">
            <v>GMP!NewCty</v>
          </cell>
          <cell r="B387">
            <v>0</v>
          </cell>
          <cell r="C387">
            <v>0</v>
          </cell>
          <cell r="D387">
            <v>0</v>
          </cell>
          <cell r="E387">
            <v>0</v>
          </cell>
          <cell r="F387">
            <v>0</v>
          </cell>
          <cell r="G387">
            <v>0</v>
          </cell>
          <cell r="H387">
            <v>0</v>
          </cell>
          <cell r="I387">
            <v>0</v>
          </cell>
          <cell r="J387">
            <v>0</v>
          </cell>
          <cell r="K387">
            <v>0</v>
          </cell>
          <cell r="L387">
            <v>0</v>
          </cell>
          <cell r="M387">
            <v>0</v>
          </cell>
        </row>
        <row r="388">
          <cell r="A388" t="str">
            <v>GMPbb!NewCty</v>
          </cell>
          <cell r="B388">
            <v>0</v>
          </cell>
          <cell r="C388">
            <v>0</v>
          </cell>
          <cell r="D388">
            <v>0</v>
          </cell>
          <cell r="E388">
            <v>0</v>
          </cell>
          <cell r="F388">
            <v>0</v>
          </cell>
          <cell r="G388">
            <v>0</v>
          </cell>
          <cell r="H388">
            <v>0</v>
          </cell>
          <cell r="I388">
            <v>0</v>
          </cell>
          <cell r="J388">
            <v>0</v>
          </cell>
          <cell r="K388">
            <v>0</v>
          </cell>
          <cell r="L388">
            <v>0</v>
          </cell>
          <cell r="M388">
            <v>0</v>
          </cell>
        </row>
        <row r="389">
          <cell r="A389" t="str">
            <v>GSP!NewCty</v>
          </cell>
          <cell r="B389">
            <v>0</v>
          </cell>
          <cell r="C389">
            <v>0</v>
          </cell>
          <cell r="D389">
            <v>0</v>
          </cell>
          <cell r="E389">
            <v>0</v>
          </cell>
          <cell r="F389">
            <v>0</v>
          </cell>
          <cell r="G389">
            <v>0</v>
          </cell>
          <cell r="H389">
            <v>0</v>
          </cell>
          <cell r="I389">
            <v>0</v>
          </cell>
          <cell r="J389">
            <v>0</v>
          </cell>
          <cell r="K389">
            <v>0</v>
          </cell>
          <cell r="L389">
            <v>0</v>
          </cell>
          <cell r="M389">
            <v>0</v>
          </cell>
        </row>
        <row r="390">
          <cell r="A390" t="str">
            <v>GLP!NewTaiDK</v>
          </cell>
          <cell r="B390">
            <v>0</v>
          </cell>
          <cell r="C390">
            <v>0</v>
          </cell>
          <cell r="D390">
            <v>0</v>
          </cell>
          <cell r="E390">
            <v>0</v>
          </cell>
          <cell r="F390">
            <v>0</v>
          </cell>
          <cell r="G390">
            <v>0</v>
          </cell>
          <cell r="H390">
            <v>0</v>
          </cell>
          <cell r="I390">
            <v>0</v>
          </cell>
          <cell r="J390">
            <v>0</v>
          </cell>
          <cell r="K390">
            <v>0</v>
          </cell>
          <cell r="L390">
            <v>0</v>
          </cell>
          <cell r="M390">
            <v>0</v>
          </cell>
        </row>
        <row r="391">
          <cell r="A391" t="str">
            <v>GMP!NewTaiDK</v>
          </cell>
          <cell r="B391">
            <v>0</v>
          </cell>
          <cell r="C391">
            <v>0</v>
          </cell>
          <cell r="D391">
            <v>0</v>
          </cell>
          <cell r="E391">
            <v>0</v>
          </cell>
          <cell r="F391">
            <v>0</v>
          </cell>
          <cell r="G391">
            <v>0</v>
          </cell>
          <cell r="H391">
            <v>0</v>
          </cell>
          <cell r="I391">
            <v>0</v>
          </cell>
          <cell r="J391">
            <v>0</v>
          </cell>
          <cell r="K391">
            <v>0</v>
          </cell>
          <cell r="L391">
            <v>0</v>
          </cell>
          <cell r="M391">
            <v>0</v>
          </cell>
        </row>
        <row r="392">
          <cell r="A392" t="str">
            <v>GMPbb!NewTaiDK</v>
          </cell>
          <cell r="B392">
            <v>0</v>
          </cell>
          <cell r="C392">
            <v>0</v>
          </cell>
          <cell r="D392">
            <v>0</v>
          </cell>
          <cell r="E392">
            <v>0</v>
          </cell>
          <cell r="F392">
            <v>0</v>
          </cell>
          <cell r="G392">
            <v>0</v>
          </cell>
          <cell r="H392">
            <v>0</v>
          </cell>
          <cell r="I392">
            <v>0</v>
          </cell>
          <cell r="J392">
            <v>0</v>
          </cell>
          <cell r="K392">
            <v>0</v>
          </cell>
          <cell r="L392">
            <v>0</v>
          </cell>
          <cell r="M392">
            <v>0</v>
          </cell>
        </row>
        <row r="393">
          <cell r="A393" t="str">
            <v>GSP!NewTaiDK</v>
          </cell>
          <cell r="B393">
            <v>0</v>
          </cell>
          <cell r="C393">
            <v>0</v>
          </cell>
          <cell r="D393">
            <v>0</v>
          </cell>
          <cell r="E393">
            <v>0</v>
          </cell>
          <cell r="F393">
            <v>0</v>
          </cell>
          <cell r="G393">
            <v>0</v>
          </cell>
          <cell r="H393">
            <v>0</v>
          </cell>
          <cell r="I393">
            <v>0</v>
          </cell>
          <cell r="J393">
            <v>0</v>
          </cell>
          <cell r="K393">
            <v>0</v>
          </cell>
          <cell r="L393">
            <v>0</v>
          </cell>
          <cell r="M393">
            <v>0</v>
          </cell>
        </row>
        <row r="394">
          <cell r="A394" t="str">
            <v>GLP!Ngay_BBx</v>
          </cell>
          <cell r="B394">
            <v>0</v>
          </cell>
          <cell r="C394">
            <v>0</v>
          </cell>
          <cell r="D394">
            <v>0</v>
          </cell>
          <cell r="E394">
            <v>0</v>
          </cell>
          <cell r="F394">
            <v>0</v>
          </cell>
          <cell r="G394">
            <v>0</v>
          </cell>
          <cell r="H394">
            <v>0</v>
          </cell>
          <cell r="I394">
            <v>0</v>
          </cell>
          <cell r="J394">
            <v>0</v>
          </cell>
          <cell r="K394">
            <v>0</v>
          </cell>
          <cell r="L394">
            <v>0</v>
          </cell>
          <cell r="M394">
            <v>0</v>
          </cell>
        </row>
        <row r="395">
          <cell r="A395" t="str">
            <v>GMP!Ngay_BBx</v>
          </cell>
          <cell r="B395">
            <v>0</v>
          </cell>
          <cell r="C395">
            <v>0</v>
          </cell>
          <cell r="D395">
            <v>0</v>
          </cell>
          <cell r="E395">
            <v>0</v>
          </cell>
          <cell r="F395">
            <v>0</v>
          </cell>
          <cell r="G395">
            <v>0</v>
          </cell>
          <cell r="H395">
            <v>0</v>
          </cell>
          <cell r="I395">
            <v>0</v>
          </cell>
          <cell r="J395">
            <v>0</v>
          </cell>
          <cell r="K395">
            <v>0</v>
          </cell>
          <cell r="L395">
            <v>0</v>
          </cell>
          <cell r="M395">
            <v>0</v>
          </cell>
        </row>
        <row r="396">
          <cell r="A396" t="str">
            <v>GMPbb!Ngay_BBx</v>
          </cell>
          <cell r="B396">
            <v>0</v>
          </cell>
          <cell r="C396">
            <v>0</v>
          </cell>
          <cell r="D396">
            <v>0</v>
          </cell>
          <cell r="E396">
            <v>0</v>
          </cell>
          <cell r="F396">
            <v>0</v>
          </cell>
          <cell r="G396">
            <v>0</v>
          </cell>
          <cell r="H396">
            <v>0</v>
          </cell>
          <cell r="I396">
            <v>0</v>
          </cell>
          <cell r="J396">
            <v>0</v>
          </cell>
          <cell r="K396">
            <v>0</v>
          </cell>
          <cell r="L396">
            <v>0</v>
          </cell>
          <cell r="M396">
            <v>0</v>
          </cell>
        </row>
        <row r="397">
          <cell r="A397" t="str">
            <v>GSP!Ngay_BBx</v>
          </cell>
          <cell r="B397">
            <v>0</v>
          </cell>
          <cell r="C397">
            <v>0</v>
          </cell>
          <cell r="D397">
            <v>0</v>
          </cell>
          <cell r="E397">
            <v>0</v>
          </cell>
          <cell r="F397">
            <v>0</v>
          </cell>
          <cell r="G397">
            <v>0</v>
          </cell>
          <cell r="H397">
            <v>0</v>
          </cell>
          <cell r="I397">
            <v>0</v>
          </cell>
          <cell r="J397">
            <v>0</v>
          </cell>
          <cell r="K397">
            <v>0</v>
          </cell>
          <cell r="L397">
            <v>0</v>
          </cell>
          <cell r="M397">
            <v>0</v>
          </cell>
        </row>
        <row r="398">
          <cell r="A398" t="str">
            <v>GLP!Ngay_cap_CCx</v>
          </cell>
          <cell r="B398">
            <v>0</v>
          </cell>
          <cell r="C398">
            <v>0</v>
          </cell>
          <cell r="D398">
            <v>0</v>
          </cell>
          <cell r="E398">
            <v>0</v>
          </cell>
          <cell r="F398">
            <v>0</v>
          </cell>
          <cell r="G398">
            <v>0</v>
          </cell>
          <cell r="H398">
            <v>0</v>
          </cell>
          <cell r="I398">
            <v>0</v>
          </cell>
          <cell r="J398">
            <v>0</v>
          </cell>
          <cell r="K398">
            <v>0</v>
          </cell>
          <cell r="L398">
            <v>0</v>
          </cell>
          <cell r="M398">
            <v>0</v>
          </cell>
        </row>
        <row r="399">
          <cell r="A399" t="str">
            <v>GMP!Ngay_cap_CCx</v>
          </cell>
          <cell r="B399">
            <v>0</v>
          </cell>
          <cell r="C399">
            <v>0</v>
          </cell>
          <cell r="D399">
            <v>0</v>
          </cell>
          <cell r="E399">
            <v>0</v>
          </cell>
          <cell r="F399">
            <v>0</v>
          </cell>
          <cell r="G399">
            <v>0</v>
          </cell>
          <cell r="H399">
            <v>0</v>
          </cell>
          <cell r="I399">
            <v>0</v>
          </cell>
          <cell r="J399">
            <v>0</v>
          </cell>
          <cell r="K399">
            <v>0</v>
          </cell>
          <cell r="L399">
            <v>0</v>
          </cell>
          <cell r="M399">
            <v>0</v>
          </cell>
        </row>
        <row r="400">
          <cell r="A400" t="str">
            <v>GMPbb!Ngay_cap_CCx</v>
          </cell>
          <cell r="B400">
            <v>0</v>
          </cell>
          <cell r="C400">
            <v>0</v>
          </cell>
          <cell r="D400">
            <v>0</v>
          </cell>
          <cell r="E400">
            <v>0</v>
          </cell>
          <cell r="F400">
            <v>0</v>
          </cell>
          <cell r="G400">
            <v>0</v>
          </cell>
          <cell r="H400">
            <v>0</v>
          </cell>
          <cell r="I400">
            <v>0</v>
          </cell>
          <cell r="J400">
            <v>0</v>
          </cell>
          <cell r="K400">
            <v>0</v>
          </cell>
          <cell r="L400">
            <v>0</v>
          </cell>
          <cell r="M400">
            <v>0</v>
          </cell>
        </row>
        <row r="401">
          <cell r="A401" t="str">
            <v>GSP!Ngay_cap_CCx</v>
          </cell>
          <cell r="B401">
            <v>0</v>
          </cell>
          <cell r="C401">
            <v>0</v>
          </cell>
          <cell r="D401">
            <v>0</v>
          </cell>
          <cell r="E401">
            <v>0</v>
          </cell>
          <cell r="F401">
            <v>0</v>
          </cell>
          <cell r="G401">
            <v>0</v>
          </cell>
          <cell r="H401">
            <v>0</v>
          </cell>
          <cell r="I401">
            <v>0</v>
          </cell>
          <cell r="J401">
            <v>0</v>
          </cell>
          <cell r="K401">
            <v>0</v>
          </cell>
          <cell r="L401">
            <v>0</v>
          </cell>
          <cell r="M401">
            <v>0</v>
          </cell>
        </row>
        <row r="402">
          <cell r="A402" t="str">
            <v>GLP!Ngay_KT</v>
          </cell>
          <cell r="B402">
            <v>0</v>
          </cell>
          <cell r="C402">
            <v>0</v>
          </cell>
          <cell r="D402">
            <v>0</v>
          </cell>
          <cell r="E402">
            <v>0</v>
          </cell>
          <cell r="F402">
            <v>0</v>
          </cell>
          <cell r="G402">
            <v>0</v>
          </cell>
          <cell r="H402">
            <v>0</v>
          </cell>
          <cell r="I402">
            <v>0</v>
          </cell>
          <cell r="J402">
            <v>0</v>
          </cell>
          <cell r="K402">
            <v>0</v>
          </cell>
          <cell r="L402">
            <v>0</v>
          </cell>
          <cell r="M402">
            <v>0</v>
          </cell>
        </row>
        <row r="403">
          <cell r="A403" t="str">
            <v>GMP!Ngay_KT</v>
          </cell>
          <cell r="B403">
            <v>0</v>
          </cell>
          <cell r="C403">
            <v>0</v>
          </cell>
          <cell r="D403">
            <v>0</v>
          </cell>
          <cell r="E403">
            <v>0</v>
          </cell>
          <cell r="F403">
            <v>0</v>
          </cell>
          <cell r="G403">
            <v>0</v>
          </cell>
          <cell r="H403">
            <v>0</v>
          </cell>
          <cell r="I403">
            <v>0</v>
          </cell>
          <cell r="J403">
            <v>0</v>
          </cell>
          <cell r="K403">
            <v>0</v>
          </cell>
          <cell r="L403">
            <v>0</v>
          </cell>
          <cell r="M403">
            <v>0</v>
          </cell>
        </row>
        <row r="404">
          <cell r="A404" t="str">
            <v>GMPbb!Ngay_KT</v>
          </cell>
          <cell r="B404">
            <v>0</v>
          </cell>
          <cell r="C404">
            <v>0</v>
          </cell>
          <cell r="D404">
            <v>0</v>
          </cell>
          <cell r="E404">
            <v>0</v>
          </cell>
          <cell r="F404">
            <v>0</v>
          </cell>
          <cell r="G404">
            <v>0</v>
          </cell>
          <cell r="H404">
            <v>0</v>
          </cell>
          <cell r="I404">
            <v>0</v>
          </cell>
          <cell r="J404">
            <v>0</v>
          </cell>
          <cell r="K404">
            <v>0</v>
          </cell>
          <cell r="L404">
            <v>0</v>
          </cell>
          <cell r="M404">
            <v>0</v>
          </cell>
        </row>
        <row r="405">
          <cell r="A405" t="str">
            <v>GSP!Ngay_KT</v>
          </cell>
          <cell r="B405">
            <v>0</v>
          </cell>
          <cell r="C405">
            <v>0</v>
          </cell>
          <cell r="D405">
            <v>0</v>
          </cell>
          <cell r="E405">
            <v>0</v>
          </cell>
          <cell r="F405">
            <v>0</v>
          </cell>
          <cell r="G405">
            <v>0</v>
          </cell>
          <cell r="H405">
            <v>0</v>
          </cell>
          <cell r="I405">
            <v>0</v>
          </cell>
          <cell r="J405">
            <v>0</v>
          </cell>
          <cell r="K405">
            <v>0</v>
          </cell>
          <cell r="L405">
            <v>0</v>
          </cell>
          <cell r="M405">
            <v>0</v>
          </cell>
        </row>
        <row r="406">
          <cell r="A406" t="str">
            <v>GLP!Ngay_KTx</v>
          </cell>
          <cell r="B406">
            <v>0</v>
          </cell>
          <cell r="C406">
            <v>0</v>
          </cell>
          <cell r="D406">
            <v>0</v>
          </cell>
          <cell r="E406">
            <v>0</v>
          </cell>
          <cell r="F406">
            <v>0</v>
          </cell>
          <cell r="G406">
            <v>0</v>
          </cell>
          <cell r="H406">
            <v>0</v>
          </cell>
          <cell r="I406">
            <v>0</v>
          </cell>
          <cell r="J406">
            <v>0</v>
          </cell>
          <cell r="K406">
            <v>0</v>
          </cell>
          <cell r="L406">
            <v>0</v>
          </cell>
          <cell r="M406">
            <v>0</v>
          </cell>
        </row>
        <row r="407">
          <cell r="A407" t="str">
            <v>GMP!Ngay_KTx</v>
          </cell>
          <cell r="B407">
            <v>0</v>
          </cell>
          <cell r="C407">
            <v>0</v>
          </cell>
          <cell r="D407">
            <v>0</v>
          </cell>
          <cell r="E407">
            <v>0</v>
          </cell>
          <cell r="F407">
            <v>0</v>
          </cell>
          <cell r="G407">
            <v>0</v>
          </cell>
          <cell r="H407">
            <v>0</v>
          </cell>
          <cell r="I407">
            <v>0</v>
          </cell>
          <cell r="J407">
            <v>0</v>
          </cell>
          <cell r="K407">
            <v>0</v>
          </cell>
          <cell r="L407">
            <v>0</v>
          </cell>
          <cell r="M407">
            <v>0</v>
          </cell>
        </row>
        <row r="408">
          <cell r="A408" t="str">
            <v>GMPbb!Ngay_KTx</v>
          </cell>
          <cell r="B408">
            <v>0</v>
          </cell>
          <cell r="C408">
            <v>0</v>
          </cell>
          <cell r="D408">
            <v>0</v>
          </cell>
          <cell r="E408">
            <v>0</v>
          </cell>
          <cell r="F408">
            <v>0</v>
          </cell>
          <cell r="G408">
            <v>0</v>
          </cell>
          <cell r="H408">
            <v>0</v>
          </cell>
          <cell r="I408">
            <v>0</v>
          </cell>
          <cell r="J408">
            <v>0</v>
          </cell>
          <cell r="K408">
            <v>0</v>
          </cell>
          <cell r="L408">
            <v>0</v>
          </cell>
          <cell r="M408">
            <v>0</v>
          </cell>
        </row>
        <row r="409">
          <cell r="A409" t="str">
            <v>GSP!Ngay_KTx</v>
          </cell>
          <cell r="B409">
            <v>0</v>
          </cell>
          <cell r="C409">
            <v>0</v>
          </cell>
          <cell r="D409">
            <v>0</v>
          </cell>
          <cell r="E409">
            <v>0</v>
          </cell>
          <cell r="F409">
            <v>0</v>
          </cell>
          <cell r="G409">
            <v>0</v>
          </cell>
          <cell r="H409">
            <v>0</v>
          </cell>
          <cell r="I409">
            <v>0</v>
          </cell>
          <cell r="J409">
            <v>0</v>
          </cell>
          <cell r="K409">
            <v>0</v>
          </cell>
          <cell r="L409">
            <v>0</v>
          </cell>
          <cell r="M409">
            <v>0</v>
          </cell>
        </row>
        <row r="410">
          <cell r="A410" t="str">
            <v>GLP!Ngay_nop_BCKP</v>
          </cell>
          <cell r="B410">
            <v>0</v>
          </cell>
          <cell r="C410">
            <v>0</v>
          </cell>
          <cell r="D410">
            <v>0</v>
          </cell>
          <cell r="E410">
            <v>0</v>
          </cell>
          <cell r="F410">
            <v>0</v>
          </cell>
          <cell r="G410">
            <v>0</v>
          </cell>
          <cell r="H410">
            <v>0</v>
          </cell>
          <cell r="I410">
            <v>0</v>
          </cell>
          <cell r="J410">
            <v>0</v>
          </cell>
          <cell r="K410">
            <v>0</v>
          </cell>
          <cell r="L410">
            <v>0</v>
          </cell>
          <cell r="M410">
            <v>0</v>
          </cell>
        </row>
        <row r="411">
          <cell r="A411" t="str">
            <v>GMP!Ngay_nop_BCKP</v>
          </cell>
          <cell r="B411">
            <v>0</v>
          </cell>
          <cell r="C411">
            <v>0</v>
          </cell>
          <cell r="D411">
            <v>0</v>
          </cell>
          <cell r="E411">
            <v>0</v>
          </cell>
          <cell r="F411">
            <v>0</v>
          </cell>
          <cell r="G411">
            <v>0</v>
          </cell>
          <cell r="H411">
            <v>0</v>
          </cell>
          <cell r="I411">
            <v>0</v>
          </cell>
          <cell r="J411">
            <v>0</v>
          </cell>
          <cell r="K411">
            <v>0</v>
          </cell>
          <cell r="L411">
            <v>0</v>
          </cell>
          <cell r="M411">
            <v>0</v>
          </cell>
        </row>
        <row r="412">
          <cell r="A412" t="str">
            <v>GMPbb!Ngay_nop_BCKP</v>
          </cell>
          <cell r="B412">
            <v>0</v>
          </cell>
          <cell r="C412">
            <v>0</v>
          </cell>
          <cell r="D412">
            <v>0</v>
          </cell>
          <cell r="E412">
            <v>0</v>
          </cell>
          <cell r="F412">
            <v>0</v>
          </cell>
          <cell r="G412">
            <v>0</v>
          </cell>
          <cell r="H412">
            <v>0</v>
          </cell>
          <cell r="I412">
            <v>0</v>
          </cell>
          <cell r="J412">
            <v>0</v>
          </cell>
          <cell r="K412">
            <v>0</v>
          </cell>
          <cell r="L412">
            <v>0</v>
          </cell>
          <cell r="M412">
            <v>0</v>
          </cell>
        </row>
        <row r="413">
          <cell r="A413" t="str">
            <v>GSP!Ngay_nop_BCKP</v>
          </cell>
          <cell r="B413">
            <v>0</v>
          </cell>
          <cell r="C413">
            <v>0</v>
          </cell>
          <cell r="D413">
            <v>0</v>
          </cell>
          <cell r="E413">
            <v>0</v>
          </cell>
          <cell r="F413">
            <v>0</v>
          </cell>
          <cell r="G413">
            <v>0</v>
          </cell>
          <cell r="H413">
            <v>0</v>
          </cell>
          <cell r="I413">
            <v>0</v>
          </cell>
          <cell r="J413">
            <v>0</v>
          </cell>
          <cell r="K413">
            <v>0</v>
          </cell>
          <cell r="L413">
            <v>0</v>
          </cell>
          <cell r="M413">
            <v>0</v>
          </cell>
        </row>
        <row r="414">
          <cell r="A414" t="str">
            <v>GLP!Ngay_nop_BCKP1</v>
          </cell>
          <cell r="B414">
            <v>0</v>
          </cell>
          <cell r="C414">
            <v>0</v>
          </cell>
          <cell r="D414">
            <v>0</v>
          </cell>
          <cell r="E414">
            <v>0</v>
          </cell>
          <cell r="F414">
            <v>0</v>
          </cell>
          <cell r="G414">
            <v>0</v>
          </cell>
          <cell r="H414">
            <v>0</v>
          </cell>
          <cell r="I414">
            <v>0</v>
          </cell>
          <cell r="J414">
            <v>0</v>
          </cell>
          <cell r="K414">
            <v>0</v>
          </cell>
          <cell r="L414">
            <v>0</v>
          </cell>
          <cell r="M414">
            <v>0</v>
          </cell>
        </row>
        <row r="415">
          <cell r="A415" t="str">
            <v>GMP!Ngay_nop_BCKP1</v>
          </cell>
          <cell r="B415">
            <v>0</v>
          </cell>
          <cell r="C415">
            <v>0</v>
          </cell>
          <cell r="D415">
            <v>0</v>
          </cell>
          <cell r="E415">
            <v>0</v>
          </cell>
          <cell r="F415">
            <v>0</v>
          </cell>
          <cell r="G415">
            <v>0</v>
          </cell>
          <cell r="H415">
            <v>0</v>
          </cell>
          <cell r="I415">
            <v>0</v>
          </cell>
          <cell r="J415">
            <v>0</v>
          </cell>
          <cell r="K415">
            <v>0</v>
          </cell>
          <cell r="L415">
            <v>0</v>
          </cell>
          <cell r="M415">
            <v>0</v>
          </cell>
        </row>
        <row r="416">
          <cell r="A416" t="str">
            <v>GMPbb!Ngay_nop_BCKP1</v>
          </cell>
          <cell r="B416">
            <v>0</v>
          </cell>
          <cell r="C416">
            <v>0</v>
          </cell>
          <cell r="D416">
            <v>0</v>
          </cell>
          <cell r="E416">
            <v>0</v>
          </cell>
          <cell r="F416">
            <v>0</v>
          </cell>
          <cell r="G416">
            <v>0</v>
          </cell>
          <cell r="H416">
            <v>0</v>
          </cell>
          <cell r="I416">
            <v>0</v>
          </cell>
          <cell r="J416">
            <v>0</v>
          </cell>
          <cell r="K416">
            <v>0</v>
          </cell>
          <cell r="L416">
            <v>0</v>
          </cell>
          <cell r="M416">
            <v>0</v>
          </cell>
        </row>
        <row r="417">
          <cell r="A417" t="str">
            <v>GSP!Ngay_nop_BCKP1</v>
          </cell>
          <cell r="B417">
            <v>0</v>
          </cell>
          <cell r="C417">
            <v>0</v>
          </cell>
          <cell r="D417">
            <v>0</v>
          </cell>
          <cell r="E417">
            <v>0</v>
          </cell>
          <cell r="F417">
            <v>0</v>
          </cell>
          <cell r="G417">
            <v>0</v>
          </cell>
          <cell r="H417">
            <v>0</v>
          </cell>
          <cell r="I417">
            <v>0</v>
          </cell>
          <cell r="J417">
            <v>0</v>
          </cell>
          <cell r="K417">
            <v>0</v>
          </cell>
          <cell r="L417">
            <v>0</v>
          </cell>
          <cell r="M417">
            <v>0</v>
          </cell>
        </row>
        <row r="418">
          <cell r="A418" t="str">
            <v>GLP!Ngay_nop_BCKP1x</v>
          </cell>
          <cell r="B418">
            <v>0</v>
          </cell>
          <cell r="C418">
            <v>0</v>
          </cell>
          <cell r="D418">
            <v>0</v>
          </cell>
          <cell r="E418">
            <v>0</v>
          </cell>
          <cell r="F418">
            <v>0</v>
          </cell>
          <cell r="G418">
            <v>0</v>
          </cell>
          <cell r="H418">
            <v>0</v>
          </cell>
          <cell r="I418">
            <v>0</v>
          </cell>
          <cell r="J418">
            <v>0</v>
          </cell>
          <cell r="K418">
            <v>0</v>
          </cell>
          <cell r="L418">
            <v>0</v>
          </cell>
          <cell r="M418">
            <v>0</v>
          </cell>
        </row>
        <row r="419">
          <cell r="A419" t="str">
            <v>GMP!Ngay_nop_BCKP1x</v>
          </cell>
          <cell r="B419">
            <v>0</v>
          </cell>
          <cell r="C419">
            <v>0</v>
          </cell>
          <cell r="D419">
            <v>0</v>
          </cell>
          <cell r="E419">
            <v>0</v>
          </cell>
          <cell r="F419">
            <v>0</v>
          </cell>
          <cell r="G419">
            <v>0</v>
          </cell>
          <cell r="H419">
            <v>0</v>
          </cell>
          <cell r="I419">
            <v>0</v>
          </cell>
          <cell r="J419">
            <v>0</v>
          </cell>
          <cell r="K419">
            <v>0</v>
          </cell>
          <cell r="L419">
            <v>0</v>
          </cell>
          <cell r="M419">
            <v>0</v>
          </cell>
        </row>
        <row r="420">
          <cell r="A420" t="str">
            <v>GMPbb!Ngay_nop_BCKP1x</v>
          </cell>
          <cell r="B420">
            <v>0</v>
          </cell>
          <cell r="C420">
            <v>0</v>
          </cell>
          <cell r="D420">
            <v>0</v>
          </cell>
          <cell r="E420">
            <v>0</v>
          </cell>
          <cell r="F420">
            <v>0</v>
          </cell>
          <cell r="G420">
            <v>0</v>
          </cell>
          <cell r="H420">
            <v>0</v>
          </cell>
          <cell r="I420">
            <v>0</v>
          </cell>
          <cell r="J420">
            <v>0</v>
          </cell>
          <cell r="K420">
            <v>0</v>
          </cell>
          <cell r="L420">
            <v>0</v>
          </cell>
          <cell r="M420">
            <v>0</v>
          </cell>
        </row>
        <row r="421">
          <cell r="A421" t="str">
            <v>GSP!Ngay_nop_BCKP1x</v>
          </cell>
          <cell r="B421">
            <v>0</v>
          </cell>
          <cell r="C421">
            <v>0</v>
          </cell>
          <cell r="D421">
            <v>0</v>
          </cell>
          <cell r="E421">
            <v>0</v>
          </cell>
          <cell r="F421">
            <v>0</v>
          </cell>
          <cell r="G421">
            <v>0</v>
          </cell>
          <cell r="H421">
            <v>0</v>
          </cell>
          <cell r="I421">
            <v>0</v>
          </cell>
          <cell r="J421">
            <v>0</v>
          </cell>
          <cell r="K421">
            <v>0</v>
          </cell>
          <cell r="L421">
            <v>0</v>
          </cell>
          <cell r="M421">
            <v>0</v>
          </cell>
        </row>
        <row r="422">
          <cell r="A422" t="str">
            <v>GLP!Ngay_nop_BCKPx</v>
          </cell>
          <cell r="B422">
            <v>0</v>
          </cell>
          <cell r="C422">
            <v>0</v>
          </cell>
          <cell r="D422">
            <v>0</v>
          </cell>
          <cell r="E422">
            <v>0</v>
          </cell>
          <cell r="F422">
            <v>0</v>
          </cell>
          <cell r="G422">
            <v>0</v>
          </cell>
          <cell r="H422">
            <v>0</v>
          </cell>
          <cell r="I422">
            <v>0</v>
          </cell>
          <cell r="J422">
            <v>0</v>
          </cell>
          <cell r="K422">
            <v>0</v>
          </cell>
          <cell r="L422">
            <v>0</v>
          </cell>
          <cell r="M422">
            <v>0</v>
          </cell>
        </row>
        <row r="423">
          <cell r="A423" t="str">
            <v>GMP!Ngay_nop_BCKPx</v>
          </cell>
          <cell r="B423">
            <v>0</v>
          </cell>
          <cell r="C423">
            <v>0</v>
          </cell>
          <cell r="D423">
            <v>0</v>
          </cell>
          <cell r="E423">
            <v>0</v>
          </cell>
          <cell r="F423">
            <v>0</v>
          </cell>
          <cell r="G423">
            <v>0</v>
          </cell>
          <cell r="H423">
            <v>0</v>
          </cell>
          <cell r="I423">
            <v>0</v>
          </cell>
          <cell r="J423">
            <v>0</v>
          </cell>
          <cell r="K423">
            <v>0</v>
          </cell>
          <cell r="L423">
            <v>0</v>
          </cell>
          <cell r="M423">
            <v>0</v>
          </cell>
        </row>
        <row r="424">
          <cell r="A424" t="str">
            <v>GMPbb!Ngay_nop_BCKPx</v>
          </cell>
          <cell r="B424">
            <v>0</v>
          </cell>
          <cell r="C424">
            <v>0</v>
          </cell>
          <cell r="D424">
            <v>0</v>
          </cell>
          <cell r="E424">
            <v>0</v>
          </cell>
          <cell r="F424">
            <v>0</v>
          </cell>
          <cell r="G424">
            <v>0</v>
          </cell>
          <cell r="H424">
            <v>0</v>
          </cell>
          <cell r="I424">
            <v>0</v>
          </cell>
          <cell r="J424">
            <v>0</v>
          </cell>
          <cell r="K424">
            <v>0</v>
          </cell>
          <cell r="L424">
            <v>0</v>
          </cell>
          <cell r="M424">
            <v>0</v>
          </cell>
        </row>
        <row r="425">
          <cell r="A425" t="str">
            <v>GSP!Ngay_nop_BCKPx</v>
          </cell>
          <cell r="B425">
            <v>0</v>
          </cell>
          <cell r="C425">
            <v>0</v>
          </cell>
          <cell r="D425">
            <v>0</v>
          </cell>
          <cell r="E425">
            <v>0</v>
          </cell>
          <cell r="F425">
            <v>0</v>
          </cell>
          <cell r="G425">
            <v>0</v>
          </cell>
          <cell r="H425">
            <v>0</v>
          </cell>
          <cell r="I425">
            <v>0</v>
          </cell>
          <cell r="J425">
            <v>0</v>
          </cell>
          <cell r="K425">
            <v>0</v>
          </cell>
          <cell r="L425">
            <v>0</v>
          </cell>
          <cell r="M425">
            <v>0</v>
          </cell>
        </row>
        <row r="426">
          <cell r="A426" t="str">
            <v>GLP!Ngay_tdinh_BCKP</v>
          </cell>
          <cell r="B426">
            <v>0</v>
          </cell>
          <cell r="C426">
            <v>0</v>
          </cell>
          <cell r="D426">
            <v>0</v>
          </cell>
          <cell r="E426">
            <v>0</v>
          </cell>
          <cell r="F426">
            <v>0</v>
          </cell>
          <cell r="G426">
            <v>0</v>
          </cell>
          <cell r="H426">
            <v>0</v>
          </cell>
          <cell r="I426">
            <v>0</v>
          </cell>
          <cell r="J426">
            <v>0</v>
          </cell>
          <cell r="K426">
            <v>0</v>
          </cell>
          <cell r="L426">
            <v>0</v>
          </cell>
          <cell r="M426">
            <v>0</v>
          </cell>
        </row>
        <row r="427">
          <cell r="A427" t="str">
            <v>GMP!Ngay_tdinh_BCKP</v>
          </cell>
          <cell r="B427">
            <v>0</v>
          </cell>
          <cell r="C427">
            <v>0</v>
          </cell>
          <cell r="D427">
            <v>0</v>
          </cell>
          <cell r="E427">
            <v>0</v>
          </cell>
          <cell r="F427">
            <v>0</v>
          </cell>
          <cell r="G427">
            <v>0</v>
          </cell>
          <cell r="H427">
            <v>0</v>
          </cell>
          <cell r="I427">
            <v>0</v>
          </cell>
          <cell r="J427">
            <v>0</v>
          </cell>
          <cell r="K427">
            <v>0</v>
          </cell>
          <cell r="L427">
            <v>0</v>
          </cell>
          <cell r="M427">
            <v>0</v>
          </cell>
        </row>
        <row r="428">
          <cell r="A428" t="str">
            <v>GMPbb!Ngay_tdinh_BCKP</v>
          </cell>
          <cell r="B428">
            <v>0</v>
          </cell>
          <cell r="C428">
            <v>0</v>
          </cell>
          <cell r="D428">
            <v>0</v>
          </cell>
          <cell r="E428">
            <v>0</v>
          </cell>
          <cell r="F428">
            <v>0</v>
          </cell>
          <cell r="G428">
            <v>0</v>
          </cell>
          <cell r="H428">
            <v>0</v>
          </cell>
          <cell r="I428">
            <v>0</v>
          </cell>
          <cell r="J428">
            <v>0</v>
          </cell>
          <cell r="K428">
            <v>0</v>
          </cell>
          <cell r="L428">
            <v>0</v>
          </cell>
          <cell r="M428">
            <v>0</v>
          </cell>
        </row>
        <row r="429">
          <cell r="A429" t="str">
            <v>GSP!Ngay_tdinh_BCKP</v>
          </cell>
          <cell r="B429">
            <v>0</v>
          </cell>
          <cell r="C429">
            <v>0</v>
          </cell>
          <cell r="D429">
            <v>0</v>
          </cell>
          <cell r="E429">
            <v>0</v>
          </cell>
          <cell r="F429">
            <v>0</v>
          </cell>
          <cell r="G429">
            <v>0</v>
          </cell>
          <cell r="H429">
            <v>0</v>
          </cell>
          <cell r="I429">
            <v>0</v>
          </cell>
          <cell r="J429">
            <v>0</v>
          </cell>
          <cell r="K429">
            <v>0</v>
          </cell>
          <cell r="L429">
            <v>0</v>
          </cell>
          <cell r="M429">
            <v>0</v>
          </cell>
        </row>
        <row r="430">
          <cell r="A430" t="str">
            <v>GLP!Ngay_tdinh_BCKPx</v>
          </cell>
          <cell r="B430">
            <v>0</v>
          </cell>
          <cell r="C430">
            <v>0</v>
          </cell>
          <cell r="D430">
            <v>0</v>
          </cell>
          <cell r="E430">
            <v>0</v>
          </cell>
          <cell r="F430">
            <v>0</v>
          </cell>
          <cell r="G430">
            <v>0</v>
          </cell>
          <cell r="H430">
            <v>0</v>
          </cell>
          <cell r="I430">
            <v>0</v>
          </cell>
          <cell r="J430">
            <v>0</v>
          </cell>
          <cell r="K430">
            <v>0</v>
          </cell>
          <cell r="L430">
            <v>0</v>
          </cell>
          <cell r="M430">
            <v>0</v>
          </cell>
        </row>
        <row r="431">
          <cell r="A431" t="str">
            <v>GMP!Ngay_tdinh_BCKPx</v>
          </cell>
          <cell r="B431">
            <v>0</v>
          </cell>
          <cell r="C431">
            <v>0</v>
          </cell>
          <cell r="D431">
            <v>0</v>
          </cell>
          <cell r="E431">
            <v>0</v>
          </cell>
          <cell r="F431">
            <v>0</v>
          </cell>
          <cell r="G431">
            <v>0</v>
          </cell>
          <cell r="H431">
            <v>0</v>
          </cell>
          <cell r="I431">
            <v>0</v>
          </cell>
          <cell r="J431">
            <v>0</v>
          </cell>
          <cell r="K431">
            <v>0</v>
          </cell>
          <cell r="L431">
            <v>0</v>
          </cell>
          <cell r="M431">
            <v>0</v>
          </cell>
        </row>
        <row r="432">
          <cell r="A432" t="str">
            <v>GMPbb!Ngay_tdinh_BCKPx</v>
          </cell>
          <cell r="B432">
            <v>0</v>
          </cell>
          <cell r="C432">
            <v>0</v>
          </cell>
          <cell r="D432">
            <v>0</v>
          </cell>
          <cell r="E432">
            <v>0</v>
          </cell>
          <cell r="F432">
            <v>0</v>
          </cell>
          <cell r="G432">
            <v>0</v>
          </cell>
          <cell r="H432">
            <v>0</v>
          </cell>
          <cell r="I432">
            <v>0</v>
          </cell>
          <cell r="J432">
            <v>0</v>
          </cell>
          <cell r="K432">
            <v>0</v>
          </cell>
          <cell r="L432">
            <v>0</v>
          </cell>
          <cell r="M432">
            <v>0</v>
          </cell>
        </row>
        <row r="433">
          <cell r="A433" t="str">
            <v>GSP!Ngay_tdinh_BCKPx</v>
          </cell>
          <cell r="B433">
            <v>0</v>
          </cell>
          <cell r="C433">
            <v>0</v>
          </cell>
          <cell r="D433">
            <v>0</v>
          </cell>
          <cell r="E433">
            <v>0</v>
          </cell>
          <cell r="F433">
            <v>0</v>
          </cell>
          <cell r="G433">
            <v>0</v>
          </cell>
          <cell r="H433">
            <v>0</v>
          </cell>
          <cell r="I433">
            <v>0</v>
          </cell>
          <cell r="J433">
            <v>0</v>
          </cell>
          <cell r="K433">
            <v>0</v>
          </cell>
          <cell r="L433">
            <v>0</v>
          </cell>
          <cell r="M433">
            <v>0</v>
          </cell>
        </row>
        <row r="434">
          <cell r="A434" t="str">
            <v>GLP!Ngay_Tdinh_DKx</v>
          </cell>
          <cell r="B434">
            <v>0</v>
          </cell>
          <cell r="C434">
            <v>0</v>
          </cell>
          <cell r="D434">
            <v>0</v>
          </cell>
          <cell r="E434">
            <v>0</v>
          </cell>
          <cell r="F434">
            <v>0</v>
          </cell>
          <cell r="G434">
            <v>0</v>
          </cell>
          <cell r="H434">
            <v>0</v>
          </cell>
          <cell r="I434">
            <v>0</v>
          </cell>
          <cell r="J434">
            <v>0</v>
          </cell>
          <cell r="K434">
            <v>0</v>
          </cell>
          <cell r="L434">
            <v>0</v>
          </cell>
          <cell r="M434">
            <v>0</v>
          </cell>
        </row>
        <row r="435">
          <cell r="A435" t="str">
            <v>GMP!Ngay_Tdinh_DKx</v>
          </cell>
          <cell r="B435">
            <v>0</v>
          </cell>
          <cell r="C435">
            <v>0</v>
          </cell>
          <cell r="D435">
            <v>0</v>
          </cell>
          <cell r="E435">
            <v>0</v>
          </cell>
          <cell r="F435">
            <v>0</v>
          </cell>
          <cell r="G435">
            <v>0</v>
          </cell>
          <cell r="H435">
            <v>0</v>
          </cell>
          <cell r="I435">
            <v>0</v>
          </cell>
          <cell r="J435">
            <v>0</v>
          </cell>
          <cell r="K435">
            <v>0</v>
          </cell>
          <cell r="L435">
            <v>0</v>
          </cell>
          <cell r="M435">
            <v>0</v>
          </cell>
        </row>
        <row r="436">
          <cell r="A436" t="str">
            <v>GMPbb!Ngay_Tdinh_DKx</v>
          </cell>
          <cell r="B436">
            <v>0</v>
          </cell>
          <cell r="C436">
            <v>0</v>
          </cell>
          <cell r="D436">
            <v>0</v>
          </cell>
          <cell r="E436">
            <v>0</v>
          </cell>
          <cell r="F436">
            <v>0</v>
          </cell>
          <cell r="G436">
            <v>0</v>
          </cell>
          <cell r="H436">
            <v>0</v>
          </cell>
          <cell r="I436">
            <v>0</v>
          </cell>
          <cell r="J436">
            <v>0</v>
          </cell>
          <cell r="K436">
            <v>0</v>
          </cell>
          <cell r="L436">
            <v>0</v>
          </cell>
          <cell r="M436">
            <v>0</v>
          </cell>
        </row>
        <row r="437">
          <cell r="A437" t="str">
            <v>GSP!Ngay_Tdinh_DKx</v>
          </cell>
          <cell r="B437">
            <v>0</v>
          </cell>
          <cell r="C437">
            <v>0</v>
          </cell>
          <cell r="D437">
            <v>0</v>
          </cell>
          <cell r="E437">
            <v>0</v>
          </cell>
          <cell r="F437">
            <v>0</v>
          </cell>
          <cell r="G437">
            <v>0</v>
          </cell>
          <cell r="H437">
            <v>0</v>
          </cell>
          <cell r="I437">
            <v>0</v>
          </cell>
          <cell r="J437">
            <v>0</v>
          </cell>
          <cell r="K437">
            <v>0</v>
          </cell>
          <cell r="L437">
            <v>0</v>
          </cell>
          <cell r="M437">
            <v>0</v>
          </cell>
        </row>
        <row r="438">
          <cell r="A438" t="str">
            <v>Danh mục hồ sơ GLP'!Print_Area</v>
          </cell>
          <cell r="B438">
            <v>0</v>
          </cell>
          <cell r="C438">
            <v>0</v>
          </cell>
          <cell r="D438">
            <v>0</v>
          </cell>
          <cell r="E438">
            <v>0</v>
          </cell>
          <cell r="F438">
            <v>0</v>
          </cell>
          <cell r="G438">
            <v>0</v>
          </cell>
          <cell r="H438">
            <v>0</v>
          </cell>
          <cell r="I438">
            <v>0</v>
          </cell>
          <cell r="J438">
            <v>0</v>
          </cell>
          <cell r="K438">
            <v>0</v>
          </cell>
          <cell r="L438">
            <v>0</v>
          </cell>
          <cell r="M438">
            <v>0</v>
          </cell>
        </row>
        <row r="439">
          <cell r="A439" t="str">
            <v>Danh mục hồ sơ GMP'!Print_Area</v>
          </cell>
          <cell r="B439">
            <v>0</v>
          </cell>
          <cell r="C439">
            <v>0</v>
          </cell>
          <cell r="D439">
            <v>0</v>
          </cell>
          <cell r="E439">
            <v>0</v>
          </cell>
          <cell r="F439">
            <v>0</v>
          </cell>
          <cell r="G439">
            <v>0</v>
          </cell>
          <cell r="H439">
            <v>0</v>
          </cell>
          <cell r="I439">
            <v>0</v>
          </cell>
          <cell r="J439">
            <v>0</v>
          </cell>
          <cell r="K439">
            <v>0</v>
          </cell>
          <cell r="L439">
            <v>0</v>
          </cell>
          <cell r="M439">
            <v>0</v>
          </cell>
        </row>
        <row r="440">
          <cell r="A440" t="str">
            <v>Danh mục hồ sơ GMP bb'!Print_Area</v>
          </cell>
          <cell r="B440">
            <v>0</v>
          </cell>
          <cell r="C440">
            <v>0</v>
          </cell>
          <cell r="D440">
            <v>0</v>
          </cell>
          <cell r="E440">
            <v>0</v>
          </cell>
          <cell r="F440">
            <v>0</v>
          </cell>
          <cell r="G440">
            <v>0</v>
          </cell>
          <cell r="H440">
            <v>0</v>
          </cell>
          <cell r="I440">
            <v>0</v>
          </cell>
          <cell r="J440">
            <v>0</v>
          </cell>
          <cell r="K440">
            <v>0</v>
          </cell>
          <cell r="L440">
            <v>0</v>
          </cell>
          <cell r="M440">
            <v>0</v>
          </cell>
        </row>
        <row r="441">
          <cell r="A441" t="str">
            <v>Danh mục hồ sơ GSP'!Print_Area</v>
          </cell>
          <cell r="B441">
            <v>0</v>
          </cell>
          <cell r="C441">
            <v>0</v>
          </cell>
          <cell r="D441">
            <v>0</v>
          </cell>
          <cell r="E441">
            <v>0</v>
          </cell>
          <cell r="F441">
            <v>0</v>
          </cell>
          <cell r="G441">
            <v>0</v>
          </cell>
          <cell r="H441">
            <v>0</v>
          </cell>
          <cell r="I441">
            <v>0</v>
          </cell>
          <cell r="J441">
            <v>0</v>
          </cell>
          <cell r="K441">
            <v>0</v>
          </cell>
          <cell r="L441">
            <v>0</v>
          </cell>
          <cell r="M441">
            <v>0</v>
          </cell>
        </row>
        <row r="442">
          <cell r="A442" t="str">
            <v>GLP!Print_Area</v>
          </cell>
          <cell r="B442">
            <v>0</v>
          </cell>
          <cell r="C442">
            <v>0</v>
          </cell>
          <cell r="D442">
            <v>0</v>
          </cell>
          <cell r="E442">
            <v>0</v>
          </cell>
          <cell r="F442">
            <v>0</v>
          </cell>
          <cell r="G442">
            <v>0</v>
          </cell>
          <cell r="H442">
            <v>0</v>
          </cell>
          <cell r="I442">
            <v>0</v>
          </cell>
          <cell r="J442">
            <v>0</v>
          </cell>
          <cell r="K442">
            <v>0</v>
          </cell>
          <cell r="L442">
            <v>0</v>
          </cell>
          <cell r="M442">
            <v>0</v>
          </cell>
        </row>
        <row r="443">
          <cell r="A443" t="str">
            <v>GMP!Print_Area</v>
          </cell>
          <cell r="B443">
            <v>0</v>
          </cell>
          <cell r="C443">
            <v>0</v>
          </cell>
          <cell r="D443">
            <v>0</v>
          </cell>
          <cell r="E443">
            <v>0</v>
          </cell>
          <cell r="F443">
            <v>0</v>
          </cell>
          <cell r="G443">
            <v>0</v>
          </cell>
          <cell r="H443">
            <v>0</v>
          </cell>
          <cell r="I443">
            <v>0</v>
          </cell>
          <cell r="J443">
            <v>0</v>
          </cell>
          <cell r="K443">
            <v>0</v>
          </cell>
          <cell r="L443">
            <v>0</v>
          </cell>
          <cell r="M443">
            <v>0</v>
          </cell>
        </row>
        <row r="444">
          <cell r="A444" t="str">
            <v>GMPbb!Print_Area</v>
          </cell>
          <cell r="B444">
            <v>0</v>
          </cell>
          <cell r="C444">
            <v>0</v>
          </cell>
          <cell r="D444">
            <v>0</v>
          </cell>
          <cell r="E444">
            <v>0</v>
          </cell>
          <cell r="F444">
            <v>0</v>
          </cell>
          <cell r="G444">
            <v>0</v>
          </cell>
          <cell r="H444">
            <v>0</v>
          </cell>
          <cell r="I444">
            <v>0</v>
          </cell>
          <cell r="J444">
            <v>0</v>
          </cell>
          <cell r="K444">
            <v>0</v>
          </cell>
          <cell r="L444">
            <v>0</v>
          </cell>
          <cell r="M444">
            <v>0</v>
          </cell>
        </row>
        <row r="445">
          <cell r="A445" t="str">
            <v>GSP!Print_Area</v>
          </cell>
          <cell r="B445">
            <v>0</v>
          </cell>
          <cell r="C445">
            <v>0</v>
          </cell>
          <cell r="D445">
            <v>0</v>
          </cell>
          <cell r="E445">
            <v>0</v>
          </cell>
          <cell r="F445">
            <v>0</v>
          </cell>
          <cell r="G445">
            <v>0</v>
          </cell>
          <cell r="H445">
            <v>0</v>
          </cell>
          <cell r="I445">
            <v>0</v>
          </cell>
          <cell r="J445">
            <v>0</v>
          </cell>
          <cell r="K445">
            <v>0</v>
          </cell>
          <cell r="L445">
            <v>0</v>
          </cell>
          <cell r="M445">
            <v>0</v>
          </cell>
        </row>
        <row r="446">
          <cell r="A446" t="str">
            <v>KH!Print_Area</v>
          </cell>
          <cell r="B446">
            <v>0</v>
          </cell>
          <cell r="C446">
            <v>0</v>
          </cell>
          <cell r="D446">
            <v>0</v>
          </cell>
          <cell r="E446">
            <v>0</v>
          </cell>
          <cell r="F446">
            <v>0</v>
          </cell>
          <cell r="G446">
            <v>0</v>
          </cell>
          <cell r="H446">
            <v>0</v>
          </cell>
          <cell r="I446">
            <v>0</v>
          </cell>
          <cell r="J446">
            <v>0</v>
          </cell>
          <cell r="K446">
            <v>0</v>
          </cell>
          <cell r="L446">
            <v>0</v>
          </cell>
          <cell r="M446">
            <v>0</v>
          </cell>
        </row>
        <row r="447">
          <cell r="A447" t="str">
            <v>Danh mục hồ sơ GLP'!Print_Titles</v>
          </cell>
          <cell r="B447">
            <v>0</v>
          </cell>
          <cell r="C447">
            <v>0</v>
          </cell>
          <cell r="D447">
            <v>0</v>
          </cell>
          <cell r="E447">
            <v>0</v>
          </cell>
          <cell r="F447">
            <v>0</v>
          </cell>
          <cell r="G447">
            <v>0</v>
          </cell>
          <cell r="H447">
            <v>0</v>
          </cell>
          <cell r="I447">
            <v>0</v>
          </cell>
          <cell r="J447">
            <v>0</v>
          </cell>
          <cell r="K447">
            <v>0</v>
          </cell>
          <cell r="L447">
            <v>0</v>
          </cell>
          <cell r="M447">
            <v>0</v>
          </cell>
        </row>
        <row r="448">
          <cell r="A448" t="str">
            <v>Danh mục hồ sơ GMP'!Print_Titles</v>
          </cell>
          <cell r="B448">
            <v>0</v>
          </cell>
          <cell r="C448">
            <v>0</v>
          </cell>
          <cell r="D448">
            <v>0</v>
          </cell>
          <cell r="E448">
            <v>0</v>
          </cell>
          <cell r="F448">
            <v>0</v>
          </cell>
          <cell r="G448">
            <v>0</v>
          </cell>
          <cell r="H448">
            <v>0</v>
          </cell>
          <cell r="I448">
            <v>0</v>
          </cell>
          <cell r="J448">
            <v>0</v>
          </cell>
          <cell r="K448">
            <v>0</v>
          </cell>
          <cell r="L448">
            <v>0</v>
          </cell>
          <cell r="M448">
            <v>0</v>
          </cell>
        </row>
        <row r="449">
          <cell r="A449" t="str">
            <v>Danh mục hồ sơ GMP bb'!Print_Titles</v>
          </cell>
          <cell r="B449">
            <v>0</v>
          </cell>
          <cell r="C449">
            <v>0</v>
          </cell>
          <cell r="D449">
            <v>0</v>
          </cell>
          <cell r="E449">
            <v>0</v>
          </cell>
          <cell r="F449">
            <v>0</v>
          </cell>
          <cell r="G449">
            <v>0</v>
          </cell>
          <cell r="H449">
            <v>0</v>
          </cell>
          <cell r="I449">
            <v>0</v>
          </cell>
          <cell r="J449">
            <v>0</v>
          </cell>
          <cell r="K449">
            <v>0</v>
          </cell>
          <cell r="L449">
            <v>0</v>
          </cell>
          <cell r="M449">
            <v>0</v>
          </cell>
        </row>
        <row r="450">
          <cell r="A450" t="str">
            <v>Danh mục hồ sơ GSP'!Print_Titles</v>
          </cell>
          <cell r="B450">
            <v>0</v>
          </cell>
          <cell r="C450">
            <v>0</v>
          </cell>
          <cell r="D450">
            <v>0</v>
          </cell>
          <cell r="E450">
            <v>0</v>
          </cell>
          <cell r="F450">
            <v>0</v>
          </cell>
          <cell r="G450">
            <v>0</v>
          </cell>
          <cell r="H450">
            <v>0</v>
          </cell>
          <cell r="I450">
            <v>0</v>
          </cell>
          <cell r="J450">
            <v>0</v>
          </cell>
          <cell r="K450">
            <v>0</v>
          </cell>
          <cell r="L450">
            <v>0</v>
          </cell>
          <cell r="M450">
            <v>0</v>
          </cell>
        </row>
        <row r="451">
          <cell r="A451" t="str">
            <v>GLP!Print_Titles</v>
          </cell>
          <cell r="B451">
            <v>0</v>
          </cell>
          <cell r="C451">
            <v>0</v>
          </cell>
          <cell r="D451">
            <v>0</v>
          </cell>
          <cell r="E451">
            <v>0</v>
          </cell>
          <cell r="F451">
            <v>0</v>
          </cell>
          <cell r="G451">
            <v>0</v>
          </cell>
          <cell r="H451">
            <v>0</v>
          </cell>
          <cell r="I451">
            <v>0</v>
          </cell>
          <cell r="J451">
            <v>0</v>
          </cell>
          <cell r="K451">
            <v>0</v>
          </cell>
          <cell r="L451">
            <v>0</v>
          </cell>
          <cell r="M451">
            <v>0</v>
          </cell>
        </row>
        <row r="452">
          <cell r="A452" t="str">
            <v>GMP!Print_Titles</v>
          </cell>
          <cell r="B452">
            <v>0</v>
          </cell>
          <cell r="C452">
            <v>0</v>
          </cell>
          <cell r="D452">
            <v>0</v>
          </cell>
          <cell r="E452">
            <v>0</v>
          </cell>
          <cell r="F452">
            <v>0</v>
          </cell>
          <cell r="G452">
            <v>0</v>
          </cell>
          <cell r="H452">
            <v>0</v>
          </cell>
          <cell r="I452">
            <v>0</v>
          </cell>
          <cell r="J452">
            <v>0</v>
          </cell>
          <cell r="K452">
            <v>0</v>
          </cell>
          <cell r="L452">
            <v>0</v>
          </cell>
          <cell r="M452">
            <v>0</v>
          </cell>
        </row>
        <row r="453">
          <cell r="A453" t="str">
            <v>GMPbb!Print_Titles</v>
          </cell>
          <cell r="B453">
            <v>0</v>
          </cell>
          <cell r="C453">
            <v>0</v>
          </cell>
          <cell r="D453">
            <v>0</v>
          </cell>
          <cell r="E453">
            <v>0</v>
          </cell>
          <cell r="F453">
            <v>0</v>
          </cell>
          <cell r="G453">
            <v>0</v>
          </cell>
          <cell r="H453">
            <v>0</v>
          </cell>
          <cell r="I453">
            <v>0</v>
          </cell>
          <cell r="J453">
            <v>0</v>
          </cell>
          <cell r="K453">
            <v>0</v>
          </cell>
          <cell r="L453">
            <v>0</v>
          </cell>
          <cell r="M453">
            <v>0</v>
          </cell>
        </row>
        <row r="454">
          <cell r="A454" t="str">
            <v>GSP!Print_Titles</v>
          </cell>
          <cell r="B454">
            <v>0</v>
          </cell>
          <cell r="C454">
            <v>0</v>
          </cell>
          <cell r="D454">
            <v>0</v>
          </cell>
          <cell r="E454">
            <v>0</v>
          </cell>
          <cell r="F454">
            <v>0</v>
          </cell>
          <cell r="G454">
            <v>0</v>
          </cell>
          <cell r="H454">
            <v>0</v>
          </cell>
          <cell r="I454">
            <v>0</v>
          </cell>
          <cell r="J454">
            <v>0</v>
          </cell>
          <cell r="K454">
            <v>0</v>
          </cell>
          <cell r="L454">
            <v>0</v>
          </cell>
          <cell r="M454">
            <v>0</v>
          </cell>
        </row>
        <row r="455">
          <cell r="A455" t="str">
            <v>KH!Print_Titles</v>
          </cell>
          <cell r="B455">
            <v>0</v>
          </cell>
          <cell r="C455">
            <v>0</v>
          </cell>
          <cell r="D455">
            <v>0</v>
          </cell>
          <cell r="E455">
            <v>0</v>
          </cell>
          <cell r="F455">
            <v>0</v>
          </cell>
          <cell r="G455">
            <v>0</v>
          </cell>
          <cell r="H455">
            <v>0</v>
          </cell>
          <cell r="I455">
            <v>0</v>
          </cell>
          <cell r="J455">
            <v>0</v>
          </cell>
          <cell r="K455">
            <v>0</v>
          </cell>
          <cell r="L455">
            <v>0</v>
          </cell>
          <cell r="M455">
            <v>0</v>
          </cell>
        </row>
        <row r="456">
          <cell r="A456" t="str">
            <v>GLP!So_Cso</v>
          </cell>
          <cell r="B456">
            <v>1</v>
          </cell>
          <cell r="C456">
            <v>0</v>
          </cell>
          <cell r="D456">
            <v>0</v>
          </cell>
          <cell r="E456">
            <v>1</v>
          </cell>
          <cell r="F456">
            <v>0</v>
          </cell>
          <cell r="G456">
            <v>0</v>
          </cell>
          <cell r="H456">
            <v>0</v>
          </cell>
          <cell r="I456">
            <v>0</v>
          </cell>
          <cell r="J456">
            <v>0</v>
          </cell>
          <cell r="K456">
            <v>0</v>
          </cell>
          <cell r="L456">
            <v>0</v>
          </cell>
          <cell r="M456">
            <v>0</v>
          </cell>
        </row>
        <row r="457">
          <cell r="A457" t="str">
            <v>GMP!So_Cso</v>
          </cell>
          <cell r="B457">
            <v>11</v>
          </cell>
          <cell r="C457">
            <v>11</v>
          </cell>
          <cell r="D457">
            <v>0</v>
          </cell>
          <cell r="E457">
            <v>0</v>
          </cell>
          <cell r="F457">
            <v>0</v>
          </cell>
          <cell r="G457">
            <v>0</v>
          </cell>
          <cell r="H457">
            <v>0</v>
          </cell>
          <cell r="I457">
            <v>0</v>
          </cell>
          <cell r="J457">
            <v>0</v>
          </cell>
          <cell r="K457">
            <v>0</v>
          </cell>
          <cell r="L457">
            <v>0</v>
          </cell>
          <cell r="M457">
            <v>0</v>
          </cell>
        </row>
        <row r="458">
          <cell r="A458" t="str">
            <v>GMPbb!So_Cso</v>
          </cell>
          <cell r="B458">
            <v>1</v>
          </cell>
          <cell r="C458">
            <v>0</v>
          </cell>
          <cell r="D458">
            <v>0</v>
          </cell>
          <cell r="E458">
            <v>0</v>
          </cell>
          <cell r="F458">
            <v>1</v>
          </cell>
          <cell r="G458">
            <v>0</v>
          </cell>
          <cell r="H458">
            <v>0</v>
          </cell>
          <cell r="I458">
            <v>0</v>
          </cell>
          <cell r="J458">
            <v>0</v>
          </cell>
          <cell r="K458">
            <v>0</v>
          </cell>
          <cell r="L458">
            <v>0</v>
          </cell>
          <cell r="M458">
            <v>0</v>
          </cell>
        </row>
        <row r="459">
          <cell r="A459" t="str">
            <v>GSP!So_Cso</v>
          </cell>
          <cell r="B459">
            <v>1</v>
          </cell>
          <cell r="C459">
            <v>0</v>
          </cell>
          <cell r="D459">
            <v>1</v>
          </cell>
          <cell r="E459">
            <v>0</v>
          </cell>
          <cell r="F459">
            <v>0</v>
          </cell>
          <cell r="G459">
            <v>0</v>
          </cell>
          <cell r="H459">
            <v>0</v>
          </cell>
          <cell r="I459">
            <v>0</v>
          </cell>
          <cell r="J459">
            <v>0</v>
          </cell>
          <cell r="K459">
            <v>0</v>
          </cell>
          <cell r="L459">
            <v>0</v>
          </cell>
          <cell r="M459">
            <v>0</v>
          </cell>
        </row>
        <row r="460">
          <cell r="A460" t="str">
            <v>GLP!So_Cso_GLP_show</v>
          </cell>
          <cell r="B460">
            <v>0</v>
          </cell>
          <cell r="C460">
            <v>0</v>
          </cell>
          <cell r="D460">
            <v>0</v>
          </cell>
          <cell r="E460">
            <v>0</v>
          </cell>
          <cell r="F460">
            <v>0</v>
          </cell>
          <cell r="G460">
            <v>0</v>
          </cell>
          <cell r="H460">
            <v>0</v>
          </cell>
          <cell r="I460">
            <v>0</v>
          </cell>
          <cell r="J460">
            <v>0</v>
          </cell>
          <cell r="K460">
            <v>0</v>
          </cell>
          <cell r="L460">
            <v>0</v>
          </cell>
          <cell r="M460">
            <v>0</v>
          </cell>
        </row>
        <row r="461">
          <cell r="A461" t="str">
            <v>GMP!So_Cso_GMP_show</v>
          </cell>
          <cell r="B461">
            <v>0</v>
          </cell>
          <cell r="C461">
            <v>0</v>
          </cell>
          <cell r="D461">
            <v>0</v>
          </cell>
          <cell r="E461">
            <v>0</v>
          </cell>
          <cell r="F461">
            <v>0</v>
          </cell>
          <cell r="G461">
            <v>0</v>
          </cell>
          <cell r="H461">
            <v>0</v>
          </cell>
          <cell r="I461">
            <v>0</v>
          </cell>
          <cell r="J461">
            <v>0</v>
          </cell>
          <cell r="K461">
            <v>0</v>
          </cell>
          <cell r="L461">
            <v>0</v>
          </cell>
          <cell r="M461">
            <v>0</v>
          </cell>
        </row>
        <row r="462">
          <cell r="A462" t="str">
            <v>GMPbb!So_Cso_GMPbb_show</v>
          </cell>
          <cell r="B462">
            <v>0</v>
          </cell>
          <cell r="C462">
            <v>0</v>
          </cell>
          <cell r="D462">
            <v>0</v>
          </cell>
          <cell r="E462">
            <v>0</v>
          </cell>
          <cell r="F462">
            <v>0</v>
          </cell>
          <cell r="G462">
            <v>0</v>
          </cell>
          <cell r="H462">
            <v>0</v>
          </cell>
          <cell r="I462">
            <v>0</v>
          </cell>
          <cell r="J462">
            <v>0</v>
          </cell>
          <cell r="K462">
            <v>0</v>
          </cell>
          <cell r="L462">
            <v>0</v>
          </cell>
          <cell r="M462">
            <v>0</v>
          </cell>
        </row>
        <row r="463">
          <cell r="A463" t="str">
            <v>GSP!So_Cso_GSP_show</v>
          </cell>
          <cell r="B463">
            <v>0</v>
          </cell>
          <cell r="C463">
            <v>0</v>
          </cell>
          <cell r="D463">
            <v>0</v>
          </cell>
          <cell r="E463">
            <v>0</v>
          </cell>
          <cell r="F463">
            <v>0</v>
          </cell>
          <cell r="G463">
            <v>0</v>
          </cell>
          <cell r="H463">
            <v>0</v>
          </cell>
          <cell r="I463">
            <v>0</v>
          </cell>
          <cell r="J463">
            <v>0</v>
          </cell>
          <cell r="K463">
            <v>0</v>
          </cell>
          <cell r="L463">
            <v>0</v>
          </cell>
          <cell r="M463">
            <v>0</v>
          </cell>
        </row>
        <row r="464">
          <cell r="A464" t="str">
            <v>GLP!So_CSo_show</v>
          </cell>
          <cell r="B464">
            <v>1</v>
          </cell>
          <cell r="C464">
            <v>0</v>
          </cell>
          <cell r="D464">
            <v>0</v>
          </cell>
          <cell r="E464">
            <v>1</v>
          </cell>
          <cell r="F464">
            <v>0</v>
          </cell>
          <cell r="G464">
            <v>0</v>
          </cell>
          <cell r="H464">
            <v>0</v>
          </cell>
          <cell r="I464">
            <v>0</v>
          </cell>
          <cell r="J464">
            <v>0</v>
          </cell>
          <cell r="K464">
            <v>0</v>
          </cell>
          <cell r="L464">
            <v>0</v>
          </cell>
          <cell r="M464">
            <v>0</v>
          </cell>
        </row>
        <row r="465">
          <cell r="A465" t="str">
            <v>GMP!So_CSo_show</v>
          </cell>
          <cell r="B465">
            <v>1</v>
          </cell>
          <cell r="C465">
            <v>1</v>
          </cell>
          <cell r="D465">
            <v>0</v>
          </cell>
          <cell r="E465">
            <v>0</v>
          </cell>
          <cell r="F465">
            <v>0</v>
          </cell>
          <cell r="G465">
            <v>0</v>
          </cell>
          <cell r="H465">
            <v>0</v>
          </cell>
          <cell r="I465">
            <v>0</v>
          </cell>
          <cell r="J465">
            <v>0</v>
          </cell>
          <cell r="K465">
            <v>0</v>
          </cell>
          <cell r="L465">
            <v>0</v>
          </cell>
          <cell r="M465">
            <v>0</v>
          </cell>
        </row>
        <row r="466">
          <cell r="A466" t="str">
            <v>GMPbb!So_CSo_show</v>
          </cell>
          <cell r="B466">
            <v>1</v>
          </cell>
          <cell r="C466">
            <v>0</v>
          </cell>
          <cell r="D466">
            <v>0</v>
          </cell>
          <cell r="E466">
            <v>0</v>
          </cell>
          <cell r="F466">
            <v>1</v>
          </cell>
          <cell r="G466">
            <v>0</v>
          </cell>
          <cell r="H466">
            <v>0</v>
          </cell>
          <cell r="I466">
            <v>0</v>
          </cell>
          <cell r="J466">
            <v>0</v>
          </cell>
          <cell r="K466">
            <v>0</v>
          </cell>
          <cell r="L466">
            <v>0</v>
          </cell>
          <cell r="M466">
            <v>0</v>
          </cell>
        </row>
        <row r="467">
          <cell r="A467" t="str">
            <v>GSP!So_CSo_show</v>
          </cell>
          <cell r="B467">
            <v>1</v>
          </cell>
          <cell r="C467">
            <v>0</v>
          </cell>
          <cell r="D467">
            <v>1</v>
          </cell>
          <cell r="E467">
            <v>0</v>
          </cell>
          <cell r="F467">
            <v>0</v>
          </cell>
          <cell r="G467">
            <v>0</v>
          </cell>
          <cell r="H467">
            <v>0</v>
          </cell>
          <cell r="I467">
            <v>0</v>
          </cell>
          <cell r="J467">
            <v>0</v>
          </cell>
          <cell r="K467">
            <v>0</v>
          </cell>
          <cell r="L467">
            <v>0</v>
          </cell>
          <cell r="M467">
            <v>0</v>
          </cell>
        </row>
        <row r="468">
          <cell r="A468" t="str">
            <v>GLP!So_Cty</v>
          </cell>
          <cell r="B468">
            <v>1</v>
          </cell>
          <cell r="C468">
            <v>0</v>
          </cell>
          <cell r="D468">
            <v>0</v>
          </cell>
          <cell r="E468">
            <v>1</v>
          </cell>
          <cell r="F468">
            <v>0</v>
          </cell>
          <cell r="G468">
            <v>0</v>
          </cell>
          <cell r="H468">
            <v>0</v>
          </cell>
          <cell r="I468">
            <v>0</v>
          </cell>
          <cell r="J468">
            <v>0</v>
          </cell>
          <cell r="K468">
            <v>0</v>
          </cell>
          <cell r="L468">
            <v>0</v>
          </cell>
          <cell r="M468">
            <v>0</v>
          </cell>
        </row>
        <row r="469">
          <cell r="A469" t="str">
            <v>GMP!So_Cty</v>
          </cell>
          <cell r="B469">
            <v>1</v>
          </cell>
          <cell r="C469">
            <v>1</v>
          </cell>
          <cell r="D469">
            <v>0</v>
          </cell>
          <cell r="E469">
            <v>0</v>
          </cell>
          <cell r="F469">
            <v>0</v>
          </cell>
          <cell r="G469">
            <v>0</v>
          </cell>
          <cell r="H469">
            <v>0</v>
          </cell>
          <cell r="I469">
            <v>0</v>
          </cell>
          <cell r="J469">
            <v>0</v>
          </cell>
          <cell r="K469">
            <v>0</v>
          </cell>
          <cell r="L469">
            <v>0</v>
          </cell>
          <cell r="M469">
            <v>0</v>
          </cell>
        </row>
        <row r="470">
          <cell r="A470" t="str">
            <v>GMPbb!So_Cty</v>
          </cell>
          <cell r="B470">
            <v>1</v>
          </cell>
          <cell r="C470">
            <v>0</v>
          </cell>
          <cell r="D470">
            <v>0</v>
          </cell>
          <cell r="E470">
            <v>0</v>
          </cell>
          <cell r="F470">
            <v>1</v>
          </cell>
          <cell r="G470">
            <v>0</v>
          </cell>
          <cell r="H470">
            <v>0</v>
          </cell>
          <cell r="I470">
            <v>0</v>
          </cell>
          <cell r="J470">
            <v>0</v>
          </cell>
          <cell r="K470">
            <v>0</v>
          </cell>
          <cell r="L470">
            <v>0</v>
          </cell>
          <cell r="M470">
            <v>0</v>
          </cell>
        </row>
        <row r="471">
          <cell r="A471" t="str">
            <v>GSP!So_Cty</v>
          </cell>
          <cell r="B471">
            <v>1</v>
          </cell>
          <cell r="C471">
            <v>0</v>
          </cell>
          <cell r="D471">
            <v>1</v>
          </cell>
          <cell r="E471">
            <v>0</v>
          </cell>
          <cell r="F471">
            <v>0</v>
          </cell>
          <cell r="G471">
            <v>0</v>
          </cell>
          <cell r="H471">
            <v>0</v>
          </cell>
          <cell r="I471">
            <v>0</v>
          </cell>
          <cell r="J471">
            <v>0</v>
          </cell>
          <cell r="K471">
            <v>0</v>
          </cell>
          <cell r="L471">
            <v>0</v>
          </cell>
          <cell r="M471">
            <v>0</v>
          </cell>
        </row>
        <row r="472">
          <cell r="A472" t="str">
            <v>GLP!So_Cty_GLP_show</v>
          </cell>
          <cell r="B472">
            <v>0</v>
          </cell>
          <cell r="C472">
            <v>0</v>
          </cell>
          <cell r="D472">
            <v>0</v>
          </cell>
          <cell r="E472">
            <v>0</v>
          </cell>
          <cell r="F472">
            <v>0</v>
          </cell>
          <cell r="G472">
            <v>0</v>
          </cell>
          <cell r="H472">
            <v>0</v>
          </cell>
          <cell r="I472">
            <v>0</v>
          </cell>
          <cell r="J472">
            <v>0</v>
          </cell>
          <cell r="K472">
            <v>0</v>
          </cell>
          <cell r="L472">
            <v>0</v>
          </cell>
          <cell r="M472">
            <v>0</v>
          </cell>
        </row>
        <row r="473">
          <cell r="A473" t="str">
            <v>GMP!So_Cty_GMP_show</v>
          </cell>
          <cell r="B473">
            <v>0</v>
          </cell>
          <cell r="C473">
            <v>0</v>
          </cell>
          <cell r="D473">
            <v>0</v>
          </cell>
          <cell r="E473">
            <v>0</v>
          </cell>
          <cell r="F473">
            <v>0</v>
          </cell>
          <cell r="G473">
            <v>0</v>
          </cell>
          <cell r="H473">
            <v>0</v>
          </cell>
          <cell r="I473">
            <v>0</v>
          </cell>
          <cell r="J473">
            <v>0</v>
          </cell>
          <cell r="K473">
            <v>0</v>
          </cell>
          <cell r="L473">
            <v>0</v>
          </cell>
          <cell r="M473">
            <v>0</v>
          </cell>
        </row>
        <row r="474">
          <cell r="A474" t="str">
            <v>GMPbb!So_Cty_GMPbb_show</v>
          </cell>
          <cell r="B474">
            <v>0</v>
          </cell>
          <cell r="C474">
            <v>0</v>
          </cell>
          <cell r="D474">
            <v>0</v>
          </cell>
          <cell r="E474">
            <v>0</v>
          </cell>
          <cell r="F474">
            <v>0</v>
          </cell>
          <cell r="G474">
            <v>0</v>
          </cell>
          <cell r="H474">
            <v>0</v>
          </cell>
          <cell r="I474">
            <v>0</v>
          </cell>
          <cell r="J474">
            <v>0</v>
          </cell>
          <cell r="K474">
            <v>0</v>
          </cell>
          <cell r="L474">
            <v>0</v>
          </cell>
          <cell r="M474">
            <v>0</v>
          </cell>
        </row>
        <row r="475">
          <cell r="A475" t="str">
            <v>GSP!So_Cty_GSP_show</v>
          </cell>
          <cell r="B475">
            <v>0</v>
          </cell>
          <cell r="C475">
            <v>0</v>
          </cell>
          <cell r="D475">
            <v>0</v>
          </cell>
          <cell r="E475">
            <v>0</v>
          </cell>
          <cell r="F475">
            <v>0</v>
          </cell>
          <cell r="G475">
            <v>0</v>
          </cell>
          <cell r="H475">
            <v>0</v>
          </cell>
          <cell r="I475">
            <v>0</v>
          </cell>
          <cell r="J475">
            <v>0</v>
          </cell>
          <cell r="K475">
            <v>0</v>
          </cell>
          <cell r="L475">
            <v>0</v>
          </cell>
          <cell r="M475">
            <v>0</v>
          </cell>
        </row>
        <row r="476">
          <cell r="A476" t="str">
            <v>GLP!So_Cty_show</v>
          </cell>
          <cell r="B476">
            <v>1</v>
          </cell>
          <cell r="C476">
            <v>0</v>
          </cell>
          <cell r="D476">
            <v>0</v>
          </cell>
          <cell r="E476">
            <v>1</v>
          </cell>
          <cell r="F476">
            <v>0</v>
          </cell>
          <cell r="G476">
            <v>0</v>
          </cell>
          <cell r="H476">
            <v>0</v>
          </cell>
          <cell r="I476">
            <v>0</v>
          </cell>
          <cell r="J476">
            <v>0</v>
          </cell>
          <cell r="K476">
            <v>0</v>
          </cell>
          <cell r="L476">
            <v>0</v>
          </cell>
          <cell r="M476">
            <v>0</v>
          </cell>
        </row>
        <row r="477">
          <cell r="A477" t="str">
            <v>GMP!So_Cty_show</v>
          </cell>
          <cell r="B477">
            <v>1</v>
          </cell>
          <cell r="C477">
            <v>1</v>
          </cell>
          <cell r="D477">
            <v>0</v>
          </cell>
          <cell r="E477">
            <v>0</v>
          </cell>
          <cell r="F477">
            <v>0</v>
          </cell>
          <cell r="G477">
            <v>0</v>
          </cell>
          <cell r="H477">
            <v>0</v>
          </cell>
          <cell r="I477">
            <v>0</v>
          </cell>
          <cell r="J477">
            <v>0</v>
          </cell>
          <cell r="K477">
            <v>0</v>
          </cell>
          <cell r="L477">
            <v>0</v>
          </cell>
          <cell r="M477">
            <v>0</v>
          </cell>
        </row>
        <row r="478">
          <cell r="A478" t="str">
            <v>GMPbb!So_Cty_show</v>
          </cell>
          <cell r="B478">
            <v>1</v>
          </cell>
          <cell r="C478">
            <v>0</v>
          </cell>
          <cell r="D478">
            <v>0</v>
          </cell>
          <cell r="E478">
            <v>0</v>
          </cell>
          <cell r="F478">
            <v>1</v>
          </cell>
          <cell r="G478">
            <v>0</v>
          </cell>
          <cell r="H478">
            <v>0</v>
          </cell>
          <cell r="I478">
            <v>0</v>
          </cell>
          <cell r="J478">
            <v>0</v>
          </cell>
          <cell r="K478">
            <v>0</v>
          </cell>
          <cell r="L478">
            <v>0</v>
          </cell>
          <cell r="M478">
            <v>0</v>
          </cell>
        </row>
        <row r="479">
          <cell r="A479" t="str">
            <v>GSP!So_Cty_show</v>
          </cell>
          <cell r="B479">
            <v>1</v>
          </cell>
          <cell r="C479">
            <v>0</v>
          </cell>
          <cell r="D479">
            <v>1</v>
          </cell>
          <cell r="E479">
            <v>0</v>
          </cell>
          <cell r="F479">
            <v>0</v>
          </cell>
          <cell r="G479">
            <v>0</v>
          </cell>
          <cell r="H479">
            <v>0</v>
          </cell>
          <cell r="I479">
            <v>0</v>
          </cell>
          <cell r="J479">
            <v>0</v>
          </cell>
          <cell r="K479">
            <v>0</v>
          </cell>
          <cell r="L479">
            <v>0</v>
          </cell>
          <cell r="M479">
            <v>0</v>
          </cell>
        </row>
        <row r="480">
          <cell r="A480" t="str">
            <v>Danh mục hồ sơ GLP'!STT</v>
          </cell>
          <cell r="B480">
            <v>15</v>
          </cell>
          <cell r="C480">
            <v>0</v>
          </cell>
          <cell r="D480">
            <v>0</v>
          </cell>
          <cell r="E480">
            <v>0</v>
          </cell>
          <cell r="F480">
            <v>0</v>
          </cell>
          <cell r="G480">
            <v>0</v>
          </cell>
          <cell r="H480">
            <v>0</v>
          </cell>
          <cell r="I480">
            <v>0</v>
          </cell>
          <cell r="J480">
            <v>0</v>
          </cell>
          <cell r="K480">
            <v>15</v>
          </cell>
          <cell r="L480">
            <v>0</v>
          </cell>
          <cell r="M480">
            <v>0</v>
          </cell>
        </row>
        <row r="481">
          <cell r="A481" t="str">
            <v>Danh mục hồ sơ GMP'!STT</v>
          </cell>
          <cell r="B481">
            <v>151</v>
          </cell>
          <cell r="C481">
            <v>0</v>
          </cell>
          <cell r="D481">
            <v>0</v>
          </cell>
          <cell r="E481">
            <v>0</v>
          </cell>
          <cell r="F481">
            <v>0</v>
          </cell>
          <cell r="G481">
            <v>0</v>
          </cell>
          <cell r="H481">
            <v>0</v>
          </cell>
          <cell r="I481">
            <v>0</v>
          </cell>
          <cell r="J481">
            <v>151</v>
          </cell>
          <cell r="K481">
            <v>0</v>
          </cell>
          <cell r="L481">
            <v>0</v>
          </cell>
          <cell r="M481">
            <v>0</v>
          </cell>
        </row>
        <row r="482">
          <cell r="A482" t="str">
            <v>Danh mục hồ sơ GMP bb'!STT</v>
          </cell>
          <cell r="B482">
            <v>11</v>
          </cell>
          <cell r="C482">
            <v>0</v>
          </cell>
          <cell r="D482">
            <v>0</v>
          </cell>
          <cell r="E482">
            <v>0</v>
          </cell>
          <cell r="F482">
            <v>0</v>
          </cell>
          <cell r="G482">
            <v>0</v>
          </cell>
          <cell r="H482">
            <v>0</v>
          </cell>
          <cell r="I482">
            <v>0</v>
          </cell>
          <cell r="J482">
            <v>0</v>
          </cell>
          <cell r="K482">
            <v>0</v>
          </cell>
          <cell r="L482">
            <v>0</v>
          </cell>
          <cell r="M482">
            <v>11</v>
          </cell>
        </row>
        <row r="483">
          <cell r="A483" t="str">
            <v>Danh mục hồ sơ GSP'!STT</v>
          </cell>
          <cell r="B483">
            <v>70</v>
          </cell>
          <cell r="C483">
            <v>0</v>
          </cell>
          <cell r="D483">
            <v>0</v>
          </cell>
          <cell r="E483">
            <v>0</v>
          </cell>
          <cell r="F483">
            <v>0</v>
          </cell>
          <cell r="G483">
            <v>0</v>
          </cell>
          <cell r="H483">
            <v>0</v>
          </cell>
          <cell r="I483">
            <v>0</v>
          </cell>
          <cell r="J483">
            <v>0</v>
          </cell>
          <cell r="K483">
            <v>0</v>
          </cell>
          <cell r="L483">
            <v>70</v>
          </cell>
          <cell r="M483">
            <v>0</v>
          </cell>
        </row>
        <row r="484">
          <cell r="A484" t="str">
            <v>GLP!STT</v>
          </cell>
          <cell r="B484">
            <v>15</v>
          </cell>
          <cell r="C484">
            <v>0</v>
          </cell>
          <cell r="D484">
            <v>0</v>
          </cell>
          <cell r="E484">
            <v>15</v>
          </cell>
          <cell r="F484">
            <v>0</v>
          </cell>
          <cell r="G484">
            <v>0</v>
          </cell>
          <cell r="H484">
            <v>0</v>
          </cell>
          <cell r="I484">
            <v>0</v>
          </cell>
          <cell r="J484">
            <v>0</v>
          </cell>
          <cell r="K484">
            <v>0</v>
          </cell>
          <cell r="L484">
            <v>0</v>
          </cell>
          <cell r="M484">
            <v>0</v>
          </cell>
        </row>
        <row r="485">
          <cell r="A485" t="str">
            <v>GMP!STT</v>
          </cell>
          <cell r="B485">
            <v>187</v>
          </cell>
          <cell r="C485">
            <v>187</v>
          </cell>
          <cell r="D485">
            <v>0</v>
          </cell>
          <cell r="E485">
            <v>0</v>
          </cell>
          <cell r="F485">
            <v>0</v>
          </cell>
          <cell r="G485">
            <v>0</v>
          </cell>
          <cell r="H485">
            <v>0</v>
          </cell>
          <cell r="I485">
            <v>0</v>
          </cell>
          <cell r="J485">
            <v>0</v>
          </cell>
          <cell r="K485">
            <v>0</v>
          </cell>
          <cell r="L485">
            <v>0</v>
          </cell>
          <cell r="M485">
            <v>0</v>
          </cell>
        </row>
        <row r="486">
          <cell r="A486" t="str">
            <v>GMPbb!STT</v>
          </cell>
          <cell r="B486">
            <v>12</v>
          </cell>
          <cell r="C486">
            <v>0</v>
          </cell>
          <cell r="D486">
            <v>0</v>
          </cell>
          <cell r="E486">
            <v>0</v>
          </cell>
          <cell r="F486">
            <v>12</v>
          </cell>
          <cell r="G486">
            <v>0</v>
          </cell>
          <cell r="H486">
            <v>0</v>
          </cell>
          <cell r="I486">
            <v>0</v>
          </cell>
          <cell r="J486">
            <v>0</v>
          </cell>
          <cell r="K486">
            <v>0</v>
          </cell>
          <cell r="L486">
            <v>0</v>
          </cell>
          <cell r="M486">
            <v>0</v>
          </cell>
        </row>
        <row r="487">
          <cell r="A487" t="str">
            <v>GSP!STT</v>
          </cell>
          <cell r="B487">
            <v>88</v>
          </cell>
          <cell r="C487">
            <v>0</v>
          </cell>
          <cell r="D487">
            <v>88</v>
          </cell>
          <cell r="E487">
            <v>0</v>
          </cell>
          <cell r="F487">
            <v>0</v>
          </cell>
          <cell r="G487">
            <v>0</v>
          </cell>
          <cell r="H487">
            <v>0</v>
          </cell>
          <cell r="I487">
            <v>0</v>
          </cell>
          <cell r="J487">
            <v>0</v>
          </cell>
          <cell r="K487">
            <v>0</v>
          </cell>
          <cell r="L487">
            <v>0</v>
          </cell>
          <cell r="M487">
            <v>0</v>
          </cell>
        </row>
        <row r="488">
          <cell r="A488" t="str">
            <v>Ngừng đăng ký'!STT</v>
          </cell>
          <cell r="B488">
            <v>7</v>
          </cell>
          <cell r="C488">
            <v>0</v>
          </cell>
          <cell r="D488">
            <v>0</v>
          </cell>
          <cell r="E488">
            <v>0</v>
          </cell>
          <cell r="F488">
            <v>0</v>
          </cell>
          <cell r="G488">
            <v>0</v>
          </cell>
          <cell r="H488">
            <v>7</v>
          </cell>
          <cell r="I488">
            <v>0</v>
          </cell>
          <cell r="J488">
            <v>0</v>
          </cell>
          <cell r="K488">
            <v>0</v>
          </cell>
          <cell r="L488">
            <v>0</v>
          </cell>
          <cell r="M488">
            <v>0</v>
          </cell>
        </row>
        <row r="489">
          <cell r="A489" t="str">
            <v>KH!STT_GLP</v>
          </cell>
          <cell r="B489">
            <v>4</v>
          </cell>
          <cell r="C489">
            <v>0</v>
          </cell>
          <cell r="D489">
            <v>0</v>
          </cell>
          <cell r="E489">
            <v>0</v>
          </cell>
          <cell r="F489">
            <v>0</v>
          </cell>
          <cell r="G489">
            <v>4</v>
          </cell>
          <cell r="H489">
            <v>0</v>
          </cell>
          <cell r="I489">
            <v>0</v>
          </cell>
          <cell r="J489">
            <v>0</v>
          </cell>
          <cell r="K489">
            <v>0</v>
          </cell>
          <cell r="L489">
            <v>0</v>
          </cell>
          <cell r="M489">
            <v>0</v>
          </cell>
        </row>
        <row r="490">
          <cell r="A490" t="str">
            <v>KH!STT_GMP</v>
          </cell>
          <cell r="B490">
            <v>35</v>
          </cell>
          <cell r="C490">
            <v>0</v>
          </cell>
          <cell r="D490">
            <v>0</v>
          </cell>
          <cell r="E490">
            <v>0</v>
          </cell>
          <cell r="F490">
            <v>0</v>
          </cell>
          <cell r="G490">
            <v>35</v>
          </cell>
          <cell r="H490">
            <v>0</v>
          </cell>
          <cell r="I490">
            <v>0</v>
          </cell>
          <cell r="J490">
            <v>0</v>
          </cell>
          <cell r="K490">
            <v>0</v>
          </cell>
          <cell r="L490">
            <v>0</v>
          </cell>
          <cell r="M490">
            <v>0</v>
          </cell>
        </row>
        <row r="491">
          <cell r="A491" t="str">
            <v>KH!STT_GMPBB</v>
          </cell>
          <cell r="B491">
            <v>1</v>
          </cell>
          <cell r="C491">
            <v>0</v>
          </cell>
          <cell r="D491">
            <v>0</v>
          </cell>
          <cell r="E491">
            <v>0</v>
          </cell>
          <cell r="F491">
            <v>0</v>
          </cell>
          <cell r="G491">
            <v>1</v>
          </cell>
          <cell r="H491">
            <v>0</v>
          </cell>
          <cell r="I491">
            <v>0</v>
          </cell>
          <cell r="J491">
            <v>0</v>
          </cell>
          <cell r="K491">
            <v>0</v>
          </cell>
          <cell r="L491">
            <v>0</v>
          </cell>
          <cell r="M491">
            <v>0</v>
          </cell>
        </row>
        <row r="492">
          <cell r="A492" t="str">
            <v>KH!STT_GSP</v>
          </cell>
          <cell r="B492">
            <v>14</v>
          </cell>
          <cell r="C492">
            <v>0</v>
          </cell>
          <cell r="D492">
            <v>0</v>
          </cell>
          <cell r="E492">
            <v>0</v>
          </cell>
          <cell r="F492">
            <v>0</v>
          </cell>
          <cell r="G492">
            <v>14</v>
          </cell>
          <cell r="H492">
            <v>0</v>
          </cell>
          <cell r="I492">
            <v>0</v>
          </cell>
          <cell r="J492">
            <v>0</v>
          </cell>
          <cell r="K492">
            <v>0</v>
          </cell>
          <cell r="L492">
            <v>0</v>
          </cell>
          <cell r="M492">
            <v>0</v>
          </cell>
        </row>
        <row r="493">
          <cell r="A493" t="str">
            <v>GLP!Sub_C</v>
          </cell>
          <cell r="B493">
            <v>0</v>
          </cell>
          <cell r="C493">
            <v>0</v>
          </cell>
          <cell r="D493">
            <v>0</v>
          </cell>
          <cell r="E493">
            <v>0</v>
          </cell>
          <cell r="F493">
            <v>0</v>
          </cell>
          <cell r="G493">
            <v>0</v>
          </cell>
          <cell r="H493">
            <v>0</v>
          </cell>
          <cell r="I493">
            <v>0</v>
          </cell>
          <cell r="J493">
            <v>0</v>
          </cell>
          <cell r="K493">
            <v>0</v>
          </cell>
          <cell r="L493">
            <v>0</v>
          </cell>
          <cell r="M493">
            <v>0</v>
          </cell>
        </row>
        <row r="494">
          <cell r="A494" t="str">
            <v>GMP!Sub_C</v>
          </cell>
          <cell r="B494">
            <v>0</v>
          </cell>
          <cell r="C494">
            <v>0</v>
          </cell>
          <cell r="D494">
            <v>0</v>
          </cell>
          <cell r="E494">
            <v>0</v>
          </cell>
          <cell r="F494">
            <v>0</v>
          </cell>
          <cell r="G494">
            <v>0</v>
          </cell>
          <cell r="H494">
            <v>0</v>
          </cell>
          <cell r="I494">
            <v>0</v>
          </cell>
          <cell r="J494">
            <v>0</v>
          </cell>
          <cell r="K494">
            <v>0</v>
          </cell>
          <cell r="L494">
            <v>0</v>
          </cell>
          <cell r="M494">
            <v>0</v>
          </cell>
        </row>
        <row r="495">
          <cell r="A495" t="str">
            <v>GMPbb!Sub_C</v>
          </cell>
          <cell r="B495">
            <v>0</v>
          </cell>
          <cell r="C495">
            <v>0</v>
          </cell>
          <cell r="D495">
            <v>0</v>
          </cell>
          <cell r="E495">
            <v>0</v>
          </cell>
          <cell r="F495">
            <v>0</v>
          </cell>
          <cell r="G495">
            <v>0</v>
          </cell>
          <cell r="H495">
            <v>0</v>
          </cell>
          <cell r="I495">
            <v>0</v>
          </cell>
          <cell r="J495">
            <v>0</v>
          </cell>
          <cell r="K495">
            <v>0</v>
          </cell>
          <cell r="L495">
            <v>0</v>
          </cell>
          <cell r="M495">
            <v>0</v>
          </cell>
        </row>
        <row r="496">
          <cell r="A496" t="str">
            <v>GSP!Sub_C</v>
          </cell>
          <cell r="B496">
            <v>0</v>
          </cell>
          <cell r="C496">
            <v>0</v>
          </cell>
          <cell r="D496">
            <v>0</v>
          </cell>
          <cell r="E496">
            <v>0</v>
          </cell>
          <cell r="F496">
            <v>0</v>
          </cell>
          <cell r="G496">
            <v>0</v>
          </cell>
          <cell r="H496">
            <v>0</v>
          </cell>
          <cell r="I496">
            <v>0</v>
          </cell>
          <cell r="J496">
            <v>0</v>
          </cell>
          <cell r="K496">
            <v>0</v>
          </cell>
          <cell r="L496">
            <v>0</v>
          </cell>
          <cell r="M496">
            <v>0</v>
          </cell>
        </row>
        <row r="497">
          <cell r="A497" t="str">
            <v>GLP!Sub_R</v>
          </cell>
          <cell r="B497">
            <v>0</v>
          </cell>
          <cell r="C497">
            <v>0</v>
          </cell>
          <cell r="D497">
            <v>0</v>
          </cell>
          <cell r="E497">
            <v>0</v>
          </cell>
          <cell r="F497">
            <v>0</v>
          </cell>
          <cell r="G497">
            <v>0</v>
          </cell>
          <cell r="H497">
            <v>0</v>
          </cell>
          <cell r="I497">
            <v>0</v>
          </cell>
          <cell r="J497">
            <v>0</v>
          </cell>
          <cell r="K497">
            <v>0</v>
          </cell>
          <cell r="L497">
            <v>0</v>
          </cell>
          <cell r="M497">
            <v>0</v>
          </cell>
        </row>
        <row r="498">
          <cell r="A498" t="str">
            <v>GMP!Sub_R</v>
          </cell>
          <cell r="B498">
            <v>0</v>
          </cell>
          <cell r="C498">
            <v>0</v>
          </cell>
          <cell r="D498">
            <v>0</v>
          </cell>
          <cell r="E498">
            <v>0</v>
          </cell>
          <cell r="F498">
            <v>0</v>
          </cell>
          <cell r="G498">
            <v>0</v>
          </cell>
          <cell r="H498">
            <v>0</v>
          </cell>
          <cell r="I498">
            <v>0</v>
          </cell>
          <cell r="J498">
            <v>0</v>
          </cell>
          <cell r="K498">
            <v>0</v>
          </cell>
          <cell r="L498">
            <v>0</v>
          </cell>
          <cell r="M498">
            <v>0</v>
          </cell>
        </row>
        <row r="499">
          <cell r="A499" t="str">
            <v>GMPbb!Sub_R</v>
          </cell>
          <cell r="B499">
            <v>0</v>
          </cell>
          <cell r="C499">
            <v>0</v>
          </cell>
          <cell r="D499">
            <v>0</v>
          </cell>
          <cell r="E499">
            <v>0</v>
          </cell>
          <cell r="F499">
            <v>0</v>
          </cell>
          <cell r="G499">
            <v>0</v>
          </cell>
          <cell r="H499">
            <v>0</v>
          </cell>
          <cell r="I499">
            <v>0</v>
          </cell>
          <cell r="J499">
            <v>0</v>
          </cell>
          <cell r="K499">
            <v>0</v>
          </cell>
          <cell r="L499">
            <v>0</v>
          </cell>
          <cell r="M499">
            <v>0</v>
          </cell>
        </row>
        <row r="500">
          <cell r="A500" t="str">
            <v>GSP!Sub_R</v>
          </cell>
          <cell r="B500">
            <v>0</v>
          </cell>
          <cell r="C500">
            <v>0</v>
          </cell>
          <cell r="D500">
            <v>0</v>
          </cell>
          <cell r="E500">
            <v>0</v>
          </cell>
          <cell r="F500">
            <v>0</v>
          </cell>
          <cell r="G500">
            <v>0</v>
          </cell>
          <cell r="H500">
            <v>0</v>
          </cell>
          <cell r="I500">
            <v>0</v>
          </cell>
          <cell r="J500">
            <v>0</v>
          </cell>
          <cell r="K500">
            <v>0</v>
          </cell>
          <cell r="L500">
            <v>0</v>
          </cell>
          <cell r="M500">
            <v>0</v>
          </cell>
        </row>
        <row r="501">
          <cell r="A501" t="str">
            <v>GLP!Sub_R_CC</v>
          </cell>
          <cell r="B501">
            <v>0</v>
          </cell>
          <cell r="C501">
            <v>0</v>
          </cell>
          <cell r="D501">
            <v>0</v>
          </cell>
          <cell r="E501">
            <v>0</v>
          </cell>
          <cell r="F501">
            <v>0</v>
          </cell>
          <cell r="G501">
            <v>0</v>
          </cell>
          <cell r="H501">
            <v>0</v>
          </cell>
          <cell r="I501">
            <v>0</v>
          </cell>
          <cell r="J501">
            <v>0</v>
          </cell>
          <cell r="K501">
            <v>0</v>
          </cell>
          <cell r="L501">
            <v>0</v>
          </cell>
          <cell r="M501">
            <v>0</v>
          </cell>
        </row>
        <row r="502">
          <cell r="A502" t="str">
            <v>GMP!Sub_R_CC</v>
          </cell>
          <cell r="B502">
            <v>0</v>
          </cell>
          <cell r="C502">
            <v>0</v>
          </cell>
          <cell r="D502">
            <v>0</v>
          </cell>
          <cell r="E502">
            <v>0</v>
          </cell>
          <cell r="F502">
            <v>0</v>
          </cell>
          <cell r="G502">
            <v>0</v>
          </cell>
          <cell r="H502">
            <v>0</v>
          </cell>
          <cell r="I502">
            <v>0</v>
          </cell>
          <cell r="J502">
            <v>0</v>
          </cell>
          <cell r="K502">
            <v>0</v>
          </cell>
          <cell r="L502">
            <v>0</v>
          </cell>
          <cell r="M502">
            <v>0</v>
          </cell>
        </row>
        <row r="503">
          <cell r="A503" t="str">
            <v>GMPbb!Sub_R_CC</v>
          </cell>
          <cell r="B503">
            <v>0</v>
          </cell>
          <cell r="C503">
            <v>0</v>
          </cell>
          <cell r="D503">
            <v>0</v>
          </cell>
          <cell r="E503">
            <v>0</v>
          </cell>
          <cell r="F503">
            <v>0</v>
          </cell>
          <cell r="G503">
            <v>0</v>
          </cell>
          <cell r="H503">
            <v>0</v>
          </cell>
          <cell r="I503">
            <v>0</v>
          </cell>
          <cell r="J503">
            <v>0</v>
          </cell>
          <cell r="K503">
            <v>0</v>
          </cell>
          <cell r="L503">
            <v>0</v>
          </cell>
          <cell r="M503">
            <v>0</v>
          </cell>
        </row>
        <row r="504">
          <cell r="A504" t="str">
            <v>GSP!Sub_R_CC</v>
          </cell>
          <cell r="B504">
            <v>0</v>
          </cell>
          <cell r="C504">
            <v>0</v>
          </cell>
          <cell r="D504">
            <v>0</v>
          </cell>
          <cell r="E504">
            <v>0</v>
          </cell>
          <cell r="F504">
            <v>0</v>
          </cell>
          <cell r="G504">
            <v>0</v>
          </cell>
          <cell r="H504">
            <v>0</v>
          </cell>
          <cell r="I504">
            <v>0</v>
          </cell>
          <cell r="J504">
            <v>0</v>
          </cell>
          <cell r="K504">
            <v>0</v>
          </cell>
          <cell r="L504">
            <v>0</v>
          </cell>
          <cell r="M504">
            <v>0</v>
          </cell>
        </row>
        <row r="505">
          <cell r="A505" t="str">
            <v>GLP!Sub_R_CCfull</v>
          </cell>
          <cell r="B505">
            <v>0</v>
          </cell>
          <cell r="C505">
            <v>0</v>
          </cell>
          <cell r="D505">
            <v>0</v>
          </cell>
          <cell r="E505">
            <v>0</v>
          </cell>
          <cell r="F505">
            <v>0</v>
          </cell>
          <cell r="G505">
            <v>0</v>
          </cell>
          <cell r="H505">
            <v>0</v>
          </cell>
          <cell r="I505">
            <v>0</v>
          </cell>
          <cell r="J505">
            <v>0</v>
          </cell>
          <cell r="K505">
            <v>0</v>
          </cell>
          <cell r="L505">
            <v>0</v>
          </cell>
          <cell r="M505">
            <v>0</v>
          </cell>
        </row>
        <row r="506">
          <cell r="A506" t="str">
            <v>GMP!Sub_R_CCfull</v>
          </cell>
          <cell r="B506">
            <v>0</v>
          </cell>
          <cell r="C506">
            <v>0</v>
          </cell>
          <cell r="D506">
            <v>0</v>
          </cell>
          <cell r="E506">
            <v>0</v>
          </cell>
          <cell r="F506">
            <v>0</v>
          </cell>
          <cell r="G506">
            <v>0</v>
          </cell>
          <cell r="H506">
            <v>0</v>
          </cell>
          <cell r="I506">
            <v>0</v>
          </cell>
          <cell r="J506">
            <v>0</v>
          </cell>
          <cell r="K506">
            <v>0</v>
          </cell>
          <cell r="L506">
            <v>0</v>
          </cell>
          <cell r="M506">
            <v>0</v>
          </cell>
        </row>
        <row r="507">
          <cell r="A507" t="str">
            <v>GMPbb!Sub_R_CCfull</v>
          </cell>
          <cell r="B507">
            <v>0</v>
          </cell>
          <cell r="C507">
            <v>0</v>
          </cell>
          <cell r="D507">
            <v>0</v>
          </cell>
          <cell r="E507">
            <v>0</v>
          </cell>
          <cell r="F507">
            <v>0</v>
          </cell>
          <cell r="G507">
            <v>0</v>
          </cell>
          <cell r="H507">
            <v>0</v>
          </cell>
          <cell r="I507">
            <v>0</v>
          </cell>
          <cell r="J507">
            <v>0</v>
          </cell>
          <cell r="K507">
            <v>0</v>
          </cell>
          <cell r="L507">
            <v>0</v>
          </cell>
          <cell r="M507">
            <v>0</v>
          </cell>
        </row>
        <row r="508">
          <cell r="A508" t="str">
            <v>GSP!Sub_R_CCfull</v>
          </cell>
          <cell r="B508">
            <v>0</v>
          </cell>
          <cell r="C508">
            <v>0</v>
          </cell>
          <cell r="D508">
            <v>0</v>
          </cell>
          <cell r="E508">
            <v>0</v>
          </cell>
          <cell r="F508">
            <v>0</v>
          </cell>
          <cell r="G508">
            <v>0</v>
          </cell>
          <cell r="H508">
            <v>0</v>
          </cell>
          <cell r="I508">
            <v>0</v>
          </cell>
          <cell r="J508">
            <v>0</v>
          </cell>
          <cell r="K508">
            <v>0</v>
          </cell>
          <cell r="L508">
            <v>0</v>
          </cell>
          <cell r="M508">
            <v>0</v>
          </cell>
        </row>
        <row r="509">
          <cell r="A509" t="str">
            <v>GLP!Sub_R_Daychuyen</v>
          </cell>
          <cell r="B509">
            <v>0</v>
          </cell>
          <cell r="C509">
            <v>0</v>
          </cell>
          <cell r="D509">
            <v>0</v>
          </cell>
          <cell r="E509">
            <v>0</v>
          </cell>
          <cell r="F509">
            <v>0</v>
          </cell>
          <cell r="G509">
            <v>0</v>
          </cell>
          <cell r="H509">
            <v>0</v>
          </cell>
          <cell r="I509">
            <v>0</v>
          </cell>
          <cell r="J509">
            <v>0</v>
          </cell>
          <cell r="K509">
            <v>0</v>
          </cell>
          <cell r="L509">
            <v>0</v>
          </cell>
          <cell r="M509">
            <v>0</v>
          </cell>
        </row>
        <row r="510">
          <cell r="A510" t="str">
            <v>GMP!Sub_R_Daychuyen</v>
          </cell>
          <cell r="B510">
            <v>0</v>
          </cell>
          <cell r="C510">
            <v>0</v>
          </cell>
          <cell r="D510">
            <v>0</v>
          </cell>
          <cell r="E510">
            <v>0</v>
          </cell>
          <cell r="F510">
            <v>0</v>
          </cell>
          <cell r="G510">
            <v>0</v>
          </cell>
          <cell r="H510">
            <v>0</v>
          </cell>
          <cell r="I510">
            <v>0</v>
          </cell>
          <cell r="J510">
            <v>0</v>
          </cell>
          <cell r="K510">
            <v>0</v>
          </cell>
          <cell r="L510">
            <v>0</v>
          </cell>
          <cell r="M510">
            <v>0</v>
          </cell>
        </row>
        <row r="511">
          <cell r="A511" t="str">
            <v>GMPbb!Sub_R_Daychuyen</v>
          </cell>
          <cell r="B511">
            <v>0</v>
          </cell>
          <cell r="C511">
            <v>0</v>
          </cell>
          <cell r="D511">
            <v>0</v>
          </cell>
          <cell r="E511">
            <v>0</v>
          </cell>
          <cell r="F511">
            <v>0</v>
          </cell>
          <cell r="G511">
            <v>0</v>
          </cell>
          <cell r="H511">
            <v>0</v>
          </cell>
          <cell r="I511">
            <v>0</v>
          </cell>
          <cell r="J511">
            <v>0</v>
          </cell>
          <cell r="K511">
            <v>0</v>
          </cell>
          <cell r="L511">
            <v>0</v>
          </cell>
          <cell r="M511">
            <v>0</v>
          </cell>
        </row>
        <row r="512">
          <cell r="A512" t="str">
            <v>GSP!Sub_R_Daychuyen</v>
          </cell>
          <cell r="B512">
            <v>0</v>
          </cell>
          <cell r="C512">
            <v>0</v>
          </cell>
          <cell r="D512">
            <v>0</v>
          </cell>
          <cell r="E512">
            <v>0</v>
          </cell>
          <cell r="F512">
            <v>0</v>
          </cell>
          <cell r="G512">
            <v>0</v>
          </cell>
          <cell r="H512">
            <v>0</v>
          </cell>
          <cell r="I512">
            <v>0</v>
          </cell>
          <cell r="J512">
            <v>0</v>
          </cell>
          <cell r="K512">
            <v>0</v>
          </cell>
          <cell r="L512">
            <v>0</v>
          </cell>
          <cell r="M512">
            <v>0</v>
          </cell>
        </row>
        <row r="513">
          <cell r="A513" t="str">
            <v>GLP!Sub_R_Dgiacuoi</v>
          </cell>
          <cell r="B513">
            <v>0</v>
          </cell>
          <cell r="C513">
            <v>0</v>
          </cell>
          <cell r="D513">
            <v>0</v>
          </cell>
          <cell r="E513">
            <v>0</v>
          </cell>
          <cell r="F513">
            <v>0</v>
          </cell>
          <cell r="G513">
            <v>0</v>
          </cell>
          <cell r="H513">
            <v>0</v>
          </cell>
          <cell r="I513">
            <v>0</v>
          </cell>
          <cell r="J513">
            <v>0</v>
          </cell>
          <cell r="K513">
            <v>0</v>
          </cell>
          <cell r="L513">
            <v>0</v>
          </cell>
          <cell r="M513">
            <v>0</v>
          </cell>
        </row>
        <row r="514">
          <cell r="A514" t="str">
            <v>GMP!Sub_R_Dgiacuoi</v>
          </cell>
          <cell r="B514">
            <v>0</v>
          </cell>
          <cell r="C514">
            <v>0</v>
          </cell>
          <cell r="D514">
            <v>0</v>
          </cell>
          <cell r="E514">
            <v>0</v>
          </cell>
          <cell r="F514">
            <v>0</v>
          </cell>
          <cell r="G514">
            <v>0</v>
          </cell>
          <cell r="H514">
            <v>0</v>
          </cell>
          <cell r="I514">
            <v>0</v>
          </cell>
          <cell r="J514">
            <v>0</v>
          </cell>
          <cell r="K514">
            <v>0</v>
          </cell>
          <cell r="L514">
            <v>0</v>
          </cell>
          <cell r="M514">
            <v>0</v>
          </cell>
        </row>
        <row r="515">
          <cell r="A515" t="str">
            <v>GMPbb!Sub_R_Dgiacuoi</v>
          </cell>
          <cell r="B515">
            <v>0</v>
          </cell>
          <cell r="C515">
            <v>0</v>
          </cell>
          <cell r="D515">
            <v>0</v>
          </cell>
          <cell r="E515">
            <v>0</v>
          </cell>
          <cell r="F515">
            <v>0</v>
          </cell>
          <cell r="G515">
            <v>0</v>
          </cell>
          <cell r="H515">
            <v>0</v>
          </cell>
          <cell r="I515">
            <v>0</v>
          </cell>
          <cell r="J515">
            <v>0</v>
          </cell>
          <cell r="K515">
            <v>0</v>
          </cell>
          <cell r="L515">
            <v>0</v>
          </cell>
          <cell r="M515">
            <v>0</v>
          </cell>
        </row>
        <row r="516">
          <cell r="A516" t="str">
            <v>GSP!Sub_R_Dgiacuoi</v>
          </cell>
          <cell r="B516">
            <v>0</v>
          </cell>
          <cell r="C516">
            <v>0</v>
          </cell>
          <cell r="D516">
            <v>0</v>
          </cell>
          <cell r="E516">
            <v>0</v>
          </cell>
          <cell r="F516">
            <v>0</v>
          </cell>
          <cell r="G516">
            <v>0</v>
          </cell>
          <cell r="H516">
            <v>0</v>
          </cell>
          <cell r="I516">
            <v>0</v>
          </cell>
          <cell r="J516">
            <v>0</v>
          </cell>
          <cell r="K516">
            <v>0</v>
          </cell>
          <cell r="L516">
            <v>0</v>
          </cell>
          <cell r="M516">
            <v>0</v>
          </cell>
        </row>
        <row r="517">
          <cell r="A517" t="str">
            <v>GLP!Sub_R_KT</v>
          </cell>
          <cell r="B517">
            <v>0</v>
          </cell>
          <cell r="C517">
            <v>0</v>
          </cell>
          <cell r="D517">
            <v>0</v>
          </cell>
          <cell r="E517">
            <v>0</v>
          </cell>
          <cell r="F517">
            <v>0</v>
          </cell>
          <cell r="G517">
            <v>0</v>
          </cell>
          <cell r="H517">
            <v>0</v>
          </cell>
          <cell r="I517">
            <v>0</v>
          </cell>
          <cell r="J517">
            <v>0</v>
          </cell>
          <cell r="K517">
            <v>0</v>
          </cell>
          <cell r="L517">
            <v>0</v>
          </cell>
          <cell r="M517">
            <v>0</v>
          </cell>
        </row>
        <row r="518">
          <cell r="A518" t="str">
            <v>GMP!Sub_R_KT</v>
          </cell>
          <cell r="B518">
            <v>0</v>
          </cell>
          <cell r="C518">
            <v>0</v>
          </cell>
          <cell r="D518">
            <v>0</v>
          </cell>
          <cell r="E518">
            <v>0</v>
          </cell>
          <cell r="F518">
            <v>0</v>
          </cell>
          <cell r="G518">
            <v>0</v>
          </cell>
          <cell r="H518">
            <v>0</v>
          </cell>
          <cell r="I518">
            <v>0</v>
          </cell>
          <cell r="J518">
            <v>0</v>
          </cell>
          <cell r="K518">
            <v>0</v>
          </cell>
          <cell r="L518">
            <v>0</v>
          </cell>
          <cell r="M518">
            <v>0</v>
          </cell>
        </row>
        <row r="519">
          <cell r="A519" t="str">
            <v>GMPbb!Sub_R_KT</v>
          </cell>
          <cell r="B519">
            <v>0</v>
          </cell>
          <cell r="C519">
            <v>0</v>
          </cell>
          <cell r="D519">
            <v>0</v>
          </cell>
          <cell r="E519">
            <v>0</v>
          </cell>
          <cell r="F519">
            <v>0</v>
          </cell>
          <cell r="G519">
            <v>0</v>
          </cell>
          <cell r="H519">
            <v>0</v>
          </cell>
          <cell r="I519">
            <v>0</v>
          </cell>
          <cell r="J519">
            <v>0</v>
          </cell>
          <cell r="K519">
            <v>0</v>
          </cell>
          <cell r="L519">
            <v>0</v>
          </cell>
          <cell r="M519">
            <v>0</v>
          </cell>
        </row>
        <row r="520">
          <cell r="A520" t="str">
            <v>GSP!Sub_R_KT</v>
          </cell>
          <cell r="B520">
            <v>0</v>
          </cell>
          <cell r="C520">
            <v>0</v>
          </cell>
          <cell r="D520">
            <v>0</v>
          </cell>
          <cell r="E520">
            <v>0</v>
          </cell>
          <cell r="F520">
            <v>0</v>
          </cell>
          <cell r="G520">
            <v>0</v>
          </cell>
          <cell r="H520">
            <v>0</v>
          </cell>
          <cell r="I520">
            <v>0</v>
          </cell>
          <cell r="J520">
            <v>0</v>
          </cell>
          <cell r="K520">
            <v>0</v>
          </cell>
          <cell r="L520">
            <v>0</v>
          </cell>
          <cell r="M520">
            <v>0</v>
          </cell>
        </row>
        <row r="521">
          <cell r="A521" t="str">
            <v>GLP!Sub_R_Lan_KT</v>
          </cell>
          <cell r="B521">
            <v>0</v>
          </cell>
          <cell r="C521">
            <v>0</v>
          </cell>
          <cell r="D521">
            <v>0</v>
          </cell>
          <cell r="E521">
            <v>0</v>
          </cell>
          <cell r="F521">
            <v>0</v>
          </cell>
          <cell r="G521">
            <v>0</v>
          </cell>
          <cell r="H521">
            <v>0</v>
          </cell>
          <cell r="I521">
            <v>0</v>
          </cell>
          <cell r="J521">
            <v>0</v>
          </cell>
          <cell r="K521">
            <v>0</v>
          </cell>
          <cell r="L521">
            <v>0</v>
          </cell>
          <cell r="M521">
            <v>0</v>
          </cell>
        </row>
        <row r="522">
          <cell r="A522" t="str">
            <v>GMP!Sub_R_Lan_KT</v>
          </cell>
          <cell r="B522">
            <v>0</v>
          </cell>
          <cell r="C522">
            <v>0</v>
          </cell>
          <cell r="D522">
            <v>0</v>
          </cell>
          <cell r="E522">
            <v>0</v>
          </cell>
          <cell r="F522">
            <v>0</v>
          </cell>
          <cell r="G522">
            <v>0</v>
          </cell>
          <cell r="H522">
            <v>0</v>
          </cell>
          <cell r="I522">
            <v>0</v>
          </cell>
          <cell r="J522">
            <v>0</v>
          </cell>
          <cell r="K522">
            <v>0</v>
          </cell>
          <cell r="L522">
            <v>0</v>
          </cell>
          <cell r="M522">
            <v>0</v>
          </cell>
        </row>
        <row r="523">
          <cell r="A523" t="str">
            <v>GMPbb!Sub_R_Lan_KT</v>
          </cell>
          <cell r="B523">
            <v>0</v>
          </cell>
          <cell r="C523">
            <v>0</v>
          </cell>
          <cell r="D523">
            <v>0</v>
          </cell>
          <cell r="E523">
            <v>0</v>
          </cell>
          <cell r="F523">
            <v>0</v>
          </cell>
          <cell r="G523">
            <v>0</v>
          </cell>
          <cell r="H523">
            <v>0</v>
          </cell>
          <cell r="I523">
            <v>0</v>
          </cell>
          <cell r="J523">
            <v>0</v>
          </cell>
          <cell r="K523">
            <v>0</v>
          </cell>
          <cell r="L523">
            <v>0</v>
          </cell>
          <cell r="M523">
            <v>0</v>
          </cell>
        </row>
        <row r="524">
          <cell r="A524" t="str">
            <v>GSP!Sub_R_Lan_KT</v>
          </cell>
          <cell r="B524">
            <v>0</v>
          </cell>
          <cell r="C524">
            <v>0</v>
          </cell>
          <cell r="D524">
            <v>0</v>
          </cell>
          <cell r="E524">
            <v>0</v>
          </cell>
          <cell r="F524">
            <v>0</v>
          </cell>
          <cell r="G524">
            <v>0</v>
          </cell>
          <cell r="H524">
            <v>0</v>
          </cell>
          <cell r="I524">
            <v>0</v>
          </cell>
          <cell r="J524">
            <v>0</v>
          </cell>
          <cell r="K524">
            <v>0</v>
          </cell>
          <cell r="L524">
            <v>0</v>
          </cell>
          <cell r="M524">
            <v>0</v>
          </cell>
        </row>
        <row r="525">
          <cell r="A525" t="str">
            <v>GLP!Sub_R_Tiendo</v>
          </cell>
          <cell r="B525">
            <v>0</v>
          </cell>
          <cell r="C525">
            <v>0</v>
          </cell>
          <cell r="D525">
            <v>0</v>
          </cell>
          <cell r="E525">
            <v>0</v>
          </cell>
          <cell r="F525">
            <v>0</v>
          </cell>
          <cell r="G525">
            <v>0</v>
          </cell>
          <cell r="H525">
            <v>0</v>
          </cell>
          <cell r="I525">
            <v>0</v>
          </cell>
          <cell r="J525">
            <v>0</v>
          </cell>
          <cell r="K525">
            <v>0</v>
          </cell>
          <cell r="L525">
            <v>0</v>
          </cell>
          <cell r="M525">
            <v>0</v>
          </cell>
        </row>
        <row r="526">
          <cell r="A526" t="str">
            <v>GMP!Sub_R_Tiendo</v>
          </cell>
          <cell r="B526">
            <v>0</v>
          </cell>
          <cell r="C526">
            <v>0</v>
          </cell>
          <cell r="D526">
            <v>0</v>
          </cell>
          <cell r="E526">
            <v>0</v>
          </cell>
          <cell r="F526">
            <v>0</v>
          </cell>
          <cell r="G526">
            <v>0</v>
          </cell>
          <cell r="H526">
            <v>0</v>
          </cell>
          <cell r="I526">
            <v>0</v>
          </cell>
          <cell r="J526">
            <v>0</v>
          </cell>
          <cell r="K526">
            <v>0</v>
          </cell>
          <cell r="L526">
            <v>0</v>
          </cell>
          <cell r="M526">
            <v>0</v>
          </cell>
        </row>
        <row r="527">
          <cell r="A527" t="str">
            <v>GMPbb!Sub_R_Tiendo</v>
          </cell>
          <cell r="B527">
            <v>0</v>
          </cell>
          <cell r="C527">
            <v>0</v>
          </cell>
          <cell r="D527">
            <v>0</v>
          </cell>
          <cell r="E527">
            <v>0</v>
          </cell>
          <cell r="F527">
            <v>0</v>
          </cell>
          <cell r="G527">
            <v>0</v>
          </cell>
          <cell r="H527">
            <v>0</v>
          </cell>
          <cell r="I527">
            <v>0</v>
          </cell>
          <cell r="J527">
            <v>0</v>
          </cell>
          <cell r="K527">
            <v>0</v>
          </cell>
          <cell r="L527">
            <v>0</v>
          </cell>
          <cell r="M527">
            <v>0</v>
          </cell>
        </row>
        <row r="528">
          <cell r="A528" t="str">
            <v>GSP!Sub_R_Tiendo</v>
          </cell>
          <cell r="B528">
            <v>0</v>
          </cell>
          <cell r="C528">
            <v>0</v>
          </cell>
          <cell r="D528">
            <v>0</v>
          </cell>
          <cell r="E528">
            <v>0</v>
          </cell>
          <cell r="F528">
            <v>0</v>
          </cell>
          <cell r="G528">
            <v>0</v>
          </cell>
          <cell r="H528">
            <v>0</v>
          </cell>
          <cell r="I528">
            <v>0</v>
          </cell>
          <cell r="J528">
            <v>0</v>
          </cell>
          <cell r="K528">
            <v>0</v>
          </cell>
          <cell r="L528">
            <v>0</v>
          </cell>
          <cell r="M528">
            <v>0</v>
          </cell>
        </row>
        <row r="529">
          <cell r="A529" t="str">
            <v>GLP!Tday</v>
          </cell>
          <cell r="B529">
            <v>2</v>
          </cell>
          <cell r="C529">
            <v>0</v>
          </cell>
          <cell r="D529">
            <v>0</v>
          </cell>
          <cell r="E529">
            <v>2</v>
          </cell>
          <cell r="F529">
            <v>0</v>
          </cell>
          <cell r="G529">
            <v>0</v>
          </cell>
          <cell r="H529">
            <v>0</v>
          </cell>
          <cell r="I529">
            <v>0</v>
          </cell>
          <cell r="J529">
            <v>0</v>
          </cell>
          <cell r="K529">
            <v>0</v>
          </cell>
          <cell r="L529">
            <v>0</v>
          </cell>
          <cell r="M529">
            <v>0</v>
          </cell>
        </row>
        <row r="530">
          <cell r="A530" t="str">
            <v>GMP!Tday</v>
          </cell>
          <cell r="B530">
            <v>3</v>
          </cell>
          <cell r="C530">
            <v>3</v>
          </cell>
          <cell r="D530">
            <v>0</v>
          </cell>
          <cell r="E530">
            <v>0</v>
          </cell>
          <cell r="F530">
            <v>0</v>
          </cell>
          <cell r="G530">
            <v>0</v>
          </cell>
          <cell r="H530">
            <v>0</v>
          </cell>
          <cell r="I530">
            <v>0</v>
          </cell>
          <cell r="J530">
            <v>0</v>
          </cell>
          <cell r="K530">
            <v>0</v>
          </cell>
          <cell r="L530">
            <v>0</v>
          </cell>
          <cell r="M530">
            <v>0</v>
          </cell>
        </row>
        <row r="531">
          <cell r="A531" t="str">
            <v>GMPbb!Tday</v>
          </cell>
          <cell r="B531">
            <v>2</v>
          </cell>
          <cell r="C531">
            <v>0</v>
          </cell>
          <cell r="D531">
            <v>0</v>
          </cell>
          <cell r="E531">
            <v>0</v>
          </cell>
          <cell r="F531">
            <v>2</v>
          </cell>
          <cell r="G531">
            <v>0</v>
          </cell>
          <cell r="H531">
            <v>0</v>
          </cell>
          <cell r="I531">
            <v>0</v>
          </cell>
          <cell r="J531">
            <v>0</v>
          </cell>
          <cell r="K531">
            <v>0</v>
          </cell>
          <cell r="L531">
            <v>0</v>
          </cell>
          <cell r="M531">
            <v>0</v>
          </cell>
        </row>
        <row r="532">
          <cell r="A532" t="str">
            <v>GSP!Tday</v>
          </cell>
          <cell r="B532">
            <v>2</v>
          </cell>
          <cell r="C532">
            <v>0</v>
          </cell>
          <cell r="D532">
            <v>2</v>
          </cell>
          <cell r="E532">
            <v>0</v>
          </cell>
          <cell r="F532">
            <v>0</v>
          </cell>
          <cell r="G532">
            <v>0</v>
          </cell>
          <cell r="H532">
            <v>0</v>
          </cell>
          <cell r="I532">
            <v>0</v>
          </cell>
          <cell r="J532">
            <v>0</v>
          </cell>
          <cell r="K532">
            <v>0</v>
          </cell>
          <cell r="L532">
            <v>0</v>
          </cell>
          <cell r="M532">
            <v>0</v>
          </cell>
        </row>
        <row r="533">
          <cell r="A533" t="str">
            <v>GLP!Tiendo_Hoanthien_BB</v>
          </cell>
          <cell r="B533">
            <v>34</v>
          </cell>
          <cell r="C533">
            <v>0</v>
          </cell>
          <cell r="D533">
            <v>0</v>
          </cell>
          <cell r="E533">
            <v>34</v>
          </cell>
          <cell r="F533">
            <v>0</v>
          </cell>
          <cell r="G533">
            <v>0</v>
          </cell>
          <cell r="H533">
            <v>0</v>
          </cell>
          <cell r="I533">
            <v>0</v>
          </cell>
          <cell r="J533">
            <v>0</v>
          </cell>
          <cell r="K533">
            <v>0</v>
          </cell>
          <cell r="L533">
            <v>0</v>
          </cell>
          <cell r="M533">
            <v>0</v>
          </cell>
        </row>
        <row r="534">
          <cell r="A534" t="str">
            <v>GMP!Tiendo_Hoanthien_BB</v>
          </cell>
          <cell r="B534">
            <v>412</v>
          </cell>
          <cell r="C534">
            <v>412</v>
          </cell>
          <cell r="D534">
            <v>0</v>
          </cell>
          <cell r="E534">
            <v>0</v>
          </cell>
          <cell r="F534">
            <v>0</v>
          </cell>
          <cell r="G534">
            <v>0</v>
          </cell>
          <cell r="H534">
            <v>0</v>
          </cell>
          <cell r="I534">
            <v>0</v>
          </cell>
          <cell r="J534">
            <v>0</v>
          </cell>
          <cell r="K534">
            <v>0</v>
          </cell>
          <cell r="L534">
            <v>0</v>
          </cell>
          <cell r="M534">
            <v>0</v>
          </cell>
        </row>
        <row r="535">
          <cell r="A535" t="str">
            <v>GMPbb!Tiendo_Hoanthien_BB</v>
          </cell>
          <cell r="B535">
            <v>24</v>
          </cell>
          <cell r="C535">
            <v>0</v>
          </cell>
          <cell r="D535">
            <v>0</v>
          </cell>
          <cell r="E535">
            <v>0</v>
          </cell>
          <cell r="F535">
            <v>24</v>
          </cell>
          <cell r="G535">
            <v>0</v>
          </cell>
          <cell r="H535">
            <v>0</v>
          </cell>
          <cell r="I535">
            <v>0</v>
          </cell>
          <cell r="J535">
            <v>0</v>
          </cell>
          <cell r="K535">
            <v>0</v>
          </cell>
          <cell r="L535">
            <v>0</v>
          </cell>
          <cell r="M535">
            <v>0</v>
          </cell>
        </row>
        <row r="536">
          <cell r="A536" t="str">
            <v>GSP!Tiendo_Hoanthien_BB</v>
          </cell>
          <cell r="B536">
            <v>176</v>
          </cell>
          <cell r="C536">
            <v>0</v>
          </cell>
          <cell r="D536">
            <v>176</v>
          </cell>
          <cell r="E536">
            <v>0</v>
          </cell>
          <cell r="F536">
            <v>0</v>
          </cell>
          <cell r="G536">
            <v>0</v>
          </cell>
          <cell r="H536">
            <v>0</v>
          </cell>
          <cell r="I536">
            <v>0</v>
          </cell>
          <cell r="J536">
            <v>0</v>
          </cell>
          <cell r="K536">
            <v>0</v>
          </cell>
          <cell r="L536">
            <v>0</v>
          </cell>
          <cell r="M536">
            <v>0</v>
          </cell>
        </row>
        <row r="537">
          <cell r="A537" t="str">
            <v>GLP!Tiendo_Nop_BCKP</v>
          </cell>
          <cell r="B537">
            <v>34</v>
          </cell>
          <cell r="C537">
            <v>0</v>
          </cell>
          <cell r="D537">
            <v>0</v>
          </cell>
          <cell r="E537">
            <v>34</v>
          </cell>
          <cell r="F537">
            <v>0</v>
          </cell>
          <cell r="G537">
            <v>0</v>
          </cell>
          <cell r="H537">
            <v>0</v>
          </cell>
          <cell r="I537">
            <v>0</v>
          </cell>
          <cell r="J537">
            <v>0</v>
          </cell>
          <cell r="K537">
            <v>0</v>
          </cell>
          <cell r="L537">
            <v>0</v>
          </cell>
          <cell r="M537">
            <v>0</v>
          </cell>
        </row>
        <row r="538">
          <cell r="A538" t="str">
            <v>GMP!Tiendo_Nop_BCKP</v>
          </cell>
          <cell r="B538">
            <v>412</v>
          </cell>
          <cell r="C538">
            <v>412</v>
          </cell>
          <cell r="D538">
            <v>0</v>
          </cell>
          <cell r="E538">
            <v>0</v>
          </cell>
          <cell r="F538">
            <v>0</v>
          </cell>
          <cell r="G538">
            <v>0</v>
          </cell>
          <cell r="H538">
            <v>0</v>
          </cell>
          <cell r="I538">
            <v>0</v>
          </cell>
          <cell r="J538">
            <v>0</v>
          </cell>
          <cell r="K538">
            <v>0</v>
          </cell>
          <cell r="L538">
            <v>0</v>
          </cell>
          <cell r="M538">
            <v>0</v>
          </cell>
        </row>
        <row r="539">
          <cell r="A539" t="str">
            <v>GMPbb!Tiendo_Nop_BCKP</v>
          </cell>
          <cell r="B539">
            <v>24</v>
          </cell>
          <cell r="C539">
            <v>0</v>
          </cell>
          <cell r="D539">
            <v>0</v>
          </cell>
          <cell r="E539">
            <v>0</v>
          </cell>
          <cell r="F539">
            <v>24</v>
          </cell>
          <cell r="G539">
            <v>0</v>
          </cell>
          <cell r="H539">
            <v>0</v>
          </cell>
          <cell r="I539">
            <v>0</v>
          </cell>
          <cell r="J539">
            <v>0</v>
          </cell>
          <cell r="K539">
            <v>0</v>
          </cell>
          <cell r="L539">
            <v>0</v>
          </cell>
          <cell r="M539">
            <v>0</v>
          </cell>
        </row>
        <row r="540">
          <cell r="A540" t="str">
            <v>GSP!Tiendo_Nop_BCKP</v>
          </cell>
          <cell r="B540">
            <v>176</v>
          </cell>
          <cell r="C540">
            <v>0</v>
          </cell>
          <cell r="D540">
            <v>176</v>
          </cell>
          <cell r="E540">
            <v>0</v>
          </cell>
          <cell r="F540">
            <v>0</v>
          </cell>
          <cell r="G540">
            <v>0</v>
          </cell>
          <cell r="H540">
            <v>0</v>
          </cell>
          <cell r="I540">
            <v>0</v>
          </cell>
          <cell r="J540">
            <v>0</v>
          </cell>
          <cell r="K540">
            <v>0</v>
          </cell>
          <cell r="L540">
            <v>0</v>
          </cell>
          <cell r="M540">
            <v>0</v>
          </cell>
        </row>
        <row r="541">
          <cell r="A541" t="str">
            <v>GLP!Tiendo_Tdinh_BCKP</v>
          </cell>
          <cell r="B541">
            <v>34</v>
          </cell>
          <cell r="C541">
            <v>0</v>
          </cell>
          <cell r="D541">
            <v>0</v>
          </cell>
          <cell r="E541">
            <v>34</v>
          </cell>
          <cell r="F541">
            <v>0</v>
          </cell>
          <cell r="G541">
            <v>0</v>
          </cell>
          <cell r="H541">
            <v>0</v>
          </cell>
          <cell r="I541">
            <v>0</v>
          </cell>
          <cell r="J541">
            <v>0</v>
          </cell>
          <cell r="K541">
            <v>0</v>
          </cell>
          <cell r="L541">
            <v>0</v>
          </cell>
          <cell r="M541">
            <v>0</v>
          </cell>
        </row>
        <row r="542">
          <cell r="A542" t="str">
            <v>GMP!Tiendo_Tdinh_BCKP</v>
          </cell>
          <cell r="B542">
            <v>412</v>
          </cell>
          <cell r="C542">
            <v>412</v>
          </cell>
          <cell r="D542">
            <v>0</v>
          </cell>
          <cell r="E542">
            <v>0</v>
          </cell>
          <cell r="F542">
            <v>0</v>
          </cell>
          <cell r="G542">
            <v>0</v>
          </cell>
          <cell r="H542">
            <v>0</v>
          </cell>
          <cell r="I542">
            <v>0</v>
          </cell>
          <cell r="J542">
            <v>0</v>
          </cell>
          <cell r="K542">
            <v>0</v>
          </cell>
          <cell r="L542">
            <v>0</v>
          </cell>
          <cell r="M542">
            <v>0</v>
          </cell>
        </row>
        <row r="543">
          <cell r="A543" t="str">
            <v>GMPbb!Tiendo_Tdinh_BCKP</v>
          </cell>
          <cell r="B543">
            <v>24</v>
          </cell>
          <cell r="C543">
            <v>0</v>
          </cell>
          <cell r="D543">
            <v>0</v>
          </cell>
          <cell r="E543">
            <v>0</v>
          </cell>
          <cell r="F543">
            <v>24</v>
          </cell>
          <cell r="G543">
            <v>0</v>
          </cell>
          <cell r="H543">
            <v>0</v>
          </cell>
          <cell r="I543">
            <v>0</v>
          </cell>
          <cell r="J543">
            <v>0</v>
          </cell>
          <cell r="K543">
            <v>0</v>
          </cell>
          <cell r="L543">
            <v>0</v>
          </cell>
          <cell r="M543">
            <v>0</v>
          </cell>
        </row>
        <row r="544">
          <cell r="A544" t="str">
            <v>GSP!Tiendo_Tdinh_BCKP</v>
          </cell>
          <cell r="B544">
            <v>176</v>
          </cell>
          <cell r="C544">
            <v>0</v>
          </cell>
          <cell r="D544">
            <v>176</v>
          </cell>
          <cell r="E544">
            <v>0</v>
          </cell>
          <cell r="F544">
            <v>0</v>
          </cell>
          <cell r="G544">
            <v>0</v>
          </cell>
          <cell r="H544">
            <v>0</v>
          </cell>
          <cell r="I544">
            <v>0</v>
          </cell>
          <cell r="J544">
            <v>0</v>
          </cell>
          <cell r="K544">
            <v>0</v>
          </cell>
          <cell r="L544">
            <v>0</v>
          </cell>
          <cell r="M544">
            <v>0</v>
          </cell>
        </row>
        <row r="545">
          <cell r="A545" t="str">
            <v>GLP!Tiendo_Tdinh_hoso</v>
          </cell>
          <cell r="B545">
            <v>34</v>
          </cell>
          <cell r="C545">
            <v>0</v>
          </cell>
          <cell r="D545">
            <v>0</v>
          </cell>
          <cell r="E545">
            <v>34</v>
          </cell>
          <cell r="F545">
            <v>0</v>
          </cell>
          <cell r="G545">
            <v>0</v>
          </cell>
          <cell r="H545">
            <v>0</v>
          </cell>
          <cell r="I545">
            <v>0</v>
          </cell>
          <cell r="J545">
            <v>0</v>
          </cell>
          <cell r="K545">
            <v>0</v>
          </cell>
          <cell r="L545">
            <v>0</v>
          </cell>
          <cell r="M545">
            <v>0</v>
          </cell>
        </row>
        <row r="546">
          <cell r="A546" t="str">
            <v>GMP!Tiendo_Tdinh_hoso</v>
          </cell>
          <cell r="B546">
            <v>412</v>
          </cell>
          <cell r="C546">
            <v>412</v>
          </cell>
          <cell r="D546">
            <v>0</v>
          </cell>
          <cell r="E546">
            <v>0</v>
          </cell>
          <cell r="F546">
            <v>0</v>
          </cell>
          <cell r="G546">
            <v>0</v>
          </cell>
          <cell r="H546">
            <v>0</v>
          </cell>
          <cell r="I546">
            <v>0</v>
          </cell>
          <cell r="J546">
            <v>0</v>
          </cell>
          <cell r="K546">
            <v>0</v>
          </cell>
          <cell r="L546">
            <v>0</v>
          </cell>
          <cell r="M546">
            <v>0</v>
          </cell>
        </row>
        <row r="547">
          <cell r="A547" t="str">
            <v>GMPbb!Tiendo_Tdinh_hoso</v>
          </cell>
          <cell r="B547">
            <v>24</v>
          </cell>
          <cell r="C547">
            <v>0</v>
          </cell>
          <cell r="D547">
            <v>0</v>
          </cell>
          <cell r="E547">
            <v>0</v>
          </cell>
          <cell r="F547">
            <v>24</v>
          </cell>
          <cell r="G547">
            <v>0</v>
          </cell>
          <cell r="H547">
            <v>0</v>
          </cell>
          <cell r="I547">
            <v>0</v>
          </cell>
          <cell r="J547">
            <v>0</v>
          </cell>
          <cell r="K547">
            <v>0</v>
          </cell>
          <cell r="L547">
            <v>0</v>
          </cell>
          <cell r="M547">
            <v>0</v>
          </cell>
        </row>
        <row r="548">
          <cell r="A548" t="str">
            <v>GSP!Tiendo_Tdinh_hoso</v>
          </cell>
          <cell r="B548">
            <v>176</v>
          </cell>
          <cell r="C548">
            <v>0</v>
          </cell>
          <cell r="D548">
            <v>176</v>
          </cell>
          <cell r="E548">
            <v>0</v>
          </cell>
          <cell r="F548">
            <v>0</v>
          </cell>
          <cell r="G548">
            <v>0</v>
          </cell>
          <cell r="H548">
            <v>0</v>
          </cell>
          <cell r="I548">
            <v>0</v>
          </cell>
          <cell r="J548">
            <v>0</v>
          </cell>
          <cell r="K548">
            <v>0</v>
          </cell>
          <cell r="L548">
            <v>0</v>
          </cell>
          <cell r="M548">
            <v>0</v>
          </cell>
        </row>
        <row r="549">
          <cell r="A549" t="str">
            <v>GLP!Tinh_trang_CC</v>
          </cell>
          <cell r="B549">
            <v>0</v>
          </cell>
          <cell r="C549">
            <v>0</v>
          </cell>
          <cell r="D549">
            <v>0</v>
          </cell>
          <cell r="E549">
            <v>0</v>
          </cell>
          <cell r="F549">
            <v>0</v>
          </cell>
          <cell r="G549">
            <v>0</v>
          </cell>
          <cell r="H549">
            <v>0</v>
          </cell>
          <cell r="I549">
            <v>0</v>
          </cell>
          <cell r="J549">
            <v>0</v>
          </cell>
          <cell r="K549">
            <v>0</v>
          </cell>
          <cell r="L549">
            <v>0</v>
          </cell>
          <cell r="M549">
            <v>0</v>
          </cell>
        </row>
        <row r="550">
          <cell r="A550" t="str">
            <v>GMP!Tinh_trang_CC</v>
          </cell>
          <cell r="B550">
            <v>0</v>
          </cell>
          <cell r="C550">
            <v>0</v>
          </cell>
          <cell r="D550">
            <v>0</v>
          </cell>
          <cell r="E550">
            <v>0</v>
          </cell>
          <cell r="F550">
            <v>0</v>
          </cell>
          <cell r="G550">
            <v>0</v>
          </cell>
          <cell r="H550">
            <v>0</v>
          </cell>
          <cell r="I550">
            <v>0</v>
          </cell>
          <cell r="J550">
            <v>0</v>
          </cell>
          <cell r="K550">
            <v>0</v>
          </cell>
          <cell r="L550">
            <v>0</v>
          </cell>
          <cell r="M550">
            <v>0</v>
          </cell>
        </row>
        <row r="551">
          <cell r="A551" t="str">
            <v>GMPbb!Tinh_trang_CC</v>
          </cell>
          <cell r="B551">
            <v>0</v>
          </cell>
          <cell r="C551">
            <v>0</v>
          </cell>
          <cell r="D551">
            <v>0</v>
          </cell>
          <cell r="E551">
            <v>0</v>
          </cell>
          <cell r="F551">
            <v>0</v>
          </cell>
          <cell r="G551">
            <v>0</v>
          </cell>
          <cell r="H551">
            <v>0</v>
          </cell>
          <cell r="I551">
            <v>0</v>
          </cell>
          <cell r="J551">
            <v>0</v>
          </cell>
          <cell r="K551">
            <v>0</v>
          </cell>
          <cell r="L551">
            <v>0</v>
          </cell>
          <cell r="M551">
            <v>0</v>
          </cell>
        </row>
        <row r="552">
          <cell r="A552" t="str">
            <v>GSP!Tinh_trang_CC</v>
          </cell>
          <cell r="B552">
            <v>0</v>
          </cell>
          <cell r="C552">
            <v>0</v>
          </cell>
          <cell r="D552">
            <v>0</v>
          </cell>
          <cell r="E552">
            <v>0</v>
          </cell>
          <cell r="F552">
            <v>0</v>
          </cell>
          <cell r="G552">
            <v>0</v>
          </cell>
          <cell r="H552">
            <v>0</v>
          </cell>
          <cell r="I552">
            <v>0</v>
          </cell>
          <cell r="J552">
            <v>0</v>
          </cell>
          <cell r="K552">
            <v>0</v>
          </cell>
          <cell r="L552">
            <v>0</v>
          </cell>
          <cell r="M552">
            <v>0</v>
          </cell>
        </row>
        <row r="553">
          <cell r="A553" t="str">
            <v>GLP!Tinh_trang_chuaco_KQKT</v>
          </cell>
          <cell r="B553">
            <v>0</v>
          </cell>
          <cell r="C553">
            <v>0</v>
          </cell>
          <cell r="D553">
            <v>0</v>
          </cell>
          <cell r="E553">
            <v>0</v>
          </cell>
          <cell r="F553">
            <v>0</v>
          </cell>
          <cell r="G553">
            <v>0</v>
          </cell>
          <cell r="H553">
            <v>0</v>
          </cell>
          <cell r="I553">
            <v>0</v>
          </cell>
          <cell r="J553">
            <v>0</v>
          </cell>
          <cell r="K553">
            <v>0</v>
          </cell>
          <cell r="L553">
            <v>0</v>
          </cell>
          <cell r="M553">
            <v>0</v>
          </cell>
        </row>
        <row r="554">
          <cell r="A554" t="str">
            <v>GMP!Tinh_trang_chuaco_KQKT</v>
          </cell>
          <cell r="B554">
            <v>0</v>
          </cell>
          <cell r="C554">
            <v>0</v>
          </cell>
          <cell r="D554">
            <v>0</v>
          </cell>
          <cell r="E554">
            <v>0</v>
          </cell>
          <cell r="F554">
            <v>0</v>
          </cell>
          <cell r="G554">
            <v>0</v>
          </cell>
          <cell r="H554">
            <v>0</v>
          </cell>
          <cell r="I554">
            <v>0</v>
          </cell>
          <cell r="J554">
            <v>0</v>
          </cell>
          <cell r="K554">
            <v>0</v>
          </cell>
          <cell r="L554">
            <v>0</v>
          </cell>
          <cell r="M554">
            <v>0</v>
          </cell>
        </row>
        <row r="555">
          <cell r="A555" t="str">
            <v>GMPbb!Tinh_trang_chuaco_KQKT</v>
          </cell>
          <cell r="B555">
            <v>0</v>
          </cell>
          <cell r="C555">
            <v>0</v>
          </cell>
          <cell r="D555">
            <v>0</v>
          </cell>
          <cell r="E555">
            <v>0</v>
          </cell>
          <cell r="F555">
            <v>0</v>
          </cell>
          <cell r="G555">
            <v>0</v>
          </cell>
          <cell r="H555">
            <v>0</v>
          </cell>
          <cell r="I555">
            <v>0</v>
          </cell>
          <cell r="J555">
            <v>0</v>
          </cell>
          <cell r="K555">
            <v>0</v>
          </cell>
          <cell r="L555">
            <v>0</v>
          </cell>
          <cell r="M555">
            <v>0</v>
          </cell>
        </row>
        <row r="556">
          <cell r="A556" t="str">
            <v>GSP!Tinh_trang_chuaco_KQKT</v>
          </cell>
          <cell r="B556">
            <v>0</v>
          </cell>
          <cell r="C556">
            <v>0</v>
          </cell>
          <cell r="D556">
            <v>0</v>
          </cell>
          <cell r="E556">
            <v>0</v>
          </cell>
          <cell r="F556">
            <v>0</v>
          </cell>
          <cell r="G556">
            <v>0</v>
          </cell>
          <cell r="H556">
            <v>0</v>
          </cell>
          <cell r="I556">
            <v>0</v>
          </cell>
          <cell r="J556">
            <v>0</v>
          </cell>
          <cell r="K556">
            <v>0</v>
          </cell>
          <cell r="L556">
            <v>0</v>
          </cell>
          <cell r="M556">
            <v>0</v>
          </cell>
        </row>
        <row r="557">
          <cell r="A557" t="str">
            <v>GLP!Tinh_trang_Dat_Ktra_CC_KoCC</v>
          </cell>
          <cell r="B557">
            <v>0</v>
          </cell>
          <cell r="C557">
            <v>0</v>
          </cell>
          <cell r="D557">
            <v>0</v>
          </cell>
          <cell r="E557">
            <v>0</v>
          </cell>
          <cell r="F557">
            <v>0</v>
          </cell>
          <cell r="G557">
            <v>0</v>
          </cell>
          <cell r="H557">
            <v>0</v>
          </cell>
          <cell r="I557">
            <v>0</v>
          </cell>
          <cell r="J557">
            <v>0</v>
          </cell>
          <cell r="K557">
            <v>0</v>
          </cell>
          <cell r="L557">
            <v>0</v>
          </cell>
          <cell r="M557">
            <v>0</v>
          </cell>
        </row>
        <row r="558">
          <cell r="A558" t="str">
            <v>GMP!Tinh_trang_Dat_Ktra_CC_KoCC</v>
          </cell>
          <cell r="B558">
            <v>0</v>
          </cell>
          <cell r="C558">
            <v>0</v>
          </cell>
          <cell r="D558">
            <v>0</v>
          </cell>
          <cell r="E558">
            <v>0</v>
          </cell>
          <cell r="F558">
            <v>0</v>
          </cell>
          <cell r="G558">
            <v>0</v>
          </cell>
          <cell r="H558">
            <v>0</v>
          </cell>
          <cell r="I558">
            <v>0</v>
          </cell>
          <cell r="J558">
            <v>0</v>
          </cell>
          <cell r="K558">
            <v>0</v>
          </cell>
          <cell r="L558">
            <v>0</v>
          </cell>
          <cell r="M558">
            <v>0</v>
          </cell>
        </row>
        <row r="559">
          <cell r="A559" t="str">
            <v>GMPbb!Tinh_trang_Dat_Ktra_CC_KoCC</v>
          </cell>
          <cell r="B559">
            <v>0</v>
          </cell>
          <cell r="C559">
            <v>0</v>
          </cell>
          <cell r="D559">
            <v>0</v>
          </cell>
          <cell r="E559">
            <v>0</v>
          </cell>
          <cell r="F559">
            <v>0</v>
          </cell>
          <cell r="G559">
            <v>0</v>
          </cell>
          <cell r="H559">
            <v>0</v>
          </cell>
          <cell r="I559">
            <v>0</v>
          </cell>
          <cell r="J559">
            <v>0</v>
          </cell>
          <cell r="K559">
            <v>0</v>
          </cell>
          <cell r="L559">
            <v>0</v>
          </cell>
          <cell r="M559">
            <v>0</v>
          </cell>
        </row>
        <row r="560">
          <cell r="A560" t="str">
            <v>GSP!Tinh_trang_Dat_Ktra_CC_KoCC</v>
          </cell>
          <cell r="B560">
            <v>0</v>
          </cell>
          <cell r="C560">
            <v>0</v>
          </cell>
          <cell r="D560">
            <v>0</v>
          </cell>
          <cell r="E560">
            <v>0</v>
          </cell>
          <cell r="F560">
            <v>0</v>
          </cell>
          <cell r="G560">
            <v>0</v>
          </cell>
          <cell r="H560">
            <v>0</v>
          </cell>
          <cell r="I560">
            <v>0</v>
          </cell>
          <cell r="J560">
            <v>0</v>
          </cell>
          <cell r="K560">
            <v>0</v>
          </cell>
          <cell r="L560">
            <v>0</v>
          </cell>
          <cell r="M560">
            <v>0</v>
          </cell>
        </row>
        <row r="561">
          <cell r="A561" t="str">
            <v>GLP!Tinh_trang_KQKtra</v>
          </cell>
          <cell r="B561">
            <v>0</v>
          </cell>
          <cell r="C561">
            <v>0</v>
          </cell>
          <cell r="D561">
            <v>0</v>
          </cell>
          <cell r="E561">
            <v>0</v>
          </cell>
          <cell r="F561">
            <v>0</v>
          </cell>
          <cell r="G561">
            <v>0</v>
          </cell>
          <cell r="H561">
            <v>0</v>
          </cell>
          <cell r="I561">
            <v>0</v>
          </cell>
          <cell r="J561">
            <v>0</v>
          </cell>
          <cell r="K561">
            <v>0</v>
          </cell>
          <cell r="L561">
            <v>0</v>
          </cell>
          <cell r="M561">
            <v>0</v>
          </cell>
        </row>
        <row r="562">
          <cell r="A562" t="str">
            <v>GMP!Tinh_trang_KQKtra</v>
          </cell>
          <cell r="B562">
            <v>0</v>
          </cell>
          <cell r="C562">
            <v>0</v>
          </cell>
          <cell r="D562">
            <v>0</v>
          </cell>
          <cell r="E562">
            <v>0</v>
          </cell>
          <cell r="F562">
            <v>0</v>
          </cell>
          <cell r="G562">
            <v>0</v>
          </cell>
          <cell r="H562">
            <v>0</v>
          </cell>
          <cell r="I562">
            <v>0</v>
          </cell>
          <cell r="J562">
            <v>0</v>
          </cell>
          <cell r="K562">
            <v>0</v>
          </cell>
          <cell r="L562">
            <v>0</v>
          </cell>
          <cell r="M562">
            <v>0</v>
          </cell>
        </row>
        <row r="563">
          <cell r="A563" t="str">
            <v>GMPbb!Tinh_trang_KQKtra</v>
          </cell>
          <cell r="B563">
            <v>0</v>
          </cell>
          <cell r="C563">
            <v>0</v>
          </cell>
          <cell r="D563">
            <v>0</v>
          </cell>
          <cell r="E563">
            <v>0</v>
          </cell>
          <cell r="F563">
            <v>0</v>
          </cell>
          <cell r="G563">
            <v>0</v>
          </cell>
          <cell r="H563">
            <v>0</v>
          </cell>
          <cell r="I563">
            <v>0</v>
          </cell>
          <cell r="J563">
            <v>0</v>
          </cell>
          <cell r="K563">
            <v>0</v>
          </cell>
          <cell r="L563">
            <v>0</v>
          </cell>
          <cell r="M563">
            <v>0</v>
          </cell>
        </row>
        <row r="564">
          <cell r="A564" t="str">
            <v>GSP!Tinh_trang_KQKtra</v>
          </cell>
          <cell r="B564">
            <v>0</v>
          </cell>
          <cell r="C564">
            <v>0</v>
          </cell>
          <cell r="D564">
            <v>0</v>
          </cell>
          <cell r="E564">
            <v>0</v>
          </cell>
          <cell r="F564">
            <v>0</v>
          </cell>
          <cell r="G564">
            <v>0</v>
          </cell>
          <cell r="H564">
            <v>0</v>
          </cell>
          <cell r="I564">
            <v>0</v>
          </cell>
          <cell r="J564">
            <v>0</v>
          </cell>
          <cell r="K564">
            <v>0</v>
          </cell>
          <cell r="L564">
            <v>0</v>
          </cell>
          <cell r="M564">
            <v>0</v>
          </cell>
        </row>
        <row r="565">
          <cell r="A565" t="str">
            <v>GLP!Tinh_trang_KQKtra_Final</v>
          </cell>
          <cell r="B565">
            <v>0</v>
          </cell>
          <cell r="C565">
            <v>0</v>
          </cell>
          <cell r="D565">
            <v>0</v>
          </cell>
          <cell r="E565">
            <v>0</v>
          </cell>
          <cell r="F565">
            <v>0</v>
          </cell>
          <cell r="G565">
            <v>0</v>
          </cell>
          <cell r="H565">
            <v>0</v>
          </cell>
          <cell r="I565">
            <v>0</v>
          </cell>
          <cell r="J565">
            <v>0</v>
          </cell>
          <cell r="K565">
            <v>0</v>
          </cell>
          <cell r="L565">
            <v>0</v>
          </cell>
          <cell r="M565">
            <v>0</v>
          </cell>
        </row>
        <row r="566">
          <cell r="A566" t="str">
            <v>GMP!Tinh_trang_KQKtra_Final</v>
          </cell>
          <cell r="B566">
            <v>0</v>
          </cell>
          <cell r="C566">
            <v>0</v>
          </cell>
          <cell r="D566">
            <v>0</v>
          </cell>
          <cell r="E566">
            <v>0</v>
          </cell>
          <cell r="F566">
            <v>0</v>
          </cell>
          <cell r="G566">
            <v>0</v>
          </cell>
          <cell r="H566">
            <v>0</v>
          </cell>
          <cell r="I566">
            <v>0</v>
          </cell>
          <cell r="J566">
            <v>0</v>
          </cell>
          <cell r="K566">
            <v>0</v>
          </cell>
          <cell r="L566">
            <v>0</v>
          </cell>
          <cell r="M566">
            <v>0</v>
          </cell>
        </row>
        <row r="567">
          <cell r="A567" t="str">
            <v>GMPbb!Tinh_trang_KQKtra_Final</v>
          </cell>
          <cell r="B567">
            <v>0</v>
          </cell>
          <cell r="C567">
            <v>0</v>
          </cell>
          <cell r="D567">
            <v>0</v>
          </cell>
          <cell r="E567">
            <v>0</v>
          </cell>
          <cell r="F567">
            <v>0</v>
          </cell>
          <cell r="G567">
            <v>0</v>
          </cell>
          <cell r="H567">
            <v>0</v>
          </cell>
          <cell r="I567">
            <v>0</v>
          </cell>
          <cell r="J567">
            <v>0</v>
          </cell>
          <cell r="K567">
            <v>0</v>
          </cell>
          <cell r="L567">
            <v>0</v>
          </cell>
          <cell r="M567">
            <v>0</v>
          </cell>
        </row>
        <row r="568">
          <cell r="A568" t="str">
            <v>GSP!Tinh_trang_KQKtra_Final</v>
          </cell>
          <cell r="B568">
            <v>0</v>
          </cell>
          <cell r="C568">
            <v>0</v>
          </cell>
          <cell r="D568">
            <v>0</v>
          </cell>
          <cell r="E568">
            <v>0</v>
          </cell>
          <cell r="F568">
            <v>0</v>
          </cell>
          <cell r="G568">
            <v>0</v>
          </cell>
          <cell r="H568">
            <v>0</v>
          </cell>
          <cell r="I568">
            <v>0</v>
          </cell>
          <cell r="J568">
            <v>0</v>
          </cell>
          <cell r="K568">
            <v>0</v>
          </cell>
          <cell r="L568">
            <v>0</v>
          </cell>
          <cell r="M568">
            <v>0</v>
          </cell>
        </row>
        <row r="569">
          <cell r="A569" t="str">
            <v>GLP!Tinh_trang_Ktra</v>
          </cell>
          <cell r="B569">
            <v>0</v>
          </cell>
          <cell r="C569">
            <v>0</v>
          </cell>
          <cell r="D569">
            <v>0</v>
          </cell>
          <cell r="E569">
            <v>0</v>
          </cell>
          <cell r="F569">
            <v>0</v>
          </cell>
          <cell r="G569">
            <v>0</v>
          </cell>
          <cell r="H569">
            <v>0</v>
          </cell>
          <cell r="I569">
            <v>0</v>
          </cell>
          <cell r="J569">
            <v>0</v>
          </cell>
          <cell r="K569">
            <v>0</v>
          </cell>
          <cell r="L569">
            <v>0</v>
          </cell>
          <cell r="M569">
            <v>0</v>
          </cell>
        </row>
        <row r="570">
          <cell r="A570" t="str">
            <v>GMP!Tinh_trang_Ktra</v>
          </cell>
          <cell r="B570">
            <v>0</v>
          </cell>
          <cell r="C570">
            <v>0</v>
          </cell>
          <cell r="D570">
            <v>0</v>
          </cell>
          <cell r="E570">
            <v>0</v>
          </cell>
          <cell r="F570">
            <v>0</v>
          </cell>
          <cell r="G570">
            <v>0</v>
          </cell>
          <cell r="H570">
            <v>0</v>
          </cell>
          <cell r="I570">
            <v>0</v>
          </cell>
          <cell r="J570">
            <v>0</v>
          </cell>
          <cell r="K570">
            <v>0</v>
          </cell>
          <cell r="L570">
            <v>0</v>
          </cell>
          <cell r="M570">
            <v>0</v>
          </cell>
        </row>
        <row r="571">
          <cell r="A571" t="str">
            <v>GMPbb!Tinh_trang_Ktra</v>
          </cell>
          <cell r="B571">
            <v>0</v>
          </cell>
          <cell r="C571">
            <v>0</v>
          </cell>
          <cell r="D571">
            <v>0</v>
          </cell>
          <cell r="E571">
            <v>0</v>
          </cell>
          <cell r="F571">
            <v>0</v>
          </cell>
          <cell r="G571">
            <v>0</v>
          </cell>
          <cell r="H571">
            <v>0</v>
          </cell>
          <cell r="I571">
            <v>0</v>
          </cell>
          <cell r="J571">
            <v>0</v>
          </cell>
          <cell r="K571">
            <v>0</v>
          </cell>
          <cell r="L571">
            <v>0</v>
          </cell>
          <cell r="M571">
            <v>0</v>
          </cell>
        </row>
        <row r="572">
          <cell r="A572" t="str">
            <v>GSP!Tinh_trang_Ktra</v>
          </cell>
          <cell r="B572">
            <v>0</v>
          </cell>
          <cell r="C572">
            <v>0</v>
          </cell>
          <cell r="D572">
            <v>0</v>
          </cell>
          <cell r="E572">
            <v>0</v>
          </cell>
          <cell r="F572">
            <v>0</v>
          </cell>
          <cell r="G572">
            <v>0</v>
          </cell>
          <cell r="H572">
            <v>0</v>
          </cell>
          <cell r="I572">
            <v>0</v>
          </cell>
          <cell r="J572">
            <v>0</v>
          </cell>
          <cell r="K572">
            <v>0</v>
          </cell>
          <cell r="L572">
            <v>0</v>
          </cell>
          <cell r="M572">
            <v>0</v>
          </cell>
        </row>
        <row r="573">
          <cell r="A573" t="str">
            <v>GLP!TT</v>
          </cell>
          <cell r="B573">
            <v>0</v>
          </cell>
          <cell r="C573">
            <v>0</v>
          </cell>
          <cell r="D573">
            <v>0</v>
          </cell>
          <cell r="E573">
            <v>0</v>
          </cell>
          <cell r="F573">
            <v>0</v>
          </cell>
          <cell r="G573">
            <v>0</v>
          </cell>
          <cell r="H573">
            <v>0</v>
          </cell>
          <cell r="I573">
            <v>0</v>
          </cell>
          <cell r="J573">
            <v>0</v>
          </cell>
          <cell r="K573">
            <v>0</v>
          </cell>
          <cell r="L573">
            <v>0</v>
          </cell>
          <cell r="M573">
            <v>0</v>
          </cell>
        </row>
        <row r="574">
          <cell r="A574" t="str">
            <v>GMP!TT</v>
          </cell>
          <cell r="B574">
            <v>0</v>
          </cell>
          <cell r="C574">
            <v>0</v>
          </cell>
          <cell r="D574">
            <v>0</v>
          </cell>
          <cell r="E574">
            <v>0</v>
          </cell>
          <cell r="F574">
            <v>0</v>
          </cell>
          <cell r="G574">
            <v>0</v>
          </cell>
          <cell r="H574">
            <v>0</v>
          </cell>
          <cell r="I574">
            <v>0</v>
          </cell>
          <cell r="J574">
            <v>0</v>
          </cell>
          <cell r="K574">
            <v>0</v>
          </cell>
          <cell r="L574">
            <v>0</v>
          </cell>
          <cell r="M574">
            <v>0</v>
          </cell>
        </row>
        <row r="575">
          <cell r="A575" t="str">
            <v>GMPbb!TT</v>
          </cell>
          <cell r="B575">
            <v>0</v>
          </cell>
          <cell r="C575">
            <v>0</v>
          </cell>
          <cell r="D575">
            <v>0</v>
          </cell>
          <cell r="E575">
            <v>0</v>
          </cell>
          <cell r="F575">
            <v>0</v>
          </cell>
          <cell r="G575">
            <v>0</v>
          </cell>
          <cell r="H575">
            <v>0</v>
          </cell>
          <cell r="I575">
            <v>0</v>
          </cell>
          <cell r="J575">
            <v>0</v>
          </cell>
          <cell r="K575">
            <v>0</v>
          </cell>
          <cell r="L575">
            <v>0</v>
          </cell>
          <cell r="M575">
            <v>0</v>
          </cell>
        </row>
        <row r="576">
          <cell r="A576" t="str">
            <v>GSP!TT</v>
          </cell>
          <cell r="B576">
            <v>0</v>
          </cell>
          <cell r="C576">
            <v>0</v>
          </cell>
          <cell r="D576">
            <v>0</v>
          </cell>
          <cell r="E576">
            <v>0</v>
          </cell>
          <cell r="F576">
            <v>0</v>
          </cell>
          <cell r="G576">
            <v>0</v>
          </cell>
          <cell r="H576">
            <v>0</v>
          </cell>
          <cell r="I576">
            <v>0</v>
          </cell>
          <cell r="J576">
            <v>0</v>
          </cell>
          <cell r="K576">
            <v>0</v>
          </cell>
          <cell r="L576">
            <v>0</v>
          </cell>
          <cell r="M576">
            <v>0</v>
          </cell>
        </row>
        <row r="577">
          <cell r="A577" t="str">
            <v>GLP!Tuan_thu</v>
          </cell>
          <cell r="B577">
            <v>0</v>
          </cell>
          <cell r="C577">
            <v>0</v>
          </cell>
          <cell r="D577">
            <v>0</v>
          </cell>
          <cell r="E577">
            <v>0</v>
          </cell>
          <cell r="F577">
            <v>0</v>
          </cell>
          <cell r="G577">
            <v>0</v>
          </cell>
          <cell r="H577">
            <v>0</v>
          </cell>
          <cell r="I577">
            <v>0</v>
          </cell>
          <cell r="J577">
            <v>0</v>
          </cell>
          <cell r="K577">
            <v>0</v>
          </cell>
          <cell r="L577">
            <v>0</v>
          </cell>
          <cell r="M577">
            <v>0</v>
          </cell>
        </row>
        <row r="578">
          <cell r="A578" t="str">
            <v>GMP!Tuan_thu</v>
          </cell>
          <cell r="B578">
            <v>0</v>
          </cell>
          <cell r="C578">
            <v>0</v>
          </cell>
          <cell r="D578">
            <v>0</v>
          </cell>
          <cell r="E578">
            <v>0</v>
          </cell>
          <cell r="F578">
            <v>0</v>
          </cell>
          <cell r="G578">
            <v>0</v>
          </cell>
          <cell r="H578">
            <v>0</v>
          </cell>
          <cell r="I578">
            <v>0</v>
          </cell>
          <cell r="J578">
            <v>0</v>
          </cell>
          <cell r="K578">
            <v>0</v>
          </cell>
          <cell r="L578">
            <v>0</v>
          </cell>
          <cell r="M578">
            <v>0</v>
          </cell>
        </row>
        <row r="579">
          <cell r="A579" t="str">
            <v>GMPbb!Tuan_thu</v>
          </cell>
          <cell r="B579">
            <v>0</v>
          </cell>
          <cell r="C579">
            <v>0</v>
          </cell>
          <cell r="D579">
            <v>0</v>
          </cell>
          <cell r="E579">
            <v>0</v>
          </cell>
          <cell r="F579">
            <v>0</v>
          </cell>
          <cell r="G579">
            <v>0</v>
          </cell>
          <cell r="H579">
            <v>0</v>
          </cell>
          <cell r="I579">
            <v>0</v>
          </cell>
          <cell r="J579">
            <v>0</v>
          </cell>
          <cell r="K579">
            <v>0</v>
          </cell>
          <cell r="L579">
            <v>0</v>
          </cell>
          <cell r="M579">
            <v>0</v>
          </cell>
        </row>
        <row r="580">
          <cell r="A580" t="str">
            <v>GSP!Tuan_thu</v>
          </cell>
          <cell r="B580">
            <v>0</v>
          </cell>
          <cell r="C580">
            <v>0</v>
          </cell>
          <cell r="D580">
            <v>0</v>
          </cell>
          <cell r="E580">
            <v>0</v>
          </cell>
          <cell r="F580">
            <v>0</v>
          </cell>
          <cell r="G580">
            <v>0</v>
          </cell>
          <cell r="H580">
            <v>0</v>
          </cell>
          <cell r="I580">
            <v>0</v>
          </cell>
          <cell r="J580">
            <v>0</v>
          </cell>
          <cell r="K580">
            <v>0</v>
          </cell>
          <cell r="L580">
            <v>0</v>
          </cell>
          <cell r="M580">
            <v>0</v>
          </cell>
        </row>
        <row r="581">
          <cell r="A581" t="str">
            <v>txt_CC_cho_cap</v>
          </cell>
          <cell r="B581">
            <v>0</v>
          </cell>
          <cell r="C581">
            <v>0</v>
          </cell>
          <cell r="D581">
            <v>0</v>
          </cell>
          <cell r="E581">
            <v>0</v>
          </cell>
          <cell r="F581">
            <v>0</v>
          </cell>
          <cell r="G581">
            <v>0</v>
          </cell>
          <cell r="H581">
            <v>0</v>
          </cell>
          <cell r="I581">
            <v>0</v>
          </cell>
          <cell r="J581">
            <v>0</v>
          </cell>
          <cell r="K581">
            <v>0</v>
          </cell>
          <cell r="L581">
            <v>0</v>
          </cell>
          <cell r="M581">
            <v>0</v>
          </cell>
        </row>
        <row r="582">
          <cell r="A582" t="str">
            <v>txt_CC_chua_cap</v>
          </cell>
          <cell r="B582">
            <v>0</v>
          </cell>
          <cell r="C582">
            <v>0</v>
          </cell>
          <cell r="D582">
            <v>0</v>
          </cell>
          <cell r="E582">
            <v>0</v>
          </cell>
          <cell r="F582">
            <v>0</v>
          </cell>
          <cell r="G582">
            <v>0</v>
          </cell>
          <cell r="H582">
            <v>0</v>
          </cell>
          <cell r="I582">
            <v>0</v>
          </cell>
          <cell r="J582">
            <v>0</v>
          </cell>
          <cell r="K582">
            <v>0</v>
          </cell>
          <cell r="L582">
            <v>0</v>
          </cell>
          <cell r="M582">
            <v>0</v>
          </cell>
        </row>
        <row r="583">
          <cell r="A583" t="str">
            <v>txt_CC_con_hieu_luc</v>
          </cell>
          <cell r="B583">
            <v>0</v>
          </cell>
          <cell r="C583">
            <v>0</v>
          </cell>
          <cell r="D583">
            <v>0</v>
          </cell>
          <cell r="E583">
            <v>0</v>
          </cell>
          <cell r="F583">
            <v>0</v>
          </cell>
          <cell r="G583">
            <v>0</v>
          </cell>
          <cell r="H583">
            <v>0</v>
          </cell>
          <cell r="I583">
            <v>0</v>
          </cell>
          <cell r="J583">
            <v>0</v>
          </cell>
          <cell r="K583">
            <v>0</v>
          </cell>
          <cell r="L583">
            <v>0</v>
          </cell>
          <cell r="M583">
            <v>0</v>
          </cell>
        </row>
        <row r="584">
          <cell r="A584" t="str">
            <v>txt_CC_het_han</v>
          </cell>
          <cell r="B584">
            <v>0</v>
          </cell>
          <cell r="C584">
            <v>0</v>
          </cell>
          <cell r="D584">
            <v>0</v>
          </cell>
          <cell r="E584">
            <v>0</v>
          </cell>
          <cell r="F584">
            <v>0</v>
          </cell>
          <cell r="G584">
            <v>0</v>
          </cell>
          <cell r="H584">
            <v>0</v>
          </cell>
          <cell r="I584">
            <v>0</v>
          </cell>
          <cell r="J584">
            <v>0</v>
          </cell>
          <cell r="K584">
            <v>0</v>
          </cell>
          <cell r="L584">
            <v>0</v>
          </cell>
          <cell r="M584">
            <v>0</v>
          </cell>
        </row>
        <row r="585">
          <cell r="A585" t="str">
            <v>txt_da_tai_DK</v>
          </cell>
          <cell r="B585">
            <v>0</v>
          </cell>
          <cell r="C585">
            <v>0</v>
          </cell>
          <cell r="D585">
            <v>0</v>
          </cell>
          <cell r="E585">
            <v>0</v>
          </cell>
          <cell r="F585">
            <v>0</v>
          </cell>
          <cell r="G585">
            <v>0</v>
          </cell>
          <cell r="H585">
            <v>0</v>
          </cell>
          <cell r="I585">
            <v>0</v>
          </cell>
          <cell r="J585">
            <v>0</v>
          </cell>
          <cell r="K585">
            <v>0</v>
          </cell>
          <cell r="L585">
            <v>0</v>
          </cell>
          <cell r="M585">
            <v>0</v>
          </cell>
        </row>
        <row r="586">
          <cell r="A586" t="str">
            <v>txt_da_tai_KT</v>
          </cell>
          <cell r="B586">
            <v>0</v>
          </cell>
          <cell r="C586">
            <v>0</v>
          </cell>
          <cell r="D586">
            <v>0</v>
          </cell>
          <cell r="E586">
            <v>0</v>
          </cell>
          <cell r="F586">
            <v>0</v>
          </cell>
          <cell r="G586">
            <v>0</v>
          </cell>
          <cell r="H586">
            <v>0</v>
          </cell>
          <cell r="I586">
            <v>0</v>
          </cell>
          <cell r="J586">
            <v>0</v>
          </cell>
          <cell r="K586">
            <v>0</v>
          </cell>
          <cell r="L586">
            <v>0</v>
          </cell>
          <cell r="M586">
            <v>0</v>
          </cell>
        </row>
        <row r="587">
          <cell r="A587" t="str">
            <v>txt_KT_cho_CAPA</v>
          </cell>
          <cell r="B587">
            <v>0</v>
          </cell>
          <cell r="C587">
            <v>0</v>
          </cell>
          <cell r="D587">
            <v>0</v>
          </cell>
          <cell r="E587">
            <v>0</v>
          </cell>
          <cell r="F587">
            <v>0</v>
          </cell>
          <cell r="G587">
            <v>0</v>
          </cell>
          <cell r="H587">
            <v>0</v>
          </cell>
          <cell r="I587">
            <v>0</v>
          </cell>
          <cell r="J587">
            <v>0</v>
          </cell>
          <cell r="K587">
            <v>0</v>
          </cell>
          <cell r="L587">
            <v>0</v>
          </cell>
          <cell r="M587">
            <v>0</v>
          </cell>
        </row>
        <row r="588">
          <cell r="A588" t="str">
            <v>txt_KT_khong_dat</v>
          </cell>
          <cell r="B588">
            <v>0</v>
          </cell>
          <cell r="C588">
            <v>0</v>
          </cell>
          <cell r="D588">
            <v>0</v>
          </cell>
          <cell r="E588">
            <v>0</v>
          </cell>
          <cell r="F588">
            <v>0</v>
          </cell>
          <cell r="G588">
            <v>0</v>
          </cell>
          <cell r="H588">
            <v>0</v>
          </cell>
          <cell r="I588">
            <v>0</v>
          </cell>
          <cell r="J588">
            <v>0</v>
          </cell>
          <cell r="K588">
            <v>0</v>
          </cell>
          <cell r="L588">
            <v>0</v>
          </cell>
          <cell r="M588">
            <v>0</v>
          </cell>
        </row>
        <row r="589">
          <cell r="A589" t="str">
            <v>GLP!Visib_R</v>
          </cell>
          <cell r="B589">
            <v>16</v>
          </cell>
          <cell r="C589">
            <v>0</v>
          </cell>
          <cell r="D589">
            <v>0</v>
          </cell>
          <cell r="E589">
            <v>16</v>
          </cell>
          <cell r="F589">
            <v>0</v>
          </cell>
          <cell r="G589">
            <v>0</v>
          </cell>
          <cell r="H589">
            <v>0</v>
          </cell>
          <cell r="I589">
            <v>0</v>
          </cell>
          <cell r="J589">
            <v>0</v>
          </cell>
          <cell r="K589">
            <v>0</v>
          </cell>
          <cell r="L589">
            <v>0</v>
          </cell>
          <cell r="M589">
            <v>0</v>
          </cell>
        </row>
        <row r="590">
          <cell r="A590" t="str">
            <v>GMP!Visib_R</v>
          </cell>
          <cell r="B590">
            <v>188</v>
          </cell>
          <cell r="C590">
            <v>188</v>
          </cell>
          <cell r="D590">
            <v>0</v>
          </cell>
          <cell r="E590">
            <v>0</v>
          </cell>
          <cell r="F590">
            <v>0</v>
          </cell>
          <cell r="G590">
            <v>0</v>
          </cell>
          <cell r="H590">
            <v>0</v>
          </cell>
          <cell r="I590">
            <v>0</v>
          </cell>
          <cell r="J590">
            <v>0</v>
          </cell>
          <cell r="K590">
            <v>0</v>
          </cell>
          <cell r="L590">
            <v>0</v>
          </cell>
          <cell r="M590">
            <v>0</v>
          </cell>
        </row>
        <row r="591">
          <cell r="A591" t="str">
            <v>GMPbb!Visib_R</v>
          </cell>
          <cell r="B591">
            <v>13</v>
          </cell>
          <cell r="C591">
            <v>0</v>
          </cell>
          <cell r="D591">
            <v>0</v>
          </cell>
          <cell r="E591">
            <v>0</v>
          </cell>
          <cell r="F591">
            <v>13</v>
          </cell>
          <cell r="G591">
            <v>0</v>
          </cell>
          <cell r="H591">
            <v>0</v>
          </cell>
          <cell r="I591">
            <v>0</v>
          </cell>
          <cell r="J591">
            <v>0</v>
          </cell>
          <cell r="K591">
            <v>0</v>
          </cell>
          <cell r="L591">
            <v>0</v>
          </cell>
          <cell r="M591">
            <v>0</v>
          </cell>
        </row>
        <row r="592">
          <cell r="A592" t="str">
            <v>GSP!Visib_R</v>
          </cell>
          <cell r="B592">
            <v>89</v>
          </cell>
          <cell r="C592">
            <v>0</v>
          </cell>
          <cell r="D592">
            <v>89</v>
          </cell>
          <cell r="E592">
            <v>0</v>
          </cell>
          <cell r="F592">
            <v>0</v>
          </cell>
          <cell r="G592">
            <v>0</v>
          </cell>
          <cell r="H592">
            <v>0</v>
          </cell>
          <cell r="I592">
            <v>0</v>
          </cell>
          <cell r="J592">
            <v>0</v>
          </cell>
          <cell r="K592">
            <v>0</v>
          </cell>
          <cell r="L592">
            <v>0</v>
          </cell>
          <cell r="M592">
            <v>0</v>
          </cell>
        </row>
        <row r="593">
          <cell r="A593" t="str">
            <v>GLP!Visib_TT</v>
          </cell>
          <cell r="B593">
            <v>4</v>
          </cell>
          <cell r="C593">
            <v>0</v>
          </cell>
          <cell r="D593">
            <v>0</v>
          </cell>
          <cell r="E593">
            <v>4</v>
          </cell>
          <cell r="F593">
            <v>0</v>
          </cell>
          <cell r="G593">
            <v>0</v>
          </cell>
          <cell r="H593">
            <v>0</v>
          </cell>
          <cell r="I593">
            <v>0</v>
          </cell>
          <cell r="J593">
            <v>0</v>
          </cell>
          <cell r="K593">
            <v>0</v>
          </cell>
          <cell r="L593">
            <v>0</v>
          </cell>
          <cell r="M593">
            <v>0</v>
          </cell>
        </row>
        <row r="594">
          <cell r="A594" t="str">
            <v>GMP!Visib_TT</v>
          </cell>
          <cell r="B594">
            <v>4</v>
          </cell>
          <cell r="C594">
            <v>4</v>
          </cell>
          <cell r="D594">
            <v>0</v>
          </cell>
          <cell r="E594">
            <v>0</v>
          </cell>
          <cell r="F594">
            <v>0</v>
          </cell>
          <cell r="G594">
            <v>0</v>
          </cell>
          <cell r="H594">
            <v>0</v>
          </cell>
          <cell r="I594">
            <v>0</v>
          </cell>
          <cell r="J594">
            <v>0</v>
          </cell>
          <cell r="K594">
            <v>0</v>
          </cell>
          <cell r="L594">
            <v>0</v>
          </cell>
          <cell r="M594">
            <v>0</v>
          </cell>
        </row>
        <row r="595">
          <cell r="A595" t="str">
            <v>GMPbb!Visib_TT</v>
          </cell>
          <cell r="B595">
            <v>4</v>
          </cell>
          <cell r="C595">
            <v>0</v>
          </cell>
          <cell r="D595">
            <v>0</v>
          </cell>
          <cell r="E595">
            <v>0</v>
          </cell>
          <cell r="F595">
            <v>4</v>
          </cell>
          <cell r="G595">
            <v>0</v>
          </cell>
          <cell r="H595">
            <v>0</v>
          </cell>
          <cell r="I595">
            <v>0</v>
          </cell>
          <cell r="J595">
            <v>0</v>
          </cell>
          <cell r="K595">
            <v>0</v>
          </cell>
          <cell r="L595">
            <v>0</v>
          </cell>
          <cell r="M595">
            <v>0</v>
          </cell>
        </row>
        <row r="596">
          <cell r="A596" t="str">
            <v>GSP!Visib_TT</v>
          </cell>
          <cell r="B596">
            <v>4</v>
          </cell>
          <cell r="C596">
            <v>0</v>
          </cell>
          <cell r="D596">
            <v>4</v>
          </cell>
          <cell r="E596">
            <v>0</v>
          </cell>
          <cell r="F596">
            <v>0</v>
          </cell>
          <cell r="G596">
            <v>0</v>
          </cell>
          <cell r="H596">
            <v>0</v>
          </cell>
          <cell r="I596">
            <v>0</v>
          </cell>
          <cell r="J596">
            <v>0</v>
          </cell>
          <cell r="K596">
            <v>0</v>
          </cell>
          <cell r="L596">
            <v>0</v>
          </cell>
          <cell r="M596">
            <v>0</v>
          </cell>
        </row>
      </sheetData>
      <sheetData sheetId="1" refreshError="1"/>
      <sheetData sheetId="2" refreshError="1"/>
    </sheetDataSet>
  </externalBook>
</externalLink>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0AD19-7F4C-4271-82F9-2FB230E56A20}">
  <dimension ref="A1:S173"/>
  <sheetViews>
    <sheetView workbookViewId="0">
      <selection activeCell="G1" sqref="G1:G1048576"/>
    </sheetView>
  </sheetViews>
  <sheetFormatPr defaultRowHeight="14.25"/>
  <cols>
    <col min="1" max="1" width="5.25" style="38" customWidth="1"/>
    <col min="2" max="2" width="7.375" customWidth="1"/>
    <col min="3" max="3" width="15" customWidth="1"/>
    <col min="4" max="4" width="12.375" customWidth="1"/>
    <col min="6" max="6" width="9" style="37"/>
    <col min="7" max="7" width="9.875" style="37" customWidth="1"/>
    <col min="8" max="8" width="9" style="37"/>
    <col min="9" max="9" width="6.375" style="37" customWidth="1"/>
    <col min="10" max="10" width="7.75" style="53" customWidth="1"/>
    <col min="11" max="11" width="14" style="37" customWidth="1"/>
    <col min="12" max="12" width="16.5" style="37" customWidth="1"/>
    <col min="13" max="13" width="5.25" style="53" customWidth="1"/>
    <col min="14" max="14" width="5.625" customWidth="1"/>
    <col min="15" max="15" width="9.25" customWidth="1"/>
    <col min="16" max="16" width="9" customWidth="1"/>
    <col min="17" max="17" width="14.375" customWidth="1"/>
    <col min="18" max="18" width="14.625" customWidth="1"/>
  </cols>
  <sheetData>
    <row r="1" spans="1:19" ht="15.75">
      <c r="A1" s="3"/>
      <c r="B1" s="3"/>
      <c r="C1" s="1"/>
      <c r="D1" s="1"/>
      <c r="E1" s="1"/>
      <c r="F1" s="4"/>
      <c r="G1" s="2"/>
      <c r="H1" s="2"/>
      <c r="I1" s="3"/>
      <c r="J1" s="4"/>
      <c r="K1" s="2"/>
      <c r="L1" s="2"/>
      <c r="M1" s="4"/>
      <c r="N1" s="2"/>
      <c r="O1" s="100" t="s">
        <v>889</v>
      </c>
      <c r="P1" s="100"/>
      <c r="Q1" s="100"/>
    </row>
    <row r="2" spans="1:19" ht="15.75">
      <c r="A2" s="101" t="s">
        <v>841</v>
      </c>
      <c r="B2" s="101"/>
      <c r="C2" s="101"/>
      <c r="D2" s="101"/>
      <c r="E2" s="101"/>
      <c r="F2" s="101"/>
      <c r="G2" s="101"/>
      <c r="H2" s="101"/>
      <c r="I2" s="101"/>
      <c r="J2" s="101"/>
      <c r="K2" s="101"/>
      <c r="L2" s="101"/>
      <c r="M2" s="101"/>
      <c r="N2" s="101"/>
      <c r="O2" s="101"/>
      <c r="P2" s="101"/>
      <c r="Q2" s="101"/>
    </row>
    <row r="3" spans="1:19" ht="15.75">
      <c r="A3" s="101" t="s">
        <v>839</v>
      </c>
      <c r="B3" s="101"/>
      <c r="C3" s="101"/>
      <c r="D3" s="101"/>
      <c r="E3" s="101"/>
      <c r="F3" s="101"/>
      <c r="G3" s="101"/>
      <c r="H3" s="101"/>
      <c r="I3" s="101"/>
      <c r="J3" s="101"/>
      <c r="K3" s="101"/>
      <c r="L3" s="101"/>
      <c r="M3" s="101"/>
      <c r="N3" s="101"/>
      <c r="O3" s="101"/>
      <c r="P3" s="101"/>
      <c r="Q3" s="101"/>
    </row>
    <row r="4" spans="1:19" ht="15.75">
      <c r="A4" s="102" t="s">
        <v>842</v>
      </c>
      <c r="B4" s="102"/>
      <c r="C4" s="102"/>
      <c r="D4" s="102"/>
      <c r="E4" s="102"/>
      <c r="F4" s="102"/>
      <c r="G4" s="102"/>
      <c r="H4" s="102"/>
      <c r="I4" s="102"/>
      <c r="J4" s="102"/>
      <c r="K4" s="102"/>
      <c r="L4" s="102"/>
      <c r="M4" s="102"/>
      <c r="N4" s="102"/>
      <c r="O4" s="102"/>
      <c r="P4" s="102"/>
      <c r="Q4" s="102"/>
    </row>
    <row r="5" spans="1:19" ht="15.75">
      <c r="A5" s="12"/>
      <c r="B5" s="12"/>
      <c r="C5" s="20"/>
      <c r="D5" s="20"/>
      <c r="E5" s="20"/>
      <c r="F5" s="12"/>
      <c r="G5" s="21"/>
      <c r="H5" s="21"/>
      <c r="I5" s="22"/>
      <c r="J5" s="51"/>
      <c r="K5" s="21"/>
      <c r="L5" s="21"/>
      <c r="M5" s="51"/>
      <c r="N5" s="21"/>
      <c r="O5" s="23"/>
      <c r="P5" s="24"/>
      <c r="Q5" s="23"/>
    </row>
    <row r="6" spans="1:19" ht="63">
      <c r="A6" s="25" t="s">
        <v>0</v>
      </c>
      <c r="B6" s="25" t="s">
        <v>1</v>
      </c>
      <c r="C6" s="26" t="s">
        <v>2</v>
      </c>
      <c r="D6" s="26" t="s">
        <v>3</v>
      </c>
      <c r="E6" s="26" t="s">
        <v>4</v>
      </c>
      <c r="F6" s="26" t="s">
        <v>5</v>
      </c>
      <c r="G6" s="26" t="s">
        <v>6</v>
      </c>
      <c r="H6" s="26" t="s">
        <v>7</v>
      </c>
      <c r="I6" s="25" t="s">
        <v>859</v>
      </c>
      <c r="J6" s="26" t="s">
        <v>8</v>
      </c>
      <c r="K6" s="26" t="s">
        <v>9</v>
      </c>
      <c r="L6" s="26" t="s">
        <v>10</v>
      </c>
      <c r="M6" s="26" t="s">
        <v>11</v>
      </c>
      <c r="N6" s="26" t="s">
        <v>858</v>
      </c>
      <c r="O6" s="25" t="s">
        <v>840</v>
      </c>
      <c r="P6" s="27" t="s">
        <v>882</v>
      </c>
      <c r="Q6" s="25" t="s">
        <v>838</v>
      </c>
    </row>
    <row r="7" spans="1:19">
      <c r="A7" s="41"/>
      <c r="B7" s="42"/>
      <c r="C7" s="42" t="s">
        <v>197</v>
      </c>
      <c r="D7" s="42"/>
      <c r="E7" s="42"/>
      <c r="F7" s="54"/>
      <c r="G7" s="54"/>
      <c r="H7" s="54"/>
      <c r="I7" s="54"/>
      <c r="J7" s="52"/>
      <c r="K7" s="54"/>
      <c r="L7" s="54"/>
      <c r="M7" s="52"/>
      <c r="N7" s="42"/>
      <c r="O7" s="42"/>
      <c r="P7" s="42"/>
      <c r="Q7" s="50">
        <f>SUM(Q8:Q17)</f>
        <v>860152940</v>
      </c>
      <c r="S7" s="61"/>
    </row>
    <row r="8" spans="1:19" ht="47.25">
      <c r="A8" s="28">
        <v>1</v>
      </c>
      <c r="B8" s="28" t="s">
        <v>192</v>
      </c>
      <c r="C8" s="29" t="s">
        <v>193</v>
      </c>
      <c r="D8" s="29" t="s">
        <v>188</v>
      </c>
      <c r="E8" s="30" t="s">
        <v>121</v>
      </c>
      <c r="F8" s="31" t="s">
        <v>17</v>
      </c>
      <c r="G8" s="31" t="s">
        <v>138</v>
      </c>
      <c r="H8" s="31" t="s">
        <v>194</v>
      </c>
      <c r="I8" s="28" t="s">
        <v>131</v>
      </c>
      <c r="J8" s="31" t="s">
        <v>23</v>
      </c>
      <c r="K8" s="31" t="s">
        <v>195</v>
      </c>
      <c r="L8" s="31" t="s">
        <v>196</v>
      </c>
      <c r="M8" s="31" t="s">
        <v>26</v>
      </c>
      <c r="N8" s="32" t="s">
        <v>18</v>
      </c>
      <c r="O8" s="33">
        <v>148000</v>
      </c>
      <c r="P8" s="36">
        <v>1290</v>
      </c>
      <c r="Q8" s="33">
        <v>190920000</v>
      </c>
    </row>
    <row r="9" spans="1:19" ht="31.5">
      <c r="A9" s="28">
        <v>2</v>
      </c>
      <c r="B9" s="28" t="s">
        <v>253</v>
      </c>
      <c r="C9" s="29" t="s">
        <v>256</v>
      </c>
      <c r="D9" s="29" t="s">
        <v>254</v>
      </c>
      <c r="E9" s="30" t="s">
        <v>255</v>
      </c>
      <c r="F9" s="31" t="s">
        <v>17</v>
      </c>
      <c r="G9" s="31" t="s">
        <v>20</v>
      </c>
      <c r="H9" s="31" t="s">
        <v>257</v>
      </c>
      <c r="I9" s="28" t="s">
        <v>43</v>
      </c>
      <c r="J9" s="31" t="s">
        <v>258</v>
      </c>
      <c r="K9" s="31" t="s">
        <v>259</v>
      </c>
      <c r="L9" s="31" t="s">
        <v>260</v>
      </c>
      <c r="M9" s="31" t="s">
        <v>26</v>
      </c>
      <c r="N9" s="32" t="s">
        <v>18</v>
      </c>
      <c r="O9" s="33">
        <v>20000</v>
      </c>
      <c r="P9" s="36">
        <v>27</v>
      </c>
      <c r="Q9" s="33">
        <v>540000</v>
      </c>
    </row>
    <row r="10" spans="1:19" ht="47.25">
      <c r="A10" s="28">
        <v>3</v>
      </c>
      <c r="B10" s="28" t="s">
        <v>329</v>
      </c>
      <c r="C10" s="29" t="s">
        <v>330</v>
      </c>
      <c r="D10" s="29" t="s">
        <v>320</v>
      </c>
      <c r="E10" s="30" t="s">
        <v>101</v>
      </c>
      <c r="F10" s="31" t="s">
        <v>17</v>
      </c>
      <c r="G10" s="31" t="s">
        <v>331</v>
      </c>
      <c r="H10" s="31" t="s">
        <v>21</v>
      </c>
      <c r="I10" s="28" t="s">
        <v>43</v>
      </c>
      <c r="J10" s="31" t="s">
        <v>23</v>
      </c>
      <c r="K10" s="31" t="s">
        <v>332</v>
      </c>
      <c r="L10" s="31" t="s">
        <v>196</v>
      </c>
      <c r="M10" s="31" t="s">
        <v>26</v>
      </c>
      <c r="N10" s="32" t="s">
        <v>18</v>
      </c>
      <c r="O10" s="33">
        <v>238000</v>
      </c>
      <c r="P10" s="36">
        <v>608</v>
      </c>
      <c r="Q10" s="33">
        <v>144704000</v>
      </c>
    </row>
    <row r="11" spans="1:19" ht="47.25">
      <c r="A11" s="28">
        <v>4</v>
      </c>
      <c r="B11" s="28" t="s">
        <v>469</v>
      </c>
      <c r="C11" s="29" t="s">
        <v>470</v>
      </c>
      <c r="D11" s="29" t="s">
        <v>463</v>
      </c>
      <c r="E11" s="30" t="s">
        <v>67</v>
      </c>
      <c r="F11" s="31" t="s">
        <v>17</v>
      </c>
      <c r="G11" s="31" t="s">
        <v>42</v>
      </c>
      <c r="H11" s="31" t="s">
        <v>21</v>
      </c>
      <c r="I11" s="28" t="s">
        <v>43</v>
      </c>
      <c r="J11" s="31" t="s">
        <v>258</v>
      </c>
      <c r="K11" s="31" t="s">
        <v>471</v>
      </c>
      <c r="L11" s="31" t="s">
        <v>196</v>
      </c>
      <c r="M11" s="31" t="s">
        <v>26</v>
      </c>
      <c r="N11" s="32" t="s">
        <v>18</v>
      </c>
      <c r="O11" s="33">
        <v>10720</v>
      </c>
      <c r="P11" s="36">
        <v>272</v>
      </c>
      <c r="Q11" s="33">
        <v>2915840</v>
      </c>
    </row>
    <row r="12" spans="1:19" ht="31.5">
      <c r="A12" s="28">
        <v>5</v>
      </c>
      <c r="B12" s="28" t="s">
        <v>510</v>
      </c>
      <c r="C12" s="29" t="s">
        <v>511</v>
      </c>
      <c r="D12" s="29" t="s">
        <v>505</v>
      </c>
      <c r="E12" s="30" t="s">
        <v>215</v>
      </c>
      <c r="F12" s="31" t="s">
        <v>17</v>
      </c>
      <c r="G12" s="31" t="s">
        <v>20</v>
      </c>
      <c r="H12" s="31" t="s">
        <v>512</v>
      </c>
      <c r="I12" s="28" t="s">
        <v>43</v>
      </c>
      <c r="J12" s="31" t="s">
        <v>347</v>
      </c>
      <c r="K12" s="31" t="s">
        <v>513</v>
      </c>
      <c r="L12" s="31" t="s">
        <v>260</v>
      </c>
      <c r="M12" s="31" t="s">
        <v>26</v>
      </c>
      <c r="N12" s="32" t="s">
        <v>18</v>
      </c>
      <c r="O12" s="33">
        <v>97800</v>
      </c>
      <c r="P12" s="36">
        <v>127</v>
      </c>
      <c r="Q12" s="33">
        <v>12420600</v>
      </c>
    </row>
    <row r="13" spans="1:19" ht="47.25">
      <c r="A13" s="28">
        <v>6</v>
      </c>
      <c r="B13" s="28" t="s">
        <v>543</v>
      </c>
      <c r="C13" s="29" t="s">
        <v>544</v>
      </c>
      <c r="D13" s="29" t="s">
        <v>539</v>
      </c>
      <c r="E13" s="30" t="s">
        <v>540</v>
      </c>
      <c r="F13" s="31" t="s">
        <v>17</v>
      </c>
      <c r="G13" s="31" t="s">
        <v>42</v>
      </c>
      <c r="H13" s="31" t="s">
        <v>545</v>
      </c>
      <c r="I13" s="28" t="s">
        <v>43</v>
      </c>
      <c r="J13" s="31" t="s">
        <v>23</v>
      </c>
      <c r="K13" s="31" t="s">
        <v>546</v>
      </c>
      <c r="L13" s="31" t="s">
        <v>196</v>
      </c>
      <c r="M13" s="31" t="s">
        <v>26</v>
      </c>
      <c r="N13" s="32" t="s">
        <v>18</v>
      </c>
      <c r="O13" s="33">
        <v>80000</v>
      </c>
      <c r="P13" s="36">
        <v>225</v>
      </c>
      <c r="Q13" s="33">
        <v>18000000</v>
      </c>
    </row>
    <row r="14" spans="1:19" ht="63">
      <c r="A14" s="28">
        <v>7</v>
      </c>
      <c r="B14" s="28" t="s">
        <v>562</v>
      </c>
      <c r="C14" s="29" t="s">
        <v>563</v>
      </c>
      <c r="D14" s="29" t="s">
        <v>539</v>
      </c>
      <c r="E14" s="30" t="s">
        <v>27</v>
      </c>
      <c r="F14" s="31" t="s">
        <v>17</v>
      </c>
      <c r="G14" s="31" t="s">
        <v>398</v>
      </c>
      <c r="H14" s="31" t="s">
        <v>21</v>
      </c>
      <c r="I14" s="28" t="s">
        <v>131</v>
      </c>
      <c r="J14" s="31" t="s">
        <v>258</v>
      </c>
      <c r="K14" s="31" t="s">
        <v>564</v>
      </c>
      <c r="L14" s="31" t="s">
        <v>565</v>
      </c>
      <c r="M14" s="31" t="s">
        <v>26</v>
      </c>
      <c r="N14" s="32" t="s">
        <v>18</v>
      </c>
      <c r="O14" s="33">
        <v>250000</v>
      </c>
      <c r="P14" s="36">
        <v>565</v>
      </c>
      <c r="Q14" s="33">
        <v>141250000</v>
      </c>
    </row>
    <row r="15" spans="1:19" ht="63">
      <c r="A15" s="28">
        <v>8</v>
      </c>
      <c r="B15" s="28" t="s">
        <v>567</v>
      </c>
      <c r="C15" s="29" t="s">
        <v>563</v>
      </c>
      <c r="D15" s="29" t="s">
        <v>539</v>
      </c>
      <c r="E15" s="30" t="s">
        <v>27</v>
      </c>
      <c r="F15" s="31" t="s">
        <v>17</v>
      </c>
      <c r="G15" s="31" t="s">
        <v>398</v>
      </c>
      <c r="H15" s="31" t="s">
        <v>21</v>
      </c>
      <c r="I15" s="28" t="s">
        <v>43</v>
      </c>
      <c r="J15" s="31" t="s">
        <v>258</v>
      </c>
      <c r="K15" s="31" t="s">
        <v>564</v>
      </c>
      <c r="L15" s="31" t="s">
        <v>565</v>
      </c>
      <c r="M15" s="31" t="s">
        <v>26</v>
      </c>
      <c r="N15" s="32" t="s">
        <v>18</v>
      </c>
      <c r="O15" s="33">
        <v>176300</v>
      </c>
      <c r="P15" s="36">
        <v>565</v>
      </c>
      <c r="Q15" s="33">
        <v>99609500</v>
      </c>
    </row>
    <row r="16" spans="1:19" ht="63">
      <c r="A16" s="28">
        <v>9</v>
      </c>
      <c r="B16" s="28" t="s">
        <v>585</v>
      </c>
      <c r="C16" s="29" t="s">
        <v>586</v>
      </c>
      <c r="D16" s="29" t="s">
        <v>580</v>
      </c>
      <c r="E16" s="30" t="s">
        <v>581</v>
      </c>
      <c r="F16" s="31" t="s">
        <v>17</v>
      </c>
      <c r="G16" s="31" t="s">
        <v>587</v>
      </c>
      <c r="H16" s="31" t="s">
        <v>123</v>
      </c>
      <c r="I16" s="28" t="s">
        <v>43</v>
      </c>
      <c r="J16" s="31" t="s">
        <v>258</v>
      </c>
      <c r="K16" s="31" t="s">
        <v>588</v>
      </c>
      <c r="L16" s="31" t="s">
        <v>597</v>
      </c>
      <c r="M16" s="31" t="s">
        <v>26</v>
      </c>
      <c r="N16" s="32" t="s">
        <v>18</v>
      </c>
      <c r="O16" s="33">
        <v>198700</v>
      </c>
      <c r="P16" s="36">
        <v>650</v>
      </c>
      <c r="Q16" s="33">
        <v>129155000</v>
      </c>
    </row>
    <row r="17" spans="1:19" ht="31.5">
      <c r="A17" s="28">
        <v>10</v>
      </c>
      <c r="B17" s="28" t="s">
        <v>734</v>
      </c>
      <c r="C17" s="29" t="s">
        <v>735</v>
      </c>
      <c r="D17" s="29" t="s">
        <v>709</v>
      </c>
      <c r="E17" s="30" t="s">
        <v>27</v>
      </c>
      <c r="F17" s="31" t="s">
        <v>17</v>
      </c>
      <c r="G17" s="31" t="s">
        <v>20</v>
      </c>
      <c r="H17" s="31" t="s">
        <v>512</v>
      </c>
      <c r="I17" s="28" t="s">
        <v>43</v>
      </c>
      <c r="J17" s="31" t="s">
        <v>258</v>
      </c>
      <c r="K17" s="31" t="s">
        <v>736</v>
      </c>
      <c r="L17" s="31" t="s">
        <v>260</v>
      </c>
      <c r="M17" s="31" t="s">
        <v>26</v>
      </c>
      <c r="N17" s="32" t="s">
        <v>18</v>
      </c>
      <c r="O17" s="33">
        <v>1231000</v>
      </c>
      <c r="P17" s="36">
        <v>98</v>
      </c>
      <c r="Q17" s="33">
        <v>120638000</v>
      </c>
    </row>
    <row r="18" spans="1:19" ht="15.75">
      <c r="A18" s="41"/>
      <c r="B18" s="42"/>
      <c r="C18" s="43" t="s">
        <v>224</v>
      </c>
      <c r="D18" s="42"/>
      <c r="E18" s="42"/>
      <c r="F18" s="54"/>
      <c r="G18" s="54"/>
      <c r="H18" s="54"/>
      <c r="I18" s="54"/>
      <c r="J18" s="52"/>
      <c r="K18" s="54"/>
      <c r="L18" s="54"/>
      <c r="M18" s="52"/>
      <c r="N18" s="42"/>
      <c r="O18" s="42"/>
      <c r="P18" s="42"/>
      <c r="Q18" s="50">
        <f>SUM(Q19:Q25)</f>
        <v>959555400</v>
      </c>
      <c r="S18" s="61"/>
    </row>
    <row r="19" spans="1:19" ht="47.25">
      <c r="A19" s="28">
        <v>11</v>
      </c>
      <c r="B19" s="28" t="s">
        <v>214</v>
      </c>
      <c r="C19" s="29" t="s">
        <v>216</v>
      </c>
      <c r="D19" s="29" t="s">
        <v>217</v>
      </c>
      <c r="E19" s="30" t="s">
        <v>218</v>
      </c>
      <c r="F19" s="31" t="s">
        <v>219</v>
      </c>
      <c r="G19" s="31" t="s">
        <v>220</v>
      </c>
      <c r="H19" s="31" t="s">
        <v>221</v>
      </c>
      <c r="I19" s="28" t="s">
        <v>22</v>
      </c>
      <c r="J19" s="31" t="s">
        <v>23</v>
      </c>
      <c r="K19" s="31" t="s">
        <v>222</v>
      </c>
      <c r="L19" s="31" t="s">
        <v>223</v>
      </c>
      <c r="M19" s="31" t="s">
        <v>26</v>
      </c>
      <c r="N19" s="32" t="s">
        <v>18</v>
      </c>
      <c r="O19" s="33">
        <v>108800</v>
      </c>
      <c r="P19" s="36">
        <v>285</v>
      </c>
      <c r="Q19" s="33">
        <v>31008000</v>
      </c>
    </row>
    <row r="20" spans="1:19" ht="78.75">
      <c r="A20" s="28">
        <v>12</v>
      </c>
      <c r="B20" s="28" t="s">
        <v>462</v>
      </c>
      <c r="C20" s="29" t="s">
        <v>464</v>
      </c>
      <c r="D20" s="29" t="s">
        <v>463</v>
      </c>
      <c r="E20" s="30" t="s">
        <v>465</v>
      </c>
      <c r="F20" s="31" t="s">
        <v>219</v>
      </c>
      <c r="G20" s="31" t="s">
        <v>220</v>
      </c>
      <c r="H20" s="31" t="s">
        <v>21</v>
      </c>
      <c r="I20" s="28" t="s">
        <v>22</v>
      </c>
      <c r="J20" s="31" t="s">
        <v>23</v>
      </c>
      <c r="K20" s="31" t="s">
        <v>466</v>
      </c>
      <c r="L20" s="31" t="s">
        <v>223</v>
      </c>
      <c r="M20" s="31" t="s">
        <v>26</v>
      </c>
      <c r="N20" s="32" t="s">
        <v>18</v>
      </c>
      <c r="O20" s="33">
        <v>47000</v>
      </c>
      <c r="P20" s="36">
        <v>360</v>
      </c>
      <c r="Q20" s="33">
        <v>16920000</v>
      </c>
    </row>
    <row r="21" spans="1:19" ht="63">
      <c r="A21" s="28">
        <v>13</v>
      </c>
      <c r="B21" s="28" t="s">
        <v>626</v>
      </c>
      <c r="C21" s="29" t="s">
        <v>627</v>
      </c>
      <c r="D21" s="29" t="s">
        <v>628</v>
      </c>
      <c r="E21" s="30" t="s">
        <v>620</v>
      </c>
      <c r="F21" s="31" t="s">
        <v>629</v>
      </c>
      <c r="G21" s="31" t="s">
        <v>630</v>
      </c>
      <c r="H21" s="31" t="s">
        <v>54</v>
      </c>
      <c r="I21" s="28" t="s">
        <v>43</v>
      </c>
      <c r="J21" s="31" t="s">
        <v>23</v>
      </c>
      <c r="K21" s="31" t="s">
        <v>631</v>
      </c>
      <c r="L21" s="31" t="s">
        <v>223</v>
      </c>
      <c r="M21" s="31" t="s">
        <v>26</v>
      </c>
      <c r="N21" s="32" t="s">
        <v>58</v>
      </c>
      <c r="O21" s="33">
        <v>47960</v>
      </c>
      <c r="P21" s="36">
        <v>16950</v>
      </c>
      <c r="Q21" s="33">
        <v>812922000</v>
      </c>
    </row>
    <row r="22" spans="1:19" ht="78.75">
      <c r="A22" s="28">
        <v>14</v>
      </c>
      <c r="B22" s="28" t="s">
        <v>752</v>
      </c>
      <c r="C22" s="29" t="s">
        <v>754</v>
      </c>
      <c r="D22" s="29" t="s">
        <v>755</v>
      </c>
      <c r="E22" s="30" t="s">
        <v>756</v>
      </c>
      <c r="F22" s="31" t="s">
        <v>629</v>
      </c>
      <c r="G22" s="31" t="s">
        <v>630</v>
      </c>
      <c r="H22" s="31" t="s">
        <v>384</v>
      </c>
      <c r="I22" s="28" t="s">
        <v>175</v>
      </c>
      <c r="J22" s="31" t="s">
        <v>55</v>
      </c>
      <c r="K22" s="31" t="s">
        <v>757</v>
      </c>
      <c r="L22" s="31" t="s">
        <v>223</v>
      </c>
      <c r="M22" s="31" t="s">
        <v>26</v>
      </c>
      <c r="N22" s="32" t="s">
        <v>58</v>
      </c>
      <c r="O22" s="33">
        <v>2060</v>
      </c>
      <c r="P22" s="36">
        <v>8820</v>
      </c>
      <c r="Q22" s="33">
        <v>18169200</v>
      </c>
    </row>
    <row r="23" spans="1:19" ht="47.25">
      <c r="A23" s="28">
        <v>15</v>
      </c>
      <c r="B23" s="28" t="s">
        <v>758</v>
      </c>
      <c r="C23" s="29" t="s">
        <v>759</v>
      </c>
      <c r="D23" s="29" t="s">
        <v>753</v>
      </c>
      <c r="E23" s="30" t="s">
        <v>760</v>
      </c>
      <c r="F23" s="31" t="s">
        <v>219</v>
      </c>
      <c r="G23" s="31" t="s">
        <v>449</v>
      </c>
      <c r="H23" s="31" t="s">
        <v>21</v>
      </c>
      <c r="I23" s="28" t="s">
        <v>22</v>
      </c>
      <c r="J23" s="31" t="s">
        <v>23</v>
      </c>
      <c r="K23" s="31" t="s">
        <v>761</v>
      </c>
      <c r="L23" s="31" t="s">
        <v>223</v>
      </c>
      <c r="M23" s="31" t="s">
        <v>26</v>
      </c>
      <c r="N23" s="32" t="s">
        <v>18</v>
      </c>
      <c r="O23" s="33">
        <v>111580</v>
      </c>
      <c r="P23" s="36">
        <v>315</v>
      </c>
      <c r="Q23" s="33">
        <v>35147700</v>
      </c>
    </row>
    <row r="24" spans="1:19" ht="47.25">
      <c r="A24" s="28">
        <v>16</v>
      </c>
      <c r="B24" s="28" t="s">
        <v>762</v>
      </c>
      <c r="C24" s="29" t="s">
        <v>763</v>
      </c>
      <c r="D24" s="29" t="s">
        <v>753</v>
      </c>
      <c r="E24" s="30" t="s">
        <v>218</v>
      </c>
      <c r="F24" s="31" t="s">
        <v>219</v>
      </c>
      <c r="G24" s="31" t="s">
        <v>449</v>
      </c>
      <c r="H24" s="31" t="s">
        <v>21</v>
      </c>
      <c r="I24" s="28" t="s">
        <v>22</v>
      </c>
      <c r="J24" s="31" t="s">
        <v>23</v>
      </c>
      <c r="K24" s="31" t="s">
        <v>764</v>
      </c>
      <c r="L24" s="31" t="s">
        <v>223</v>
      </c>
      <c r="M24" s="31" t="s">
        <v>26</v>
      </c>
      <c r="N24" s="32" t="s">
        <v>18</v>
      </c>
      <c r="O24" s="33">
        <v>1850</v>
      </c>
      <c r="P24" s="36">
        <v>210</v>
      </c>
      <c r="Q24" s="33">
        <v>388500</v>
      </c>
    </row>
    <row r="25" spans="1:19" ht="31.5">
      <c r="A25" s="28">
        <v>17</v>
      </c>
      <c r="B25" s="28" t="s">
        <v>801</v>
      </c>
      <c r="C25" s="29" t="s">
        <v>803</v>
      </c>
      <c r="D25" s="29" t="s">
        <v>802</v>
      </c>
      <c r="E25" s="30" t="s">
        <v>804</v>
      </c>
      <c r="F25" s="31" t="s">
        <v>219</v>
      </c>
      <c r="G25" s="31" t="s">
        <v>449</v>
      </c>
      <c r="H25" s="31" t="s">
        <v>551</v>
      </c>
      <c r="I25" s="28" t="s">
        <v>22</v>
      </c>
      <c r="J25" s="31" t="s">
        <v>23</v>
      </c>
      <c r="K25" s="31" t="s">
        <v>805</v>
      </c>
      <c r="L25" s="31" t="s">
        <v>223</v>
      </c>
      <c r="M25" s="31" t="s">
        <v>26</v>
      </c>
      <c r="N25" s="32" t="s">
        <v>18</v>
      </c>
      <c r="O25" s="33">
        <v>100000</v>
      </c>
      <c r="P25" s="36">
        <v>450</v>
      </c>
      <c r="Q25" s="33">
        <v>45000000</v>
      </c>
    </row>
    <row r="26" spans="1:19">
      <c r="A26" s="41"/>
      <c r="B26" s="42"/>
      <c r="C26" s="42" t="s">
        <v>39</v>
      </c>
      <c r="D26" s="42"/>
      <c r="E26" s="42"/>
      <c r="F26" s="54"/>
      <c r="G26" s="54"/>
      <c r="H26" s="54"/>
      <c r="I26" s="54"/>
      <c r="J26" s="52"/>
      <c r="K26" s="54"/>
      <c r="L26" s="54"/>
      <c r="M26" s="52"/>
      <c r="N26" s="42"/>
      <c r="O26" s="42"/>
      <c r="P26" s="42"/>
      <c r="Q26" s="50">
        <f>SUM(Q27:Q35)</f>
        <v>1761198000</v>
      </c>
      <c r="S26" s="61"/>
    </row>
    <row r="27" spans="1:19" ht="63">
      <c r="A27" s="28">
        <v>18</v>
      </c>
      <c r="B27" s="28" t="s">
        <v>29</v>
      </c>
      <c r="C27" s="29" t="s">
        <v>31</v>
      </c>
      <c r="D27" s="29" t="s">
        <v>32</v>
      </c>
      <c r="E27" s="30" t="s">
        <v>30</v>
      </c>
      <c r="F27" s="31" t="s">
        <v>17</v>
      </c>
      <c r="G27" s="31" t="s">
        <v>33</v>
      </c>
      <c r="H27" s="31" t="s">
        <v>34</v>
      </c>
      <c r="I27" s="28" t="s">
        <v>22</v>
      </c>
      <c r="J27" s="31" t="s">
        <v>23</v>
      </c>
      <c r="K27" s="31" t="s">
        <v>36</v>
      </c>
      <c r="L27" s="31" t="s">
        <v>37</v>
      </c>
      <c r="M27" s="31" t="s">
        <v>26</v>
      </c>
      <c r="N27" s="32" t="s">
        <v>38</v>
      </c>
      <c r="O27" s="33">
        <v>30000</v>
      </c>
      <c r="P27" s="36">
        <v>3200</v>
      </c>
      <c r="Q27" s="33">
        <v>96000000</v>
      </c>
    </row>
    <row r="28" spans="1:19" ht="141.75">
      <c r="A28" s="28">
        <v>19</v>
      </c>
      <c r="B28" s="28" t="s">
        <v>125</v>
      </c>
      <c r="C28" s="29" t="s">
        <v>127</v>
      </c>
      <c r="D28" s="29" t="s">
        <v>128</v>
      </c>
      <c r="E28" s="30" t="s">
        <v>126</v>
      </c>
      <c r="F28" s="31" t="s">
        <v>17</v>
      </c>
      <c r="G28" s="31" t="s">
        <v>129</v>
      </c>
      <c r="H28" s="31" t="s">
        <v>130</v>
      </c>
      <c r="I28" s="28" t="s">
        <v>131</v>
      </c>
      <c r="J28" s="31" t="s">
        <v>23</v>
      </c>
      <c r="K28" s="31" t="s">
        <v>132</v>
      </c>
      <c r="L28" s="31" t="s">
        <v>37</v>
      </c>
      <c r="M28" s="31" t="s">
        <v>26</v>
      </c>
      <c r="N28" s="32" t="s">
        <v>133</v>
      </c>
      <c r="O28" s="33">
        <v>97560</v>
      </c>
      <c r="P28" s="36">
        <v>3600</v>
      </c>
      <c r="Q28" s="33">
        <v>351216000</v>
      </c>
    </row>
    <row r="29" spans="1:19" ht="157.5">
      <c r="A29" s="28">
        <v>20</v>
      </c>
      <c r="B29" s="28" t="s">
        <v>324</v>
      </c>
      <c r="C29" s="29" t="s">
        <v>325</v>
      </c>
      <c r="D29" s="29" t="s">
        <v>326</v>
      </c>
      <c r="E29" s="30" t="s">
        <v>101</v>
      </c>
      <c r="F29" s="31" t="s">
        <v>17</v>
      </c>
      <c r="G29" s="31" t="s">
        <v>327</v>
      </c>
      <c r="H29" s="31" t="s">
        <v>34</v>
      </c>
      <c r="I29" s="28" t="s">
        <v>22</v>
      </c>
      <c r="J29" s="31" t="s">
        <v>55</v>
      </c>
      <c r="K29" s="31" t="s">
        <v>328</v>
      </c>
      <c r="L29" s="31" t="s">
        <v>37</v>
      </c>
      <c r="M29" s="31" t="s">
        <v>26</v>
      </c>
      <c r="N29" s="32" t="s">
        <v>38</v>
      </c>
      <c r="O29" s="33">
        <v>18000</v>
      </c>
      <c r="P29" s="36">
        <v>840</v>
      </c>
      <c r="Q29" s="33">
        <v>15120000</v>
      </c>
    </row>
    <row r="30" spans="1:19" ht="63">
      <c r="A30" s="28">
        <v>21</v>
      </c>
      <c r="B30" s="28" t="s">
        <v>403</v>
      </c>
      <c r="C30" s="29" t="s">
        <v>404</v>
      </c>
      <c r="D30" s="29" t="s">
        <v>396</v>
      </c>
      <c r="E30" s="30" t="s">
        <v>314</v>
      </c>
      <c r="F30" s="31" t="s">
        <v>17</v>
      </c>
      <c r="G30" s="31" t="s">
        <v>405</v>
      </c>
      <c r="H30" s="31" t="s">
        <v>406</v>
      </c>
      <c r="I30" s="28" t="s">
        <v>22</v>
      </c>
      <c r="J30" s="31" t="s">
        <v>55</v>
      </c>
      <c r="K30" s="31" t="s">
        <v>407</v>
      </c>
      <c r="L30" s="31" t="s">
        <v>37</v>
      </c>
      <c r="M30" s="31" t="s">
        <v>26</v>
      </c>
      <c r="N30" s="32" t="s">
        <v>38</v>
      </c>
      <c r="O30" s="33">
        <v>656800</v>
      </c>
      <c r="P30" s="36">
        <v>504</v>
      </c>
      <c r="Q30" s="33">
        <v>331027200</v>
      </c>
    </row>
    <row r="31" spans="1:19" ht="78.75">
      <c r="A31" s="28">
        <v>22</v>
      </c>
      <c r="B31" s="28" t="s">
        <v>487</v>
      </c>
      <c r="C31" s="29" t="s">
        <v>489</v>
      </c>
      <c r="D31" s="29" t="s">
        <v>490</v>
      </c>
      <c r="E31" s="30" t="s">
        <v>488</v>
      </c>
      <c r="F31" s="31" t="s">
        <v>17</v>
      </c>
      <c r="G31" s="31" t="s">
        <v>467</v>
      </c>
      <c r="H31" s="31" t="s">
        <v>34</v>
      </c>
      <c r="I31" s="28" t="s">
        <v>22</v>
      </c>
      <c r="J31" s="31" t="s">
        <v>23</v>
      </c>
      <c r="K31" s="31" t="s">
        <v>492</v>
      </c>
      <c r="L31" s="31" t="s">
        <v>37</v>
      </c>
      <c r="M31" s="31" t="s">
        <v>26</v>
      </c>
      <c r="N31" s="32" t="s">
        <v>38</v>
      </c>
      <c r="O31" s="33">
        <v>49400</v>
      </c>
      <c r="P31" s="36">
        <v>1010</v>
      </c>
      <c r="Q31" s="33">
        <v>49894000</v>
      </c>
    </row>
    <row r="32" spans="1:19" ht="63">
      <c r="A32" s="28">
        <v>23</v>
      </c>
      <c r="B32" s="28" t="s">
        <v>553</v>
      </c>
      <c r="C32" s="29" t="s">
        <v>554</v>
      </c>
      <c r="D32" s="29" t="s">
        <v>555</v>
      </c>
      <c r="E32" s="30" t="s">
        <v>548</v>
      </c>
      <c r="F32" s="31" t="s">
        <v>17</v>
      </c>
      <c r="G32" s="31" t="s">
        <v>556</v>
      </c>
      <c r="H32" s="31" t="s">
        <v>34</v>
      </c>
      <c r="I32" s="28" t="s">
        <v>131</v>
      </c>
      <c r="J32" s="31" t="s">
        <v>23</v>
      </c>
      <c r="K32" s="31" t="s">
        <v>557</v>
      </c>
      <c r="L32" s="31" t="s">
        <v>37</v>
      </c>
      <c r="M32" s="31" t="s">
        <v>26</v>
      </c>
      <c r="N32" s="32" t="s">
        <v>38</v>
      </c>
      <c r="O32" s="33">
        <v>112000</v>
      </c>
      <c r="P32" s="36">
        <v>1049</v>
      </c>
      <c r="Q32" s="33">
        <v>117488000</v>
      </c>
    </row>
    <row r="33" spans="1:19" ht="63">
      <c r="A33" s="28">
        <v>24</v>
      </c>
      <c r="B33" s="28" t="s">
        <v>558</v>
      </c>
      <c r="C33" s="29" t="s">
        <v>559</v>
      </c>
      <c r="D33" s="29" t="s">
        <v>555</v>
      </c>
      <c r="E33" s="30" t="s">
        <v>27</v>
      </c>
      <c r="F33" s="31" t="s">
        <v>17</v>
      </c>
      <c r="G33" s="31" t="s">
        <v>467</v>
      </c>
      <c r="H33" s="31" t="s">
        <v>468</v>
      </c>
      <c r="I33" s="28" t="s">
        <v>22</v>
      </c>
      <c r="J33" s="31" t="s">
        <v>560</v>
      </c>
      <c r="K33" s="31" t="s">
        <v>561</v>
      </c>
      <c r="L33" s="31" t="s">
        <v>37</v>
      </c>
      <c r="M33" s="31" t="s">
        <v>26</v>
      </c>
      <c r="N33" s="32" t="s">
        <v>38</v>
      </c>
      <c r="O33" s="33">
        <v>959160</v>
      </c>
      <c r="P33" s="36">
        <v>295</v>
      </c>
      <c r="Q33" s="33">
        <v>282952200</v>
      </c>
    </row>
    <row r="34" spans="1:19" ht="63">
      <c r="A34" s="28">
        <v>25</v>
      </c>
      <c r="B34" s="28" t="s">
        <v>579</v>
      </c>
      <c r="C34" s="29" t="s">
        <v>582</v>
      </c>
      <c r="D34" s="29" t="s">
        <v>583</v>
      </c>
      <c r="E34" s="30" t="s">
        <v>581</v>
      </c>
      <c r="F34" s="31" t="s">
        <v>17</v>
      </c>
      <c r="G34" s="31" t="s">
        <v>33</v>
      </c>
      <c r="H34" s="31" t="s">
        <v>34</v>
      </c>
      <c r="I34" s="28" t="s">
        <v>22</v>
      </c>
      <c r="J34" s="31" t="s">
        <v>55</v>
      </c>
      <c r="K34" s="31" t="s">
        <v>584</v>
      </c>
      <c r="L34" s="31" t="s">
        <v>37</v>
      </c>
      <c r="M34" s="31" t="s">
        <v>26</v>
      </c>
      <c r="N34" s="32" t="s">
        <v>38</v>
      </c>
      <c r="O34" s="33">
        <v>167900</v>
      </c>
      <c r="P34" s="36">
        <v>1334</v>
      </c>
      <c r="Q34" s="33">
        <v>223978600</v>
      </c>
    </row>
    <row r="35" spans="1:19" ht="63">
      <c r="A35" s="28">
        <v>26</v>
      </c>
      <c r="B35" s="28" t="s">
        <v>728</v>
      </c>
      <c r="C35" s="29" t="s">
        <v>729</v>
      </c>
      <c r="D35" s="29" t="s">
        <v>730</v>
      </c>
      <c r="E35" s="30" t="s">
        <v>27</v>
      </c>
      <c r="F35" s="31" t="s">
        <v>17</v>
      </c>
      <c r="G35" s="31" t="s">
        <v>731</v>
      </c>
      <c r="H35" s="31" t="s">
        <v>468</v>
      </c>
      <c r="I35" s="28" t="s">
        <v>22</v>
      </c>
      <c r="J35" s="31" t="s">
        <v>23</v>
      </c>
      <c r="K35" s="31" t="s">
        <v>733</v>
      </c>
      <c r="L35" s="31" t="s">
        <v>37</v>
      </c>
      <c r="M35" s="31" t="s">
        <v>26</v>
      </c>
      <c r="N35" s="32" t="s">
        <v>38</v>
      </c>
      <c r="O35" s="33">
        <v>1513000</v>
      </c>
      <c r="P35" s="36">
        <v>194</v>
      </c>
      <c r="Q35" s="33">
        <v>293522000</v>
      </c>
    </row>
    <row r="36" spans="1:19">
      <c r="A36" s="41"/>
      <c r="B36" s="42"/>
      <c r="C36" s="42" t="s">
        <v>374</v>
      </c>
      <c r="D36" s="42"/>
      <c r="E36" s="42"/>
      <c r="F36" s="54"/>
      <c r="G36" s="54"/>
      <c r="H36" s="54"/>
      <c r="I36" s="54"/>
      <c r="J36" s="52"/>
      <c r="K36" s="54"/>
      <c r="L36" s="54"/>
      <c r="M36" s="52"/>
      <c r="N36" s="42"/>
      <c r="O36" s="42"/>
      <c r="P36" s="42"/>
      <c r="Q36" s="50">
        <f>Q37</f>
        <v>27240000</v>
      </c>
      <c r="S36" s="61"/>
    </row>
    <row r="37" spans="1:19" ht="47.25">
      <c r="A37" s="28">
        <v>27</v>
      </c>
      <c r="B37" s="28" t="s">
        <v>366</v>
      </c>
      <c r="C37" s="29" t="s">
        <v>369</v>
      </c>
      <c r="D37" s="29" t="s">
        <v>370</v>
      </c>
      <c r="E37" s="30" t="s">
        <v>368</v>
      </c>
      <c r="F37" s="31" t="s">
        <v>17</v>
      </c>
      <c r="G37" s="31" t="s">
        <v>138</v>
      </c>
      <c r="H37" s="31" t="s">
        <v>69</v>
      </c>
      <c r="I37" s="28" t="s">
        <v>82</v>
      </c>
      <c r="J37" s="31" t="s">
        <v>23</v>
      </c>
      <c r="K37" s="31" t="s">
        <v>371</v>
      </c>
      <c r="L37" s="31" t="s">
        <v>372</v>
      </c>
      <c r="M37" s="31" t="s">
        <v>373</v>
      </c>
      <c r="N37" s="32" t="s">
        <v>18</v>
      </c>
      <c r="O37" s="33">
        <v>1200</v>
      </c>
      <c r="P37" s="36">
        <v>22700</v>
      </c>
      <c r="Q37" s="33">
        <v>27240000</v>
      </c>
    </row>
    <row r="38" spans="1:19">
      <c r="A38" s="41"/>
      <c r="B38" s="42"/>
      <c r="C38" s="42" t="s">
        <v>578</v>
      </c>
      <c r="D38" s="42"/>
      <c r="E38" s="42"/>
      <c r="F38" s="54"/>
      <c r="G38" s="54"/>
      <c r="H38" s="54"/>
      <c r="I38" s="54"/>
      <c r="J38" s="52"/>
      <c r="K38" s="54"/>
      <c r="L38" s="54"/>
      <c r="M38" s="52"/>
      <c r="N38" s="42"/>
      <c r="O38" s="42"/>
      <c r="P38" s="42"/>
      <c r="Q38" s="50">
        <f>Q39+Q40+Q41</f>
        <v>430056000</v>
      </c>
      <c r="S38" s="61"/>
    </row>
    <row r="39" spans="1:19" ht="47.25">
      <c r="A39" s="28">
        <v>28</v>
      </c>
      <c r="B39" s="28" t="s">
        <v>572</v>
      </c>
      <c r="C39" s="29" t="s">
        <v>575</v>
      </c>
      <c r="D39" s="29" t="s">
        <v>573</v>
      </c>
      <c r="E39" s="30" t="s">
        <v>574</v>
      </c>
      <c r="F39" s="31" t="s">
        <v>28</v>
      </c>
      <c r="G39" s="31" t="s">
        <v>53</v>
      </c>
      <c r="H39" s="31" t="s">
        <v>54</v>
      </c>
      <c r="I39" s="28" t="s">
        <v>43</v>
      </c>
      <c r="J39" s="31" t="s">
        <v>55</v>
      </c>
      <c r="K39" s="31" t="s">
        <v>576</v>
      </c>
      <c r="L39" s="31" t="s">
        <v>577</v>
      </c>
      <c r="M39" s="31" t="s">
        <v>26</v>
      </c>
      <c r="N39" s="32" t="s">
        <v>58</v>
      </c>
      <c r="O39" s="33">
        <v>5080</v>
      </c>
      <c r="P39" s="36">
        <v>11550</v>
      </c>
      <c r="Q39" s="33">
        <v>58674000</v>
      </c>
    </row>
    <row r="40" spans="1:19" ht="47.25">
      <c r="A40" s="39">
        <v>29</v>
      </c>
      <c r="B40" s="28" t="s">
        <v>637</v>
      </c>
      <c r="C40" s="29" t="s">
        <v>640</v>
      </c>
      <c r="D40" s="29" t="s">
        <v>638</v>
      </c>
      <c r="E40" s="30" t="s">
        <v>639</v>
      </c>
      <c r="F40" s="31" t="s">
        <v>28</v>
      </c>
      <c r="G40" s="31" t="s">
        <v>53</v>
      </c>
      <c r="H40" s="31" t="s">
        <v>54</v>
      </c>
      <c r="I40" s="28" t="s">
        <v>43</v>
      </c>
      <c r="J40" s="31" t="s">
        <v>23</v>
      </c>
      <c r="K40" s="31" t="s">
        <v>641</v>
      </c>
      <c r="L40" s="31" t="s">
        <v>577</v>
      </c>
      <c r="M40" s="31" t="s">
        <v>26</v>
      </c>
      <c r="N40" s="32" t="s">
        <v>58</v>
      </c>
      <c r="O40" s="33">
        <v>1050</v>
      </c>
      <c r="P40" s="36">
        <v>29400</v>
      </c>
      <c r="Q40" s="33">
        <v>30870000</v>
      </c>
    </row>
    <row r="41" spans="1:19" ht="47.25">
      <c r="A41" s="35">
        <v>30</v>
      </c>
      <c r="B41" s="35" t="s">
        <v>883</v>
      </c>
      <c r="C41" s="29" t="s">
        <v>884</v>
      </c>
      <c r="D41" s="29" t="s">
        <v>885</v>
      </c>
      <c r="E41" s="30" t="s">
        <v>886</v>
      </c>
      <c r="F41" s="31" t="s">
        <v>28</v>
      </c>
      <c r="G41" s="31" t="s">
        <v>664</v>
      </c>
      <c r="H41" s="31" t="s">
        <v>887</v>
      </c>
      <c r="I41" s="35" t="s">
        <v>43</v>
      </c>
      <c r="J41" s="31" t="s">
        <v>278</v>
      </c>
      <c r="K41" s="31" t="s">
        <v>888</v>
      </c>
      <c r="L41" s="31" t="s">
        <v>577</v>
      </c>
      <c r="M41" s="31" t="s">
        <v>26</v>
      </c>
      <c r="N41" s="32" t="s">
        <v>58</v>
      </c>
      <c r="O41" s="33">
        <v>709400</v>
      </c>
      <c r="P41" s="36">
        <v>480</v>
      </c>
      <c r="Q41" s="33">
        <f>O41*P41</f>
        <v>340512000</v>
      </c>
    </row>
    <row r="42" spans="1:19" ht="15.75">
      <c r="A42" s="41"/>
      <c r="B42" s="44"/>
      <c r="C42" s="45" t="s">
        <v>843</v>
      </c>
      <c r="D42" s="46"/>
      <c r="E42" s="45"/>
      <c r="F42" s="26"/>
      <c r="G42" s="26"/>
      <c r="H42" s="26"/>
      <c r="I42" s="44"/>
      <c r="J42" s="26"/>
      <c r="K42" s="26"/>
      <c r="L42" s="26"/>
      <c r="M42" s="26"/>
      <c r="N42" s="47"/>
      <c r="O42" s="48"/>
      <c r="P42" s="49"/>
      <c r="Q42" s="48">
        <f>Q43</f>
        <v>231168000</v>
      </c>
      <c r="S42" s="61"/>
    </row>
    <row r="43" spans="1:19" ht="63">
      <c r="A43" s="39">
        <v>31</v>
      </c>
      <c r="B43" s="28" t="s">
        <v>182</v>
      </c>
      <c r="C43" s="29" t="s">
        <v>184</v>
      </c>
      <c r="D43" s="29" t="s">
        <v>183</v>
      </c>
      <c r="E43" s="30" t="s">
        <v>27</v>
      </c>
      <c r="F43" s="31" t="s">
        <v>17</v>
      </c>
      <c r="G43" s="31" t="s">
        <v>138</v>
      </c>
      <c r="H43" s="31" t="s">
        <v>21</v>
      </c>
      <c r="I43" s="28" t="s">
        <v>131</v>
      </c>
      <c r="J43" s="31" t="s">
        <v>23</v>
      </c>
      <c r="K43" s="31" t="s">
        <v>185</v>
      </c>
      <c r="L43" s="31" t="s">
        <v>186</v>
      </c>
      <c r="M43" s="31" t="s">
        <v>26</v>
      </c>
      <c r="N43" s="32" t="s">
        <v>18</v>
      </c>
      <c r="O43" s="33">
        <v>86000</v>
      </c>
      <c r="P43" s="36">
        <v>2688</v>
      </c>
      <c r="Q43" s="33">
        <v>231168000</v>
      </c>
    </row>
    <row r="44" spans="1:19">
      <c r="A44" s="41"/>
      <c r="B44" s="42"/>
      <c r="C44" s="42" t="s">
        <v>537</v>
      </c>
      <c r="D44" s="42"/>
      <c r="E44" s="42"/>
      <c r="F44" s="54"/>
      <c r="G44" s="54"/>
      <c r="H44" s="54"/>
      <c r="I44" s="54"/>
      <c r="J44" s="52"/>
      <c r="K44" s="54"/>
      <c r="L44" s="54"/>
      <c r="M44" s="52"/>
      <c r="N44" s="42"/>
      <c r="O44" s="42"/>
      <c r="P44" s="42"/>
      <c r="Q44" s="50">
        <f>Q45</f>
        <v>85275000</v>
      </c>
      <c r="S44" s="61"/>
    </row>
    <row r="45" spans="1:19" ht="31.5">
      <c r="A45" s="39">
        <v>32</v>
      </c>
      <c r="B45" s="28" t="s">
        <v>529</v>
      </c>
      <c r="C45" s="29" t="s">
        <v>532</v>
      </c>
      <c r="D45" s="29" t="s">
        <v>530</v>
      </c>
      <c r="E45" s="30" t="s">
        <v>531</v>
      </c>
      <c r="F45" s="31" t="s">
        <v>28</v>
      </c>
      <c r="G45" s="31" t="s">
        <v>53</v>
      </c>
      <c r="H45" s="31" t="s">
        <v>533</v>
      </c>
      <c r="I45" s="28" t="s">
        <v>22</v>
      </c>
      <c r="J45" s="31" t="s">
        <v>55</v>
      </c>
      <c r="K45" s="31" t="s">
        <v>534</v>
      </c>
      <c r="L45" s="31" t="s">
        <v>535</v>
      </c>
      <c r="M45" s="31" t="s">
        <v>536</v>
      </c>
      <c r="N45" s="32" t="s">
        <v>58</v>
      </c>
      <c r="O45" s="33">
        <v>4500</v>
      </c>
      <c r="P45" s="36">
        <v>18950</v>
      </c>
      <c r="Q45" s="33">
        <v>85275000</v>
      </c>
    </row>
    <row r="46" spans="1:19">
      <c r="A46" s="41"/>
      <c r="B46" s="42"/>
      <c r="C46" s="42" t="s">
        <v>59</v>
      </c>
      <c r="D46" s="42"/>
      <c r="E46" s="42"/>
      <c r="F46" s="54"/>
      <c r="G46" s="54"/>
      <c r="H46" s="54"/>
      <c r="I46" s="54"/>
      <c r="J46" s="52"/>
      <c r="K46" s="54"/>
      <c r="L46" s="54"/>
      <c r="M46" s="52"/>
      <c r="N46" s="42"/>
      <c r="O46" s="42"/>
      <c r="P46" s="42"/>
      <c r="Q46" s="50">
        <f>SUM(Q47:Q55)</f>
        <v>738771176</v>
      </c>
      <c r="S46" s="61"/>
    </row>
    <row r="47" spans="1:19" ht="94.5">
      <c r="A47" s="39">
        <v>33</v>
      </c>
      <c r="B47" s="28" t="s">
        <v>47</v>
      </c>
      <c r="C47" s="29" t="s">
        <v>50</v>
      </c>
      <c r="D47" s="29" t="s">
        <v>51</v>
      </c>
      <c r="E47" s="30" t="s">
        <v>52</v>
      </c>
      <c r="F47" s="31" t="s">
        <v>28</v>
      </c>
      <c r="G47" s="31" t="s">
        <v>53</v>
      </c>
      <c r="H47" s="31" t="s">
        <v>54</v>
      </c>
      <c r="I47" s="28" t="s">
        <v>43</v>
      </c>
      <c r="J47" s="31" t="s">
        <v>55</v>
      </c>
      <c r="K47" s="31" t="s">
        <v>56</v>
      </c>
      <c r="L47" s="31" t="s">
        <v>57</v>
      </c>
      <c r="M47" s="31" t="s">
        <v>26</v>
      </c>
      <c r="N47" s="32" t="s">
        <v>58</v>
      </c>
      <c r="O47" s="33">
        <v>35594</v>
      </c>
      <c r="P47" s="36">
        <v>1284</v>
      </c>
      <c r="Q47" s="33">
        <v>45702696</v>
      </c>
    </row>
    <row r="48" spans="1:19" ht="94.5">
      <c r="A48" s="39">
        <v>34</v>
      </c>
      <c r="B48" s="28" t="s">
        <v>210</v>
      </c>
      <c r="C48" s="29" t="s">
        <v>212</v>
      </c>
      <c r="D48" s="29" t="s">
        <v>211</v>
      </c>
      <c r="E48" s="30" t="s">
        <v>27</v>
      </c>
      <c r="F48" s="31" t="s">
        <v>17</v>
      </c>
      <c r="G48" s="31" t="s">
        <v>42</v>
      </c>
      <c r="H48" s="31" t="s">
        <v>21</v>
      </c>
      <c r="I48" s="28" t="s">
        <v>43</v>
      </c>
      <c r="J48" s="31" t="s">
        <v>23</v>
      </c>
      <c r="K48" s="31" t="s">
        <v>213</v>
      </c>
      <c r="L48" s="31" t="s">
        <v>57</v>
      </c>
      <c r="M48" s="31" t="s">
        <v>26</v>
      </c>
      <c r="N48" s="32" t="s">
        <v>18</v>
      </c>
      <c r="O48" s="33">
        <v>169400</v>
      </c>
      <c r="P48" s="36">
        <v>2198</v>
      </c>
      <c r="Q48" s="33">
        <v>372341200</v>
      </c>
    </row>
    <row r="49" spans="1:19" ht="94.5">
      <c r="A49" s="39">
        <v>35</v>
      </c>
      <c r="B49" s="28" t="s">
        <v>234</v>
      </c>
      <c r="C49" s="29" t="s">
        <v>237</v>
      </c>
      <c r="D49" s="29" t="s">
        <v>228</v>
      </c>
      <c r="E49" s="30" t="s">
        <v>238</v>
      </c>
      <c r="F49" s="31" t="s">
        <v>236</v>
      </c>
      <c r="G49" s="31" t="s">
        <v>239</v>
      </c>
      <c r="H49" s="31" t="s">
        <v>240</v>
      </c>
      <c r="I49" s="28" t="s">
        <v>43</v>
      </c>
      <c r="J49" s="31" t="s">
        <v>55</v>
      </c>
      <c r="K49" s="31" t="s">
        <v>241</v>
      </c>
      <c r="L49" s="31" t="s">
        <v>57</v>
      </c>
      <c r="M49" s="31" t="s">
        <v>26</v>
      </c>
      <c r="N49" s="32" t="s">
        <v>85</v>
      </c>
      <c r="O49" s="33">
        <v>13600</v>
      </c>
      <c r="P49" s="36">
        <v>1972</v>
      </c>
      <c r="Q49" s="33">
        <v>26819200</v>
      </c>
    </row>
    <row r="50" spans="1:19" ht="94.5">
      <c r="A50" s="39">
        <v>36</v>
      </c>
      <c r="B50" s="28" t="s">
        <v>261</v>
      </c>
      <c r="C50" s="29" t="s">
        <v>262</v>
      </c>
      <c r="D50" s="29" t="s">
        <v>263</v>
      </c>
      <c r="E50" s="30" t="s">
        <v>837</v>
      </c>
      <c r="F50" s="31" t="s">
        <v>28</v>
      </c>
      <c r="G50" s="31" t="s">
        <v>53</v>
      </c>
      <c r="H50" s="31" t="s">
        <v>264</v>
      </c>
      <c r="I50" s="28" t="s">
        <v>43</v>
      </c>
      <c r="J50" s="31" t="s">
        <v>55</v>
      </c>
      <c r="K50" s="31" t="s">
        <v>265</v>
      </c>
      <c r="L50" s="31" t="s">
        <v>57</v>
      </c>
      <c r="M50" s="31" t="s">
        <v>26</v>
      </c>
      <c r="N50" s="32" t="s">
        <v>58</v>
      </c>
      <c r="O50" s="33">
        <v>33840</v>
      </c>
      <c r="P50" s="36">
        <v>698</v>
      </c>
      <c r="Q50" s="33">
        <v>23620320</v>
      </c>
    </row>
    <row r="51" spans="1:19" ht="47.25">
      <c r="A51" s="39">
        <v>37</v>
      </c>
      <c r="B51" s="28" t="s">
        <v>493</v>
      </c>
      <c r="C51" s="29" t="s">
        <v>494</v>
      </c>
      <c r="D51" s="29" t="s">
        <v>495</v>
      </c>
      <c r="E51" s="30" t="s">
        <v>496</v>
      </c>
      <c r="F51" s="31" t="s">
        <v>28</v>
      </c>
      <c r="G51" s="31" t="s">
        <v>53</v>
      </c>
      <c r="H51" s="31" t="s">
        <v>497</v>
      </c>
      <c r="I51" s="28" t="s">
        <v>43</v>
      </c>
      <c r="J51" s="31" t="s">
        <v>23</v>
      </c>
      <c r="K51" s="31" t="s">
        <v>498</v>
      </c>
      <c r="L51" s="31" t="s">
        <v>57</v>
      </c>
      <c r="M51" s="31" t="s">
        <v>26</v>
      </c>
      <c r="N51" s="32" t="s">
        <v>58</v>
      </c>
      <c r="O51" s="33">
        <v>151792</v>
      </c>
      <c r="P51" s="36">
        <v>525</v>
      </c>
      <c r="Q51" s="33">
        <v>79690800</v>
      </c>
    </row>
    <row r="52" spans="1:19" ht="94.5">
      <c r="A52" s="39">
        <v>38</v>
      </c>
      <c r="B52" s="28" t="s">
        <v>499</v>
      </c>
      <c r="C52" s="29" t="s">
        <v>501</v>
      </c>
      <c r="D52" s="29" t="s">
        <v>502</v>
      </c>
      <c r="E52" s="30" t="s">
        <v>500</v>
      </c>
      <c r="F52" s="31" t="s">
        <v>17</v>
      </c>
      <c r="G52" s="31" t="s">
        <v>138</v>
      </c>
      <c r="H52" s="31" t="s">
        <v>21</v>
      </c>
      <c r="I52" s="28" t="s">
        <v>43</v>
      </c>
      <c r="J52" s="31" t="s">
        <v>23</v>
      </c>
      <c r="K52" s="31" t="s">
        <v>503</v>
      </c>
      <c r="L52" s="31" t="s">
        <v>57</v>
      </c>
      <c r="M52" s="31" t="s">
        <v>26</v>
      </c>
      <c r="N52" s="32" t="s">
        <v>18</v>
      </c>
      <c r="O52" s="33">
        <v>19460</v>
      </c>
      <c r="P52" s="36">
        <v>126</v>
      </c>
      <c r="Q52" s="33">
        <v>2451960</v>
      </c>
    </row>
    <row r="53" spans="1:19" ht="47.25">
      <c r="A53" s="39">
        <v>39</v>
      </c>
      <c r="B53" s="28" t="s">
        <v>615</v>
      </c>
      <c r="C53" s="29" t="s">
        <v>616</v>
      </c>
      <c r="D53" s="29" t="s">
        <v>604</v>
      </c>
      <c r="E53" s="30" t="s">
        <v>488</v>
      </c>
      <c r="F53" s="31" t="s">
        <v>17</v>
      </c>
      <c r="G53" s="31" t="s">
        <v>20</v>
      </c>
      <c r="H53" s="31" t="s">
        <v>21</v>
      </c>
      <c r="I53" s="28" t="s">
        <v>43</v>
      </c>
      <c r="J53" s="31" t="s">
        <v>23</v>
      </c>
      <c r="K53" s="31" t="s">
        <v>617</v>
      </c>
      <c r="L53" s="31" t="s">
        <v>57</v>
      </c>
      <c r="M53" s="31" t="s">
        <v>26</v>
      </c>
      <c r="N53" s="32" t="s">
        <v>18</v>
      </c>
      <c r="O53" s="33">
        <v>1311000</v>
      </c>
      <c r="P53" s="36">
        <v>126</v>
      </c>
      <c r="Q53" s="33">
        <v>165186000</v>
      </c>
    </row>
    <row r="54" spans="1:19" ht="47.25">
      <c r="A54" s="39">
        <v>40</v>
      </c>
      <c r="B54" s="28" t="s">
        <v>813</v>
      </c>
      <c r="C54" s="29" t="s">
        <v>814</v>
      </c>
      <c r="D54" s="29" t="s">
        <v>815</v>
      </c>
      <c r="E54" s="30" t="s">
        <v>27</v>
      </c>
      <c r="F54" s="31" t="s">
        <v>28</v>
      </c>
      <c r="G54" s="31" t="s">
        <v>53</v>
      </c>
      <c r="H54" s="31" t="s">
        <v>816</v>
      </c>
      <c r="I54" s="28" t="s">
        <v>43</v>
      </c>
      <c r="J54" s="31" t="s">
        <v>23</v>
      </c>
      <c r="K54" s="31" t="s">
        <v>817</v>
      </c>
      <c r="L54" s="31" t="s">
        <v>57</v>
      </c>
      <c r="M54" s="31" t="s">
        <v>26</v>
      </c>
      <c r="N54" s="32" t="s">
        <v>58</v>
      </c>
      <c r="O54" s="33">
        <v>3000</v>
      </c>
      <c r="P54" s="36">
        <v>3285</v>
      </c>
      <c r="Q54" s="33">
        <v>9855000</v>
      </c>
    </row>
    <row r="55" spans="1:19" ht="47.25">
      <c r="A55" s="39">
        <v>41</v>
      </c>
      <c r="B55" s="28" t="s">
        <v>820</v>
      </c>
      <c r="C55" s="29" t="s">
        <v>821</v>
      </c>
      <c r="D55" s="29" t="s">
        <v>815</v>
      </c>
      <c r="E55" s="30" t="s">
        <v>488</v>
      </c>
      <c r="F55" s="31" t="s">
        <v>28</v>
      </c>
      <c r="G55" s="31" t="s">
        <v>53</v>
      </c>
      <c r="H55" s="31" t="s">
        <v>816</v>
      </c>
      <c r="I55" s="28" t="s">
        <v>43</v>
      </c>
      <c r="J55" s="31" t="s">
        <v>23</v>
      </c>
      <c r="K55" s="31" t="s">
        <v>822</v>
      </c>
      <c r="L55" s="31" t="s">
        <v>57</v>
      </c>
      <c r="M55" s="31" t="s">
        <v>26</v>
      </c>
      <c r="N55" s="32" t="s">
        <v>58</v>
      </c>
      <c r="O55" s="33">
        <v>10400</v>
      </c>
      <c r="P55" s="36">
        <v>1260</v>
      </c>
      <c r="Q55" s="33">
        <v>13104000</v>
      </c>
    </row>
    <row r="56" spans="1:19">
      <c r="A56" s="41"/>
      <c r="B56" s="42"/>
      <c r="C56" s="42" t="s">
        <v>118</v>
      </c>
      <c r="D56" s="42"/>
      <c r="E56" s="42"/>
      <c r="F56" s="54"/>
      <c r="G56" s="54"/>
      <c r="H56" s="54"/>
      <c r="I56" s="54"/>
      <c r="J56" s="52"/>
      <c r="K56" s="54"/>
      <c r="L56" s="54"/>
      <c r="M56" s="52"/>
      <c r="N56" s="42"/>
      <c r="O56" s="42"/>
      <c r="P56" s="42"/>
      <c r="Q56" s="50">
        <f>SUM(Q57:Q66)</f>
        <v>4166855208</v>
      </c>
      <c r="S56" s="61"/>
    </row>
    <row r="57" spans="1:19" ht="47.25">
      <c r="A57" s="39">
        <v>42</v>
      </c>
      <c r="B57" s="28" t="s">
        <v>110</v>
      </c>
      <c r="C57" s="29" t="s">
        <v>113</v>
      </c>
      <c r="D57" s="29" t="s">
        <v>111</v>
      </c>
      <c r="E57" s="30" t="s">
        <v>112</v>
      </c>
      <c r="F57" s="31" t="s">
        <v>74</v>
      </c>
      <c r="G57" s="31" t="s">
        <v>87</v>
      </c>
      <c r="H57" s="31" t="s">
        <v>114</v>
      </c>
      <c r="I57" s="28" t="s">
        <v>43</v>
      </c>
      <c r="J57" s="31" t="s">
        <v>55</v>
      </c>
      <c r="K57" s="31" t="s">
        <v>115</v>
      </c>
      <c r="L57" s="31" t="s">
        <v>116</v>
      </c>
      <c r="M57" s="31" t="s">
        <v>26</v>
      </c>
      <c r="N57" s="32" t="s">
        <v>117</v>
      </c>
      <c r="O57" s="33">
        <v>12000</v>
      </c>
      <c r="P57" s="36">
        <v>30744</v>
      </c>
      <c r="Q57" s="33">
        <v>368928000</v>
      </c>
    </row>
    <row r="58" spans="1:19" ht="63">
      <c r="A58" s="39">
        <v>43</v>
      </c>
      <c r="B58" s="28" t="s">
        <v>187</v>
      </c>
      <c r="C58" s="29" t="s">
        <v>189</v>
      </c>
      <c r="D58" s="29" t="s">
        <v>188</v>
      </c>
      <c r="E58" s="30" t="s">
        <v>121</v>
      </c>
      <c r="F58" s="31" t="s">
        <v>17</v>
      </c>
      <c r="G58" s="31" t="s">
        <v>42</v>
      </c>
      <c r="H58" s="31" t="s">
        <v>190</v>
      </c>
      <c r="I58" s="28" t="s">
        <v>22</v>
      </c>
      <c r="J58" s="31" t="s">
        <v>55</v>
      </c>
      <c r="K58" s="31" t="s">
        <v>191</v>
      </c>
      <c r="L58" s="31" t="s">
        <v>186</v>
      </c>
      <c r="M58" s="31" t="s">
        <v>26</v>
      </c>
      <c r="N58" s="32" t="s">
        <v>18</v>
      </c>
      <c r="O58" s="33">
        <v>100000</v>
      </c>
      <c r="P58" s="36">
        <v>7500</v>
      </c>
      <c r="Q58" s="33">
        <v>750000000</v>
      </c>
    </row>
    <row r="59" spans="1:19" ht="47.25">
      <c r="A59" s="39">
        <v>44</v>
      </c>
      <c r="B59" s="28" t="s">
        <v>227</v>
      </c>
      <c r="C59" s="29" t="s">
        <v>230</v>
      </c>
      <c r="D59" s="29" t="s">
        <v>228</v>
      </c>
      <c r="E59" s="30" t="s">
        <v>229</v>
      </c>
      <c r="F59" s="31" t="s">
        <v>74</v>
      </c>
      <c r="G59" s="31" t="s">
        <v>87</v>
      </c>
      <c r="H59" s="31" t="s">
        <v>231</v>
      </c>
      <c r="I59" s="28" t="s">
        <v>43</v>
      </c>
      <c r="J59" s="31" t="s">
        <v>23</v>
      </c>
      <c r="K59" s="31" t="s">
        <v>232</v>
      </c>
      <c r="L59" s="31" t="s">
        <v>116</v>
      </c>
      <c r="M59" s="31" t="s">
        <v>26</v>
      </c>
      <c r="N59" s="32" t="s">
        <v>117</v>
      </c>
      <c r="O59" s="33">
        <v>105040</v>
      </c>
      <c r="P59" s="36">
        <v>10384</v>
      </c>
      <c r="Q59" s="33">
        <v>1090735360</v>
      </c>
    </row>
    <row r="60" spans="1:19" ht="47.25">
      <c r="A60" s="39">
        <v>45</v>
      </c>
      <c r="B60" s="28" t="s">
        <v>338</v>
      </c>
      <c r="C60" s="29" t="s">
        <v>340</v>
      </c>
      <c r="D60" s="29" t="s">
        <v>339</v>
      </c>
      <c r="E60" s="30" t="s">
        <v>101</v>
      </c>
      <c r="F60" s="31" t="s">
        <v>17</v>
      </c>
      <c r="G60" s="31" t="s">
        <v>42</v>
      </c>
      <c r="H60" s="31" t="s">
        <v>341</v>
      </c>
      <c r="I60" s="28" t="s">
        <v>43</v>
      </c>
      <c r="J60" s="31" t="s">
        <v>23</v>
      </c>
      <c r="K60" s="31" t="s">
        <v>342</v>
      </c>
      <c r="L60" s="31" t="s">
        <v>343</v>
      </c>
      <c r="M60" s="31" t="s">
        <v>26</v>
      </c>
      <c r="N60" s="32" t="s">
        <v>18</v>
      </c>
      <c r="O60" s="33">
        <v>97600</v>
      </c>
      <c r="P60" s="36">
        <v>388</v>
      </c>
      <c r="Q60" s="33">
        <v>37868800</v>
      </c>
    </row>
    <row r="61" spans="1:19" ht="47.25">
      <c r="A61" s="39">
        <v>46</v>
      </c>
      <c r="B61" s="28" t="s">
        <v>423</v>
      </c>
      <c r="C61" s="29" t="s">
        <v>424</v>
      </c>
      <c r="D61" s="29" t="s">
        <v>409</v>
      </c>
      <c r="E61" s="30" t="s">
        <v>415</v>
      </c>
      <c r="F61" s="31" t="s">
        <v>74</v>
      </c>
      <c r="G61" s="31" t="s">
        <v>87</v>
      </c>
      <c r="H61" s="31" t="s">
        <v>425</v>
      </c>
      <c r="I61" s="28" t="s">
        <v>43</v>
      </c>
      <c r="J61" s="31" t="s">
        <v>55</v>
      </c>
      <c r="K61" s="31" t="s">
        <v>426</v>
      </c>
      <c r="L61" s="31" t="s">
        <v>116</v>
      </c>
      <c r="M61" s="31" t="s">
        <v>26</v>
      </c>
      <c r="N61" s="32" t="s">
        <v>117</v>
      </c>
      <c r="O61" s="33">
        <v>60752</v>
      </c>
      <c r="P61" s="36">
        <v>10274</v>
      </c>
      <c r="Q61" s="33">
        <v>624166048</v>
      </c>
    </row>
    <row r="62" spans="1:19" ht="47.25">
      <c r="A62" s="39">
        <v>47</v>
      </c>
      <c r="B62" s="28" t="s">
        <v>514</v>
      </c>
      <c r="C62" s="29" t="s">
        <v>517</v>
      </c>
      <c r="D62" s="29" t="s">
        <v>515</v>
      </c>
      <c r="E62" s="30" t="s">
        <v>516</v>
      </c>
      <c r="F62" s="31" t="s">
        <v>28</v>
      </c>
      <c r="G62" s="31" t="s">
        <v>53</v>
      </c>
      <c r="H62" s="31" t="s">
        <v>518</v>
      </c>
      <c r="I62" s="28" t="s">
        <v>43</v>
      </c>
      <c r="J62" s="31" t="s">
        <v>23</v>
      </c>
      <c r="K62" s="31" t="s">
        <v>519</v>
      </c>
      <c r="L62" s="31" t="s">
        <v>116</v>
      </c>
      <c r="M62" s="31" t="s">
        <v>26</v>
      </c>
      <c r="N62" s="32" t="s">
        <v>58</v>
      </c>
      <c r="O62" s="33">
        <v>1580</v>
      </c>
      <c r="P62" s="36">
        <v>2900</v>
      </c>
      <c r="Q62" s="33">
        <v>4582000</v>
      </c>
    </row>
    <row r="63" spans="1:19" ht="47.25">
      <c r="A63" s="39">
        <v>48</v>
      </c>
      <c r="B63" s="28" t="s">
        <v>520</v>
      </c>
      <c r="C63" s="29" t="s">
        <v>523</v>
      </c>
      <c r="D63" s="29" t="s">
        <v>521</v>
      </c>
      <c r="E63" s="30" t="s">
        <v>522</v>
      </c>
      <c r="F63" s="31" t="s">
        <v>74</v>
      </c>
      <c r="G63" s="31" t="s">
        <v>87</v>
      </c>
      <c r="H63" s="31" t="s">
        <v>524</v>
      </c>
      <c r="I63" s="28" t="s">
        <v>43</v>
      </c>
      <c r="J63" s="31" t="s">
        <v>23</v>
      </c>
      <c r="K63" s="31" t="s">
        <v>525</v>
      </c>
      <c r="L63" s="31" t="s">
        <v>116</v>
      </c>
      <c r="M63" s="31" t="s">
        <v>26</v>
      </c>
      <c r="N63" s="32" t="s">
        <v>117</v>
      </c>
      <c r="O63" s="33">
        <v>7500</v>
      </c>
      <c r="P63" s="36">
        <v>19110</v>
      </c>
      <c r="Q63" s="33">
        <v>143325000</v>
      </c>
    </row>
    <row r="64" spans="1:19" ht="47.25">
      <c r="A64" s="39">
        <v>49</v>
      </c>
      <c r="B64" s="28" t="s">
        <v>611</v>
      </c>
      <c r="C64" s="29" t="s">
        <v>612</v>
      </c>
      <c r="D64" s="29" t="s">
        <v>604</v>
      </c>
      <c r="E64" s="30" t="s">
        <v>605</v>
      </c>
      <c r="F64" s="31" t="s">
        <v>74</v>
      </c>
      <c r="G64" s="31" t="s">
        <v>87</v>
      </c>
      <c r="H64" s="31" t="s">
        <v>613</v>
      </c>
      <c r="I64" s="28" t="s">
        <v>43</v>
      </c>
      <c r="J64" s="31" t="s">
        <v>23</v>
      </c>
      <c r="K64" s="31" t="s">
        <v>614</v>
      </c>
      <c r="L64" s="31" t="s">
        <v>116</v>
      </c>
      <c r="M64" s="31" t="s">
        <v>26</v>
      </c>
      <c r="N64" s="32" t="s">
        <v>117</v>
      </c>
      <c r="O64" s="33">
        <v>170160</v>
      </c>
      <c r="P64" s="36">
        <v>6195</v>
      </c>
      <c r="Q64" s="33">
        <v>1054141200</v>
      </c>
    </row>
    <row r="65" spans="1:19" ht="63">
      <c r="A65" s="39">
        <v>50</v>
      </c>
      <c r="B65" s="28" t="s">
        <v>653</v>
      </c>
      <c r="C65" s="29" t="s">
        <v>656</v>
      </c>
      <c r="D65" s="29" t="s">
        <v>654</v>
      </c>
      <c r="E65" s="30" t="s">
        <v>655</v>
      </c>
      <c r="F65" s="31" t="s">
        <v>74</v>
      </c>
      <c r="G65" s="31" t="s">
        <v>87</v>
      </c>
      <c r="H65" s="31" t="s">
        <v>657</v>
      </c>
      <c r="I65" s="28" t="s">
        <v>43</v>
      </c>
      <c r="J65" s="31" t="s">
        <v>23</v>
      </c>
      <c r="K65" s="31" t="s">
        <v>658</v>
      </c>
      <c r="L65" s="31" t="s">
        <v>116</v>
      </c>
      <c r="M65" s="31" t="s">
        <v>26</v>
      </c>
      <c r="N65" s="32" t="s">
        <v>117</v>
      </c>
      <c r="O65" s="33">
        <v>2782</v>
      </c>
      <c r="P65" s="36">
        <v>32000</v>
      </c>
      <c r="Q65" s="33">
        <v>89024000</v>
      </c>
    </row>
    <row r="66" spans="1:19" ht="110.25">
      <c r="A66" s="39">
        <v>51</v>
      </c>
      <c r="B66" s="28" t="s">
        <v>742</v>
      </c>
      <c r="C66" s="29" t="s">
        <v>743</v>
      </c>
      <c r="D66" s="29" t="s">
        <v>738</v>
      </c>
      <c r="E66" s="30" t="s">
        <v>321</v>
      </c>
      <c r="F66" s="31" t="s">
        <v>17</v>
      </c>
      <c r="G66" s="31" t="s">
        <v>138</v>
      </c>
      <c r="H66" s="31" t="s">
        <v>744</v>
      </c>
      <c r="I66" s="28" t="s">
        <v>43</v>
      </c>
      <c r="J66" s="31" t="s">
        <v>23</v>
      </c>
      <c r="K66" s="31" t="s">
        <v>745</v>
      </c>
      <c r="L66" s="31" t="s">
        <v>343</v>
      </c>
      <c r="M66" s="31" t="s">
        <v>26</v>
      </c>
      <c r="N66" s="32" t="s">
        <v>18</v>
      </c>
      <c r="O66" s="33">
        <v>27600</v>
      </c>
      <c r="P66" s="36">
        <v>148</v>
      </c>
      <c r="Q66" s="33">
        <v>4084800</v>
      </c>
    </row>
    <row r="67" spans="1:19">
      <c r="A67" s="41"/>
      <c r="B67" s="42"/>
      <c r="C67" s="42" t="s">
        <v>72</v>
      </c>
      <c r="D67" s="42"/>
      <c r="E67" s="42"/>
      <c r="F67" s="54"/>
      <c r="G67" s="54"/>
      <c r="H67" s="54"/>
      <c r="I67" s="54"/>
      <c r="J67" s="52"/>
      <c r="K67" s="54"/>
      <c r="L67" s="54"/>
      <c r="M67" s="52"/>
      <c r="N67" s="42"/>
      <c r="O67" s="42"/>
      <c r="P67" s="42"/>
      <c r="Q67" s="50">
        <f>SUM(Q68:Q71)</f>
        <v>313514000</v>
      </c>
      <c r="S67" s="61"/>
    </row>
    <row r="68" spans="1:19" ht="31.5">
      <c r="A68" s="39">
        <v>52</v>
      </c>
      <c r="B68" s="28" t="s">
        <v>65</v>
      </c>
      <c r="C68" s="29" t="s">
        <v>68</v>
      </c>
      <c r="D68" s="29" t="s">
        <v>66</v>
      </c>
      <c r="E68" s="30" t="s">
        <v>67</v>
      </c>
      <c r="F68" s="31" t="s">
        <v>17</v>
      </c>
      <c r="G68" s="31" t="s">
        <v>42</v>
      </c>
      <c r="H68" s="31" t="s">
        <v>69</v>
      </c>
      <c r="I68" s="28" t="s">
        <v>22</v>
      </c>
      <c r="J68" s="31" t="s">
        <v>23</v>
      </c>
      <c r="K68" s="31" t="s">
        <v>70</v>
      </c>
      <c r="L68" s="31" t="s">
        <v>71</v>
      </c>
      <c r="M68" s="31" t="s">
        <v>26</v>
      </c>
      <c r="N68" s="32" t="s">
        <v>18</v>
      </c>
      <c r="O68" s="33">
        <v>400</v>
      </c>
      <c r="P68" s="36">
        <v>3090</v>
      </c>
      <c r="Q68" s="33">
        <v>1236000</v>
      </c>
    </row>
    <row r="69" spans="1:19" ht="31.5">
      <c r="A69" s="39">
        <v>53</v>
      </c>
      <c r="B69" s="28" t="s">
        <v>119</v>
      </c>
      <c r="C69" s="29" t="s">
        <v>122</v>
      </c>
      <c r="D69" s="29" t="s">
        <v>120</v>
      </c>
      <c r="E69" s="30" t="s">
        <v>121</v>
      </c>
      <c r="F69" s="31" t="s">
        <v>17</v>
      </c>
      <c r="G69" s="31" t="s">
        <v>20</v>
      </c>
      <c r="H69" s="31" t="s">
        <v>123</v>
      </c>
      <c r="I69" s="28" t="s">
        <v>22</v>
      </c>
      <c r="J69" s="31" t="s">
        <v>23</v>
      </c>
      <c r="K69" s="31" t="s">
        <v>124</v>
      </c>
      <c r="L69" s="31" t="s">
        <v>71</v>
      </c>
      <c r="M69" s="31" t="s">
        <v>26</v>
      </c>
      <c r="N69" s="32" t="s">
        <v>18</v>
      </c>
      <c r="O69" s="33">
        <v>8830</v>
      </c>
      <c r="P69" s="36">
        <v>2750</v>
      </c>
      <c r="Q69" s="33">
        <v>24282500</v>
      </c>
    </row>
    <row r="70" spans="1:19" ht="31.5">
      <c r="A70" s="39">
        <v>54</v>
      </c>
      <c r="B70" s="28" t="s">
        <v>538</v>
      </c>
      <c r="C70" s="29" t="s">
        <v>541</v>
      </c>
      <c r="D70" s="29" t="s">
        <v>539</v>
      </c>
      <c r="E70" s="30" t="s">
        <v>540</v>
      </c>
      <c r="F70" s="31" t="s">
        <v>17</v>
      </c>
      <c r="G70" s="31" t="s">
        <v>42</v>
      </c>
      <c r="H70" s="31" t="s">
        <v>21</v>
      </c>
      <c r="I70" s="28" t="s">
        <v>22</v>
      </c>
      <c r="J70" s="31" t="s">
        <v>278</v>
      </c>
      <c r="K70" s="31" t="s">
        <v>542</v>
      </c>
      <c r="L70" s="31" t="s">
        <v>71</v>
      </c>
      <c r="M70" s="31" t="s">
        <v>26</v>
      </c>
      <c r="N70" s="32" t="s">
        <v>18</v>
      </c>
      <c r="O70" s="33">
        <v>534700</v>
      </c>
      <c r="P70" s="36">
        <v>465</v>
      </c>
      <c r="Q70" s="33">
        <v>248635500</v>
      </c>
    </row>
    <row r="71" spans="1:19" ht="31.5">
      <c r="A71" s="39">
        <v>55</v>
      </c>
      <c r="B71" s="28" t="s">
        <v>547</v>
      </c>
      <c r="C71" s="29" t="s">
        <v>549</v>
      </c>
      <c r="D71" s="29" t="s">
        <v>539</v>
      </c>
      <c r="E71" s="30" t="s">
        <v>548</v>
      </c>
      <c r="F71" s="31" t="s">
        <v>17</v>
      </c>
      <c r="G71" s="31" t="s">
        <v>42</v>
      </c>
      <c r="H71" s="31" t="s">
        <v>21</v>
      </c>
      <c r="I71" s="28" t="s">
        <v>22</v>
      </c>
      <c r="J71" s="31" t="s">
        <v>23</v>
      </c>
      <c r="K71" s="31" t="s">
        <v>550</v>
      </c>
      <c r="L71" s="31" t="s">
        <v>71</v>
      </c>
      <c r="M71" s="31" t="s">
        <v>26</v>
      </c>
      <c r="N71" s="32" t="s">
        <v>18</v>
      </c>
      <c r="O71" s="33">
        <v>48000</v>
      </c>
      <c r="P71" s="36">
        <v>820</v>
      </c>
      <c r="Q71" s="33">
        <v>39360000</v>
      </c>
    </row>
    <row r="72" spans="1:19">
      <c r="A72" s="41"/>
      <c r="B72" s="42"/>
      <c r="C72" s="42" t="s">
        <v>566</v>
      </c>
      <c r="D72" s="42"/>
      <c r="E72" s="42"/>
      <c r="F72" s="54"/>
      <c r="G72" s="54"/>
      <c r="H72" s="54"/>
      <c r="I72" s="54"/>
      <c r="J72" s="52"/>
      <c r="K72" s="54"/>
      <c r="L72" s="54"/>
      <c r="M72" s="52"/>
      <c r="N72" s="42"/>
      <c r="O72" s="42"/>
      <c r="P72" s="42"/>
      <c r="Q72" s="50">
        <f>SUM(Q73:Q75)</f>
        <v>1071276908</v>
      </c>
      <c r="S72" s="61"/>
    </row>
    <row r="73" spans="1:19" ht="78.75">
      <c r="A73" s="39">
        <v>56</v>
      </c>
      <c r="B73" s="28" t="s">
        <v>603</v>
      </c>
      <c r="C73" s="29" t="s">
        <v>606</v>
      </c>
      <c r="D73" s="29" t="s">
        <v>607</v>
      </c>
      <c r="E73" s="30" t="s">
        <v>112</v>
      </c>
      <c r="F73" s="31" t="s">
        <v>86</v>
      </c>
      <c r="G73" s="31" t="s">
        <v>233</v>
      </c>
      <c r="H73" s="31" t="s">
        <v>608</v>
      </c>
      <c r="I73" s="28" t="s">
        <v>82</v>
      </c>
      <c r="J73" s="31" t="s">
        <v>55</v>
      </c>
      <c r="K73" s="31" t="s">
        <v>609</v>
      </c>
      <c r="L73" s="31" t="s">
        <v>610</v>
      </c>
      <c r="M73" s="31" t="s">
        <v>552</v>
      </c>
      <c r="N73" s="32" t="s">
        <v>88</v>
      </c>
      <c r="O73" s="33">
        <v>46000</v>
      </c>
      <c r="P73" s="36">
        <v>16580</v>
      </c>
      <c r="Q73" s="33">
        <v>762680000</v>
      </c>
    </row>
    <row r="74" spans="1:19" ht="78.75">
      <c r="A74" s="39">
        <v>57</v>
      </c>
      <c r="B74" s="28" t="s">
        <v>806</v>
      </c>
      <c r="C74" s="29" t="s">
        <v>807</v>
      </c>
      <c r="D74" s="29" t="s">
        <v>808</v>
      </c>
      <c r="E74" s="30" t="s">
        <v>809</v>
      </c>
      <c r="F74" s="31" t="s">
        <v>28</v>
      </c>
      <c r="G74" s="31" t="s">
        <v>53</v>
      </c>
      <c r="H74" s="31" t="s">
        <v>297</v>
      </c>
      <c r="I74" s="28" t="s">
        <v>22</v>
      </c>
      <c r="J74" s="31" t="s">
        <v>55</v>
      </c>
      <c r="K74" s="31" t="s">
        <v>810</v>
      </c>
      <c r="L74" s="31" t="s">
        <v>811</v>
      </c>
      <c r="M74" s="31" t="s">
        <v>812</v>
      </c>
      <c r="N74" s="32" t="s">
        <v>58</v>
      </c>
      <c r="O74" s="33">
        <v>30492</v>
      </c>
      <c r="P74" s="36">
        <v>10049</v>
      </c>
      <c r="Q74" s="33">
        <v>306414108</v>
      </c>
    </row>
    <row r="75" spans="1:19" ht="78.75">
      <c r="A75" s="39">
        <v>58</v>
      </c>
      <c r="B75" s="28" t="s">
        <v>818</v>
      </c>
      <c r="C75" s="29" t="s">
        <v>807</v>
      </c>
      <c r="D75" s="29" t="s">
        <v>808</v>
      </c>
      <c r="E75" s="30" t="s">
        <v>292</v>
      </c>
      <c r="F75" s="31" t="s">
        <v>28</v>
      </c>
      <c r="G75" s="31" t="s">
        <v>53</v>
      </c>
      <c r="H75" s="31" t="s">
        <v>297</v>
      </c>
      <c r="I75" s="28" t="s">
        <v>22</v>
      </c>
      <c r="J75" s="31" t="s">
        <v>55</v>
      </c>
      <c r="K75" s="31" t="s">
        <v>819</v>
      </c>
      <c r="L75" s="31" t="s">
        <v>811</v>
      </c>
      <c r="M75" s="31" t="s">
        <v>812</v>
      </c>
      <c r="N75" s="32" t="s">
        <v>58</v>
      </c>
      <c r="O75" s="33">
        <v>340</v>
      </c>
      <c r="P75" s="36">
        <v>6420</v>
      </c>
      <c r="Q75" s="33">
        <v>2182800</v>
      </c>
    </row>
    <row r="76" spans="1:19">
      <c r="A76" s="41"/>
      <c r="B76" s="42"/>
      <c r="C76" s="42" t="s">
        <v>365</v>
      </c>
      <c r="D76" s="42"/>
      <c r="E76" s="42"/>
      <c r="F76" s="54"/>
      <c r="G76" s="54"/>
      <c r="H76" s="54"/>
      <c r="I76" s="54"/>
      <c r="J76" s="52"/>
      <c r="K76" s="54"/>
      <c r="L76" s="54"/>
      <c r="M76" s="52"/>
      <c r="N76" s="42"/>
      <c r="O76" s="42"/>
      <c r="P76" s="42"/>
      <c r="Q76" s="50">
        <f>Q77</f>
        <v>46853500</v>
      </c>
      <c r="S76" s="61"/>
    </row>
    <row r="77" spans="1:19" ht="141.75">
      <c r="A77" s="39">
        <v>59</v>
      </c>
      <c r="B77" s="28" t="s">
        <v>358</v>
      </c>
      <c r="C77" s="29" t="s">
        <v>359</v>
      </c>
      <c r="D77" s="29" t="s">
        <v>354</v>
      </c>
      <c r="E77" s="30" t="s">
        <v>355</v>
      </c>
      <c r="F77" s="31" t="s">
        <v>28</v>
      </c>
      <c r="G77" s="31" t="s">
        <v>360</v>
      </c>
      <c r="H77" s="31" t="s">
        <v>361</v>
      </c>
      <c r="I77" s="28" t="s">
        <v>175</v>
      </c>
      <c r="J77" s="31" t="s">
        <v>250</v>
      </c>
      <c r="K77" s="31" t="s">
        <v>362</v>
      </c>
      <c r="L77" s="31" t="s">
        <v>363</v>
      </c>
      <c r="M77" s="31" t="s">
        <v>364</v>
      </c>
      <c r="N77" s="32" t="s">
        <v>58</v>
      </c>
      <c r="O77" s="33">
        <v>4150</v>
      </c>
      <c r="P77" s="36">
        <v>11290</v>
      </c>
      <c r="Q77" s="33">
        <v>46853500</v>
      </c>
    </row>
    <row r="78" spans="1:19">
      <c r="A78" s="41"/>
      <c r="B78" s="42"/>
      <c r="C78" s="42" t="s">
        <v>274</v>
      </c>
      <c r="D78" s="42"/>
      <c r="E78" s="42"/>
      <c r="F78" s="54"/>
      <c r="G78" s="54"/>
      <c r="H78" s="54"/>
      <c r="I78" s="54"/>
      <c r="J78" s="52"/>
      <c r="K78" s="54"/>
      <c r="L78" s="54"/>
      <c r="M78" s="52"/>
      <c r="N78" s="42"/>
      <c r="O78" s="42"/>
      <c r="P78" s="42"/>
      <c r="Q78" s="50">
        <f>SUM(Q79:Q84)</f>
        <v>1485520800</v>
      </c>
      <c r="S78" s="61"/>
    </row>
    <row r="79" spans="1:19" ht="63">
      <c r="A79" s="39">
        <v>60</v>
      </c>
      <c r="B79" s="28" t="s">
        <v>269</v>
      </c>
      <c r="C79" s="29" t="s">
        <v>270</v>
      </c>
      <c r="D79" s="29" t="s">
        <v>267</v>
      </c>
      <c r="E79" s="30" t="s">
        <v>268</v>
      </c>
      <c r="F79" s="31" t="s">
        <v>28</v>
      </c>
      <c r="G79" s="31" t="s">
        <v>53</v>
      </c>
      <c r="H79" s="31" t="s">
        <v>271</v>
      </c>
      <c r="I79" s="28" t="s">
        <v>43</v>
      </c>
      <c r="J79" s="31" t="s">
        <v>23</v>
      </c>
      <c r="K79" s="31" t="s">
        <v>272</v>
      </c>
      <c r="L79" s="31" t="s">
        <v>273</v>
      </c>
      <c r="M79" s="31" t="s">
        <v>26</v>
      </c>
      <c r="N79" s="32" t="s">
        <v>58</v>
      </c>
      <c r="O79" s="33">
        <v>3840</v>
      </c>
      <c r="P79" s="36">
        <v>5250</v>
      </c>
      <c r="Q79" s="33">
        <v>20160000</v>
      </c>
    </row>
    <row r="80" spans="1:19" ht="31.5">
      <c r="A80" s="39">
        <v>61</v>
      </c>
      <c r="B80" s="28" t="s">
        <v>275</v>
      </c>
      <c r="C80" s="29" t="s">
        <v>277</v>
      </c>
      <c r="D80" s="29" t="s">
        <v>267</v>
      </c>
      <c r="E80" s="30" t="s">
        <v>276</v>
      </c>
      <c r="F80" s="31" t="s">
        <v>17</v>
      </c>
      <c r="G80" s="31" t="s">
        <v>20</v>
      </c>
      <c r="H80" s="31" t="s">
        <v>21</v>
      </c>
      <c r="I80" s="28" t="s">
        <v>82</v>
      </c>
      <c r="J80" s="31" t="s">
        <v>278</v>
      </c>
      <c r="K80" s="31" t="s">
        <v>279</v>
      </c>
      <c r="L80" s="31" t="s">
        <v>280</v>
      </c>
      <c r="M80" s="31" t="s">
        <v>281</v>
      </c>
      <c r="N80" s="32" t="s">
        <v>18</v>
      </c>
      <c r="O80" s="33">
        <v>401810</v>
      </c>
      <c r="P80" s="36">
        <v>1260</v>
      </c>
      <c r="Q80" s="33">
        <v>506280600</v>
      </c>
    </row>
    <row r="81" spans="1:19" ht="63">
      <c r="A81" s="39">
        <v>62</v>
      </c>
      <c r="B81" s="28" t="s">
        <v>312</v>
      </c>
      <c r="C81" s="29" t="s">
        <v>315</v>
      </c>
      <c r="D81" s="29" t="s">
        <v>313</v>
      </c>
      <c r="E81" s="30" t="s">
        <v>314</v>
      </c>
      <c r="F81" s="31" t="s">
        <v>86</v>
      </c>
      <c r="G81" s="31" t="s">
        <v>233</v>
      </c>
      <c r="H81" s="31" t="s">
        <v>316</v>
      </c>
      <c r="I81" s="28" t="s">
        <v>82</v>
      </c>
      <c r="J81" s="31" t="s">
        <v>23</v>
      </c>
      <c r="K81" s="31" t="s">
        <v>317</v>
      </c>
      <c r="L81" s="31" t="s">
        <v>318</v>
      </c>
      <c r="M81" s="31" t="s">
        <v>173</v>
      </c>
      <c r="N81" s="32" t="s">
        <v>58</v>
      </c>
      <c r="O81" s="33">
        <v>9584</v>
      </c>
      <c r="P81" s="36">
        <v>57750</v>
      </c>
      <c r="Q81" s="33">
        <v>553476000</v>
      </c>
    </row>
    <row r="82" spans="1:19" ht="47.25">
      <c r="A82" s="39">
        <v>63</v>
      </c>
      <c r="B82" s="28" t="s">
        <v>472</v>
      </c>
      <c r="C82" s="29" t="s">
        <v>475</v>
      </c>
      <c r="D82" s="29" t="s">
        <v>473</v>
      </c>
      <c r="E82" s="30" t="s">
        <v>474</v>
      </c>
      <c r="F82" s="31" t="s">
        <v>28</v>
      </c>
      <c r="G82" s="31" t="s">
        <v>53</v>
      </c>
      <c r="H82" s="31" t="s">
        <v>476</v>
      </c>
      <c r="I82" s="28" t="s">
        <v>82</v>
      </c>
      <c r="J82" s="31" t="s">
        <v>278</v>
      </c>
      <c r="K82" s="31" t="s">
        <v>477</v>
      </c>
      <c r="L82" s="31" t="s">
        <v>289</v>
      </c>
      <c r="M82" s="31" t="s">
        <v>357</v>
      </c>
      <c r="N82" s="32" t="s">
        <v>85</v>
      </c>
      <c r="O82" s="33">
        <v>2195</v>
      </c>
      <c r="P82" s="36">
        <v>65360</v>
      </c>
      <c r="Q82" s="33">
        <v>143465200</v>
      </c>
    </row>
    <row r="83" spans="1:19" ht="47.25">
      <c r="A83" s="39">
        <v>64</v>
      </c>
      <c r="B83" s="28" t="s">
        <v>618</v>
      </c>
      <c r="C83" s="29" t="s">
        <v>621</v>
      </c>
      <c r="D83" s="29" t="s">
        <v>619</v>
      </c>
      <c r="E83" s="30" t="s">
        <v>620</v>
      </c>
      <c r="F83" s="31" t="s">
        <v>622</v>
      </c>
      <c r="G83" s="31" t="s">
        <v>623</v>
      </c>
      <c r="H83" s="31" t="s">
        <v>624</v>
      </c>
      <c r="I83" s="28" t="s">
        <v>82</v>
      </c>
      <c r="J83" s="31" t="s">
        <v>23</v>
      </c>
      <c r="K83" s="31" t="s">
        <v>625</v>
      </c>
      <c r="L83" s="31" t="s">
        <v>356</v>
      </c>
      <c r="M83" s="31" t="s">
        <v>357</v>
      </c>
      <c r="N83" s="32" t="s">
        <v>58</v>
      </c>
      <c r="O83" s="33">
        <v>4990</v>
      </c>
      <c r="P83" s="36">
        <v>20100</v>
      </c>
      <c r="Q83" s="33">
        <v>100299000</v>
      </c>
    </row>
    <row r="84" spans="1:19" ht="47.25">
      <c r="A84" s="39">
        <v>65</v>
      </c>
      <c r="B84" s="28" t="s">
        <v>633</v>
      </c>
      <c r="C84" s="29" t="s">
        <v>634</v>
      </c>
      <c r="D84" s="29" t="s">
        <v>632</v>
      </c>
      <c r="E84" s="30" t="s">
        <v>288</v>
      </c>
      <c r="F84" s="31" t="s">
        <v>28</v>
      </c>
      <c r="G84" s="31" t="s">
        <v>53</v>
      </c>
      <c r="H84" s="31" t="s">
        <v>54</v>
      </c>
      <c r="I84" s="28" t="s">
        <v>43</v>
      </c>
      <c r="J84" s="31" t="s">
        <v>23</v>
      </c>
      <c r="K84" s="31" t="s">
        <v>635</v>
      </c>
      <c r="L84" s="31" t="s">
        <v>636</v>
      </c>
      <c r="M84" s="31" t="s">
        <v>26</v>
      </c>
      <c r="N84" s="32" t="s">
        <v>58</v>
      </c>
      <c r="O84" s="33">
        <v>23120</v>
      </c>
      <c r="P84" s="36">
        <v>7000</v>
      </c>
      <c r="Q84" s="33">
        <v>161840000</v>
      </c>
    </row>
    <row r="85" spans="1:19">
      <c r="A85" s="41"/>
      <c r="B85" s="42"/>
      <c r="C85" s="42" t="s">
        <v>46</v>
      </c>
      <c r="D85" s="42"/>
      <c r="E85" s="42"/>
      <c r="F85" s="54"/>
      <c r="G85" s="54"/>
      <c r="H85" s="54"/>
      <c r="I85" s="54"/>
      <c r="J85" s="52"/>
      <c r="K85" s="54"/>
      <c r="L85" s="54"/>
      <c r="M85" s="52"/>
      <c r="N85" s="42"/>
      <c r="O85" s="42"/>
      <c r="P85" s="42"/>
      <c r="Q85" s="50">
        <f>Q86</f>
        <v>85664250</v>
      </c>
      <c r="S85" s="61"/>
    </row>
    <row r="86" spans="1:19" ht="63">
      <c r="A86" s="39">
        <v>66</v>
      </c>
      <c r="B86" s="28" t="s">
        <v>40</v>
      </c>
      <c r="C86" s="29" t="s">
        <v>41</v>
      </c>
      <c r="D86" s="29" t="s">
        <v>32</v>
      </c>
      <c r="E86" s="30" t="s">
        <v>30</v>
      </c>
      <c r="F86" s="31" t="s">
        <v>17</v>
      </c>
      <c r="G86" s="31" t="s">
        <v>42</v>
      </c>
      <c r="H86" s="31" t="s">
        <v>21</v>
      </c>
      <c r="I86" s="28" t="s">
        <v>43</v>
      </c>
      <c r="J86" s="31" t="s">
        <v>23</v>
      </c>
      <c r="K86" s="31" t="s">
        <v>44</v>
      </c>
      <c r="L86" s="31" t="s">
        <v>45</v>
      </c>
      <c r="M86" s="31" t="s">
        <v>26</v>
      </c>
      <c r="N86" s="32" t="s">
        <v>18</v>
      </c>
      <c r="O86" s="33">
        <v>77700</v>
      </c>
      <c r="P86" s="34">
        <v>1102.5</v>
      </c>
      <c r="Q86" s="33">
        <v>85664250</v>
      </c>
    </row>
    <row r="87" spans="1:19">
      <c r="A87" s="41"/>
      <c r="B87" s="42"/>
      <c r="C87" s="42" t="s">
        <v>290</v>
      </c>
      <c r="D87" s="42"/>
      <c r="E87" s="42"/>
      <c r="F87" s="54"/>
      <c r="G87" s="54"/>
      <c r="H87" s="54"/>
      <c r="I87" s="54"/>
      <c r="J87" s="52"/>
      <c r="K87" s="54"/>
      <c r="L87" s="54"/>
      <c r="M87" s="52"/>
      <c r="N87" s="42"/>
      <c r="O87" s="42"/>
      <c r="P87" s="42"/>
      <c r="Q87" s="50">
        <f>Q88</f>
        <v>102810000</v>
      </c>
      <c r="S87" s="61"/>
    </row>
    <row r="88" spans="1:19" ht="110.25">
      <c r="A88" s="39">
        <v>67</v>
      </c>
      <c r="B88" s="28" t="s">
        <v>780</v>
      </c>
      <c r="C88" s="29" t="s">
        <v>781</v>
      </c>
      <c r="D88" s="29" t="s">
        <v>782</v>
      </c>
      <c r="E88" s="30" t="s">
        <v>783</v>
      </c>
      <c r="F88" s="31" t="s">
        <v>28</v>
      </c>
      <c r="G88" s="31" t="s">
        <v>784</v>
      </c>
      <c r="H88" s="31" t="s">
        <v>785</v>
      </c>
      <c r="I88" s="28" t="s">
        <v>82</v>
      </c>
      <c r="J88" s="31" t="s">
        <v>23</v>
      </c>
      <c r="K88" s="31" t="s">
        <v>786</v>
      </c>
      <c r="L88" s="31" t="s">
        <v>787</v>
      </c>
      <c r="M88" s="31" t="s">
        <v>173</v>
      </c>
      <c r="N88" s="32" t="s">
        <v>58</v>
      </c>
      <c r="O88" s="33">
        <v>6900</v>
      </c>
      <c r="P88" s="36">
        <v>14900</v>
      </c>
      <c r="Q88" s="33">
        <v>102810000</v>
      </c>
    </row>
    <row r="89" spans="1:19">
      <c r="A89" s="41"/>
      <c r="B89" s="42"/>
      <c r="C89" s="42" t="s">
        <v>226</v>
      </c>
      <c r="D89" s="42"/>
      <c r="E89" s="42"/>
      <c r="F89" s="54"/>
      <c r="G89" s="54"/>
      <c r="H89" s="54"/>
      <c r="I89" s="54"/>
      <c r="J89" s="52"/>
      <c r="K89" s="54"/>
      <c r="L89" s="54"/>
      <c r="M89" s="52"/>
      <c r="N89" s="42"/>
      <c r="O89" s="42"/>
      <c r="P89" s="42"/>
      <c r="Q89" s="50">
        <f>Q90</f>
        <v>92500000</v>
      </c>
      <c r="S89" s="61"/>
    </row>
    <row r="90" spans="1:19" ht="47.25">
      <c r="A90" s="39">
        <v>68</v>
      </c>
      <c r="B90" s="28" t="s">
        <v>319</v>
      </c>
      <c r="C90" s="29" t="s">
        <v>322</v>
      </c>
      <c r="D90" s="29" t="s">
        <v>320</v>
      </c>
      <c r="E90" s="30" t="s">
        <v>321</v>
      </c>
      <c r="F90" s="31" t="s">
        <v>17</v>
      </c>
      <c r="G90" s="31" t="s">
        <v>149</v>
      </c>
      <c r="H90" s="31" t="s">
        <v>194</v>
      </c>
      <c r="I90" s="28" t="s">
        <v>22</v>
      </c>
      <c r="J90" s="31" t="s">
        <v>55</v>
      </c>
      <c r="K90" s="31" t="s">
        <v>323</v>
      </c>
      <c r="L90" s="31" t="s">
        <v>225</v>
      </c>
      <c r="M90" s="31" t="s">
        <v>26</v>
      </c>
      <c r="N90" s="32" t="s">
        <v>18</v>
      </c>
      <c r="O90" s="33">
        <v>125000</v>
      </c>
      <c r="P90" s="36">
        <v>740</v>
      </c>
      <c r="Q90" s="33">
        <v>92500000</v>
      </c>
    </row>
    <row r="91" spans="1:19">
      <c r="A91" s="41"/>
      <c r="B91" s="42"/>
      <c r="C91" s="42" t="s">
        <v>64</v>
      </c>
      <c r="D91" s="42"/>
      <c r="E91" s="42"/>
      <c r="F91" s="54"/>
      <c r="G91" s="54"/>
      <c r="H91" s="54"/>
      <c r="I91" s="54"/>
      <c r="J91" s="52"/>
      <c r="K91" s="54"/>
      <c r="L91" s="54"/>
      <c r="M91" s="52"/>
      <c r="N91" s="42"/>
      <c r="O91" s="42"/>
      <c r="P91" s="42"/>
      <c r="Q91" s="50">
        <f>SUM(Q92:Q105)</f>
        <v>1469397100</v>
      </c>
      <c r="S91" s="61"/>
    </row>
    <row r="92" spans="1:19" ht="94.5">
      <c r="A92" s="39">
        <v>69</v>
      </c>
      <c r="B92" s="28" t="s">
        <v>282</v>
      </c>
      <c r="C92" s="29" t="s">
        <v>284</v>
      </c>
      <c r="D92" s="29" t="s">
        <v>283</v>
      </c>
      <c r="E92" s="30" t="s">
        <v>16</v>
      </c>
      <c r="F92" s="31" t="s">
        <v>17</v>
      </c>
      <c r="G92" s="31" t="s">
        <v>285</v>
      </c>
      <c r="H92" s="31" t="s">
        <v>286</v>
      </c>
      <c r="I92" s="28" t="s">
        <v>43</v>
      </c>
      <c r="J92" s="31" t="s">
        <v>103</v>
      </c>
      <c r="K92" s="31" t="s">
        <v>287</v>
      </c>
      <c r="L92" s="31" t="s">
        <v>62</v>
      </c>
      <c r="M92" s="31" t="s">
        <v>63</v>
      </c>
      <c r="N92" s="32" t="s">
        <v>18</v>
      </c>
      <c r="O92" s="33">
        <v>10800</v>
      </c>
      <c r="P92" s="36">
        <v>88</v>
      </c>
      <c r="Q92" s="33">
        <v>950400</v>
      </c>
    </row>
    <row r="93" spans="1:19" ht="94.5">
      <c r="A93" s="39">
        <v>70</v>
      </c>
      <c r="B93" s="28" t="s">
        <v>300</v>
      </c>
      <c r="C93" s="29" t="s">
        <v>303</v>
      </c>
      <c r="D93" s="29" t="s">
        <v>301</v>
      </c>
      <c r="E93" s="30" t="s">
        <v>302</v>
      </c>
      <c r="F93" s="31" t="s">
        <v>28</v>
      </c>
      <c r="G93" s="31" t="s">
        <v>60</v>
      </c>
      <c r="H93" s="31" t="s">
        <v>304</v>
      </c>
      <c r="I93" s="28" t="s">
        <v>43</v>
      </c>
      <c r="J93" s="31" t="s">
        <v>305</v>
      </c>
      <c r="K93" s="31" t="s">
        <v>306</v>
      </c>
      <c r="L93" s="31" t="s">
        <v>62</v>
      </c>
      <c r="M93" s="31" t="s">
        <v>63</v>
      </c>
      <c r="N93" s="32" t="s">
        <v>49</v>
      </c>
      <c r="O93" s="33">
        <v>80100</v>
      </c>
      <c r="P93" s="36">
        <v>2300</v>
      </c>
      <c r="Q93" s="33">
        <v>184230000</v>
      </c>
    </row>
    <row r="94" spans="1:19" ht="94.5">
      <c r="A94" s="39">
        <v>71</v>
      </c>
      <c r="B94" s="28" t="s">
        <v>333</v>
      </c>
      <c r="C94" s="29" t="s">
        <v>334</v>
      </c>
      <c r="D94" s="29" t="s">
        <v>320</v>
      </c>
      <c r="E94" s="30" t="s">
        <v>101</v>
      </c>
      <c r="F94" s="31" t="s">
        <v>28</v>
      </c>
      <c r="G94" s="31" t="s">
        <v>335</v>
      </c>
      <c r="H94" s="31" t="s">
        <v>336</v>
      </c>
      <c r="I94" s="28" t="s">
        <v>43</v>
      </c>
      <c r="J94" s="31" t="s">
        <v>103</v>
      </c>
      <c r="K94" s="31" t="s">
        <v>337</v>
      </c>
      <c r="L94" s="31" t="s">
        <v>62</v>
      </c>
      <c r="M94" s="31" t="s">
        <v>63</v>
      </c>
      <c r="N94" s="32" t="s">
        <v>75</v>
      </c>
      <c r="O94" s="33">
        <v>3180</v>
      </c>
      <c r="P94" s="36">
        <v>8175</v>
      </c>
      <c r="Q94" s="33">
        <v>25996500</v>
      </c>
    </row>
    <row r="95" spans="1:19" ht="94.5">
      <c r="A95" s="39">
        <v>72</v>
      </c>
      <c r="B95" s="28" t="s">
        <v>386</v>
      </c>
      <c r="C95" s="29" t="s">
        <v>382</v>
      </c>
      <c r="D95" s="29" t="s">
        <v>380</v>
      </c>
      <c r="E95" s="30" t="s">
        <v>101</v>
      </c>
      <c r="F95" s="31" t="s">
        <v>17</v>
      </c>
      <c r="G95" s="31" t="s">
        <v>102</v>
      </c>
      <c r="H95" s="31" t="s">
        <v>387</v>
      </c>
      <c r="I95" s="28" t="s">
        <v>43</v>
      </c>
      <c r="J95" s="31" t="s">
        <v>103</v>
      </c>
      <c r="K95" s="31" t="s">
        <v>388</v>
      </c>
      <c r="L95" s="31" t="s">
        <v>62</v>
      </c>
      <c r="M95" s="31" t="s">
        <v>63</v>
      </c>
      <c r="N95" s="32" t="s">
        <v>18</v>
      </c>
      <c r="O95" s="33">
        <v>161620</v>
      </c>
      <c r="P95" s="36">
        <v>90</v>
      </c>
      <c r="Q95" s="33">
        <v>14545800</v>
      </c>
    </row>
    <row r="96" spans="1:19" ht="94.5">
      <c r="A96" s="39">
        <v>73</v>
      </c>
      <c r="B96" s="28" t="s">
        <v>408</v>
      </c>
      <c r="C96" s="29" t="s">
        <v>411</v>
      </c>
      <c r="D96" s="29" t="s">
        <v>409</v>
      </c>
      <c r="E96" s="30" t="s">
        <v>410</v>
      </c>
      <c r="F96" s="31" t="s">
        <v>28</v>
      </c>
      <c r="G96" s="31" t="s">
        <v>60</v>
      </c>
      <c r="H96" s="31" t="s">
        <v>412</v>
      </c>
      <c r="I96" s="28" t="s">
        <v>43</v>
      </c>
      <c r="J96" s="31" t="s">
        <v>103</v>
      </c>
      <c r="K96" s="31" t="s">
        <v>413</v>
      </c>
      <c r="L96" s="31" t="s">
        <v>62</v>
      </c>
      <c r="M96" s="31" t="s">
        <v>63</v>
      </c>
      <c r="N96" s="32" t="s">
        <v>49</v>
      </c>
      <c r="O96" s="33">
        <v>29650</v>
      </c>
      <c r="P96" s="36">
        <v>1050</v>
      </c>
      <c r="Q96" s="33">
        <v>31132500</v>
      </c>
    </row>
    <row r="97" spans="1:19" ht="94.5">
      <c r="A97" s="39">
        <v>74</v>
      </c>
      <c r="B97" s="28" t="s">
        <v>446</v>
      </c>
      <c r="C97" s="29" t="s">
        <v>450</v>
      </c>
      <c r="D97" s="29" t="s">
        <v>447</v>
      </c>
      <c r="E97" s="30" t="s">
        <v>448</v>
      </c>
      <c r="F97" s="31" t="s">
        <v>17</v>
      </c>
      <c r="G97" s="31" t="s">
        <v>102</v>
      </c>
      <c r="H97" s="31" t="s">
        <v>451</v>
      </c>
      <c r="I97" s="28" t="s">
        <v>43</v>
      </c>
      <c r="J97" s="31" t="s">
        <v>103</v>
      </c>
      <c r="K97" s="31" t="s">
        <v>452</v>
      </c>
      <c r="L97" s="31" t="s">
        <v>453</v>
      </c>
      <c r="M97" s="31" t="s">
        <v>63</v>
      </c>
      <c r="N97" s="32" t="s">
        <v>18</v>
      </c>
      <c r="O97" s="33">
        <v>129600</v>
      </c>
      <c r="P97" s="36">
        <v>100</v>
      </c>
      <c r="Q97" s="33">
        <v>12960000</v>
      </c>
    </row>
    <row r="98" spans="1:19" ht="94.5">
      <c r="A98" s="39">
        <v>75</v>
      </c>
      <c r="B98" s="28" t="s">
        <v>568</v>
      </c>
      <c r="C98" s="29" t="s">
        <v>570</v>
      </c>
      <c r="D98" s="29" t="s">
        <v>569</v>
      </c>
      <c r="E98" s="30" t="s">
        <v>268</v>
      </c>
      <c r="F98" s="31" t="s">
        <v>28</v>
      </c>
      <c r="G98" s="31" t="s">
        <v>60</v>
      </c>
      <c r="H98" s="31" t="s">
        <v>304</v>
      </c>
      <c r="I98" s="28" t="s">
        <v>43</v>
      </c>
      <c r="J98" s="31" t="s">
        <v>103</v>
      </c>
      <c r="K98" s="31" t="s">
        <v>571</v>
      </c>
      <c r="L98" s="31" t="s">
        <v>62</v>
      </c>
      <c r="M98" s="31" t="s">
        <v>63</v>
      </c>
      <c r="N98" s="32" t="s">
        <v>49</v>
      </c>
      <c r="O98" s="33">
        <v>8230</v>
      </c>
      <c r="P98" s="36">
        <v>1030</v>
      </c>
      <c r="Q98" s="33">
        <v>8476900</v>
      </c>
    </row>
    <row r="99" spans="1:19" ht="94.5">
      <c r="A99" s="39">
        <v>76</v>
      </c>
      <c r="B99" s="28" t="s">
        <v>589</v>
      </c>
      <c r="C99" s="29" t="s">
        <v>590</v>
      </c>
      <c r="D99" s="29" t="s">
        <v>580</v>
      </c>
      <c r="E99" s="30" t="s">
        <v>101</v>
      </c>
      <c r="F99" s="31" t="s">
        <v>28</v>
      </c>
      <c r="G99" s="31" t="s">
        <v>591</v>
      </c>
      <c r="H99" s="31" t="s">
        <v>592</v>
      </c>
      <c r="I99" s="28" t="s">
        <v>175</v>
      </c>
      <c r="J99" s="31" t="s">
        <v>103</v>
      </c>
      <c r="K99" s="31" t="s">
        <v>593</v>
      </c>
      <c r="L99" s="31" t="s">
        <v>62</v>
      </c>
      <c r="M99" s="31" t="s">
        <v>63</v>
      </c>
      <c r="N99" s="32" t="s">
        <v>75</v>
      </c>
      <c r="O99" s="33">
        <v>139600</v>
      </c>
      <c r="P99" s="36">
        <v>6800</v>
      </c>
      <c r="Q99" s="33">
        <v>949280000</v>
      </c>
    </row>
    <row r="100" spans="1:19" ht="94.5">
      <c r="A100" s="39">
        <v>77</v>
      </c>
      <c r="B100" s="28" t="s">
        <v>696</v>
      </c>
      <c r="C100" s="29" t="s">
        <v>699</v>
      </c>
      <c r="D100" s="29" t="s">
        <v>697</v>
      </c>
      <c r="E100" s="30" t="s">
        <v>698</v>
      </c>
      <c r="F100" s="31" t="s">
        <v>28</v>
      </c>
      <c r="G100" s="31" t="s">
        <v>60</v>
      </c>
      <c r="H100" s="31" t="s">
        <v>700</v>
      </c>
      <c r="I100" s="28" t="s">
        <v>43</v>
      </c>
      <c r="J100" s="31" t="s">
        <v>103</v>
      </c>
      <c r="K100" s="31" t="s">
        <v>701</v>
      </c>
      <c r="L100" s="31" t="s">
        <v>62</v>
      </c>
      <c r="M100" s="31" t="s">
        <v>63</v>
      </c>
      <c r="N100" s="32" t="s">
        <v>49</v>
      </c>
      <c r="O100" s="33">
        <v>490</v>
      </c>
      <c r="P100" s="36">
        <v>7500</v>
      </c>
      <c r="Q100" s="33">
        <v>3675000</v>
      </c>
    </row>
    <row r="101" spans="1:19" ht="94.5">
      <c r="A101" s="39">
        <v>78</v>
      </c>
      <c r="B101" s="28" t="s">
        <v>704</v>
      </c>
      <c r="C101" s="29" t="s">
        <v>705</v>
      </c>
      <c r="D101" s="29" t="s">
        <v>702</v>
      </c>
      <c r="E101" s="30" t="s">
        <v>703</v>
      </c>
      <c r="F101" s="31" t="s">
        <v>28</v>
      </c>
      <c r="G101" s="31" t="s">
        <v>60</v>
      </c>
      <c r="H101" s="31" t="s">
        <v>706</v>
      </c>
      <c r="I101" s="28" t="s">
        <v>43</v>
      </c>
      <c r="J101" s="31" t="s">
        <v>103</v>
      </c>
      <c r="K101" s="31" t="s">
        <v>707</v>
      </c>
      <c r="L101" s="31" t="s">
        <v>62</v>
      </c>
      <c r="M101" s="31" t="s">
        <v>63</v>
      </c>
      <c r="N101" s="32" t="s">
        <v>49</v>
      </c>
      <c r="O101" s="33">
        <v>51300</v>
      </c>
      <c r="P101" s="36">
        <v>2730</v>
      </c>
      <c r="Q101" s="33">
        <v>140049000</v>
      </c>
    </row>
    <row r="102" spans="1:19" ht="110.25">
      <c r="A102" s="39">
        <v>79</v>
      </c>
      <c r="B102" s="28" t="s">
        <v>737</v>
      </c>
      <c r="C102" s="29" t="s">
        <v>740</v>
      </c>
      <c r="D102" s="29" t="s">
        <v>738</v>
      </c>
      <c r="E102" s="30" t="s">
        <v>739</v>
      </c>
      <c r="F102" s="31" t="s">
        <v>74</v>
      </c>
      <c r="G102" s="31" t="s">
        <v>60</v>
      </c>
      <c r="H102" s="31" t="s">
        <v>706</v>
      </c>
      <c r="I102" s="28" t="s">
        <v>43</v>
      </c>
      <c r="J102" s="31" t="s">
        <v>103</v>
      </c>
      <c r="K102" s="31" t="s">
        <v>741</v>
      </c>
      <c r="L102" s="31" t="s">
        <v>62</v>
      </c>
      <c r="M102" s="31" t="s">
        <v>63</v>
      </c>
      <c r="N102" s="32" t="s">
        <v>75</v>
      </c>
      <c r="O102" s="33">
        <v>8180</v>
      </c>
      <c r="P102" s="36">
        <v>3700</v>
      </c>
      <c r="Q102" s="33">
        <v>30266000</v>
      </c>
    </row>
    <row r="103" spans="1:19" ht="94.5">
      <c r="A103" s="39">
        <v>80</v>
      </c>
      <c r="B103" s="28" t="s">
        <v>746</v>
      </c>
      <c r="C103" s="29" t="s">
        <v>748</v>
      </c>
      <c r="D103" s="29" t="s">
        <v>747</v>
      </c>
      <c r="E103" s="30" t="s">
        <v>16</v>
      </c>
      <c r="F103" s="31" t="s">
        <v>17</v>
      </c>
      <c r="G103" s="31" t="s">
        <v>749</v>
      </c>
      <c r="H103" s="31" t="s">
        <v>750</v>
      </c>
      <c r="I103" s="28" t="s">
        <v>43</v>
      </c>
      <c r="J103" s="31" t="s">
        <v>103</v>
      </c>
      <c r="K103" s="31" t="s">
        <v>751</v>
      </c>
      <c r="L103" s="31" t="s">
        <v>453</v>
      </c>
      <c r="M103" s="31" t="s">
        <v>63</v>
      </c>
      <c r="N103" s="32" t="s">
        <v>18</v>
      </c>
      <c r="O103" s="33">
        <v>116300</v>
      </c>
      <c r="P103" s="36">
        <v>310</v>
      </c>
      <c r="Q103" s="33">
        <v>36053000</v>
      </c>
    </row>
    <row r="104" spans="1:19" ht="94.5">
      <c r="A104" s="39">
        <v>81</v>
      </c>
      <c r="B104" s="28" t="s">
        <v>765</v>
      </c>
      <c r="C104" s="29" t="s">
        <v>767</v>
      </c>
      <c r="D104" s="29" t="s">
        <v>766</v>
      </c>
      <c r="E104" s="30" t="s">
        <v>48</v>
      </c>
      <c r="F104" s="31" t="s">
        <v>28</v>
      </c>
      <c r="G104" s="31" t="s">
        <v>60</v>
      </c>
      <c r="H104" s="31" t="s">
        <v>61</v>
      </c>
      <c r="I104" s="28" t="s">
        <v>43</v>
      </c>
      <c r="J104" s="31" t="s">
        <v>103</v>
      </c>
      <c r="K104" s="31" t="s">
        <v>768</v>
      </c>
      <c r="L104" s="31" t="s">
        <v>62</v>
      </c>
      <c r="M104" s="31" t="s">
        <v>63</v>
      </c>
      <c r="N104" s="32" t="s">
        <v>49</v>
      </c>
      <c r="O104" s="33">
        <v>28440</v>
      </c>
      <c r="P104" s="36">
        <v>1050</v>
      </c>
      <c r="Q104" s="33">
        <v>29862000</v>
      </c>
    </row>
    <row r="105" spans="1:19" ht="126">
      <c r="A105" s="39">
        <v>82</v>
      </c>
      <c r="B105" s="28" t="s">
        <v>830</v>
      </c>
      <c r="C105" s="29" t="s">
        <v>831</v>
      </c>
      <c r="D105" s="29" t="s">
        <v>824</v>
      </c>
      <c r="E105" s="30" t="s">
        <v>27</v>
      </c>
      <c r="F105" s="31" t="s">
        <v>28</v>
      </c>
      <c r="G105" s="31" t="s">
        <v>832</v>
      </c>
      <c r="H105" s="31" t="s">
        <v>833</v>
      </c>
      <c r="I105" s="28" t="s">
        <v>43</v>
      </c>
      <c r="J105" s="31" t="s">
        <v>103</v>
      </c>
      <c r="K105" s="31" t="s">
        <v>834</v>
      </c>
      <c r="L105" s="31" t="s">
        <v>62</v>
      </c>
      <c r="M105" s="31" t="s">
        <v>63</v>
      </c>
      <c r="N105" s="32" t="s">
        <v>49</v>
      </c>
      <c r="O105" s="33">
        <v>120</v>
      </c>
      <c r="P105" s="36">
        <v>16000</v>
      </c>
      <c r="Q105" s="33">
        <v>1920000</v>
      </c>
    </row>
    <row r="106" spans="1:19">
      <c r="A106" s="41"/>
      <c r="B106" s="42"/>
      <c r="C106" s="42" t="s">
        <v>145</v>
      </c>
      <c r="D106" s="42"/>
      <c r="E106" s="42"/>
      <c r="F106" s="54"/>
      <c r="G106" s="54"/>
      <c r="H106" s="54"/>
      <c r="I106" s="54"/>
      <c r="J106" s="52"/>
      <c r="K106" s="54"/>
      <c r="L106" s="54"/>
      <c r="M106" s="52"/>
      <c r="N106" s="42"/>
      <c r="O106" s="42"/>
      <c r="P106" s="42"/>
      <c r="Q106" s="50">
        <f>Q107</f>
        <v>20800000</v>
      </c>
      <c r="S106" s="61"/>
    </row>
    <row r="107" spans="1:19" ht="47.25">
      <c r="A107" s="39">
        <v>83</v>
      </c>
      <c r="B107" s="28" t="s">
        <v>174</v>
      </c>
      <c r="C107" s="29" t="s">
        <v>176</v>
      </c>
      <c r="D107" s="29" t="s">
        <v>177</v>
      </c>
      <c r="E107" s="30" t="s">
        <v>178</v>
      </c>
      <c r="F107" s="31" t="s">
        <v>28</v>
      </c>
      <c r="G107" s="31" t="s">
        <v>179</v>
      </c>
      <c r="H107" s="31" t="s">
        <v>170</v>
      </c>
      <c r="I107" s="28" t="s">
        <v>175</v>
      </c>
      <c r="J107" s="31" t="s">
        <v>55</v>
      </c>
      <c r="K107" s="31" t="s">
        <v>180</v>
      </c>
      <c r="L107" s="31" t="s">
        <v>181</v>
      </c>
      <c r="M107" s="31" t="s">
        <v>144</v>
      </c>
      <c r="N107" s="32" t="s">
        <v>58</v>
      </c>
      <c r="O107" s="33">
        <v>1300</v>
      </c>
      <c r="P107" s="36">
        <v>16000</v>
      </c>
      <c r="Q107" s="33">
        <v>20800000</v>
      </c>
    </row>
    <row r="108" spans="1:19" ht="15.75">
      <c r="A108" s="41"/>
      <c r="B108" s="44"/>
      <c r="C108" s="45" t="s">
        <v>844</v>
      </c>
      <c r="D108" s="46"/>
      <c r="E108" s="45"/>
      <c r="F108" s="26"/>
      <c r="G108" s="26"/>
      <c r="H108" s="26"/>
      <c r="I108" s="44"/>
      <c r="J108" s="26"/>
      <c r="K108" s="26"/>
      <c r="L108" s="26"/>
      <c r="M108" s="26"/>
      <c r="N108" s="47"/>
      <c r="O108" s="48"/>
      <c r="P108" s="49"/>
      <c r="Q108" s="48">
        <f>SUM(Q109:Q114)</f>
        <v>5535929700</v>
      </c>
      <c r="S108" s="61"/>
    </row>
    <row r="109" spans="1:19" ht="47.25">
      <c r="A109" s="39">
        <v>84</v>
      </c>
      <c r="B109" s="28" t="s">
        <v>14</v>
      </c>
      <c r="C109" s="29" t="s">
        <v>19</v>
      </c>
      <c r="D109" s="29" t="s">
        <v>15</v>
      </c>
      <c r="E109" s="30" t="s">
        <v>16</v>
      </c>
      <c r="F109" s="31" t="s">
        <v>17</v>
      </c>
      <c r="G109" s="31" t="s">
        <v>20</v>
      </c>
      <c r="H109" s="31" t="s">
        <v>21</v>
      </c>
      <c r="I109" s="28" t="s">
        <v>22</v>
      </c>
      <c r="J109" s="31" t="s">
        <v>23</v>
      </c>
      <c r="K109" s="31" t="s">
        <v>24</v>
      </c>
      <c r="L109" s="31" t="s">
        <v>25</v>
      </c>
      <c r="M109" s="31" t="s">
        <v>26</v>
      </c>
      <c r="N109" s="32" t="s">
        <v>18</v>
      </c>
      <c r="O109" s="33">
        <v>30000</v>
      </c>
      <c r="P109" s="36">
        <v>1900</v>
      </c>
      <c r="Q109" s="33">
        <v>57000000</v>
      </c>
    </row>
    <row r="110" spans="1:19" ht="63">
      <c r="A110" s="39">
        <v>85</v>
      </c>
      <c r="B110" s="28" t="s">
        <v>348</v>
      </c>
      <c r="C110" s="29" t="s">
        <v>350</v>
      </c>
      <c r="D110" s="29" t="s">
        <v>345</v>
      </c>
      <c r="E110" s="30" t="s">
        <v>349</v>
      </c>
      <c r="F110" s="31" t="s">
        <v>17</v>
      </c>
      <c r="G110" s="31" t="s">
        <v>138</v>
      </c>
      <c r="H110" s="31" t="s">
        <v>351</v>
      </c>
      <c r="I110" s="28" t="s">
        <v>22</v>
      </c>
      <c r="J110" s="31" t="s">
        <v>55</v>
      </c>
      <c r="K110" s="31" t="s">
        <v>352</v>
      </c>
      <c r="L110" s="31" t="s">
        <v>353</v>
      </c>
      <c r="M110" s="31" t="s">
        <v>26</v>
      </c>
      <c r="N110" s="32" t="s">
        <v>18</v>
      </c>
      <c r="O110" s="33">
        <v>227000</v>
      </c>
      <c r="P110" s="36">
        <v>2500</v>
      </c>
      <c r="Q110" s="33">
        <v>567500000</v>
      </c>
    </row>
    <row r="111" spans="1:19" ht="63">
      <c r="A111" s="39">
        <v>86</v>
      </c>
      <c r="B111" s="28" t="s">
        <v>395</v>
      </c>
      <c r="C111" s="29" t="s">
        <v>397</v>
      </c>
      <c r="D111" s="29" t="s">
        <v>396</v>
      </c>
      <c r="E111" s="30" t="s">
        <v>314</v>
      </c>
      <c r="F111" s="31" t="s">
        <v>17</v>
      </c>
      <c r="G111" s="31" t="s">
        <v>398</v>
      </c>
      <c r="H111" s="31" t="s">
        <v>399</v>
      </c>
      <c r="I111" s="28" t="s">
        <v>82</v>
      </c>
      <c r="J111" s="31" t="s">
        <v>23</v>
      </c>
      <c r="K111" s="31" t="s">
        <v>400</v>
      </c>
      <c r="L111" s="31" t="s">
        <v>401</v>
      </c>
      <c r="M111" s="31" t="s">
        <v>402</v>
      </c>
      <c r="N111" s="32" t="s">
        <v>18</v>
      </c>
      <c r="O111" s="33">
        <v>1403700</v>
      </c>
      <c r="P111" s="36">
        <v>2621</v>
      </c>
      <c r="Q111" s="33">
        <v>3679097700</v>
      </c>
    </row>
    <row r="112" spans="1:19" ht="47.25">
      <c r="A112" s="39">
        <v>87</v>
      </c>
      <c r="B112" s="28" t="s">
        <v>438</v>
      </c>
      <c r="C112" s="29" t="s">
        <v>442</v>
      </c>
      <c r="D112" s="29" t="s">
        <v>439</v>
      </c>
      <c r="E112" s="30" t="s">
        <v>440</v>
      </c>
      <c r="F112" s="31" t="s">
        <v>441</v>
      </c>
      <c r="G112" s="31" t="s">
        <v>443</v>
      </c>
      <c r="H112" s="31" t="s">
        <v>123</v>
      </c>
      <c r="I112" s="28" t="s">
        <v>43</v>
      </c>
      <c r="J112" s="31" t="s">
        <v>55</v>
      </c>
      <c r="K112" s="31" t="s">
        <v>444</v>
      </c>
      <c r="L112" s="31" t="s">
        <v>445</v>
      </c>
      <c r="M112" s="31" t="s">
        <v>26</v>
      </c>
      <c r="N112" s="32" t="s">
        <v>18</v>
      </c>
      <c r="O112" s="33">
        <v>29930</v>
      </c>
      <c r="P112" s="36">
        <v>2200</v>
      </c>
      <c r="Q112" s="33">
        <v>65846000</v>
      </c>
    </row>
    <row r="113" spans="1:19" ht="63">
      <c r="A113" s="39">
        <v>88</v>
      </c>
      <c r="B113" s="28" t="s">
        <v>594</v>
      </c>
      <c r="C113" s="29" t="s">
        <v>595</v>
      </c>
      <c r="D113" s="29" t="s">
        <v>580</v>
      </c>
      <c r="E113" s="30" t="s">
        <v>255</v>
      </c>
      <c r="F113" s="31" t="s">
        <v>17</v>
      </c>
      <c r="G113" s="31" t="s">
        <v>587</v>
      </c>
      <c r="H113" s="31" t="s">
        <v>123</v>
      </c>
      <c r="I113" s="28" t="s">
        <v>131</v>
      </c>
      <c r="J113" s="31" t="s">
        <v>23</v>
      </c>
      <c r="K113" s="31" t="s">
        <v>596</v>
      </c>
      <c r="L113" s="31" t="s">
        <v>597</v>
      </c>
      <c r="M113" s="31" t="s">
        <v>26</v>
      </c>
      <c r="N113" s="32" t="s">
        <v>18</v>
      </c>
      <c r="O113" s="33">
        <v>109400</v>
      </c>
      <c r="P113" s="36">
        <v>890</v>
      </c>
      <c r="Q113" s="33">
        <v>97366000</v>
      </c>
    </row>
    <row r="114" spans="1:19" ht="47.25">
      <c r="A114" s="39">
        <v>89</v>
      </c>
      <c r="B114" s="28" t="s">
        <v>722</v>
      </c>
      <c r="C114" s="29" t="s">
        <v>723</v>
      </c>
      <c r="D114" s="29" t="s">
        <v>709</v>
      </c>
      <c r="E114" s="30" t="s">
        <v>488</v>
      </c>
      <c r="F114" s="31" t="s">
        <v>17</v>
      </c>
      <c r="G114" s="31" t="s">
        <v>724</v>
      </c>
      <c r="H114" s="31" t="s">
        <v>725</v>
      </c>
      <c r="I114" s="28" t="s">
        <v>131</v>
      </c>
      <c r="J114" s="31" t="s">
        <v>55</v>
      </c>
      <c r="K114" s="31" t="s">
        <v>726</v>
      </c>
      <c r="L114" s="31" t="s">
        <v>727</v>
      </c>
      <c r="M114" s="31" t="s">
        <v>26</v>
      </c>
      <c r="N114" s="32" t="s">
        <v>716</v>
      </c>
      <c r="O114" s="33">
        <v>668200</v>
      </c>
      <c r="P114" s="36">
        <v>1600</v>
      </c>
      <c r="Q114" s="33">
        <v>1069120000</v>
      </c>
    </row>
    <row r="115" spans="1:19">
      <c r="A115" s="41"/>
      <c r="B115" s="42"/>
      <c r="C115" s="42" t="s">
        <v>422</v>
      </c>
      <c r="D115" s="42"/>
      <c r="E115" s="42"/>
      <c r="F115" s="54"/>
      <c r="G115" s="54"/>
      <c r="H115" s="54"/>
      <c r="I115" s="54"/>
      <c r="J115" s="52"/>
      <c r="K115" s="54"/>
      <c r="L115" s="54"/>
      <c r="M115" s="52"/>
      <c r="N115" s="42"/>
      <c r="O115" s="42"/>
      <c r="P115" s="42"/>
      <c r="Q115" s="50">
        <f>SUM(Q116:Q120)</f>
        <v>1652370300</v>
      </c>
      <c r="S115" s="61"/>
    </row>
    <row r="116" spans="1:19" ht="47.25">
      <c r="A116" s="39">
        <v>90</v>
      </c>
      <c r="B116" s="28" t="s">
        <v>414</v>
      </c>
      <c r="C116" s="29" t="s">
        <v>416</v>
      </c>
      <c r="D116" s="29" t="s">
        <v>409</v>
      </c>
      <c r="E116" s="30" t="s">
        <v>415</v>
      </c>
      <c r="F116" s="31" t="s">
        <v>74</v>
      </c>
      <c r="G116" s="31" t="s">
        <v>417</v>
      </c>
      <c r="H116" s="31" t="s">
        <v>418</v>
      </c>
      <c r="I116" s="28" t="s">
        <v>82</v>
      </c>
      <c r="J116" s="31" t="s">
        <v>23</v>
      </c>
      <c r="K116" s="31" t="s">
        <v>419</v>
      </c>
      <c r="L116" s="31" t="s">
        <v>420</v>
      </c>
      <c r="M116" s="31" t="s">
        <v>421</v>
      </c>
      <c r="N116" s="32" t="s">
        <v>75</v>
      </c>
      <c r="O116" s="33">
        <v>2600</v>
      </c>
      <c r="P116" s="36">
        <v>27000</v>
      </c>
      <c r="Q116" s="33">
        <v>70200000</v>
      </c>
    </row>
    <row r="117" spans="1:19" ht="47.25">
      <c r="A117" s="39">
        <v>91</v>
      </c>
      <c r="B117" s="28" t="s">
        <v>430</v>
      </c>
      <c r="C117" s="29" t="s">
        <v>432</v>
      </c>
      <c r="D117" s="29" t="s">
        <v>409</v>
      </c>
      <c r="E117" s="30" t="s">
        <v>431</v>
      </c>
      <c r="F117" s="31" t="s">
        <v>74</v>
      </c>
      <c r="G117" s="31" t="s">
        <v>417</v>
      </c>
      <c r="H117" s="31" t="s">
        <v>418</v>
      </c>
      <c r="I117" s="28" t="s">
        <v>82</v>
      </c>
      <c r="J117" s="31" t="s">
        <v>23</v>
      </c>
      <c r="K117" s="31" t="s">
        <v>433</v>
      </c>
      <c r="L117" s="31" t="s">
        <v>420</v>
      </c>
      <c r="M117" s="31" t="s">
        <v>421</v>
      </c>
      <c r="N117" s="32" t="s">
        <v>75</v>
      </c>
      <c r="O117" s="33">
        <v>27000</v>
      </c>
      <c r="P117" s="36">
        <v>20000</v>
      </c>
      <c r="Q117" s="33">
        <v>540000000</v>
      </c>
    </row>
    <row r="118" spans="1:19" ht="47.25">
      <c r="A118" s="39">
        <v>92</v>
      </c>
      <c r="B118" s="28" t="s">
        <v>504</v>
      </c>
      <c r="C118" s="29" t="s">
        <v>506</v>
      </c>
      <c r="D118" s="29" t="s">
        <v>505</v>
      </c>
      <c r="E118" s="30" t="s">
        <v>215</v>
      </c>
      <c r="F118" s="31" t="s">
        <v>17</v>
      </c>
      <c r="G118" s="31" t="s">
        <v>20</v>
      </c>
      <c r="H118" s="31" t="s">
        <v>507</v>
      </c>
      <c r="I118" s="28" t="s">
        <v>82</v>
      </c>
      <c r="J118" s="31" t="s">
        <v>23</v>
      </c>
      <c r="K118" s="31" t="s">
        <v>508</v>
      </c>
      <c r="L118" s="31" t="s">
        <v>509</v>
      </c>
      <c r="M118" s="31" t="s">
        <v>373</v>
      </c>
      <c r="N118" s="32" t="s">
        <v>18</v>
      </c>
      <c r="O118" s="33">
        <v>72100</v>
      </c>
      <c r="P118" s="36">
        <v>1743</v>
      </c>
      <c r="Q118" s="33">
        <v>125670300</v>
      </c>
    </row>
    <row r="119" spans="1:19" ht="47.25">
      <c r="A119" s="39">
        <v>93</v>
      </c>
      <c r="B119" s="28" t="s">
        <v>642</v>
      </c>
      <c r="C119" s="29" t="s">
        <v>645</v>
      </c>
      <c r="D119" s="29" t="s">
        <v>643</v>
      </c>
      <c r="E119" s="30" t="s">
        <v>644</v>
      </c>
      <c r="F119" s="31" t="s">
        <v>74</v>
      </c>
      <c r="G119" s="31" t="s">
        <v>233</v>
      </c>
      <c r="H119" s="31" t="s">
        <v>646</v>
      </c>
      <c r="I119" s="28" t="s">
        <v>82</v>
      </c>
      <c r="J119" s="31" t="s">
        <v>23</v>
      </c>
      <c r="K119" s="31" t="s">
        <v>647</v>
      </c>
      <c r="L119" s="31" t="s">
        <v>648</v>
      </c>
      <c r="M119" s="31" t="s">
        <v>26</v>
      </c>
      <c r="N119" s="32" t="s">
        <v>75</v>
      </c>
      <c r="O119" s="33">
        <v>31200</v>
      </c>
      <c r="P119" s="36">
        <v>19500</v>
      </c>
      <c r="Q119" s="33">
        <v>608400000</v>
      </c>
    </row>
    <row r="120" spans="1:19" ht="47.25">
      <c r="A120" s="39">
        <v>94</v>
      </c>
      <c r="B120" s="28" t="s">
        <v>769</v>
      </c>
      <c r="C120" s="29" t="s">
        <v>772</v>
      </c>
      <c r="D120" s="29" t="s">
        <v>770</v>
      </c>
      <c r="E120" s="30" t="s">
        <v>771</v>
      </c>
      <c r="F120" s="31" t="s">
        <v>74</v>
      </c>
      <c r="G120" s="31" t="s">
        <v>233</v>
      </c>
      <c r="H120" s="31" t="s">
        <v>773</v>
      </c>
      <c r="I120" s="28" t="s">
        <v>82</v>
      </c>
      <c r="J120" s="31" t="s">
        <v>23</v>
      </c>
      <c r="K120" s="31" t="s">
        <v>774</v>
      </c>
      <c r="L120" s="31" t="s">
        <v>648</v>
      </c>
      <c r="M120" s="31" t="s">
        <v>26</v>
      </c>
      <c r="N120" s="32" t="s">
        <v>75</v>
      </c>
      <c r="O120" s="33">
        <v>15800</v>
      </c>
      <c r="P120" s="36">
        <v>19500</v>
      </c>
      <c r="Q120" s="33">
        <v>308100000</v>
      </c>
    </row>
    <row r="121" spans="1:19">
      <c r="A121" s="41"/>
      <c r="B121" s="42"/>
      <c r="C121" s="42" t="s">
        <v>845</v>
      </c>
      <c r="D121" s="42"/>
      <c r="E121" s="42"/>
      <c r="F121" s="54"/>
      <c r="G121" s="54"/>
      <c r="H121" s="54"/>
      <c r="I121" s="54"/>
      <c r="J121" s="52"/>
      <c r="K121" s="54"/>
      <c r="L121" s="54"/>
      <c r="M121" s="52"/>
      <c r="N121" s="42"/>
      <c r="O121" s="42"/>
      <c r="P121" s="42"/>
      <c r="Q121" s="50">
        <f>Q122+Q123</f>
        <v>794866800</v>
      </c>
      <c r="S121" s="61"/>
    </row>
    <row r="122" spans="1:19" ht="63">
      <c r="A122" s="39">
        <v>95</v>
      </c>
      <c r="B122" s="28" t="s">
        <v>73</v>
      </c>
      <c r="C122" s="29" t="s">
        <v>76</v>
      </c>
      <c r="D122" s="29" t="s">
        <v>77</v>
      </c>
      <c r="E122" s="30" t="s">
        <v>78</v>
      </c>
      <c r="F122" s="31" t="s">
        <v>79</v>
      </c>
      <c r="G122" s="31" t="s">
        <v>80</v>
      </c>
      <c r="H122" s="31" t="s">
        <v>81</v>
      </c>
      <c r="I122" s="28" t="s">
        <v>82</v>
      </c>
      <c r="J122" s="31" t="s">
        <v>23</v>
      </c>
      <c r="K122" s="31" t="s">
        <v>83</v>
      </c>
      <c r="L122" s="31" t="s">
        <v>84</v>
      </c>
      <c r="M122" s="31" t="s">
        <v>357</v>
      </c>
      <c r="N122" s="32" t="s">
        <v>85</v>
      </c>
      <c r="O122" s="33">
        <v>758</v>
      </c>
      <c r="P122" s="36">
        <v>791700</v>
      </c>
      <c r="Q122" s="33">
        <v>600108600</v>
      </c>
    </row>
    <row r="123" spans="1:19" ht="63">
      <c r="A123" s="39">
        <v>96</v>
      </c>
      <c r="B123" s="28" t="s">
        <v>89</v>
      </c>
      <c r="C123" s="29" t="s">
        <v>76</v>
      </c>
      <c r="D123" s="29" t="s">
        <v>77</v>
      </c>
      <c r="E123" s="30" t="s">
        <v>78</v>
      </c>
      <c r="F123" s="31" t="s">
        <v>79</v>
      </c>
      <c r="G123" s="31" t="s">
        <v>80</v>
      </c>
      <c r="H123" s="31" t="s">
        <v>81</v>
      </c>
      <c r="I123" s="28" t="s">
        <v>22</v>
      </c>
      <c r="J123" s="31" t="s">
        <v>23</v>
      </c>
      <c r="K123" s="31" t="s">
        <v>83</v>
      </c>
      <c r="L123" s="31" t="s">
        <v>84</v>
      </c>
      <c r="M123" s="31" t="s">
        <v>357</v>
      </c>
      <c r="N123" s="32" t="s">
        <v>85</v>
      </c>
      <c r="O123" s="33">
        <v>246</v>
      </c>
      <c r="P123" s="36">
        <v>791700</v>
      </c>
      <c r="Q123" s="33">
        <v>194758200</v>
      </c>
    </row>
    <row r="124" spans="1:19">
      <c r="A124" s="41"/>
      <c r="B124" s="42"/>
      <c r="C124" s="42" t="s">
        <v>846</v>
      </c>
      <c r="D124" s="42"/>
      <c r="E124" s="42"/>
      <c r="F124" s="54"/>
      <c r="G124" s="54"/>
      <c r="H124" s="54"/>
      <c r="I124" s="54"/>
      <c r="J124" s="52"/>
      <c r="K124" s="54"/>
      <c r="L124" s="54"/>
      <c r="M124" s="52"/>
      <c r="N124" s="42"/>
      <c r="O124" s="42"/>
      <c r="P124" s="42"/>
      <c r="Q124" s="50">
        <f>SUM(Q125:Q130)</f>
        <v>264132100</v>
      </c>
      <c r="S124" s="61"/>
    </row>
    <row r="125" spans="1:19" ht="47.25">
      <c r="A125" s="39">
        <v>97</v>
      </c>
      <c r="B125" s="28" t="s">
        <v>478</v>
      </c>
      <c r="C125" s="29" t="s">
        <v>480</v>
      </c>
      <c r="D125" s="29" t="s">
        <v>479</v>
      </c>
      <c r="E125" s="30" t="s">
        <v>481</v>
      </c>
      <c r="F125" s="31" t="s">
        <v>244</v>
      </c>
      <c r="G125" s="31" t="s">
        <v>248</v>
      </c>
      <c r="H125" s="31" t="s">
        <v>482</v>
      </c>
      <c r="I125" s="28" t="s">
        <v>43</v>
      </c>
      <c r="J125" s="31" t="s">
        <v>23</v>
      </c>
      <c r="K125" s="31" t="s">
        <v>483</v>
      </c>
      <c r="L125" s="31" t="s">
        <v>299</v>
      </c>
      <c r="M125" s="31" t="s">
        <v>26</v>
      </c>
      <c r="N125" s="32" t="s">
        <v>245</v>
      </c>
      <c r="O125" s="33">
        <v>2150</v>
      </c>
      <c r="P125" s="36">
        <v>2930</v>
      </c>
      <c r="Q125" s="33">
        <v>6299500</v>
      </c>
    </row>
    <row r="126" spans="1:19" ht="47.25">
      <c r="A126" s="39">
        <v>98</v>
      </c>
      <c r="B126" s="28" t="s">
        <v>484</v>
      </c>
      <c r="C126" s="29" t="s">
        <v>480</v>
      </c>
      <c r="D126" s="29" t="s">
        <v>479</v>
      </c>
      <c r="E126" s="30" t="s">
        <v>485</v>
      </c>
      <c r="F126" s="31" t="s">
        <v>244</v>
      </c>
      <c r="G126" s="31" t="s">
        <v>248</v>
      </c>
      <c r="H126" s="31" t="s">
        <v>486</v>
      </c>
      <c r="I126" s="28" t="s">
        <v>43</v>
      </c>
      <c r="J126" s="31" t="s">
        <v>23</v>
      </c>
      <c r="K126" s="31" t="s">
        <v>483</v>
      </c>
      <c r="L126" s="31" t="s">
        <v>299</v>
      </c>
      <c r="M126" s="31" t="s">
        <v>26</v>
      </c>
      <c r="N126" s="32" t="s">
        <v>245</v>
      </c>
      <c r="O126" s="33">
        <v>13610</v>
      </c>
      <c r="P126" s="36">
        <v>4500</v>
      </c>
      <c r="Q126" s="33">
        <v>61245000</v>
      </c>
    </row>
    <row r="127" spans="1:19" ht="63">
      <c r="A127" s="39">
        <v>99</v>
      </c>
      <c r="B127" s="28" t="s">
        <v>659</v>
      </c>
      <c r="C127" s="29" t="s">
        <v>660</v>
      </c>
      <c r="D127" s="29" t="s">
        <v>661</v>
      </c>
      <c r="E127" s="30" t="s">
        <v>48</v>
      </c>
      <c r="F127" s="31" t="s">
        <v>74</v>
      </c>
      <c r="G127" s="31" t="s">
        <v>296</v>
      </c>
      <c r="H127" s="31" t="s">
        <v>662</v>
      </c>
      <c r="I127" s="28" t="s">
        <v>43</v>
      </c>
      <c r="J127" s="31" t="s">
        <v>55</v>
      </c>
      <c r="K127" s="31" t="s">
        <v>663</v>
      </c>
      <c r="L127" s="31" t="s">
        <v>299</v>
      </c>
      <c r="M127" s="31" t="s">
        <v>26</v>
      </c>
      <c r="N127" s="32" t="s">
        <v>58</v>
      </c>
      <c r="O127" s="33">
        <v>418</v>
      </c>
      <c r="P127" s="36">
        <v>5600</v>
      </c>
      <c r="Q127" s="33">
        <v>2340800</v>
      </c>
    </row>
    <row r="128" spans="1:19" ht="78.75">
      <c r="A128" s="39">
        <v>100</v>
      </c>
      <c r="B128" s="28" t="s">
        <v>689</v>
      </c>
      <c r="C128" s="29" t="s">
        <v>690</v>
      </c>
      <c r="D128" s="29" t="s">
        <v>691</v>
      </c>
      <c r="E128" s="30" t="s">
        <v>101</v>
      </c>
      <c r="F128" s="31" t="s">
        <v>28</v>
      </c>
      <c r="G128" s="31" t="s">
        <v>692</v>
      </c>
      <c r="H128" s="31" t="s">
        <v>693</v>
      </c>
      <c r="I128" s="28" t="s">
        <v>43</v>
      </c>
      <c r="J128" s="31" t="s">
        <v>55</v>
      </c>
      <c r="K128" s="31" t="s">
        <v>694</v>
      </c>
      <c r="L128" s="31" t="s">
        <v>695</v>
      </c>
      <c r="M128" s="31" t="s">
        <v>26</v>
      </c>
      <c r="N128" s="32" t="s">
        <v>85</v>
      </c>
      <c r="O128" s="33">
        <v>30560</v>
      </c>
      <c r="P128" s="36">
        <v>5630</v>
      </c>
      <c r="Q128" s="33">
        <v>172052800</v>
      </c>
    </row>
    <row r="129" spans="1:19" ht="63">
      <c r="A129" s="39">
        <v>101</v>
      </c>
      <c r="B129" s="28" t="s">
        <v>788</v>
      </c>
      <c r="C129" s="29" t="s">
        <v>789</v>
      </c>
      <c r="D129" s="29" t="s">
        <v>790</v>
      </c>
      <c r="E129" s="30" t="s">
        <v>791</v>
      </c>
      <c r="F129" s="31" t="s">
        <v>28</v>
      </c>
      <c r="G129" s="31" t="s">
        <v>53</v>
      </c>
      <c r="H129" s="31" t="s">
        <v>624</v>
      </c>
      <c r="I129" s="28" t="s">
        <v>43</v>
      </c>
      <c r="J129" s="31" t="s">
        <v>55</v>
      </c>
      <c r="K129" s="31" t="s">
        <v>792</v>
      </c>
      <c r="L129" s="31" t="s">
        <v>299</v>
      </c>
      <c r="M129" s="31" t="s">
        <v>26</v>
      </c>
      <c r="N129" s="32" t="s">
        <v>58</v>
      </c>
      <c r="O129" s="33">
        <v>9240</v>
      </c>
      <c r="P129" s="36">
        <v>1850</v>
      </c>
      <c r="Q129" s="33">
        <v>17094000</v>
      </c>
    </row>
    <row r="130" spans="1:19" ht="47.25">
      <c r="A130" s="39">
        <v>102</v>
      </c>
      <c r="B130" s="28" t="s">
        <v>793</v>
      </c>
      <c r="C130" s="29" t="s">
        <v>795</v>
      </c>
      <c r="D130" s="29" t="s">
        <v>796</v>
      </c>
      <c r="E130" s="30" t="s">
        <v>321</v>
      </c>
      <c r="F130" s="31" t="s">
        <v>17</v>
      </c>
      <c r="G130" s="31" t="s">
        <v>42</v>
      </c>
      <c r="H130" s="31" t="s">
        <v>123</v>
      </c>
      <c r="I130" s="28" t="s">
        <v>43</v>
      </c>
      <c r="J130" s="31" t="s">
        <v>55</v>
      </c>
      <c r="K130" s="31" t="s">
        <v>797</v>
      </c>
      <c r="L130" s="31" t="s">
        <v>299</v>
      </c>
      <c r="M130" s="31" t="s">
        <v>26</v>
      </c>
      <c r="N130" s="32" t="s">
        <v>18</v>
      </c>
      <c r="O130" s="33">
        <v>20000</v>
      </c>
      <c r="P130" s="36">
        <v>255</v>
      </c>
      <c r="Q130" s="33">
        <v>5100000</v>
      </c>
    </row>
    <row r="131" spans="1:19">
      <c r="A131" s="41"/>
      <c r="B131" s="42"/>
      <c r="C131" s="42" t="s">
        <v>847</v>
      </c>
      <c r="D131" s="42"/>
      <c r="E131" s="42"/>
      <c r="F131" s="54"/>
      <c r="G131" s="54"/>
      <c r="H131" s="54"/>
      <c r="I131" s="54"/>
      <c r="J131" s="52"/>
      <c r="K131" s="54"/>
      <c r="L131" s="54"/>
      <c r="M131" s="52"/>
      <c r="N131" s="42"/>
      <c r="O131" s="42"/>
      <c r="P131" s="42"/>
      <c r="Q131" s="50">
        <f>Q132+Q133+Q134+Q135+Q136+Q137+Q138+Q139+Q140</f>
        <v>478832676</v>
      </c>
      <c r="S131" s="61"/>
    </row>
    <row r="132" spans="1:19" ht="126">
      <c r="A132" s="39">
        <v>103</v>
      </c>
      <c r="B132" s="28" t="s">
        <v>96</v>
      </c>
      <c r="C132" s="29" t="s">
        <v>97</v>
      </c>
      <c r="D132" s="29" t="s">
        <v>91</v>
      </c>
      <c r="E132" s="30" t="s">
        <v>92</v>
      </c>
      <c r="F132" s="31" t="s">
        <v>17</v>
      </c>
      <c r="G132" s="31" t="s">
        <v>20</v>
      </c>
      <c r="H132" s="31" t="s">
        <v>98</v>
      </c>
      <c r="I132" s="28" t="s">
        <v>43</v>
      </c>
      <c r="J132" s="31" t="s">
        <v>23</v>
      </c>
      <c r="K132" s="55">
        <v>893110244724</v>
      </c>
      <c r="L132" s="31" t="s">
        <v>99</v>
      </c>
      <c r="M132" s="31" t="s">
        <v>26</v>
      </c>
      <c r="N132" s="32" t="s">
        <v>18</v>
      </c>
      <c r="O132" s="33">
        <v>10600</v>
      </c>
      <c r="P132" s="34">
        <v>459.9</v>
      </c>
      <c r="Q132" s="33">
        <v>4874940</v>
      </c>
    </row>
    <row r="133" spans="1:19" ht="94.5">
      <c r="A133" s="39">
        <v>104</v>
      </c>
      <c r="B133" s="28" t="s">
        <v>100</v>
      </c>
      <c r="C133" s="29" t="s">
        <v>104</v>
      </c>
      <c r="D133" s="29" t="s">
        <v>105</v>
      </c>
      <c r="E133" s="30" t="s">
        <v>101</v>
      </c>
      <c r="F133" s="31" t="s">
        <v>17</v>
      </c>
      <c r="G133" s="31" t="s">
        <v>20</v>
      </c>
      <c r="H133" s="31" t="s">
        <v>106</v>
      </c>
      <c r="I133" s="28" t="s">
        <v>43</v>
      </c>
      <c r="J133" s="31" t="s">
        <v>23</v>
      </c>
      <c r="K133" s="31" t="s">
        <v>107</v>
      </c>
      <c r="L133" s="31" t="s">
        <v>99</v>
      </c>
      <c r="M133" s="31" t="s">
        <v>26</v>
      </c>
      <c r="N133" s="32" t="s">
        <v>18</v>
      </c>
      <c r="O133" s="33">
        <v>151400</v>
      </c>
      <c r="P133" s="36">
        <v>189</v>
      </c>
      <c r="Q133" s="33">
        <v>28614600</v>
      </c>
    </row>
    <row r="134" spans="1:19" ht="94.5">
      <c r="A134" s="39">
        <v>105</v>
      </c>
      <c r="B134" s="28" t="s">
        <v>151</v>
      </c>
      <c r="C134" s="29" t="s">
        <v>153</v>
      </c>
      <c r="D134" s="29" t="s">
        <v>154</v>
      </c>
      <c r="E134" s="30" t="s">
        <v>27</v>
      </c>
      <c r="F134" s="31" t="s">
        <v>17</v>
      </c>
      <c r="G134" s="31" t="s">
        <v>42</v>
      </c>
      <c r="H134" s="31" t="s">
        <v>155</v>
      </c>
      <c r="I134" s="28" t="s">
        <v>131</v>
      </c>
      <c r="J134" s="31" t="s">
        <v>23</v>
      </c>
      <c r="K134" s="31" t="s">
        <v>156</v>
      </c>
      <c r="L134" s="31" t="s">
        <v>99</v>
      </c>
      <c r="M134" s="31" t="s">
        <v>26</v>
      </c>
      <c r="N134" s="32" t="s">
        <v>18</v>
      </c>
      <c r="O134" s="33">
        <v>21000</v>
      </c>
      <c r="P134" s="34">
        <v>2618.6999999999998</v>
      </c>
      <c r="Q134" s="33">
        <v>54992699.999999993</v>
      </c>
    </row>
    <row r="135" spans="1:19" ht="47.25">
      <c r="A135" s="39">
        <v>106</v>
      </c>
      <c r="B135" s="28" t="s">
        <v>242</v>
      </c>
      <c r="C135" s="29" t="s">
        <v>246</v>
      </c>
      <c r="D135" s="29" t="s">
        <v>243</v>
      </c>
      <c r="E135" s="30" t="s">
        <v>247</v>
      </c>
      <c r="F135" s="31" t="s">
        <v>244</v>
      </c>
      <c r="G135" s="31" t="s">
        <v>248</v>
      </c>
      <c r="H135" s="31" t="s">
        <v>249</v>
      </c>
      <c r="I135" s="28" t="s">
        <v>43</v>
      </c>
      <c r="J135" s="31" t="s">
        <v>250</v>
      </c>
      <c r="K135" s="31" t="s">
        <v>251</v>
      </c>
      <c r="L135" s="31" t="s">
        <v>252</v>
      </c>
      <c r="M135" s="31" t="s">
        <v>26</v>
      </c>
      <c r="N135" s="32" t="s">
        <v>245</v>
      </c>
      <c r="O135" s="33">
        <v>3940</v>
      </c>
      <c r="P135" s="34">
        <v>5699.4</v>
      </c>
      <c r="Q135" s="33">
        <v>22455636</v>
      </c>
    </row>
    <row r="136" spans="1:19" ht="94.5">
      <c r="A136" s="39">
        <v>107</v>
      </c>
      <c r="B136" s="28" t="s">
        <v>344</v>
      </c>
      <c r="C136" s="29" t="s">
        <v>346</v>
      </c>
      <c r="D136" s="29" t="s">
        <v>345</v>
      </c>
      <c r="E136" s="30" t="s">
        <v>92</v>
      </c>
      <c r="F136" s="31" t="s">
        <v>17</v>
      </c>
      <c r="G136" s="31" t="s">
        <v>135</v>
      </c>
      <c r="H136" s="31" t="s">
        <v>123</v>
      </c>
      <c r="I136" s="28" t="s">
        <v>43</v>
      </c>
      <c r="J136" s="31" t="s">
        <v>55</v>
      </c>
      <c r="K136" s="55">
        <v>893110573324</v>
      </c>
      <c r="L136" s="31" t="s">
        <v>99</v>
      </c>
      <c r="M136" s="31" t="s">
        <v>26</v>
      </c>
      <c r="N136" s="32" t="s">
        <v>18</v>
      </c>
      <c r="O136" s="33">
        <v>274000</v>
      </c>
      <c r="P136" s="36">
        <v>441</v>
      </c>
      <c r="Q136" s="33">
        <v>120834000</v>
      </c>
    </row>
    <row r="137" spans="1:19" ht="94.5">
      <c r="A137" s="39">
        <v>108</v>
      </c>
      <c r="B137" s="28" t="s">
        <v>526</v>
      </c>
      <c r="C137" s="29" t="s">
        <v>527</v>
      </c>
      <c r="D137" s="29" t="s">
        <v>527</v>
      </c>
      <c r="E137" s="30" t="s">
        <v>27</v>
      </c>
      <c r="F137" s="31" t="s">
        <v>17</v>
      </c>
      <c r="G137" s="31" t="s">
        <v>42</v>
      </c>
      <c r="H137" s="31" t="s">
        <v>69</v>
      </c>
      <c r="I137" s="28" t="s">
        <v>43</v>
      </c>
      <c r="J137" s="31" t="s">
        <v>23</v>
      </c>
      <c r="K137" s="31" t="s">
        <v>528</v>
      </c>
      <c r="L137" s="31" t="s">
        <v>99</v>
      </c>
      <c r="M137" s="31" t="s">
        <v>26</v>
      </c>
      <c r="N137" s="32" t="s">
        <v>18</v>
      </c>
      <c r="O137" s="33">
        <v>3880</v>
      </c>
      <c r="P137" s="36">
        <v>1470</v>
      </c>
      <c r="Q137" s="33">
        <v>5703600</v>
      </c>
    </row>
    <row r="138" spans="1:19" ht="94.5">
      <c r="A138" s="39">
        <v>109</v>
      </c>
      <c r="B138" s="28" t="s">
        <v>598</v>
      </c>
      <c r="C138" s="29" t="s">
        <v>600</v>
      </c>
      <c r="D138" s="29" t="s">
        <v>599</v>
      </c>
      <c r="E138" s="30" t="s">
        <v>488</v>
      </c>
      <c r="F138" s="31" t="s">
        <v>17</v>
      </c>
      <c r="G138" s="31" t="s">
        <v>42</v>
      </c>
      <c r="H138" s="31" t="s">
        <v>601</v>
      </c>
      <c r="I138" s="28" t="s">
        <v>43</v>
      </c>
      <c r="J138" s="31" t="s">
        <v>23</v>
      </c>
      <c r="K138" s="31" t="s">
        <v>602</v>
      </c>
      <c r="L138" s="31" t="s">
        <v>99</v>
      </c>
      <c r="M138" s="31" t="s">
        <v>26</v>
      </c>
      <c r="N138" s="32" t="s">
        <v>18</v>
      </c>
      <c r="O138" s="33">
        <v>5600</v>
      </c>
      <c r="P138" s="36">
        <v>567</v>
      </c>
      <c r="Q138" s="33">
        <v>3175200</v>
      </c>
    </row>
    <row r="139" spans="1:19" ht="94.5">
      <c r="A139" s="39">
        <v>110</v>
      </c>
      <c r="B139" s="28" t="s">
        <v>708</v>
      </c>
      <c r="C139" s="29" t="s">
        <v>711</v>
      </c>
      <c r="D139" s="29" t="s">
        <v>709</v>
      </c>
      <c r="E139" s="30" t="s">
        <v>710</v>
      </c>
      <c r="F139" s="31" t="s">
        <v>17</v>
      </c>
      <c r="G139" s="31" t="s">
        <v>712</v>
      </c>
      <c r="H139" s="31" t="s">
        <v>713</v>
      </c>
      <c r="I139" s="28" t="s">
        <v>43</v>
      </c>
      <c r="J139" s="31" t="s">
        <v>23</v>
      </c>
      <c r="K139" s="31" t="s">
        <v>714</v>
      </c>
      <c r="L139" s="31" t="s">
        <v>99</v>
      </c>
      <c r="M139" s="31" t="s">
        <v>26</v>
      </c>
      <c r="N139" s="32" t="s">
        <v>715</v>
      </c>
      <c r="O139" s="33">
        <v>233000</v>
      </c>
      <c r="P139" s="36">
        <v>294</v>
      </c>
      <c r="Q139" s="33">
        <v>68502000</v>
      </c>
    </row>
    <row r="140" spans="1:19" ht="94.5">
      <c r="A140" s="39">
        <v>111</v>
      </c>
      <c r="B140" s="28" t="s">
        <v>717</v>
      </c>
      <c r="C140" s="29" t="s">
        <v>718</v>
      </c>
      <c r="D140" s="29" t="s">
        <v>709</v>
      </c>
      <c r="E140" s="30" t="s">
        <v>368</v>
      </c>
      <c r="F140" s="31" t="s">
        <v>17</v>
      </c>
      <c r="G140" s="31" t="s">
        <v>719</v>
      </c>
      <c r="H140" s="31" t="s">
        <v>720</v>
      </c>
      <c r="I140" s="28" t="s">
        <v>43</v>
      </c>
      <c r="J140" s="31" t="s">
        <v>23</v>
      </c>
      <c r="K140" s="31" t="s">
        <v>721</v>
      </c>
      <c r="L140" s="31" t="s">
        <v>99</v>
      </c>
      <c r="M140" s="31" t="s">
        <v>26</v>
      </c>
      <c r="N140" s="32" t="s">
        <v>716</v>
      </c>
      <c r="O140" s="33">
        <v>505000</v>
      </c>
      <c r="P140" s="36">
        <v>336</v>
      </c>
      <c r="Q140" s="33">
        <v>169680000</v>
      </c>
    </row>
    <row r="141" spans="1:19">
      <c r="A141" s="41"/>
      <c r="B141" s="42"/>
      <c r="C141" s="42" t="s">
        <v>848</v>
      </c>
      <c r="D141" s="42"/>
      <c r="E141" s="42"/>
      <c r="F141" s="54"/>
      <c r="G141" s="54"/>
      <c r="H141" s="54"/>
      <c r="I141" s="54"/>
      <c r="J141" s="52"/>
      <c r="K141" s="54"/>
      <c r="L141" s="54"/>
      <c r="M141" s="52"/>
      <c r="N141" s="42"/>
      <c r="O141" s="42"/>
      <c r="P141" s="42"/>
      <c r="Q141" s="50">
        <f>SUM(Q142:Q146)</f>
        <v>1378890960</v>
      </c>
      <c r="S141" s="61"/>
    </row>
    <row r="142" spans="1:19" ht="78.75">
      <c r="A142" s="39">
        <v>112</v>
      </c>
      <c r="B142" s="28" t="s">
        <v>90</v>
      </c>
      <c r="C142" s="29" t="s">
        <v>93</v>
      </c>
      <c r="D142" s="29" t="s">
        <v>91</v>
      </c>
      <c r="E142" s="30" t="s">
        <v>92</v>
      </c>
      <c r="F142" s="31" t="s">
        <v>17</v>
      </c>
      <c r="G142" s="31" t="s">
        <v>20</v>
      </c>
      <c r="H142" s="31" t="s">
        <v>21</v>
      </c>
      <c r="I142" s="28" t="s">
        <v>22</v>
      </c>
      <c r="J142" s="31" t="s">
        <v>23</v>
      </c>
      <c r="K142" s="31" t="s">
        <v>94</v>
      </c>
      <c r="L142" s="31" t="s">
        <v>95</v>
      </c>
      <c r="M142" s="31" t="s">
        <v>26</v>
      </c>
      <c r="N142" s="32" t="s">
        <v>18</v>
      </c>
      <c r="O142" s="33">
        <v>60640</v>
      </c>
      <c r="P142" s="36">
        <v>509</v>
      </c>
      <c r="Q142" s="33">
        <v>30865760</v>
      </c>
    </row>
    <row r="143" spans="1:19" ht="47.25">
      <c r="A143" s="39">
        <v>113</v>
      </c>
      <c r="B143" s="28" t="s">
        <v>379</v>
      </c>
      <c r="C143" s="29" t="s">
        <v>383</v>
      </c>
      <c r="D143" s="29" t="s">
        <v>380</v>
      </c>
      <c r="E143" s="30" t="s">
        <v>381</v>
      </c>
      <c r="F143" s="31" t="s">
        <v>28</v>
      </c>
      <c r="G143" s="31" t="s">
        <v>53</v>
      </c>
      <c r="H143" s="31" t="s">
        <v>384</v>
      </c>
      <c r="I143" s="28" t="s">
        <v>43</v>
      </c>
      <c r="J143" s="31" t="s">
        <v>23</v>
      </c>
      <c r="K143" s="31" t="s">
        <v>385</v>
      </c>
      <c r="L143" s="31" t="s">
        <v>266</v>
      </c>
      <c r="M143" s="31" t="s">
        <v>26</v>
      </c>
      <c r="N143" s="32" t="s">
        <v>58</v>
      </c>
      <c r="O143" s="33">
        <v>59440</v>
      </c>
      <c r="P143" s="36">
        <v>600</v>
      </c>
      <c r="Q143" s="33">
        <v>35664000</v>
      </c>
    </row>
    <row r="144" spans="1:19" ht="63">
      <c r="A144" s="39">
        <v>114</v>
      </c>
      <c r="B144" s="28" t="s">
        <v>389</v>
      </c>
      <c r="C144" s="29" t="s">
        <v>391</v>
      </c>
      <c r="D144" s="29" t="s">
        <v>392</v>
      </c>
      <c r="E144" s="30" t="s">
        <v>390</v>
      </c>
      <c r="F144" s="31" t="s">
        <v>28</v>
      </c>
      <c r="G144" s="31" t="s">
        <v>179</v>
      </c>
      <c r="H144" s="31" t="s">
        <v>393</v>
      </c>
      <c r="I144" s="28" t="s">
        <v>43</v>
      </c>
      <c r="J144" s="31" t="s">
        <v>23</v>
      </c>
      <c r="K144" s="31" t="s">
        <v>394</v>
      </c>
      <c r="L144" s="31" t="s">
        <v>266</v>
      </c>
      <c r="M144" s="31" t="s">
        <v>26</v>
      </c>
      <c r="N144" s="32" t="s">
        <v>58</v>
      </c>
      <c r="O144" s="33">
        <v>78200</v>
      </c>
      <c r="P144" s="36">
        <v>1020</v>
      </c>
      <c r="Q144" s="33">
        <v>79764000</v>
      </c>
    </row>
    <row r="145" spans="1:19" ht="47.25">
      <c r="A145" s="39">
        <v>115</v>
      </c>
      <c r="B145" s="28" t="s">
        <v>668</v>
      </c>
      <c r="C145" s="29" t="s">
        <v>665</v>
      </c>
      <c r="D145" s="29" t="s">
        <v>666</v>
      </c>
      <c r="E145" s="30" t="s">
        <v>669</v>
      </c>
      <c r="F145" s="31" t="s">
        <v>28</v>
      </c>
      <c r="G145" s="31" t="s">
        <v>664</v>
      </c>
      <c r="H145" s="31" t="s">
        <v>667</v>
      </c>
      <c r="I145" s="28" t="s">
        <v>43</v>
      </c>
      <c r="J145" s="31" t="s">
        <v>23</v>
      </c>
      <c r="K145" s="31" t="s">
        <v>670</v>
      </c>
      <c r="L145" s="31" t="s">
        <v>266</v>
      </c>
      <c r="M145" s="31" t="s">
        <v>26</v>
      </c>
      <c r="N145" s="32" t="s">
        <v>58</v>
      </c>
      <c r="O145" s="33">
        <v>1792800</v>
      </c>
      <c r="P145" s="36">
        <v>684</v>
      </c>
      <c r="Q145" s="33">
        <v>1226275200</v>
      </c>
    </row>
    <row r="146" spans="1:19" ht="63">
      <c r="A146" s="39">
        <v>116</v>
      </c>
      <c r="B146" s="28" t="s">
        <v>798</v>
      </c>
      <c r="C146" s="29" t="s">
        <v>799</v>
      </c>
      <c r="D146" s="29" t="s">
        <v>794</v>
      </c>
      <c r="E146" s="30" t="s">
        <v>215</v>
      </c>
      <c r="F146" s="31" t="s">
        <v>17</v>
      </c>
      <c r="G146" s="31" t="s">
        <v>42</v>
      </c>
      <c r="H146" s="31" t="s">
        <v>108</v>
      </c>
      <c r="I146" s="28" t="s">
        <v>43</v>
      </c>
      <c r="J146" s="31" t="s">
        <v>23</v>
      </c>
      <c r="K146" s="31" t="s">
        <v>800</v>
      </c>
      <c r="L146" s="31" t="s">
        <v>109</v>
      </c>
      <c r="M146" s="31" t="s">
        <v>26</v>
      </c>
      <c r="N146" s="32" t="s">
        <v>18</v>
      </c>
      <c r="O146" s="33">
        <v>43600</v>
      </c>
      <c r="P146" s="36">
        <v>145</v>
      </c>
      <c r="Q146" s="33">
        <v>6322000</v>
      </c>
    </row>
    <row r="147" spans="1:19">
      <c r="A147" s="41"/>
      <c r="B147" s="42"/>
      <c r="C147" s="42" t="s">
        <v>849</v>
      </c>
      <c r="D147" s="42"/>
      <c r="E147" s="42"/>
      <c r="F147" s="54"/>
      <c r="G147" s="54"/>
      <c r="H147" s="54"/>
      <c r="I147" s="54"/>
      <c r="J147" s="52"/>
      <c r="K147" s="54"/>
      <c r="L147" s="54"/>
      <c r="M147" s="52"/>
      <c r="N147" s="42"/>
      <c r="O147" s="42"/>
      <c r="P147" s="42"/>
      <c r="Q147" s="50">
        <f>Q148</f>
        <v>27755000</v>
      </c>
      <c r="S147" s="61"/>
    </row>
    <row r="148" spans="1:19" ht="78.75">
      <c r="A148" s="39">
        <v>117</v>
      </c>
      <c r="B148" s="28" t="s">
        <v>823</v>
      </c>
      <c r="C148" s="29" t="s">
        <v>825</v>
      </c>
      <c r="D148" s="29" t="s">
        <v>826</v>
      </c>
      <c r="E148" s="30" t="s">
        <v>27</v>
      </c>
      <c r="F148" s="31" t="s">
        <v>86</v>
      </c>
      <c r="G148" s="31" t="s">
        <v>692</v>
      </c>
      <c r="H148" s="31" t="s">
        <v>208</v>
      </c>
      <c r="I148" s="28" t="s">
        <v>22</v>
      </c>
      <c r="J148" s="31" t="s">
        <v>827</v>
      </c>
      <c r="K148" s="31" t="s">
        <v>828</v>
      </c>
      <c r="L148" s="31" t="s">
        <v>829</v>
      </c>
      <c r="M148" s="31" t="s">
        <v>144</v>
      </c>
      <c r="N148" s="32" t="s">
        <v>85</v>
      </c>
      <c r="O148" s="33">
        <v>700</v>
      </c>
      <c r="P148" s="36">
        <v>39650</v>
      </c>
      <c r="Q148" s="33">
        <v>27755000</v>
      </c>
    </row>
    <row r="149" spans="1:19">
      <c r="A149" s="41"/>
      <c r="B149" s="42"/>
      <c r="C149" s="42" t="s">
        <v>850</v>
      </c>
      <c r="D149" s="42"/>
      <c r="E149" s="42"/>
      <c r="F149" s="54"/>
      <c r="G149" s="54"/>
      <c r="H149" s="54"/>
      <c r="I149" s="54"/>
      <c r="J149" s="52"/>
      <c r="K149" s="54"/>
      <c r="L149" s="54"/>
      <c r="M149" s="52"/>
      <c r="N149" s="42"/>
      <c r="O149" s="42"/>
      <c r="P149" s="42"/>
      <c r="Q149" s="50">
        <f>Q150</f>
        <v>33534000</v>
      </c>
      <c r="S149" s="61"/>
    </row>
    <row r="150" spans="1:19" ht="78.75">
      <c r="A150" s="39">
        <v>118</v>
      </c>
      <c r="B150" s="28" t="s">
        <v>307</v>
      </c>
      <c r="C150" s="29" t="s">
        <v>309</v>
      </c>
      <c r="D150" s="29" t="s">
        <v>308</v>
      </c>
      <c r="E150" s="30" t="s">
        <v>276</v>
      </c>
      <c r="F150" s="31" t="s">
        <v>17</v>
      </c>
      <c r="G150" s="31" t="s">
        <v>20</v>
      </c>
      <c r="H150" s="31" t="s">
        <v>310</v>
      </c>
      <c r="I150" s="28" t="s">
        <v>22</v>
      </c>
      <c r="J150" s="31" t="s">
        <v>23</v>
      </c>
      <c r="K150" s="31" t="s">
        <v>311</v>
      </c>
      <c r="L150" s="31" t="s">
        <v>25</v>
      </c>
      <c r="M150" s="31" t="s">
        <v>26</v>
      </c>
      <c r="N150" s="32" t="s">
        <v>18</v>
      </c>
      <c r="O150" s="33">
        <v>97200</v>
      </c>
      <c r="P150" s="36">
        <v>345</v>
      </c>
      <c r="Q150" s="33">
        <v>33534000</v>
      </c>
    </row>
    <row r="151" spans="1:19">
      <c r="A151" s="41"/>
      <c r="B151" s="42"/>
      <c r="C151" s="42" t="s">
        <v>851</v>
      </c>
      <c r="D151" s="42"/>
      <c r="E151" s="42"/>
      <c r="F151" s="54"/>
      <c r="G151" s="54"/>
      <c r="H151" s="54"/>
      <c r="I151" s="54"/>
      <c r="J151" s="52"/>
      <c r="K151" s="54"/>
      <c r="L151" s="54"/>
      <c r="M151" s="52"/>
      <c r="N151" s="42"/>
      <c r="O151" s="42"/>
      <c r="P151" s="42"/>
      <c r="Q151" s="50">
        <f>Q152+Q153+Q154</f>
        <v>532380000</v>
      </c>
      <c r="S151" s="61"/>
    </row>
    <row r="152" spans="1:19" ht="47.25">
      <c r="A152" s="39">
        <v>119</v>
      </c>
      <c r="B152" s="28" t="s">
        <v>164</v>
      </c>
      <c r="C152" s="29" t="s">
        <v>165</v>
      </c>
      <c r="D152" s="29" t="s">
        <v>166</v>
      </c>
      <c r="E152" s="30" t="s">
        <v>167</v>
      </c>
      <c r="F152" s="31" t="s">
        <v>168</v>
      </c>
      <c r="G152" s="31" t="s">
        <v>169</v>
      </c>
      <c r="H152" s="31" t="s">
        <v>170</v>
      </c>
      <c r="I152" s="28" t="s">
        <v>82</v>
      </c>
      <c r="J152" s="31" t="s">
        <v>23</v>
      </c>
      <c r="K152" s="31" t="s">
        <v>171</v>
      </c>
      <c r="L152" s="31" t="s">
        <v>172</v>
      </c>
      <c r="M152" s="31" t="s">
        <v>173</v>
      </c>
      <c r="N152" s="32" t="s">
        <v>58</v>
      </c>
      <c r="O152" s="33">
        <v>9150</v>
      </c>
      <c r="P152" s="36">
        <v>41600</v>
      </c>
      <c r="Q152" s="33">
        <v>380640000</v>
      </c>
    </row>
    <row r="153" spans="1:19" ht="47.25">
      <c r="A153" s="39">
        <v>120</v>
      </c>
      <c r="B153" s="28" t="s">
        <v>375</v>
      </c>
      <c r="C153" s="29" t="s">
        <v>376</v>
      </c>
      <c r="D153" s="29" t="s">
        <v>367</v>
      </c>
      <c r="E153" s="30" t="s">
        <v>368</v>
      </c>
      <c r="F153" s="31" t="s">
        <v>17</v>
      </c>
      <c r="G153" s="31" t="s">
        <v>138</v>
      </c>
      <c r="H153" s="31" t="s">
        <v>190</v>
      </c>
      <c r="I153" s="28" t="s">
        <v>43</v>
      </c>
      <c r="J153" s="31" t="s">
        <v>23</v>
      </c>
      <c r="K153" s="31" t="s">
        <v>377</v>
      </c>
      <c r="L153" s="31" t="s">
        <v>378</v>
      </c>
      <c r="M153" s="31" t="s">
        <v>26</v>
      </c>
      <c r="N153" s="32" t="s">
        <v>18</v>
      </c>
      <c r="O153" s="33">
        <v>40400</v>
      </c>
      <c r="P153" s="36">
        <v>1600</v>
      </c>
      <c r="Q153" s="33">
        <v>64640000</v>
      </c>
    </row>
    <row r="154" spans="1:19" ht="110.25">
      <c r="A154" s="39">
        <v>121</v>
      </c>
      <c r="B154" s="28" t="s">
        <v>671</v>
      </c>
      <c r="C154" s="29" t="s">
        <v>672</v>
      </c>
      <c r="D154" s="29" t="s">
        <v>673</v>
      </c>
      <c r="E154" s="30" t="s">
        <v>674</v>
      </c>
      <c r="F154" s="31" t="s">
        <v>675</v>
      </c>
      <c r="G154" s="31" t="s">
        <v>676</v>
      </c>
      <c r="H154" s="31" t="s">
        <v>677</v>
      </c>
      <c r="I154" s="28" t="s">
        <v>82</v>
      </c>
      <c r="J154" s="31" t="s">
        <v>678</v>
      </c>
      <c r="K154" s="31" t="s">
        <v>679</v>
      </c>
      <c r="L154" s="31" t="s">
        <v>680</v>
      </c>
      <c r="M154" s="31" t="s">
        <v>681</v>
      </c>
      <c r="N154" s="32" t="s">
        <v>117</v>
      </c>
      <c r="O154" s="33">
        <v>871</v>
      </c>
      <c r="P154" s="36">
        <v>100000</v>
      </c>
      <c r="Q154" s="33">
        <v>87100000</v>
      </c>
    </row>
    <row r="155" spans="1:19">
      <c r="A155" s="41"/>
      <c r="B155" s="42"/>
      <c r="C155" s="42" t="s">
        <v>852</v>
      </c>
      <c r="D155" s="42"/>
      <c r="E155" s="42"/>
      <c r="F155" s="54"/>
      <c r="G155" s="54"/>
      <c r="H155" s="54"/>
      <c r="I155" s="54"/>
      <c r="J155" s="52"/>
      <c r="K155" s="54"/>
      <c r="L155" s="54"/>
      <c r="M155" s="52"/>
      <c r="N155" s="42"/>
      <c r="O155" s="42"/>
      <c r="P155" s="42"/>
      <c r="Q155" s="50">
        <f>Q156+Q157+Q158+Q159</f>
        <v>8595589360</v>
      </c>
      <c r="S155" s="61"/>
    </row>
    <row r="156" spans="1:19" ht="47.25">
      <c r="A156" s="39">
        <v>122</v>
      </c>
      <c r="B156" s="28" t="s">
        <v>434</v>
      </c>
      <c r="C156" s="29" t="s">
        <v>435</v>
      </c>
      <c r="D156" s="29" t="s">
        <v>427</v>
      </c>
      <c r="E156" s="30" t="s">
        <v>436</v>
      </c>
      <c r="F156" s="31" t="s">
        <v>74</v>
      </c>
      <c r="G156" s="31" t="s">
        <v>87</v>
      </c>
      <c r="H156" s="31" t="s">
        <v>428</v>
      </c>
      <c r="I156" s="28" t="s">
        <v>43</v>
      </c>
      <c r="J156" s="31" t="s">
        <v>55</v>
      </c>
      <c r="K156" s="31" t="s">
        <v>437</v>
      </c>
      <c r="L156" s="31" t="s">
        <v>429</v>
      </c>
      <c r="M156" s="31" t="s">
        <v>26</v>
      </c>
      <c r="N156" s="32" t="s">
        <v>117</v>
      </c>
      <c r="O156" s="33">
        <v>276420</v>
      </c>
      <c r="P156" s="36">
        <v>8148</v>
      </c>
      <c r="Q156" s="33">
        <v>2252270160</v>
      </c>
    </row>
    <row r="157" spans="1:19" ht="47.25">
      <c r="A157" s="39">
        <v>123</v>
      </c>
      <c r="B157" s="28" t="s">
        <v>454</v>
      </c>
      <c r="C157" s="29" t="s">
        <v>455</v>
      </c>
      <c r="D157" s="29" t="s">
        <v>456</v>
      </c>
      <c r="E157" s="30" t="s">
        <v>457</v>
      </c>
      <c r="F157" s="31" t="s">
        <v>74</v>
      </c>
      <c r="G157" s="31" t="s">
        <v>53</v>
      </c>
      <c r="H157" s="31" t="s">
        <v>458</v>
      </c>
      <c r="I157" s="28" t="s">
        <v>175</v>
      </c>
      <c r="J157" s="31" t="s">
        <v>23</v>
      </c>
      <c r="K157" s="31" t="s">
        <v>459</v>
      </c>
      <c r="L157" s="31" t="s">
        <v>460</v>
      </c>
      <c r="M157" s="31" t="s">
        <v>461</v>
      </c>
      <c r="N157" s="32" t="s">
        <v>58</v>
      </c>
      <c r="O157" s="33">
        <v>5000</v>
      </c>
      <c r="P157" s="36">
        <v>120950</v>
      </c>
      <c r="Q157" s="33">
        <v>604750000</v>
      </c>
    </row>
    <row r="158" spans="1:19" ht="47.25">
      <c r="A158" s="39">
        <v>124</v>
      </c>
      <c r="B158" s="28" t="s">
        <v>649</v>
      </c>
      <c r="C158" s="29" t="s">
        <v>650</v>
      </c>
      <c r="D158" s="29" t="s">
        <v>643</v>
      </c>
      <c r="E158" s="30" t="s">
        <v>651</v>
      </c>
      <c r="F158" s="31" t="s">
        <v>74</v>
      </c>
      <c r="G158" s="31" t="s">
        <v>87</v>
      </c>
      <c r="H158" s="31" t="s">
        <v>428</v>
      </c>
      <c r="I158" s="28" t="s">
        <v>43</v>
      </c>
      <c r="J158" s="31" t="s">
        <v>55</v>
      </c>
      <c r="K158" s="31" t="s">
        <v>652</v>
      </c>
      <c r="L158" s="31" t="s">
        <v>429</v>
      </c>
      <c r="M158" s="31" t="s">
        <v>26</v>
      </c>
      <c r="N158" s="32" t="s">
        <v>117</v>
      </c>
      <c r="O158" s="33">
        <v>673500</v>
      </c>
      <c r="P158" s="36">
        <v>6552</v>
      </c>
      <c r="Q158" s="33">
        <v>4412772000</v>
      </c>
    </row>
    <row r="159" spans="1:19" ht="78.75">
      <c r="A159" s="39">
        <v>125</v>
      </c>
      <c r="B159" s="28" t="s">
        <v>775</v>
      </c>
      <c r="C159" s="29" t="s">
        <v>776</v>
      </c>
      <c r="D159" s="29" t="s">
        <v>777</v>
      </c>
      <c r="E159" s="30" t="s">
        <v>778</v>
      </c>
      <c r="F159" s="31" t="s">
        <v>74</v>
      </c>
      <c r="G159" s="31" t="s">
        <v>87</v>
      </c>
      <c r="H159" s="31" t="s">
        <v>428</v>
      </c>
      <c r="I159" s="28" t="s">
        <v>43</v>
      </c>
      <c r="J159" s="31" t="s">
        <v>55</v>
      </c>
      <c r="K159" s="31" t="s">
        <v>779</v>
      </c>
      <c r="L159" s="31" t="s">
        <v>429</v>
      </c>
      <c r="M159" s="31" t="s">
        <v>26</v>
      </c>
      <c r="N159" s="32" t="s">
        <v>117</v>
      </c>
      <c r="O159" s="33">
        <v>177840</v>
      </c>
      <c r="P159" s="36">
        <v>7455</v>
      </c>
      <c r="Q159" s="33">
        <v>1325797200</v>
      </c>
    </row>
    <row r="160" spans="1:19">
      <c r="A160" s="41"/>
      <c r="B160" s="42"/>
      <c r="C160" s="42" t="s">
        <v>688</v>
      </c>
      <c r="D160" s="42"/>
      <c r="E160" s="42"/>
      <c r="F160" s="54"/>
      <c r="G160" s="54"/>
      <c r="H160" s="54"/>
      <c r="I160" s="54"/>
      <c r="J160" s="52"/>
      <c r="K160" s="54"/>
      <c r="L160" s="54"/>
      <c r="M160" s="52"/>
      <c r="N160" s="42"/>
      <c r="O160" s="42"/>
      <c r="P160" s="42"/>
      <c r="Q160" s="50">
        <f>Q161</f>
        <v>63092400</v>
      </c>
      <c r="S160" s="61"/>
    </row>
    <row r="161" spans="1:19" ht="110.25">
      <c r="A161" s="39">
        <v>126</v>
      </c>
      <c r="B161" s="28" t="s">
        <v>682</v>
      </c>
      <c r="C161" s="29" t="s">
        <v>684</v>
      </c>
      <c r="D161" s="29" t="s">
        <v>683</v>
      </c>
      <c r="E161" s="30" t="s">
        <v>235</v>
      </c>
      <c r="F161" s="31" t="s">
        <v>236</v>
      </c>
      <c r="G161" s="31" t="s">
        <v>239</v>
      </c>
      <c r="H161" s="31" t="s">
        <v>685</v>
      </c>
      <c r="I161" s="28" t="s">
        <v>22</v>
      </c>
      <c r="J161" s="31" t="s">
        <v>23</v>
      </c>
      <c r="K161" s="31" t="s">
        <v>686</v>
      </c>
      <c r="L161" s="31" t="s">
        <v>687</v>
      </c>
      <c r="M161" s="31" t="s">
        <v>835</v>
      </c>
      <c r="N161" s="32" t="s">
        <v>85</v>
      </c>
      <c r="O161" s="33">
        <v>2030</v>
      </c>
      <c r="P161" s="36">
        <v>31080</v>
      </c>
      <c r="Q161" s="33">
        <v>63092400</v>
      </c>
    </row>
    <row r="162" spans="1:19">
      <c r="A162" s="41"/>
      <c r="B162" s="42"/>
      <c r="C162" s="42" t="s">
        <v>853</v>
      </c>
      <c r="D162" s="42"/>
      <c r="E162" s="42"/>
      <c r="F162" s="54"/>
      <c r="G162" s="54"/>
      <c r="H162" s="54"/>
      <c r="I162" s="54"/>
      <c r="J162" s="52"/>
      <c r="K162" s="54"/>
      <c r="L162" s="54"/>
      <c r="M162" s="52"/>
      <c r="N162" s="42"/>
      <c r="O162" s="42"/>
      <c r="P162" s="42"/>
      <c r="Q162" s="50">
        <f>Q163</f>
        <v>1428300000</v>
      </c>
      <c r="S162" s="61"/>
    </row>
    <row r="163" spans="1:19" ht="47.25">
      <c r="A163" s="39">
        <v>127</v>
      </c>
      <c r="B163" s="28" t="s">
        <v>143</v>
      </c>
      <c r="C163" s="29" t="s">
        <v>146</v>
      </c>
      <c r="D163" s="29" t="s">
        <v>137</v>
      </c>
      <c r="E163" s="30" t="s">
        <v>27</v>
      </c>
      <c r="F163" s="31" t="s">
        <v>17</v>
      </c>
      <c r="G163" s="31" t="s">
        <v>138</v>
      </c>
      <c r="H163" s="31" t="s">
        <v>21</v>
      </c>
      <c r="I163" s="28" t="s">
        <v>22</v>
      </c>
      <c r="J163" s="31" t="s">
        <v>23</v>
      </c>
      <c r="K163" s="31" t="s">
        <v>147</v>
      </c>
      <c r="L163" s="31" t="s">
        <v>148</v>
      </c>
      <c r="M163" s="31" t="s">
        <v>144</v>
      </c>
      <c r="N163" s="32" t="s">
        <v>18</v>
      </c>
      <c r="O163" s="33">
        <v>2070000</v>
      </c>
      <c r="P163" s="36">
        <v>690</v>
      </c>
      <c r="Q163" s="33">
        <v>1428300000</v>
      </c>
    </row>
    <row r="164" spans="1:19">
      <c r="A164" s="41"/>
      <c r="B164" s="42"/>
      <c r="C164" s="42" t="s">
        <v>854</v>
      </c>
      <c r="D164" s="42"/>
      <c r="E164" s="42"/>
      <c r="F164" s="54"/>
      <c r="G164" s="54"/>
      <c r="H164" s="54"/>
      <c r="I164" s="54"/>
      <c r="J164" s="52"/>
      <c r="K164" s="54"/>
      <c r="L164" s="54"/>
      <c r="M164" s="52"/>
      <c r="N164" s="42"/>
      <c r="O164" s="42"/>
      <c r="P164" s="42"/>
      <c r="Q164" s="50">
        <f>Q165</f>
        <v>7371500000</v>
      </c>
      <c r="S164" s="61"/>
    </row>
    <row r="165" spans="1:19" ht="47.25">
      <c r="A165" s="39">
        <v>128</v>
      </c>
      <c r="B165" s="28" t="s">
        <v>134</v>
      </c>
      <c r="C165" s="29" t="s">
        <v>136</v>
      </c>
      <c r="D165" s="29" t="s">
        <v>137</v>
      </c>
      <c r="E165" s="30" t="s">
        <v>27</v>
      </c>
      <c r="F165" s="31" t="s">
        <v>17</v>
      </c>
      <c r="G165" s="31" t="s">
        <v>138</v>
      </c>
      <c r="H165" s="31" t="s">
        <v>139</v>
      </c>
      <c r="I165" s="28" t="s">
        <v>82</v>
      </c>
      <c r="J165" s="31" t="s">
        <v>55</v>
      </c>
      <c r="K165" s="31" t="s">
        <v>140</v>
      </c>
      <c r="L165" s="31" t="s">
        <v>141</v>
      </c>
      <c r="M165" s="31" t="s">
        <v>142</v>
      </c>
      <c r="N165" s="32" t="s">
        <v>18</v>
      </c>
      <c r="O165" s="33">
        <v>3205000</v>
      </c>
      <c r="P165" s="36">
        <v>2300</v>
      </c>
      <c r="Q165" s="33">
        <v>7371500000</v>
      </c>
    </row>
    <row r="166" spans="1:19">
      <c r="A166" s="41"/>
      <c r="B166" s="42"/>
      <c r="C166" s="42" t="s">
        <v>855</v>
      </c>
      <c r="D166" s="42"/>
      <c r="E166" s="42"/>
      <c r="F166" s="54"/>
      <c r="G166" s="54"/>
      <c r="H166" s="54"/>
      <c r="I166" s="54"/>
      <c r="J166" s="52"/>
      <c r="K166" s="54"/>
      <c r="L166" s="54"/>
      <c r="M166" s="52"/>
      <c r="N166" s="42"/>
      <c r="O166" s="42"/>
      <c r="P166" s="42"/>
      <c r="Q166" s="50">
        <f>Q167+Q168</f>
        <v>3180996000</v>
      </c>
      <c r="S166" s="61"/>
    </row>
    <row r="167" spans="1:19" ht="47.25">
      <c r="A167" s="39">
        <v>129</v>
      </c>
      <c r="B167" s="28" t="s">
        <v>157</v>
      </c>
      <c r="C167" s="29" t="s">
        <v>159</v>
      </c>
      <c r="D167" s="29" t="s">
        <v>152</v>
      </c>
      <c r="E167" s="30" t="s">
        <v>158</v>
      </c>
      <c r="F167" s="31" t="s">
        <v>17</v>
      </c>
      <c r="G167" s="31" t="s">
        <v>160</v>
      </c>
      <c r="H167" s="31" t="s">
        <v>161</v>
      </c>
      <c r="I167" s="28" t="s">
        <v>131</v>
      </c>
      <c r="J167" s="31" t="s">
        <v>55</v>
      </c>
      <c r="K167" s="31" t="s">
        <v>162</v>
      </c>
      <c r="L167" s="31" t="s">
        <v>163</v>
      </c>
      <c r="M167" s="31" t="s">
        <v>26</v>
      </c>
      <c r="N167" s="32" t="s">
        <v>85</v>
      </c>
      <c r="O167" s="33">
        <v>1684</v>
      </c>
      <c r="P167" s="36">
        <v>69000</v>
      </c>
      <c r="Q167" s="33">
        <v>116196000</v>
      </c>
    </row>
    <row r="168" spans="1:19" ht="31.5">
      <c r="A168" s="39">
        <v>130</v>
      </c>
      <c r="B168" s="28" t="s">
        <v>206</v>
      </c>
      <c r="C168" s="29" t="s">
        <v>207</v>
      </c>
      <c r="D168" s="29" t="s">
        <v>199</v>
      </c>
      <c r="E168" s="30" t="s">
        <v>150</v>
      </c>
      <c r="F168" s="31" t="s">
        <v>28</v>
      </c>
      <c r="G168" s="31" t="s">
        <v>201</v>
      </c>
      <c r="H168" s="31" t="s">
        <v>208</v>
      </c>
      <c r="I168" s="28" t="s">
        <v>22</v>
      </c>
      <c r="J168" s="31" t="s">
        <v>55</v>
      </c>
      <c r="K168" s="56" t="s">
        <v>836</v>
      </c>
      <c r="L168" s="31" t="s">
        <v>209</v>
      </c>
      <c r="M168" s="31" t="s">
        <v>144</v>
      </c>
      <c r="N168" s="32" t="s">
        <v>85</v>
      </c>
      <c r="O168" s="33">
        <v>51080</v>
      </c>
      <c r="P168" s="36">
        <v>60000</v>
      </c>
      <c r="Q168" s="33">
        <v>3064800000</v>
      </c>
    </row>
    <row r="169" spans="1:19">
      <c r="A169" s="41"/>
      <c r="B169" s="42"/>
      <c r="C169" s="42" t="s">
        <v>205</v>
      </c>
      <c r="D169" s="42"/>
      <c r="E169" s="42"/>
      <c r="F169" s="54"/>
      <c r="G169" s="54"/>
      <c r="H169" s="54"/>
      <c r="I169" s="54"/>
      <c r="J169" s="52"/>
      <c r="K169" s="54"/>
      <c r="L169" s="54"/>
      <c r="M169" s="52"/>
      <c r="N169" s="42"/>
      <c r="O169" s="42"/>
      <c r="P169" s="42"/>
      <c r="Q169" s="50">
        <f>Q170</f>
        <v>4002440000</v>
      </c>
      <c r="S169" s="61"/>
    </row>
    <row r="170" spans="1:19" ht="78.75">
      <c r="A170" s="39">
        <v>131</v>
      </c>
      <c r="B170" s="28" t="s">
        <v>198</v>
      </c>
      <c r="C170" s="29" t="s">
        <v>200</v>
      </c>
      <c r="D170" s="29" t="s">
        <v>199</v>
      </c>
      <c r="E170" s="30" t="s">
        <v>150</v>
      </c>
      <c r="F170" s="31" t="s">
        <v>28</v>
      </c>
      <c r="G170" s="31" t="s">
        <v>201</v>
      </c>
      <c r="H170" s="31" t="s">
        <v>202</v>
      </c>
      <c r="I170" s="28" t="s">
        <v>82</v>
      </c>
      <c r="J170" s="31" t="s">
        <v>55</v>
      </c>
      <c r="K170" s="31" t="s">
        <v>203</v>
      </c>
      <c r="L170" s="31" t="s">
        <v>204</v>
      </c>
      <c r="M170" s="31" t="s">
        <v>173</v>
      </c>
      <c r="N170" s="32" t="s">
        <v>49</v>
      </c>
      <c r="O170" s="33">
        <v>35800</v>
      </c>
      <c r="P170" s="36">
        <v>111800</v>
      </c>
      <c r="Q170" s="33">
        <v>4002440000</v>
      </c>
    </row>
    <row r="171" spans="1:19">
      <c r="A171" s="41"/>
      <c r="B171" s="42"/>
      <c r="C171" s="42" t="s">
        <v>856</v>
      </c>
      <c r="D171" s="42"/>
      <c r="E171" s="42"/>
      <c r="F171" s="54"/>
      <c r="G171" s="54"/>
      <c r="H171" s="54"/>
      <c r="I171" s="54"/>
      <c r="J171" s="52"/>
      <c r="K171" s="54"/>
      <c r="L171" s="54"/>
      <c r="M171" s="52"/>
      <c r="N171" s="42"/>
      <c r="O171" s="42"/>
      <c r="P171" s="42"/>
      <c r="Q171" s="50">
        <f>Q172</f>
        <v>392142870</v>
      </c>
      <c r="S171" s="61"/>
    </row>
    <row r="172" spans="1:19" ht="63">
      <c r="A172" s="39">
        <v>132</v>
      </c>
      <c r="B172" s="28" t="s">
        <v>291</v>
      </c>
      <c r="C172" s="29" t="s">
        <v>293</v>
      </c>
      <c r="D172" s="29" t="s">
        <v>294</v>
      </c>
      <c r="E172" s="30" t="s">
        <v>292</v>
      </c>
      <c r="F172" s="31" t="s">
        <v>295</v>
      </c>
      <c r="G172" s="31" t="s">
        <v>296</v>
      </c>
      <c r="H172" s="31" t="s">
        <v>297</v>
      </c>
      <c r="I172" s="28" t="s">
        <v>43</v>
      </c>
      <c r="J172" s="31" t="s">
        <v>55</v>
      </c>
      <c r="K172" s="31" t="s">
        <v>298</v>
      </c>
      <c r="L172" s="31" t="s">
        <v>299</v>
      </c>
      <c r="M172" s="31" t="s">
        <v>26</v>
      </c>
      <c r="N172" s="32" t="s">
        <v>58</v>
      </c>
      <c r="O172" s="33">
        <v>7130</v>
      </c>
      <c r="P172" s="36">
        <v>54999</v>
      </c>
      <c r="Q172" s="33">
        <v>392142870</v>
      </c>
    </row>
    <row r="173" spans="1:19" s="40" customFormat="1" ht="15">
      <c r="A173" s="41"/>
      <c r="B173" s="42" t="s">
        <v>857</v>
      </c>
      <c r="C173" s="42"/>
      <c r="D173" s="42"/>
      <c r="E173" s="42"/>
      <c r="F173" s="54"/>
      <c r="G173" s="54"/>
      <c r="H173" s="54"/>
      <c r="I173" s="54"/>
      <c r="J173" s="52"/>
      <c r="K173" s="54"/>
      <c r="L173" s="54"/>
      <c r="M173" s="52"/>
      <c r="N173" s="42"/>
      <c r="O173" s="42"/>
      <c r="P173" s="42"/>
      <c r="Q173" s="50">
        <f>Q7+Q18+Q26+Q36+Q38+Q42+Q44+Q46+Q56+Q67+Q72+Q76+Q78+Q85+Q87+Q89+Q91++Q106+Q108+Q115+Q121+Q124+Q131+Q141+Q147+Q149+Q151+Q155+Q160+Q162+Q164+Q166+Q169+Q171</f>
        <v>49681360448</v>
      </c>
    </row>
  </sheetData>
  <autoFilter ref="A6:Q173" xr:uid="{95F02D31-37B3-46E2-92FF-4C3710481100}"/>
  <mergeCells count="4">
    <mergeCell ref="O1:Q1"/>
    <mergeCell ref="A2:Q2"/>
    <mergeCell ref="A3:Q3"/>
    <mergeCell ref="A4:Q4"/>
  </mergeCells>
  <dataValidations count="1">
    <dataValidation type="decimal" showErrorMessage="1" errorTitle="Lưu ý" error="Nhập số lớn hơn 0 và nhỏ hơn 999,999,999,999,999" promptTitle="Lưu ý" prompt="Nhập số lớn hơn 0 và nhỏ hơn 999,999,999,999,999" sqref="P8:P13 P19:P20 P27:P31 P37 P45 P47:P52 P57:P63 P68:P70 P77 P79:P82 P86 P90 P92:P97 P43 P116:P118 P107:P112 P122:P123 P125:P126 P132:P137 P142:P144 P150 P152:P153 P156:P157 P163 P165 P167:P168 P170 P172" xr:uid="{541DBF27-EB2B-4262-A3EE-8892E0F8A219}">
      <formula1>0.0001</formula1>
      <formula2>999999999999999</formula2>
    </dataValidation>
  </dataValidations>
  <pageMargins left="0.2" right="0.19685039370078741" top="0.5" bottom="0.45" header="0.39" footer="0.2"/>
  <pageSetup paperSize="9" scale="80" orientation="landscape" verticalDpi="0" r:id="rId1"/>
  <ignoredErrors>
    <ignoredError sqref="I8:I39"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044DE-5343-463F-A4BB-F9364F79FC3B}">
  <dimension ref="A1:AA836"/>
  <sheetViews>
    <sheetView zoomScale="70" zoomScaleNormal="70" workbookViewId="0">
      <pane ySplit="6" topLeftCell="A832" activePane="bottomLeft" state="frozen"/>
      <selection pane="bottomLeft" activeCell="A2" sqref="A2:AA2"/>
    </sheetView>
  </sheetViews>
  <sheetFormatPr defaultColWidth="9.125" defaultRowHeight="12.75"/>
  <cols>
    <col min="1" max="1" width="4.375" style="10" customWidth="1"/>
    <col min="2" max="2" width="9.625" style="66" customWidth="1"/>
    <col min="3" max="3" width="13.125" style="67" customWidth="1"/>
    <col min="4" max="4" width="12.5" style="67" customWidth="1"/>
    <col min="5" max="5" width="8" style="67" customWidth="1"/>
    <col min="6" max="6" width="11.875" style="68" customWidth="1"/>
    <col min="7" max="7" width="9" style="67" customWidth="1"/>
    <col min="8" max="8" width="7.375" style="68" customWidth="1"/>
    <col min="9" max="9" width="7.375" style="69" customWidth="1"/>
    <col min="10" max="10" width="7.5" style="67" customWidth="1"/>
    <col min="11" max="11" width="13.25" style="67" customWidth="1"/>
    <col min="12" max="12" width="9.25" style="67" customWidth="1"/>
    <col min="13" max="13" width="8.25" style="67" customWidth="1"/>
    <col min="14" max="14" width="7.75" style="68" customWidth="1"/>
    <col min="15" max="22" width="7.125" style="70" customWidth="1"/>
    <col min="23" max="23" width="8" style="10" customWidth="1"/>
    <col min="24" max="24" width="9.375" style="86" customWidth="1"/>
    <col min="25" max="25" width="12.5" style="10" customWidth="1"/>
    <col min="26" max="26" width="10.5" style="87" customWidth="1"/>
    <col min="27" max="27" width="13.125" style="88" customWidth="1"/>
    <col min="28" max="16384" width="9.125" style="10"/>
  </cols>
  <sheetData>
    <row r="1" spans="1:27" ht="15.75">
      <c r="W1" s="103" t="s">
        <v>890</v>
      </c>
      <c r="X1" s="103"/>
      <c r="Y1" s="103"/>
      <c r="Z1" s="103"/>
      <c r="AA1" s="103"/>
    </row>
    <row r="2" spans="1:27" ht="15.75">
      <c r="A2" s="105" t="s">
        <v>911</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row>
    <row r="3" spans="1:27" ht="15.75">
      <c r="A3" s="105" t="s">
        <v>839</v>
      </c>
      <c r="B3" s="105"/>
      <c r="C3" s="105"/>
      <c r="D3" s="105"/>
      <c r="E3" s="105"/>
      <c r="F3" s="105"/>
      <c r="G3" s="105"/>
      <c r="H3" s="105"/>
      <c r="I3" s="105"/>
      <c r="J3" s="105"/>
      <c r="K3" s="105"/>
      <c r="L3" s="105"/>
      <c r="M3" s="105"/>
      <c r="N3" s="105"/>
      <c r="O3" s="105"/>
      <c r="P3" s="105"/>
      <c r="Q3" s="105"/>
      <c r="R3" s="105"/>
      <c r="S3" s="105"/>
      <c r="T3" s="105"/>
      <c r="U3" s="105"/>
      <c r="V3" s="105"/>
      <c r="W3" s="105"/>
      <c r="X3" s="105"/>
      <c r="Y3" s="105"/>
      <c r="Z3" s="105"/>
      <c r="AA3" s="105"/>
    </row>
    <row r="4" spans="1:27" ht="15.75">
      <c r="A4" s="106" t="s">
        <v>842</v>
      </c>
      <c r="B4" s="106"/>
      <c r="C4" s="106"/>
      <c r="D4" s="106"/>
      <c r="E4" s="106"/>
      <c r="F4" s="106"/>
      <c r="G4" s="106"/>
      <c r="H4" s="106"/>
      <c r="I4" s="106"/>
      <c r="J4" s="106"/>
      <c r="K4" s="106"/>
      <c r="L4" s="106"/>
      <c r="M4" s="106"/>
      <c r="N4" s="106"/>
      <c r="O4" s="106"/>
      <c r="P4" s="106"/>
      <c r="Q4" s="106"/>
      <c r="R4" s="106"/>
      <c r="S4" s="106"/>
      <c r="T4" s="106"/>
      <c r="U4" s="106"/>
      <c r="V4" s="106"/>
      <c r="W4" s="106"/>
      <c r="X4" s="106"/>
      <c r="Y4" s="106"/>
      <c r="Z4" s="106"/>
      <c r="AA4" s="106"/>
    </row>
    <row r="5" spans="1:27" ht="15.75">
      <c r="A5" s="71"/>
      <c r="B5" s="72"/>
      <c r="C5" s="71"/>
      <c r="D5" s="71"/>
      <c r="E5" s="71"/>
      <c r="F5" s="72"/>
      <c r="G5" s="73"/>
      <c r="H5" s="74"/>
      <c r="I5" s="75"/>
      <c r="J5" s="73"/>
      <c r="K5" s="73"/>
      <c r="L5" s="73"/>
      <c r="M5" s="73"/>
      <c r="N5" s="74"/>
      <c r="O5" s="76"/>
      <c r="P5" s="76"/>
      <c r="Q5" s="76"/>
      <c r="R5" s="76"/>
      <c r="S5" s="76"/>
      <c r="T5" s="76"/>
      <c r="U5" s="76"/>
      <c r="V5" s="76"/>
      <c r="W5" s="77"/>
      <c r="X5" s="78"/>
      <c r="Y5" s="77"/>
      <c r="Z5" s="79"/>
      <c r="AA5" s="79"/>
    </row>
    <row r="6" spans="1:27" ht="38.25">
      <c r="A6" s="13" t="s">
        <v>0</v>
      </c>
      <c r="B6" s="13" t="s">
        <v>1</v>
      </c>
      <c r="C6" s="18" t="s">
        <v>2</v>
      </c>
      <c r="D6" s="18" t="s">
        <v>3</v>
      </c>
      <c r="E6" s="18" t="s">
        <v>4</v>
      </c>
      <c r="F6" s="18" t="s">
        <v>5</v>
      </c>
      <c r="G6" s="18" t="s">
        <v>6</v>
      </c>
      <c r="H6" s="18" t="s">
        <v>7</v>
      </c>
      <c r="I6" s="13" t="s">
        <v>859</v>
      </c>
      <c r="J6" s="18" t="s">
        <v>8</v>
      </c>
      <c r="K6" s="18" t="s">
        <v>9</v>
      </c>
      <c r="L6" s="18" t="s">
        <v>10</v>
      </c>
      <c r="M6" s="18" t="s">
        <v>11</v>
      </c>
      <c r="N6" s="18" t="s">
        <v>12</v>
      </c>
      <c r="O6" s="107" t="s">
        <v>881</v>
      </c>
      <c r="P6" s="107"/>
      <c r="Q6" s="107"/>
      <c r="R6" s="107"/>
      <c r="S6" s="107" t="s">
        <v>910</v>
      </c>
      <c r="T6" s="107"/>
      <c r="U6" s="107"/>
      <c r="V6" s="107"/>
      <c r="W6" s="13" t="s">
        <v>860</v>
      </c>
      <c r="X6" s="19" t="s">
        <v>882</v>
      </c>
      <c r="Y6" s="13" t="s">
        <v>838</v>
      </c>
      <c r="Z6" s="13" t="s">
        <v>861</v>
      </c>
      <c r="AA6" s="81" t="s">
        <v>13</v>
      </c>
    </row>
    <row r="7" spans="1:27" ht="76.5">
      <c r="A7" s="104">
        <v>1</v>
      </c>
      <c r="B7" s="14" t="s">
        <v>14</v>
      </c>
      <c r="C7" s="5" t="s">
        <v>19</v>
      </c>
      <c r="D7" s="5" t="s">
        <v>15</v>
      </c>
      <c r="E7" s="5" t="s">
        <v>16</v>
      </c>
      <c r="F7" s="7" t="s">
        <v>17</v>
      </c>
      <c r="G7" s="5" t="s">
        <v>20</v>
      </c>
      <c r="H7" s="7" t="s">
        <v>21</v>
      </c>
      <c r="I7" s="6" t="s">
        <v>22</v>
      </c>
      <c r="J7" s="5" t="s">
        <v>23</v>
      </c>
      <c r="K7" s="5" t="s">
        <v>24</v>
      </c>
      <c r="L7" s="5" t="s">
        <v>25</v>
      </c>
      <c r="M7" s="5" t="s">
        <v>26</v>
      </c>
      <c r="N7" s="7" t="s">
        <v>18</v>
      </c>
      <c r="O7" s="57">
        <v>2000</v>
      </c>
      <c r="P7" s="57">
        <v>2000</v>
      </c>
      <c r="Q7" s="57">
        <v>2000</v>
      </c>
      <c r="R7" s="57">
        <v>2000</v>
      </c>
      <c r="S7" s="57">
        <v>3000</v>
      </c>
      <c r="T7" s="57">
        <v>3000</v>
      </c>
      <c r="U7" s="57">
        <v>3000</v>
      </c>
      <c r="V7" s="57">
        <v>3000</v>
      </c>
      <c r="W7" s="8">
        <v>20000</v>
      </c>
      <c r="X7" s="58">
        <v>1900</v>
      </c>
      <c r="Y7" s="8">
        <f>W7*X7</f>
        <v>38000000</v>
      </c>
      <c r="Z7" s="59" t="s">
        <v>862</v>
      </c>
      <c r="AA7" s="65" t="s">
        <v>844</v>
      </c>
    </row>
    <row r="8" spans="1:27" ht="76.5">
      <c r="A8" s="104"/>
      <c r="B8" s="14" t="s">
        <v>14</v>
      </c>
      <c r="C8" s="5" t="s">
        <v>19</v>
      </c>
      <c r="D8" s="5" t="s">
        <v>15</v>
      </c>
      <c r="E8" s="5" t="s">
        <v>16</v>
      </c>
      <c r="F8" s="7" t="s">
        <v>17</v>
      </c>
      <c r="G8" s="5" t="s">
        <v>20</v>
      </c>
      <c r="H8" s="7" t="s">
        <v>21</v>
      </c>
      <c r="I8" s="6" t="s">
        <v>22</v>
      </c>
      <c r="J8" s="5" t="s">
        <v>23</v>
      </c>
      <c r="K8" s="5" t="s">
        <v>24</v>
      </c>
      <c r="L8" s="5" t="s">
        <v>25</v>
      </c>
      <c r="M8" s="5" t="s">
        <v>26</v>
      </c>
      <c r="N8" s="7" t="s">
        <v>18</v>
      </c>
      <c r="O8" s="57">
        <v>1000</v>
      </c>
      <c r="P8" s="57">
        <v>1000</v>
      </c>
      <c r="Q8" s="57">
        <v>1000</v>
      </c>
      <c r="R8" s="57">
        <v>1000</v>
      </c>
      <c r="S8" s="57">
        <v>1500</v>
      </c>
      <c r="T8" s="57">
        <v>1500</v>
      </c>
      <c r="U8" s="57">
        <v>1500</v>
      </c>
      <c r="V8" s="57">
        <v>1500</v>
      </c>
      <c r="W8" s="8">
        <v>10000</v>
      </c>
      <c r="X8" s="58">
        <v>1900</v>
      </c>
      <c r="Y8" s="8">
        <f t="shared" ref="Y8:Y262" si="0">W8*X8</f>
        <v>19000000</v>
      </c>
      <c r="Z8" s="59" t="s">
        <v>863</v>
      </c>
      <c r="AA8" s="65" t="s">
        <v>844</v>
      </c>
    </row>
    <row r="9" spans="1:27" ht="76.5">
      <c r="A9" s="104">
        <v>2</v>
      </c>
      <c r="B9" s="14" t="s">
        <v>29</v>
      </c>
      <c r="C9" s="5" t="s">
        <v>31</v>
      </c>
      <c r="D9" s="5" t="s">
        <v>32</v>
      </c>
      <c r="E9" s="5" t="s">
        <v>30</v>
      </c>
      <c r="F9" s="7" t="s">
        <v>17</v>
      </c>
      <c r="G9" s="5" t="s">
        <v>33</v>
      </c>
      <c r="H9" s="7" t="s">
        <v>34</v>
      </c>
      <c r="I9" s="6" t="s">
        <v>22</v>
      </c>
      <c r="J9" s="5" t="s">
        <v>35</v>
      </c>
      <c r="K9" s="5" t="s">
        <v>36</v>
      </c>
      <c r="L9" s="5" t="s">
        <v>37</v>
      </c>
      <c r="M9" s="5" t="s">
        <v>26</v>
      </c>
      <c r="N9" s="7" t="s">
        <v>38</v>
      </c>
      <c r="O9" s="57">
        <v>250</v>
      </c>
      <c r="P9" s="57">
        <v>250</v>
      </c>
      <c r="Q9" s="57">
        <v>250</v>
      </c>
      <c r="R9" s="57">
        <v>250</v>
      </c>
      <c r="S9" s="57">
        <v>250</v>
      </c>
      <c r="T9" s="57">
        <v>250</v>
      </c>
      <c r="U9" s="57">
        <v>250</v>
      </c>
      <c r="V9" s="57">
        <v>250</v>
      </c>
      <c r="W9" s="8">
        <v>2000</v>
      </c>
      <c r="X9" s="58">
        <v>3200</v>
      </c>
      <c r="Y9" s="8">
        <f t="shared" si="0"/>
        <v>6400000</v>
      </c>
      <c r="Z9" s="59" t="s">
        <v>864</v>
      </c>
      <c r="AA9" s="65" t="s">
        <v>39</v>
      </c>
    </row>
    <row r="10" spans="1:27" ht="76.5">
      <c r="A10" s="104"/>
      <c r="B10" s="14" t="s">
        <v>29</v>
      </c>
      <c r="C10" s="5" t="s">
        <v>31</v>
      </c>
      <c r="D10" s="5" t="s">
        <v>32</v>
      </c>
      <c r="E10" s="5" t="s">
        <v>30</v>
      </c>
      <c r="F10" s="7" t="s">
        <v>17</v>
      </c>
      <c r="G10" s="5" t="s">
        <v>33</v>
      </c>
      <c r="H10" s="7" t="s">
        <v>34</v>
      </c>
      <c r="I10" s="6" t="s">
        <v>22</v>
      </c>
      <c r="J10" s="5" t="s">
        <v>35</v>
      </c>
      <c r="K10" s="5" t="s">
        <v>36</v>
      </c>
      <c r="L10" s="5" t="s">
        <v>37</v>
      </c>
      <c r="M10" s="5" t="s">
        <v>26</v>
      </c>
      <c r="N10" s="7" t="s">
        <v>38</v>
      </c>
      <c r="O10" s="57">
        <v>750</v>
      </c>
      <c r="P10" s="57">
        <v>750</v>
      </c>
      <c r="Q10" s="57">
        <v>750</v>
      </c>
      <c r="R10" s="57">
        <v>750</v>
      </c>
      <c r="S10" s="57">
        <v>750</v>
      </c>
      <c r="T10" s="57">
        <v>750</v>
      </c>
      <c r="U10" s="57">
        <v>750</v>
      </c>
      <c r="V10" s="57">
        <v>750</v>
      </c>
      <c r="W10" s="8">
        <v>6000</v>
      </c>
      <c r="X10" s="58">
        <v>3200</v>
      </c>
      <c r="Y10" s="8">
        <f t="shared" si="0"/>
        <v>19200000</v>
      </c>
      <c r="Z10" s="59" t="s">
        <v>862</v>
      </c>
      <c r="AA10" s="65" t="s">
        <v>39</v>
      </c>
    </row>
    <row r="11" spans="1:27" ht="76.5">
      <c r="A11" s="104"/>
      <c r="B11" s="14" t="s">
        <v>29</v>
      </c>
      <c r="C11" s="5" t="s">
        <v>31</v>
      </c>
      <c r="D11" s="5" t="s">
        <v>32</v>
      </c>
      <c r="E11" s="5" t="s">
        <v>30</v>
      </c>
      <c r="F11" s="7" t="s">
        <v>17</v>
      </c>
      <c r="G11" s="5" t="s">
        <v>33</v>
      </c>
      <c r="H11" s="7" t="s">
        <v>34</v>
      </c>
      <c r="I11" s="6" t="s">
        <v>22</v>
      </c>
      <c r="J11" s="5" t="s">
        <v>35</v>
      </c>
      <c r="K11" s="5" t="s">
        <v>36</v>
      </c>
      <c r="L11" s="5" t="s">
        <v>37</v>
      </c>
      <c r="M11" s="5" t="s">
        <v>26</v>
      </c>
      <c r="N11" s="7" t="s">
        <v>38</v>
      </c>
      <c r="O11" s="57">
        <v>1500</v>
      </c>
      <c r="P11" s="57">
        <v>1500</v>
      </c>
      <c r="Q11" s="57">
        <v>1500</v>
      </c>
      <c r="R11" s="57">
        <v>1500</v>
      </c>
      <c r="S11" s="57">
        <v>1500</v>
      </c>
      <c r="T11" s="57">
        <v>1500</v>
      </c>
      <c r="U11" s="57">
        <v>1500</v>
      </c>
      <c r="V11" s="57">
        <v>1500</v>
      </c>
      <c r="W11" s="8">
        <v>12000</v>
      </c>
      <c r="X11" s="58">
        <v>3200</v>
      </c>
      <c r="Y11" s="8">
        <f t="shared" si="0"/>
        <v>38400000</v>
      </c>
      <c r="Z11" s="59" t="s">
        <v>865</v>
      </c>
      <c r="AA11" s="65" t="s">
        <v>39</v>
      </c>
    </row>
    <row r="12" spans="1:27" ht="76.5">
      <c r="A12" s="104"/>
      <c r="B12" s="14" t="s">
        <v>29</v>
      </c>
      <c r="C12" s="5" t="s">
        <v>31</v>
      </c>
      <c r="D12" s="5" t="s">
        <v>32</v>
      </c>
      <c r="E12" s="5" t="s">
        <v>30</v>
      </c>
      <c r="F12" s="7" t="s">
        <v>17</v>
      </c>
      <c r="G12" s="5" t="s">
        <v>33</v>
      </c>
      <c r="H12" s="7" t="s">
        <v>34</v>
      </c>
      <c r="I12" s="6" t="s">
        <v>22</v>
      </c>
      <c r="J12" s="5" t="s">
        <v>35</v>
      </c>
      <c r="K12" s="5" t="s">
        <v>36</v>
      </c>
      <c r="L12" s="5" t="s">
        <v>37</v>
      </c>
      <c r="M12" s="5" t="s">
        <v>26</v>
      </c>
      <c r="N12" s="7" t="s">
        <v>38</v>
      </c>
      <c r="O12" s="57">
        <v>1000</v>
      </c>
      <c r="P12" s="57">
        <v>1000</v>
      </c>
      <c r="Q12" s="57">
        <v>1000</v>
      </c>
      <c r="R12" s="57">
        <v>1000</v>
      </c>
      <c r="S12" s="57">
        <v>1500</v>
      </c>
      <c r="T12" s="57">
        <v>1500</v>
      </c>
      <c r="U12" s="57">
        <v>1500</v>
      </c>
      <c r="V12" s="57">
        <v>1500</v>
      </c>
      <c r="W12" s="8">
        <v>10000</v>
      </c>
      <c r="X12" s="58">
        <v>3200</v>
      </c>
      <c r="Y12" s="8">
        <f t="shared" si="0"/>
        <v>32000000</v>
      </c>
      <c r="Z12" s="59" t="s">
        <v>863</v>
      </c>
      <c r="AA12" s="65" t="s">
        <v>39</v>
      </c>
    </row>
    <row r="13" spans="1:27" ht="89.25">
      <c r="A13" s="104">
        <v>3</v>
      </c>
      <c r="B13" s="14" t="s">
        <v>40</v>
      </c>
      <c r="C13" s="5" t="s">
        <v>41</v>
      </c>
      <c r="D13" s="5" t="s">
        <v>32</v>
      </c>
      <c r="E13" s="5" t="s">
        <v>30</v>
      </c>
      <c r="F13" s="7" t="s">
        <v>17</v>
      </c>
      <c r="G13" s="5" t="s">
        <v>42</v>
      </c>
      <c r="H13" s="7" t="s">
        <v>21</v>
      </c>
      <c r="I13" s="6" t="s">
        <v>43</v>
      </c>
      <c r="J13" s="5" t="s">
        <v>23</v>
      </c>
      <c r="K13" s="5" t="s">
        <v>44</v>
      </c>
      <c r="L13" s="5" t="s">
        <v>45</v>
      </c>
      <c r="M13" s="5" t="s">
        <v>26</v>
      </c>
      <c r="N13" s="7" t="s">
        <v>18</v>
      </c>
      <c r="O13" s="57">
        <v>2000</v>
      </c>
      <c r="P13" s="57">
        <v>2000</v>
      </c>
      <c r="Q13" s="57">
        <v>2000</v>
      </c>
      <c r="R13" s="57">
        <v>2000</v>
      </c>
      <c r="S13" s="57">
        <v>3000</v>
      </c>
      <c r="T13" s="57">
        <v>3000</v>
      </c>
      <c r="U13" s="57">
        <v>3000</v>
      </c>
      <c r="V13" s="57">
        <v>3000</v>
      </c>
      <c r="W13" s="8">
        <v>20000</v>
      </c>
      <c r="X13" s="9">
        <v>1102.5</v>
      </c>
      <c r="Y13" s="8">
        <f t="shared" si="0"/>
        <v>22050000</v>
      </c>
      <c r="Z13" s="59" t="s">
        <v>866</v>
      </c>
      <c r="AA13" s="65" t="s">
        <v>46</v>
      </c>
    </row>
    <row r="14" spans="1:27" ht="89.25">
      <c r="A14" s="104"/>
      <c r="B14" s="14" t="s">
        <v>40</v>
      </c>
      <c r="C14" s="5" t="s">
        <v>41</v>
      </c>
      <c r="D14" s="5" t="s">
        <v>32</v>
      </c>
      <c r="E14" s="5" t="s">
        <v>30</v>
      </c>
      <c r="F14" s="7" t="s">
        <v>17</v>
      </c>
      <c r="G14" s="5" t="s">
        <v>42</v>
      </c>
      <c r="H14" s="7" t="s">
        <v>21</v>
      </c>
      <c r="I14" s="6" t="s">
        <v>43</v>
      </c>
      <c r="J14" s="5" t="s">
        <v>23</v>
      </c>
      <c r="K14" s="5" t="s">
        <v>44</v>
      </c>
      <c r="L14" s="5" t="s">
        <v>45</v>
      </c>
      <c r="M14" s="5" t="s">
        <v>26</v>
      </c>
      <c r="N14" s="7" t="s">
        <v>18</v>
      </c>
      <c r="O14" s="57">
        <v>62</v>
      </c>
      <c r="P14" s="57">
        <v>63</v>
      </c>
      <c r="Q14" s="57">
        <v>63</v>
      </c>
      <c r="R14" s="57">
        <v>62</v>
      </c>
      <c r="S14" s="57">
        <v>62</v>
      </c>
      <c r="T14" s="57">
        <v>63</v>
      </c>
      <c r="U14" s="57">
        <v>63</v>
      </c>
      <c r="V14" s="57">
        <v>62</v>
      </c>
      <c r="W14" s="8">
        <v>500</v>
      </c>
      <c r="X14" s="9">
        <v>1102.5</v>
      </c>
      <c r="Y14" s="8">
        <f t="shared" si="0"/>
        <v>551250</v>
      </c>
      <c r="Z14" s="59" t="s">
        <v>867</v>
      </c>
      <c r="AA14" s="65" t="s">
        <v>46</v>
      </c>
    </row>
    <row r="15" spans="1:27" ht="89.25">
      <c r="A15" s="104"/>
      <c r="B15" s="14" t="s">
        <v>40</v>
      </c>
      <c r="C15" s="5" t="s">
        <v>41</v>
      </c>
      <c r="D15" s="5" t="s">
        <v>32</v>
      </c>
      <c r="E15" s="5" t="s">
        <v>30</v>
      </c>
      <c r="F15" s="7" t="s">
        <v>17</v>
      </c>
      <c r="G15" s="5" t="s">
        <v>42</v>
      </c>
      <c r="H15" s="7" t="s">
        <v>21</v>
      </c>
      <c r="I15" s="6" t="s">
        <v>43</v>
      </c>
      <c r="J15" s="5" t="s">
        <v>23</v>
      </c>
      <c r="K15" s="5" t="s">
        <v>44</v>
      </c>
      <c r="L15" s="5" t="s">
        <v>45</v>
      </c>
      <c r="M15" s="5" t="s">
        <v>26</v>
      </c>
      <c r="N15" s="7" t="s">
        <v>18</v>
      </c>
      <c r="O15" s="57">
        <v>1000</v>
      </c>
      <c r="P15" s="57">
        <v>1000</v>
      </c>
      <c r="Q15" s="57">
        <v>1000</v>
      </c>
      <c r="R15" s="57">
        <v>1000</v>
      </c>
      <c r="S15" s="57">
        <v>1300</v>
      </c>
      <c r="T15" s="57">
        <v>1300</v>
      </c>
      <c r="U15" s="57">
        <v>1300</v>
      </c>
      <c r="V15" s="57">
        <v>1300</v>
      </c>
      <c r="W15" s="8">
        <v>9200</v>
      </c>
      <c r="X15" s="9">
        <v>1102.5</v>
      </c>
      <c r="Y15" s="8">
        <f t="shared" si="0"/>
        <v>10143000</v>
      </c>
      <c r="Z15" s="59" t="s">
        <v>868</v>
      </c>
      <c r="AA15" s="65" t="s">
        <v>46</v>
      </c>
    </row>
    <row r="16" spans="1:27" ht="89.25">
      <c r="A16" s="104"/>
      <c r="B16" s="14" t="s">
        <v>40</v>
      </c>
      <c r="C16" s="5" t="s">
        <v>41</v>
      </c>
      <c r="D16" s="5" t="s">
        <v>32</v>
      </c>
      <c r="E16" s="5" t="s">
        <v>30</v>
      </c>
      <c r="F16" s="7" t="s">
        <v>17</v>
      </c>
      <c r="G16" s="5" t="s">
        <v>42</v>
      </c>
      <c r="H16" s="7" t="s">
        <v>21</v>
      </c>
      <c r="I16" s="6" t="s">
        <v>43</v>
      </c>
      <c r="J16" s="5" t="s">
        <v>23</v>
      </c>
      <c r="K16" s="5" t="s">
        <v>44</v>
      </c>
      <c r="L16" s="5" t="s">
        <v>45</v>
      </c>
      <c r="M16" s="5" t="s">
        <v>26</v>
      </c>
      <c r="N16" s="7" t="s">
        <v>18</v>
      </c>
      <c r="O16" s="57">
        <v>6000</v>
      </c>
      <c r="P16" s="57">
        <v>6000</v>
      </c>
      <c r="Q16" s="57">
        <v>6000</v>
      </c>
      <c r="R16" s="57">
        <v>6000</v>
      </c>
      <c r="S16" s="57">
        <v>6000</v>
      </c>
      <c r="T16" s="57">
        <v>6000</v>
      </c>
      <c r="U16" s="57">
        <v>6000</v>
      </c>
      <c r="V16" s="57">
        <v>6000</v>
      </c>
      <c r="W16" s="8">
        <v>48000</v>
      </c>
      <c r="X16" s="9">
        <v>1102.5</v>
      </c>
      <c r="Y16" s="8">
        <f t="shared" si="0"/>
        <v>52920000</v>
      </c>
      <c r="Z16" s="59" t="s">
        <v>869</v>
      </c>
      <c r="AA16" s="65" t="s">
        <v>46</v>
      </c>
    </row>
    <row r="17" spans="1:27" ht="51">
      <c r="A17" s="104">
        <v>4</v>
      </c>
      <c r="B17" s="14" t="s">
        <v>47</v>
      </c>
      <c r="C17" s="5" t="s">
        <v>50</v>
      </c>
      <c r="D17" s="5" t="s">
        <v>51</v>
      </c>
      <c r="E17" s="5" t="s">
        <v>52</v>
      </c>
      <c r="F17" s="7" t="s">
        <v>28</v>
      </c>
      <c r="G17" s="5" t="s">
        <v>53</v>
      </c>
      <c r="H17" s="7" t="s">
        <v>54</v>
      </c>
      <c r="I17" s="6" t="s">
        <v>43</v>
      </c>
      <c r="J17" s="5" t="s">
        <v>55</v>
      </c>
      <c r="K17" s="5" t="s">
        <v>56</v>
      </c>
      <c r="L17" s="5" t="s">
        <v>57</v>
      </c>
      <c r="M17" s="5" t="s">
        <v>26</v>
      </c>
      <c r="N17" s="7" t="s">
        <v>58</v>
      </c>
      <c r="O17" s="57">
        <v>2175</v>
      </c>
      <c r="P17" s="57">
        <v>2175</v>
      </c>
      <c r="Q17" s="57">
        <v>2175</v>
      </c>
      <c r="R17" s="57">
        <v>2175</v>
      </c>
      <c r="S17" s="57">
        <v>2825</v>
      </c>
      <c r="T17" s="57">
        <v>2825</v>
      </c>
      <c r="U17" s="57">
        <v>2825</v>
      </c>
      <c r="V17" s="57">
        <v>2825</v>
      </c>
      <c r="W17" s="8">
        <v>20000</v>
      </c>
      <c r="X17" s="58">
        <v>1284</v>
      </c>
      <c r="Y17" s="8">
        <f t="shared" si="0"/>
        <v>25680000</v>
      </c>
      <c r="Z17" s="59" t="s">
        <v>870</v>
      </c>
      <c r="AA17" s="65" t="s">
        <v>59</v>
      </c>
    </row>
    <row r="18" spans="1:27" ht="51">
      <c r="A18" s="104"/>
      <c r="B18" s="14" t="s">
        <v>47</v>
      </c>
      <c r="C18" s="5" t="s">
        <v>50</v>
      </c>
      <c r="D18" s="5" t="s">
        <v>51</v>
      </c>
      <c r="E18" s="5" t="s">
        <v>52</v>
      </c>
      <c r="F18" s="7" t="s">
        <v>28</v>
      </c>
      <c r="G18" s="5" t="s">
        <v>53</v>
      </c>
      <c r="H18" s="7" t="s">
        <v>54</v>
      </c>
      <c r="I18" s="6" t="s">
        <v>43</v>
      </c>
      <c r="J18" s="5" t="s">
        <v>55</v>
      </c>
      <c r="K18" s="5" t="s">
        <v>56</v>
      </c>
      <c r="L18" s="5" t="s">
        <v>57</v>
      </c>
      <c r="M18" s="5" t="s">
        <v>26</v>
      </c>
      <c r="N18" s="7" t="s">
        <v>58</v>
      </c>
      <c r="O18" s="57">
        <v>8</v>
      </c>
      <c r="P18" s="57">
        <v>7</v>
      </c>
      <c r="Q18" s="57">
        <v>8</v>
      </c>
      <c r="R18" s="57">
        <v>7</v>
      </c>
      <c r="S18" s="57">
        <v>8</v>
      </c>
      <c r="T18" s="57">
        <v>7</v>
      </c>
      <c r="U18" s="57">
        <v>8</v>
      </c>
      <c r="V18" s="57">
        <v>7</v>
      </c>
      <c r="W18" s="8">
        <v>60</v>
      </c>
      <c r="X18" s="58">
        <v>1284</v>
      </c>
      <c r="Y18" s="8">
        <f t="shared" si="0"/>
        <v>77040</v>
      </c>
      <c r="Z18" s="59" t="s">
        <v>864</v>
      </c>
      <c r="AA18" s="65" t="s">
        <v>59</v>
      </c>
    </row>
    <row r="19" spans="1:27" ht="51">
      <c r="A19" s="104"/>
      <c r="B19" s="14" t="s">
        <v>47</v>
      </c>
      <c r="C19" s="5" t="s">
        <v>50</v>
      </c>
      <c r="D19" s="5" t="s">
        <v>51</v>
      </c>
      <c r="E19" s="5" t="s">
        <v>52</v>
      </c>
      <c r="F19" s="7" t="s">
        <v>28</v>
      </c>
      <c r="G19" s="5" t="s">
        <v>53</v>
      </c>
      <c r="H19" s="7" t="s">
        <v>54</v>
      </c>
      <c r="I19" s="6" t="s">
        <v>43</v>
      </c>
      <c r="J19" s="5" t="s">
        <v>55</v>
      </c>
      <c r="K19" s="5" t="s">
        <v>56</v>
      </c>
      <c r="L19" s="5" t="s">
        <v>57</v>
      </c>
      <c r="M19" s="5" t="s">
        <v>26</v>
      </c>
      <c r="N19" s="7" t="s">
        <v>58</v>
      </c>
      <c r="O19" s="57">
        <v>30</v>
      </c>
      <c r="P19" s="57">
        <v>30</v>
      </c>
      <c r="Q19" s="57">
        <v>30</v>
      </c>
      <c r="R19" s="57">
        <v>30</v>
      </c>
      <c r="S19" s="57">
        <v>30</v>
      </c>
      <c r="T19" s="57">
        <v>30</v>
      </c>
      <c r="U19" s="57">
        <v>30</v>
      </c>
      <c r="V19" s="57">
        <v>30</v>
      </c>
      <c r="W19" s="8">
        <v>240</v>
      </c>
      <c r="X19" s="58">
        <v>1284</v>
      </c>
      <c r="Y19" s="8">
        <f t="shared" si="0"/>
        <v>308160</v>
      </c>
      <c r="Z19" s="59" t="s">
        <v>876</v>
      </c>
      <c r="AA19" s="65" t="s">
        <v>59</v>
      </c>
    </row>
    <row r="20" spans="1:27" ht="51">
      <c r="A20" s="104"/>
      <c r="B20" s="14" t="s">
        <v>47</v>
      </c>
      <c r="C20" s="5" t="s">
        <v>50</v>
      </c>
      <c r="D20" s="5" t="s">
        <v>51</v>
      </c>
      <c r="E20" s="5" t="s">
        <v>52</v>
      </c>
      <c r="F20" s="7" t="s">
        <v>28</v>
      </c>
      <c r="G20" s="5" t="s">
        <v>53</v>
      </c>
      <c r="H20" s="7" t="s">
        <v>54</v>
      </c>
      <c r="I20" s="6" t="s">
        <v>43</v>
      </c>
      <c r="J20" s="5" t="s">
        <v>55</v>
      </c>
      <c r="K20" s="5" t="s">
        <v>56</v>
      </c>
      <c r="L20" s="5" t="s">
        <v>57</v>
      </c>
      <c r="M20" s="5" t="s">
        <v>26</v>
      </c>
      <c r="N20" s="7" t="s">
        <v>58</v>
      </c>
      <c r="O20" s="57">
        <v>50</v>
      </c>
      <c r="P20" s="57">
        <v>50</v>
      </c>
      <c r="Q20" s="57">
        <v>50</v>
      </c>
      <c r="R20" s="57">
        <v>50</v>
      </c>
      <c r="S20" s="57">
        <v>50</v>
      </c>
      <c r="T20" s="57">
        <v>50</v>
      </c>
      <c r="U20" s="57">
        <v>50</v>
      </c>
      <c r="V20" s="57">
        <v>50</v>
      </c>
      <c r="W20" s="8">
        <v>400</v>
      </c>
      <c r="X20" s="58">
        <v>1284</v>
      </c>
      <c r="Y20" s="8">
        <f t="shared" si="0"/>
        <v>513600</v>
      </c>
      <c r="Z20" s="59" t="s">
        <v>871</v>
      </c>
      <c r="AA20" s="65" t="s">
        <v>59</v>
      </c>
    </row>
    <row r="21" spans="1:27" ht="51">
      <c r="A21" s="104"/>
      <c r="B21" s="14" t="s">
        <v>47</v>
      </c>
      <c r="C21" s="5" t="s">
        <v>50</v>
      </c>
      <c r="D21" s="5" t="s">
        <v>51</v>
      </c>
      <c r="E21" s="5" t="s">
        <v>52</v>
      </c>
      <c r="F21" s="7" t="s">
        <v>28</v>
      </c>
      <c r="G21" s="5" t="s">
        <v>53</v>
      </c>
      <c r="H21" s="7" t="s">
        <v>54</v>
      </c>
      <c r="I21" s="6" t="s">
        <v>43</v>
      </c>
      <c r="J21" s="5" t="s">
        <v>55</v>
      </c>
      <c r="K21" s="5" t="s">
        <v>56</v>
      </c>
      <c r="L21" s="5" t="s">
        <v>57</v>
      </c>
      <c r="M21" s="5" t="s">
        <v>26</v>
      </c>
      <c r="N21" s="7" t="s">
        <v>58</v>
      </c>
      <c r="O21" s="57">
        <v>100</v>
      </c>
      <c r="P21" s="57">
        <v>100</v>
      </c>
      <c r="Q21" s="57">
        <v>100</v>
      </c>
      <c r="R21" s="57">
        <v>100</v>
      </c>
      <c r="S21" s="57">
        <v>100</v>
      </c>
      <c r="T21" s="57">
        <v>100</v>
      </c>
      <c r="U21" s="57">
        <v>100</v>
      </c>
      <c r="V21" s="57">
        <v>100</v>
      </c>
      <c r="W21" s="8">
        <v>800</v>
      </c>
      <c r="X21" s="58">
        <v>1284</v>
      </c>
      <c r="Y21" s="8">
        <f t="shared" si="0"/>
        <v>1027200</v>
      </c>
      <c r="Z21" s="59" t="s">
        <v>872</v>
      </c>
      <c r="AA21" s="65" t="s">
        <v>59</v>
      </c>
    </row>
    <row r="22" spans="1:27" ht="51">
      <c r="A22" s="104"/>
      <c r="B22" s="14" t="s">
        <v>47</v>
      </c>
      <c r="C22" s="5" t="s">
        <v>50</v>
      </c>
      <c r="D22" s="5" t="s">
        <v>51</v>
      </c>
      <c r="E22" s="5" t="s">
        <v>52</v>
      </c>
      <c r="F22" s="7" t="s">
        <v>28</v>
      </c>
      <c r="G22" s="5" t="s">
        <v>53</v>
      </c>
      <c r="H22" s="7" t="s">
        <v>54</v>
      </c>
      <c r="I22" s="6" t="s">
        <v>43</v>
      </c>
      <c r="J22" s="5" t="s">
        <v>55</v>
      </c>
      <c r="K22" s="5" t="s">
        <v>56</v>
      </c>
      <c r="L22" s="5" t="s">
        <v>57</v>
      </c>
      <c r="M22" s="5" t="s">
        <v>26</v>
      </c>
      <c r="N22" s="7" t="s">
        <v>58</v>
      </c>
      <c r="O22" s="57">
        <v>150</v>
      </c>
      <c r="P22" s="57">
        <v>150</v>
      </c>
      <c r="Q22" s="57">
        <v>150</v>
      </c>
      <c r="R22" s="57">
        <v>150</v>
      </c>
      <c r="S22" s="57">
        <v>150</v>
      </c>
      <c r="T22" s="57">
        <v>150</v>
      </c>
      <c r="U22" s="57">
        <v>150</v>
      </c>
      <c r="V22" s="57">
        <v>150</v>
      </c>
      <c r="W22" s="8">
        <v>1200</v>
      </c>
      <c r="X22" s="58">
        <v>1284</v>
      </c>
      <c r="Y22" s="8">
        <f t="shared" si="0"/>
        <v>1540800</v>
      </c>
      <c r="Z22" s="59" t="s">
        <v>862</v>
      </c>
      <c r="AA22" s="65" t="s">
        <v>59</v>
      </c>
    </row>
    <row r="23" spans="1:27" ht="51">
      <c r="A23" s="104"/>
      <c r="B23" s="14" t="s">
        <v>47</v>
      </c>
      <c r="C23" s="5" t="s">
        <v>50</v>
      </c>
      <c r="D23" s="5" t="s">
        <v>51</v>
      </c>
      <c r="E23" s="5" t="s">
        <v>52</v>
      </c>
      <c r="F23" s="7" t="s">
        <v>28</v>
      </c>
      <c r="G23" s="5" t="s">
        <v>53</v>
      </c>
      <c r="H23" s="7" t="s">
        <v>54</v>
      </c>
      <c r="I23" s="6" t="s">
        <v>43</v>
      </c>
      <c r="J23" s="5" t="s">
        <v>55</v>
      </c>
      <c r="K23" s="5" t="s">
        <v>56</v>
      </c>
      <c r="L23" s="5" t="s">
        <v>57</v>
      </c>
      <c r="M23" s="5" t="s">
        <v>26</v>
      </c>
      <c r="N23" s="7" t="s">
        <v>58</v>
      </c>
      <c r="O23" s="57">
        <v>500</v>
      </c>
      <c r="P23" s="57"/>
      <c r="Q23" s="57">
        <v>500</v>
      </c>
      <c r="R23" s="57"/>
      <c r="S23" s="57">
        <v>500</v>
      </c>
      <c r="T23" s="57"/>
      <c r="U23" s="57">
        <v>500</v>
      </c>
      <c r="V23" s="57"/>
      <c r="W23" s="8">
        <v>2000</v>
      </c>
      <c r="X23" s="58">
        <v>1284</v>
      </c>
      <c r="Y23" s="8">
        <f t="shared" si="0"/>
        <v>2568000</v>
      </c>
      <c r="Z23" s="59" t="s">
        <v>865</v>
      </c>
      <c r="AA23" s="65" t="s">
        <v>59</v>
      </c>
    </row>
    <row r="24" spans="1:27" ht="51">
      <c r="A24" s="104"/>
      <c r="B24" s="14" t="s">
        <v>47</v>
      </c>
      <c r="C24" s="5" t="s">
        <v>50</v>
      </c>
      <c r="D24" s="5" t="s">
        <v>51</v>
      </c>
      <c r="E24" s="5" t="s">
        <v>52</v>
      </c>
      <c r="F24" s="7" t="s">
        <v>28</v>
      </c>
      <c r="G24" s="5" t="s">
        <v>53</v>
      </c>
      <c r="H24" s="7" t="s">
        <v>54</v>
      </c>
      <c r="I24" s="6" t="s">
        <v>43</v>
      </c>
      <c r="J24" s="5" t="s">
        <v>55</v>
      </c>
      <c r="K24" s="5" t="s">
        <v>56</v>
      </c>
      <c r="L24" s="5" t="s">
        <v>57</v>
      </c>
      <c r="M24" s="5" t="s">
        <v>26</v>
      </c>
      <c r="N24" s="7" t="s">
        <v>58</v>
      </c>
      <c r="O24" s="57">
        <v>250</v>
      </c>
      <c r="P24" s="57">
        <v>250</v>
      </c>
      <c r="Q24" s="57">
        <v>250</v>
      </c>
      <c r="R24" s="57">
        <v>250</v>
      </c>
      <c r="S24" s="57">
        <v>250</v>
      </c>
      <c r="T24" s="57">
        <v>250</v>
      </c>
      <c r="U24" s="57">
        <v>250</v>
      </c>
      <c r="V24" s="57">
        <v>250</v>
      </c>
      <c r="W24" s="8">
        <v>2000</v>
      </c>
      <c r="X24" s="58">
        <v>1284</v>
      </c>
      <c r="Y24" s="8">
        <f t="shared" si="0"/>
        <v>2568000</v>
      </c>
      <c r="Z24" s="59" t="s">
        <v>866</v>
      </c>
      <c r="AA24" s="65" t="s">
        <v>59</v>
      </c>
    </row>
    <row r="25" spans="1:27" ht="51">
      <c r="A25" s="104"/>
      <c r="B25" s="14" t="s">
        <v>47</v>
      </c>
      <c r="C25" s="5" t="s">
        <v>50</v>
      </c>
      <c r="D25" s="5" t="s">
        <v>51</v>
      </c>
      <c r="E25" s="5" t="s">
        <v>52</v>
      </c>
      <c r="F25" s="7" t="s">
        <v>28</v>
      </c>
      <c r="G25" s="5" t="s">
        <v>53</v>
      </c>
      <c r="H25" s="7" t="s">
        <v>54</v>
      </c>
      <c r="I25" s="6" t="s">
        <v>43</v>
      </c>
      <c r="J25" s="5" t="s">
        <v>55</v>
      </c>
      <c r="K25" s="5" t="s">
        <v>56</v>
      </c>
      <c r="L25" s="5" t="s">
        <v>57</v>
      </c>
      <c r="M25" s="5" t="s">
        <v>26</v>
      </c>
      <c r="N25" s="7" t="s">
        <v>58</v>
      </c>
      <c r="O25" s="57">
        <v>150</v>
      </c>
      <c r="P25" s="57">
        <v>150</v>
      </c>
      <c r="Q25" s="57">
        <v>150</v>
      </c>
      <c r="R25" s="57">
        <v>150</v>
      </c>
      <c r="S25" s="57">
        <v>200</v>
      </c>
      <c r="T25" s="57">
        <v>200</v>
      </c>
      <c r="U25" s="57">
        <v>200</v>
      </c>
      <c r="V25" s="57">
        <v>200</v>
      </c>
      <c r="W25" s="8">
        <v>1400</v>
      </c>
      <c r="X25" s="58">
        <v>1284</v>
      </c>
      <c r="Y25" s="8">
        <f t="shared" si="0"/>
        <v>1797600</v>
      </c>
      <c r="Z25" s="59" t="s">
        <v>863</v>
      </c>
      <c r="AA25" s="65" t="s">
        <v>59</v>
      </c>
    </row>
    <row r="26" spans="1:27" ht="51">
      <c r="A26" s="104"/>
      <c r="B26" s="14" t="s">
        <v>47</v>
      </c>
      <c r="C26" s="5" t="s">
        <v>50</v>
      </c>
      <c r="D26" s="5" t="s">
        <v>51</v>
      </c>
      <c r="E26" s="5" t="s">
        <v>52</v>
      </c>
      <c r="F26" s="7" t="s">
        <v>28</v>
      </c>
      <c r="G26" s="5" t="s">
        <v>53</v>
      </c>
      <c r="H26" s="7" t="s">
        <v>54</v>
      </c>
      <c r="I26" s="6" t="s">
        <v>43</v>
      </c>
      <c r="J26" s="5" t="s">
        <v>55</v>
      </c>
      <c r="K26" s="5" t="s">
        <v>56</v>
      </c>
      <c r="L26" s="5" t="s">
        <v>57</v>
      </c>
      <c r="M26" s="5" t="s">
        <v>26</v>
      </c>
      <c r="N26" s="7" t="s">
        <v>58</v>
      </c>
      <c r="O26" s="57">
        <v>250</v>
      </c>
      <c r="P26" s="57">
        <v>250</v>
      </c>
      <c r="Q26" s="57">
        <v>250</v>
      </c>
      <c r="R26" s="57">
        <v>250</v>
      </c>
      <c r="S26" s="57">
        <v>250</v>
      </c>
      <c r="T26" s="57">
        <v>250</v>
      </c>
      <c r="U26" s="57">
        <v>250</v>
      </c>
      <c r="V26" s="57">
        <v>250</v>
      </c>
      <c r="W26" s="8">
        <v>2000</v>
      </c>
      <c r="X26" s="58">
        <v>1284</v>
      </c>
      <c r="Y26" s="8">
        <f t="shared" si="0"/>
        <v>2568000</v>
      </c>
      <c r="Z26" s="59" t="s">
        <v>867</v>
      </c>
      <c r="AA26" s="65" t="s">
        <v>59</v>
      </c>
    </row>
    <row r="27" spans="1:27" ht="51">
      <c r="A27" s="104"/>
      <c r="B27" s="14" t="s">
        <v>47</v>
      </c>
      <c r="C27" s="5" t="s">
        <v>50</v>
      </c>
      <c r="D27" s="5" t="s">
        <v>51</v>
      </c>
      <c r="E27" s="5" t="s">
        <v>52</v>
      </c>
      <c r="F27" s="7" t="s">
        <v>28</v>
      </c>
      <c r="G27" s="5" t="s">
        <v>53</v>
      </c>
      <c r="H27" s="7" t="s">
        <v>54</v>
      </c>
      <c r="I27" s="6" t="s">
        <v>43</v>
      </c>
      <c r="J27" s="5" t="s">
        <v>55</v>
      </c>
      <c r="K27" s="5" t="s">
        <v>56</v>
      </c>
      <c r="L27" s="5" t="s">
        <v>57</v>
      </c>
      <c r="M27" s="5" t="s">
        <v>26</v>
      </c>
      <c r="N27" s="7" t="s">
        <v>58</v>
      </c>
      <c r="O27" s="57">
        <v>50</v>
      </c>
      <c r="P27" s="57">
        <v>50</v>
      </c>
      <c r="Q27" s="57">
        <v>50</v>
      </c>
      <c r="R27" s="57">
        <v>50</v>
      </c>
      <c r="S27" s="57">
        <v>50</v>
      </c>
      <c r="T27" s="57">
        <v>50</v>
      </c>
      <c r="U27" s="57">
        <v>50</v>
      </c>
      <c r="V27" s="57">
        <v>50</v>
      </c>
      <c r="W27" s="8">
        <v>400</v>
      </c>
      <c r="X27" s="58">
        <v>1284</v>
      </c>
      <c r="Y27" s="8">
        <f t="shared" si="0"/>
        <v>513600</v>
      </c>
      <c r="Z27" s="59" t="s">
        <v>873</v>
      </c>
      <c r="AA27" s="65" t="s">
        <v>59</v>
      </c>
    </row>
    <row r="28" spans="1:27" ht="51">
      <c r="A28" s="104"/>
      <c r="B28" s="14" t="s">
        <v>47</v>
      </c>
      <c r="C28" s="5" t="s">
        <v>50</v>
      </c>
      <c r="D28" s="5" t="s">
        <v>51</v>
      </c>
      <c r="E28" s="5" t="s">
        <v>52</v>
      </c>
      <c r="F28" s="7" t="s">
        <v>28</v>
      </c>
      <c r="G28" s="5" t="s">
        <v>53</v>
      </c>
      <c r="H28" s="7" t="s">
        <v>54</v>
      </c>
      <c r="I28" s="6" t="s">
        <v>43</v>
      </c>
      <c r="J28" s="5" t="s">
        <v>55</v>
      </c>
      <c r="K28" s="5" t="s">
        <v>56</v>
      </c>
      <c r="L28" s="5" t="s">
        <v>57</v>
      </c>
      <c r="M28" s="5" t="s">
        <v>26</v>
      </c>
      <c r="N28" s="7" t="s">
        <v>58</v>
      </c>
      <c r="O28" s="57">
        <v>200</v>
      </c>
      <c r="P28" s="57">
        <v>200</v>
      </c>
      <c r="Q28" s="57">
        <v>200</v>
      </c>
      <c r="R28" s="57">
        <v>200</v>
      </c>
      <c r="S28" s="57">
        <v>200</v>
      </c>
      <c r="T28" s="57">
        <v>200</v>
      </c>
      <c r="U28" s="57">
        <v>200</v>
      </c>
      <c r="V28" s="57">
        <v>200</v>
      </c>
      <c r="W28" s="8">
        <v>1600</v>
      </c>
      <c r="X28" s="58">
        <v>1284</v>
      </c>
      <c r="Y28" s="8">
        <f t="shared" si="0"/>
        <v>2054400</v>
      </c>
      <c r="Z28" s="59" t="s">
        <v>874</v>
      </c>
      <c r="AA28" s="65" t="s">
        <v>59</v>
      </c>
    </row>
    <row r="29" spans="1:27" ht="51">
      <c r="A29" s="104"/>
      <c r="B29" s="14" t="s">
        <v>47</v>
      </c>
      <c r="C29" s="5" t="s">
        <v>50</v>
      </c>
      <c r="D29" s="5" t="s">
        <v>51</v>
      </c>
      <c r="E29" s="5" t="s">
        <v>52</v>
      </c>
      <c r="F29" s="7" t="s">
        <v>28</v>
      </c>
      <c r="G29" s="5" t="s">
        <v>53</v>
      </c>
      <c r="H29" s="7" t="s">
        <v>54</v>
      </c>
      <c r="I29" s="6" t="s">
        <v>43</v>
      </c>
      <c r="J29" s="5" t="s">
        <v>55</v>
      </c>
      <c r="K29" s="5" t="s">
        <v>56</v>
      </c>
      <c r="L29" s="5" t="s">
        <v>57</v>
      </c>
      <c r="M29" s="5" t="s">
        <v>26</v>
      </c>
      <c r="N29" s="7" t="s">
        <v>58</v>
      </c>
      <c r="O29" s="57">
        <v>370</v>
      </c>
      <c r="P29" s="57">
        <v>370</v>
      </c>
      <c r="Q29" s="57">
        <v>380</v>
      </c>
      <c r="R29" s="57">
        <v>380</v>
      </c>
      <c r="S29" s="57">
        <v>370</v>
      </c>
      <c r="T29" s="57">
        <v>370</v>
      </c>
      <c r="U29" s="57">
        <v>380</v>
      </c>
      <c r="V29" s="57">
        <v>380</v>
      </c>
      <c r="W29" s="8">
        <v>3000</v>
      </c>
      <c r="X29" s="58">
        <v>1284</v>
      </c>
      <c r="Y29" s="8">
        <f t="shared" si="0"/>
        <v>3852000</v>
      </c>
      <c r="Z29" s="59" t="s">
        <v>875</v>
      </c>
      <c r="AA29" s="65" t="s">
        <v>59</v>
      </c>
    </row>
    <row r="30" spans="1:27" ht="51">
      <c r="A30" s="104"/>
      <c r="B30" s="14" t="s">
        <v>47</v>
      </c>
      <c r="C30" s="5" t="s">
        <v>50</v>
      </c>
      <c r="D30" s="5" t="s">
        <v>51</v>
      </c>
      <c r="E30" s="5" t="s">
        <v>52</v>
      </c>
      <c r="F30" s="7" t="s">
        <v>28</v>
      </c>
      <c r="G30" s="5" t="s">
        <v>53</v>
      </c>
      <c r="H30" s="7" t="s">
        <v>54</v>
      </c>
      <c r="I30" s="6" t="s">
        <v>43</v>
      </c>
      <c r="J30" s="5" t="s">
        <v>55</v>
      </c>
      <c r="K30" s="5" t="s">
        <v>56</v>
      </c>
      <c r="L30" s="5" t="s">
        <v>57</v>
      </c>
      <c r="M30" s="5" t="s">
        <v>26</v>
      </c>
      <c r="N30" s="7" t="s">
        <v>58</v>
      </c>
      <c r="O30" s="57"/>
      <c r="P30" s="57">
        <v>50</v>
      </c>
      <c r="Q30" s="57"/>
      <c r="R30" s="57"/>
      <c r="S30" s="57">
        <v>50</v>
      </c>
      <c r="T30" s="57"/>
      <c r="U30" s="57"/>
      <c r="V30" s="57">
        <v>50</v>
      </c>
      <c r="W30" s="8">
        <v>150</v>
      </c>
      <c r="X30" s="58">
        <v>1284</v>
      </c>
      <c r="Y30" s="8">
        <f t="shared" si="0"/>
        <v>192600</v>
      </c>
      <c r="Z30" s="59" t="s">
        <v>877</v>
      </c>
      <c r="AA30" s="65" t="s">
        <v>59</v>
      </c>
    </row>
    <row r="31" spans="1:27" ht="51">
      <c r="A31" s="104"/>
      <c r="B31" s="14" t="s">
        <v>47</v>
      </c>
      <c r="C31" s="5" t="s">
        <v>50</v>
      </c>
      <c r="D31" s="5" t="s">
        <v>51</v>
      </c>
      <c r="E31" s="5" t="s">
        <v>52</v>
      </c>
      <c r="F31" s="7" t="s">
        <v>28</v>
      </c>
      <c r="G31" s="5" t="s">
        <v>53</v>
      </c>
      <c r="H31" s="7" t="s">
        <v>54</v>
      </c>
      <c r="I31" s="6" t="s">
        <v>43</v>
      </c>
      <c r="J31" s="5" t="s">
        <v>55</v>
      </c>
      <c r="K31" s="5" t="s">
        <v>56</v>
      </c>
      <c r="L31" s="5" t="s">
        <v>57</v>
      </c>
      <c r="M31" s="5" t="s">
        <v>26</v>
      </c>
      <c r="N31" s="7" t="s">
        <v>58</v>
      </c>
      <c r="O31" s="57">
        <v>20</v>
      </c>
      <c r="P31" s="57">
        <v>20</v>
      </c>
      <c r="Q31" s="57">
        <v>20</v>
      </c>
      <c r="R31" s="57">
        <v>20</v>
      </c>
      <c r="S31" s="57">
        <v>26</v>
      </c>
      <c r="T31" s="57">
        <v>26</v>
      </c>
      <c r="U31" s="57">
        <v>26</v>
      </c>
      <c r="V31" s="57">
        <v>26</v>
      </c>
      <c r="W31" s="8">
        <v>184</v>
      </c>
      <c r="X31" s="58">
        <v>1284</v>
      </c>
      <c r="Y31" s="8">
        <f t="shared" si="0"/>
        <v>236256</v>
      </c>
      <c r="Z31" s="59" t="s">
        <v>868</v>
      </c>
      <c r="AA31" s="65" t="s">
        <v>59</v>
      </c>
    </row>
    <row r="32" spans="1:27" ht="51">
      <c r="A32" s="104"/>
      <c r="B32" s="14" t="s">
        <v>47</v>
      </c>
      <c r="C32" s="5" t="s">
        <v>50</v>
      </c>
      <c r="D32" s="5" t="s">
        <v>51</v>
      </c>
      <c r="E32" s="5" t="s">
        <v>52</v>
      </c>
      <c r="F32" s="7" t="s">
        <v>28</v>
      </c>
      <c r="G32" s="5" t="s">
        <v>53</v>
      </c>
      <c r="H32" s="7" t="s">
        <v>54</v>
      </c>
      <c r="I32" s="6" t="s">
        <v>43</v>
      </c>
      <c r="J32" s="5" t="s">
        <v>55</v>
      </c>
      <c r="K32" s="5" t="s">
        <v>56</v>
      </c>
      <c r="L32" s="5" t="s">
        <v>57</v>
      </c>
      <c r="M32" s="5" t="s">
        <v>26</v>
      </c>
      <c r="N32" s="7" t="s">
        <v>58</v>
      </c>
      <c r="O32" s="57">
        <v>20</v>
      </c>
      <c r="P32" s="57">
        <v>20</v>
      </c>
      <c r="Q32" s="57">
        <v>20</v>
      </c>
      <c r="R32" s="57">
        <v>20</v>
      </c>
      <c r="S32" s="57">
        <v>20</v>
      </c>
      <c r="T32" s="57">
        <v>20</v>
      </c>
      <c r="U32" s="57">
        <v>20</v>
      </c>
      <c r="V32" s="57">
        <v>20</v>
      </c>
      <c r="W32" s="8">
        <v>160</v>
      </c>
      <c r="X32" s="58">
        <v>1284</v>
      </c>
      <c r="Y32" s="8">
        <f t="shared" si="0"/>
        <v>205440</v>
      </c>
      <c r="Z32" s="59" t="s">
        <v>878</v>
      </c>
      <c r="AA32" s="65" t="s">
        <v>59</v>
      </c>
    </row>
    <row r="33" spans="1:27" ht="38.25">
      <c r="A33" s="104">
        <v>5</v>
      </c>
      <c r="B33" s="14" t="s">
        <v>65</v>
      </c>
      <c r="C33" s="5" t="s">
        <v>68</v>
      </c>
      <c r="D33" s="5" t="s">
        <v>66</v>
      </c>
      <c r="E33" s="5" t="s">
        <v>67</v>
      </c>
      <c r="F33" s="7" t="s">
        <v>17</v>
      </c>
      <c r="G33" s="5" t="s">
        <v>42</v>
      </c>
      <c r="H33" s="7" t="s">
        <v>69</v>
      </c>
      <c r="I33" s="6" t="s">
        <v>22</v>
      </c>
      <c r="J33" s="5" t="s">
        <v>23</v>
      </c>
      <c r="K33" s="5" t="s">
        <v>70</v>
      </c>
      <c r="L33" s="5" t="s">
        <v>71</v>
      </c>
      <c r="M33" s="5" t="s">
        <v>26</v>
      </c>
      <c r="N33" s="7" t="s">
        <v>18</v>
      </c>
      <c r="O33" s="57">
        <v>100</v>
      </c>
      <c r="P33" s="57"/>
      <c r="Q33" s="57"/>
      <c r="R33" s="57"/>
      <c r="S33" s="57">
        <v>100</v>
      </c>
      <c r="T33" s="57"/>
      <c r="U33" s="57"/>
      <c r="V33" s="57"/>
      <c r="W33" s="8">
        <v>200</v>
      </c>
      <c r="X33" s="58">
        <v>3090</v>
      </c>
      <c r="Y33" s="8">
        <f t="shared" si="0"/>
        <v>618000</v>
      </c>
      <c r="Z33" s="59" t="s">
        <v>865</v>
      </c>
      <c r="AA33" s="65" t="s">
        <v>72</v>
      </c>
    </row>
    <row r="34" spans="1:27" ht="38.25">
      <c r="A34" s="104"/>
      <c r="B34" s="14" t="s">
        <v>65</v>
      </c>
      <c r="C34" s="5" t="s">
        <v>68</v>
      </c>
      <c r="D34" s="5" t="s">
        <v>66</v>
      </c>
      <c r="E34" s="5" t="s">
        <v>67</v>
      </c>
      <c r="F34" s="7" t="s">
        <v>17</v>
      </c>
      <c r="G34" s="5" t="s">
        <v>42</v>
      </c>
      <c r="H34" s="7" t="s">
        <v>69</v>
      </c>
      <c r="I34" s="6" t="s">
        <v>22</v>
      </c>
      <c r="J34" s="5" t="s">
        <v>23</v>
      </c>
      <c r="K34" s="5" t="s">
        <v>70</v>
      </c>
      <c r="L34" s="5" t="s">
        <v>71</v>
      </c>
      <c r="M34" s="5" t="s">
        <v>26</v>
      </c>
      <c r="N34" s="7" t="s">
        <v>18</v>
      </c>
      <c r="O34" s="57">
        <v>15</v>
      </c>
      <c r="P34" s="57">
        <v>15</v>
      </c>
      <c r="Q34" s="57">
        <v>15</v>
      </c>
      <c r="R34" s="57">
        <v>15</v>
      </c>
      <c r="S34" s="57">
        <v>35</v>
      </c>
      <c r="T34" s="57">
        <v>35</v>
      </c>
      <c r="U34" s="57">
        <v>35</v>
      </c>
      <c r="V34" s="57">
        <v>35</v>
      </c>
      <c r="W34" s="8">
        <v>200</v>
      </c>
      <c r="X34" s="58">
        <v>3090</v>
      </c>
      <c r="Y34" s="8">
        <f t="shared" si="0"/>
        <v>618000</v>
      </c>
      <c r="Z34" s="59" t="s">
        <v>866</v>
      </c>
      <c r="AA34" s="65" t="s">
        <v>72</v>
      </c>
    </row>
    <row r="35" spans="1:27" ht="63.75">
      <c r="A35" s="104">
        <v>6</v>
      </c>
      <c r="B35" s="14" t="s">
        <v>73</v>
      </c>
      <c r="C35" s="5" t="s">
        <v>76</v>
      </c>
      <c r="D35" s="5" t="s">
        <v>77</v>
      </c>
      <c r="E35" s="5" t="s">
        <v>78</v>
      </c>
      <c r="F35" s="7" t="s">
        <v>79</v>
      </c>
      <c r="G35" s="5" t="s">
        <v>80</v>
      </c>
      <c r="H35" s="7" t="s">
        <v>81</v>
      </c>
      <c r="I35" s="6" t="s">
        <v>82</v>
      </c>
      <c r="J35" s="5" t="s">
        <v>23</v>
      </c>
      <c r="K35" s="5" t="s">
        <v>83</v>
      </c>
      <c r="L35" s="5" t="s">
        <v>84</v>
      </c>
      <c r="M35" s="5" t="s">
        <v>357</v>
      </c>
      <c r="N35" s="7" t="s">
        <v>85</v>
      </c>
      <c r="O35" s="57">
        <v>25</v>
      </c>
      <c r="P35" s="57">
        <v>25</v>
      </c>
      <c r="Q35" s="57">
        <v>25</v>
      </c>
      <c r="R35" s="57">
        <v>25</v>
      </c>
      <c r="S35" s="57">
        <v>25</v>
      </c>
      <c r="T35" s="57">
        <v>25</v>
      </c>
      <c r="U35" s="57">
        <v>25</v>
      </c>
      <c r="V35" s="57">
        <v>25</v>
      </c>
      <c r="W35" s="8">
        <v>200</v>
      </c>
      <c r="X35" s="58">
        <v>791700</v>
      </c>
      <c r="Y35" s="8">
        <f t="shared" si="0"/>
        <v>158340000</v>
      </c>
      <c r="Z35" s="59" t="s">
        <v>870</v>
      </c>
      <c r="AA35" s="65" t="s">
        <v>845</v>
      </c>
    </row>
    <row r="36" spans="1:27" ht="63.75">
      <c r="A36" s="104"/>
      <c r="B36" s="14" t="s">
        <v>73</v>
      </c>
      <c r="C36" s="5" t="s">
        <v>76</v>
      </c>
      <c r="D36" s="5" t="s">
        <v>77</v>
      </c>
      <c r="E36" s="5" t="s">
        <v>78</v>
      </c>
      <c r="F36" s="7" t="s">
        <v>79</v>
      </c>
      <c r="G36" s="5" t="s">
        <v>80</v>
      </c>
      <c r="H36" s="7" t="s">
        <v>81</v>
      </c>
      <c r="I36" s="6" t="s">
        <v>82</v>
      </c>
      <c r="J36" s="5" t="s">
        <v>23</v>
      </c>
      <c r="K36" s="5" t="s">
        <v>83</v>
      </c>
      <c r="L36" s="5" t="s">
        <v>84</v>
      </c>
      <c r="M36" s="5" t="s">
        <v>357</v>
      </c>
      <c r="N36" s="7" t="s">
        <v>85</v>
      </c>
      <c r="O36" s="57">
        <v>12</v>
      </c>
      <c r="P36" s="57">
        <v>12</v>
      </c>
      <c r="Q36" s="57">
        <v>12</v>
      </c>
      <c r="R36" s="57">
        <v>12</v>
      </c>
      <c r="S36" s="57">
        <v>12</v>
      </c>
      <c r="T36" s="57">
        <v>12</v>
      </c>
      <c r="U36" s="57">
        <v>14</v>
      </c>
      <c r="V36" s="57">
        <v>14</v>
      </c>
      <c r="W36" s="8">
        <v>100</v>
      </c>
      <c r="X36" s="58">
        <v>791700</v>
      </c>
      <c r="Y36" s="8">
        <f t="shared" si="0"/>
        <v>79170000</v>
      </c>
      <c r="Z36" s="59" t="s">
        <v>862</v>
      </c>
      <c r="AA36" s="65" t="s">
        <v>845</v>
      </c>
    </row>
    <row r="37" spans="1:27" ht="63.75">
      <c r="A37" s="104"/>
      <c r="B37" s="14" t="s">
        <v>73</v>
      </c>
      <c r="C37" s="5" t="s">
        <v>76</v>
      </c>
      <c r="D37" s="5" t="s">
        <v>77</v>
      </c>
      <c r="E37" s="5" t="s">
        <v>78</v>
      </c>
      <c r="F37" s="7" t="s">
        <v>79</v>
      </c>
      <c r="G37" s="5" t="s">
        <v>80</v>
      </c>
      <c r="H37" s="7" t="s">
        <v>81</v>
      </c>
      <c r="I37" s="6" t="s">
        <v>82</v>
      </c>
      <c r="J37" s="5" t="s">
        <v>23</v>
      </c>
      <c r="K37" s="5" t="s">
        <v>83</v>
      </c>
      <c r="L37" s="5" t="s">
        <v>84</v>
      </c>
      <c r="M37" s="5" t="s">
        <v>357</v>
      </c>
      <c r="N37" s="7" t="s">
        <v>85</v>
      </c>
      <c r="O37" s="57">
        <v>100</v>
      </c>
      <c r="P37" s="57"/>
      <c r="Q37" s="57">
        <v>100</v>
      </c>
      <c r="R37" s="57"/>
      <c r="S37" s="57">
        <v>100</v>
      </c>
      <c r="T37" s="57"/>
      <c r="U37" s="57">
        <v>100</v>
      </c>
      <c r="V37" s="57"/>
      <c r="W37" s="8">
        <v>400</v>
      </c>
      <c r="X37" s="58">
        <v>791700</v>
      </c>
      <c r="Y37" s="8">
        <f t="shared" si="0"/>
        <v>316680000</v>
      </c>
      <c r="Z37" s="59" t="s">
        <v>865</v>
      </c>
      <c r="AA37" s="65" t="s">
        <v>845</v>
      </c>
    </row>
    <row r="38" spans="1:27" ht="63.75">
      <c r="A38" s="104"/>
      <c r="B38" s="14" t="s">
        <v>73</v>
      </c>
      <c r="C38" s="5" t="s">
        <v>76</v>
      </c>
      <c r="D38" s="5" t="s">
        <v>77</v>
      </c>
      <c r="E38" s="5" t="s">
        <v>78</v>
      </c>
      <c r="F38" s="7" t="s">
        <v>79</v>
      </c>
      <c r="G38" s="5" t="s">
        <v>80</v>
      </c>
      <c r="H38" s="7" t="s">
        <v>81</v>
      </c>
      <c r="I38" s="6" t="s">
        <v>82</v>
      </c>
      <c r="J38" s="5" t="s">
        <v>23</v>
      </c>
      <c r="K38" s="5" t="s">
        <v>83</v>
      </c>
      <c r="L38" s="5" t="s">
        <v>84</v>
      </c>
      <c r="M38" s="5" t="s">
        <v>357</v>
      </c>
      <c r="N38" s="7" t="s">
        <v>85</v>
      </c>
      <c r="O38" s="57">
        <v>1</v>
      </c>
      <c r="P38" s="57">
        <v>1</v>
      </c>
      <c r="Q38" s="57">
        <v>1</v>
      </c>
      <c r="R38" s="57">
        <v>1</v>
      </c>
      <c r="S38" s="57">
        <v>1</v>
      </c>
      <c r="T38" s="57">
        <v>1</v>
      </c>
      <c r="U38" s="57">
        <v>1</v>
      </c>
      <c r="V38" s="57">
        <v>1</v>
      </c>
      <c r="W38" s="8">
        <v>8</v>
      </c>
      <c r="X38" s="58">
        <v>791700</v>
      </c>
      <c r="Y38" s="8">
        <f t="shared" si="0"/>
        <v>6333600</v>
      </c>
      <c r="Z38" s="59" t="s">
        <v>866</v>
      </c>
      <c r="AA38" s="65" t="s">
        <v>845</v>
      </c>
    </row>
    <row r="39" spans="1:27" ht="63.75">
      <c r="A39" s="104"/>
      <c r="B39" s="14" t="s">
        <v>73</v>
      </c>
      <c r="C39" s="5" t="s">
        <v>76</v>
      </c>
      <c r="D39" s="5" t="s">
        <v>77</v>
      </c>
      <c r="E39" s="5" t="s">
        <v>78</v>
      </c>
      <c r="F39" s="7" t="s">
        <v>79</v>
      </c>
      <c r="G39" s="5" t="s">
        <v>80</v>
      </c>
      <c r="H39" s="7" t="s">
        <v>81</v>
      </c>
      <c r="I39" s="6" t="s">
        <v>82</v>
      </c>
      <c r="J39" s="5" t="s">
        <v>23</v>
      </c>
      <c r="K39" s="5" t="s">
        <v>83</v>
      </c>
      <c r="L39" s="5" t="s">
        <v>84</v>
      </c>
      <c r="M39" s="5" t="s">
        <v>357</v>
      </c>
      <c r="N39" s="7" t="s">
        <v>85</v>
      </c>
      <c r="O39" s="57">
        <v>6</v>
      </c>
      <c r="P39" s="57">
        <v>6</v>
      </c>
      <c r="Q39" s="57">
        <v>7</v>
      </c>
      <c r="R39" s="57">
        <v>6</v>
      </c>
      <c r="S39" s="57">
        <v>6</v>
      </c>
      <c r="T39" s="57">
        <v>6</v>
      </c>
      <c r="U39" s="57">
        <v>7</v>
      </c>
      <c r="V39" s="57">
        <v>6</v>
      </c>
      <c r="W39" s="8">
        <v>50</v>
      </c>
      <c r="X39" s="58">
        <v>791700</v>
      </c>
      <c r="Y39" s="8">
        <f t="shared" si="0"/>
        <v>39585000</v>
      </c>
      <c r="Z39" s="59" t="s">
        <v>867</v>
      </c>
      <c r="AA39" s="65" t="s">
        <v>845</v>
      </c>
    </row>
    <row r="40" spans="1:27" ht="63.75">
      <c r="A40" s="104">
        <v>7</v>
      </c>
      <c r="B40" s="14" t="s">
        <v>89</v>
      </c>
      <c r="C40" s="5" t="s">
        <v>76</v>
      </c>
      <c r="D40" s="5" t="s">
        <v>77</v>
      </c>
      <c r="E40" s="5" t="s">
        <v>78</v>
      </c>
      <c r="F40" s="7" t="s">
        <v>79</v>
      </c>
      <c r="G40" s="5" t="s">
        <v>80</v>
      </c>
      <c r="H40" s="7" t="s">
        <v>81</v>
      </c>
      <c r="I40" s="6" t="s">
        <v>22</v>
      </c>
      <c r="J40" s="5" t="s">
        <v>23</v>
      </c>
      <c r="K40" s="5" t="s">
        <v>83</v>
      </c>
      <c r="L40" s="5" t="s">
        <v>84</v>
      </c>
      <c r="M40" s="5" t="s">
        <v>357</v>
      </c>
      <c r="N40" s="7" t="s">
        <v>85</v>
      </c>
      <c r="O40" s="57">
        <v>10</v>
      </c>
      <c r="P40" s="57">
        <v>10</v>
      </c>
      <c r="Q40" s="57">
        <v>10</v>
      </c>
      <c r="R40" s="57">
        <v>10</v>
      </c>
      <c r="S40" s="57">
        <v>10</v>
      </c>
      <c r="T40" s="57">
        <v>10</v>
      </c>
      <c r="U40" s="57">
        <v>10</v>
      </c>
      <c r="V40" s="57">
        <v>10</v>
      </c>
      <c r="W40" s="8">
        <v>80</v>
      </c>
      <c r="X40" s="58">
        <v>791700</v>
      </c>
      <c r="Y40" s="8">
        <f t="shared" si="0"/>
        <v>63336000</v>
      </c>
      <c r="Z40" s="59" t="s">
        <v>876</v>
      </c>
      <c r="AA40" s="65" t="s">
        <v>845</v>
      </c>
    </row>
    <row r="41" spans="1:27" ht="63.75">
      <c r="A41" s="104"/>
      <c r="B41" s="14" t="s">
        <v>89</v>
      </c>
      <c r="C41" s="5" t="s">
        <v>76</v>
      </c>
      <c r="D41" s="5" t="s">
        <v>77</v>
      </c>
      <c r="E41" s="5" t="s">
        <v>78</v>
      </c>
      <c r="F41" s="7" t="s">
        <v>79</v>
      </c>
      <c r="G41" s="5" t="s">
        <v>80</v>
      </c>
      <c r="H41" s="7" t="s">
        <v>81</v>
      </c>
      <c r="I41" s="6" t="s">
        <v>22</v>
      </c>
      <c r="J41" s="5" t="s">
        <v>23</v>
      </c>
      <c r="K41" s="5" t="s">
        <v>83</v>
      </c>
      <c r="L41" s="5" t="s">
        <v>84</v>
      </c>
      <c r="M41" s="5" t="s">
        <v>357</v>
      </c>
      <c r="N41" s="7" t="s">
        <v>85</v>
      </c>
      <c r="O41" s="57">
        <v>12</v>
      </c>
      <c r="P41" s="57">
        <v>12</v>
      </c>
      <c r="Q41" s="57">
        <v>12</v>
      </c>
      <c r="R41" s="57">
        <v>12</v>
      </c>
      <c r="S41" s="57">
        <v>12</v>
      </c>
      <c r="T41" s="57">
        <v>12</v>
      </c>
      <c r="U41" s="57">
        <v>14</v>
      </c>
      <c r="V41" s="57">
        <v>14</v>
      </c>
      <c r="W41" s="8">
        <v>100</v>
      </c>
      <c r="X41" s="58">
        <v>791700</v>
      </c>
      <c r="Y41" s="8">
        <f t="shared" si="0"/>
        <v>79170000</v>
      </c>
      <c r="Z41" s="59" t="s">
        <v>862</v>
      </c>
      <c r="AA41" s="65" t="s">
        <v>845</v>
      </c>
    </row>
    <row r="42" spans="1:27" ht="63.75">
      <c r="A42" s="104"/>
      <c r="B42" s="14" t="s">
        <v>89</v>
      </c>
      <c r="C42" s="5" t="s">
        <v>76</v>
      </c>
      <c r="D42" s="5" t="s">
        <v>77</v>
      </c>
      <c r="E42" s="5" t="s">
        <v>78</v>
      </c>
      <c r="F42" s="7" t="s">
        <v>79</v>
      </c>
      <c r="G42" s="5" t="s">
        <v>80</v>
      </c>
      <c r="H42" s="7" t="s">
        <v>81</v>
      </c>
      <c r="I42" s="6" t="s">
        <v>22</v>
      </c>
      <c r="J42" s="5" t="s">
        <v>23</v>
      </c>
      <c r="K42" s="5" t="s">
        <v>83</v>
      </c>
      <c r="L42" s="5" t="s">
        <v>84</v>
      </c>
      <c r="M42" s="5" t="s">
        <v>357</v>
      </c>
      <c r="N42" s="7" t="s">
        <v>85</v>
      </c>
      <c r="O42" s="57">
        <v>6</v>
      </c>
      <c r="P42" s="57">
        <v>6</v>
      </c>
      <c r="Q42" s="57">
        <v>7</v>
      </c>
      <c r="R42" s="57">
        <v>6</v>
      </c>
      <c r="S42" s="57">
        <v>6</v>
      </c>
      <c r="T42" s="57">
        <v>6</v>
      </c>
      <c r="U42" s="57">
        <v>7</v>
      </c>
      <c r="V42" s="57">
        <v>6</v>
      </c>
      <c r="W42" s="8">
        <v>50</v>
      </c>
      <c r="X42" s="58">
        <v>791700</v>
      </c>
      <c r="Y42" s="8">
        <f t="shared" si="0"/>
        <v>39585000</v>
      </c>
      <c r="Z42" s="59" t="s">
        <v>867</v>
      </c>
      <c r="AA42" s="65" t="s">
        <v>845</v>
      </c>
    </row>
    <row r="43" spans="1:27" ht="63.75">
      <c r="A43" s="104"/>
      <c r="B43" s="14" t="s">
        <v>89</v>
      </c>
      <c r="C43" s="5" t="s">
        <v>76</v>
      </c>
      <c r="D43" s="5" t="s">
        <v>77</v>
      </c>
      <c r="E43" s="5" t="s">
        <v>78</v>
      </c>
      <c r="F43" s="7" t="s">
        <v>79</v>
      </c>
      <c r="G43" s="5" t="s">
        <v>80</v>
      </c>
      <c r="H43" s="7" t="s">
        <v>81</v>
      </c>
      <c r="I43" s="6" t="s">
        <v>22</v>
      </c>
      <c r="J43" s="5" t="s">
        <v>23</v>
      </c>
      <c r="K43" s="5" t="s">
        <v>83</v>
      </c>
      <c r="L43" s="5" t="s">
        <v>84</v>
      </c>
      <c r="M43" s="5" t="s">
        <v>357</v>
      </c>
      <c r="N43" s="7" t="s">
        <v>85</v>
      </c>
      <c r="O43" s="57">
        <v>2</v>
      </c>
      <c r="P43" s="57">
        <v>2</v>
      </c>
      <c r="Q43" s="57">
        <v>2</v>
      </c>
      <c r="R43" s="57">
        <v>2</v>
      </c>
      <c r="S43" s="57">
        <v>2</v>
      </c>
      <c r="T43" s="57">
        <v>2</v>
      </c>
      <c r="U43" s="57">
        <v>2</v>
      </c>
      <c r="V43" s="57">
        <v>2</v>
      </c>
      <c r="W43" s="8">
        <v>16</v>
      </c>
      <c r="X43" s="58">
        <v>791700</v>
      </c>
      <c r="Y43" s="8">
        <f t="shared" si="0"/>
        <v>12667200</v>
      </c>
      <c r="Z43" s="59" t="s">
        <v>874</v>
      </c>
      <c r="AA43" s="65" t="s">
        <v>845</v>
      </c>
    </row>
    <row r="44" spans="1:27" ht="89.25">
      <c r="A44" s="104">
        <v>8</v>
      </c>
      <c r="B44" s="14" t="s">
        <v>90</v>
      </c>
      <c r="C44" s="5" t="s">
        <v>93</v>
      </c>
      <c r="D44" s="5" t="s">
        <v>91</v>
      </c>
      <c r="E44" s="5" t="s">
        <v>92</v>
      </c>
      <c r="F44" s="7" t="s">
        <v>17</v>
      </c>
      <c r="G44" s="5" t="s">
        <v>20</v>
      </c>
      <c r="H44" s="7" t="s">
        <v>21</v>
      </c>
      <c r="I44" s="6" t="s">
        <v>22</v>
      </c>
      <c r="J44" s="5" t="s">
        <v>23</v>
      </c>
      <c r="K44" s="5" t="s">
        <v>94</v>
      </c>
      <c r="L44" s="5" t="s">
        <v>95</v>
      </c>
      <c r="M44" s="5" t="s">
        <v>26</v>
      </c>
      <c r="N44" s="7" t="s">
        <v>18</v>
      </c>
      <c r="O44" s="57">
        <v>700</v>
      </c>
      <c r="P44" s="57">
        <v>600</v>
      </c>
      <c r="Q44" s="57">
        <v>600</v>
      </c>
      <c r="R44" s="57">
        <v>600</v>
      </c>
      <c r="S44" s="57">
        <v>700</v>
      </c>
      <c r="T44" s="57">
        <v>600</v>
      </c>
      <c r="U44" s="57">
        <v>600</v>
      </c>
      <c r="V44" s="57">
        <v>600</v>
      </c>
      <c r="W44" s="8">
        <v>5000</v>
      </c>
      <c r="X44" s="58">
        <v>509</v>
      </c>
      <c r="Y44" s="8">
        <f t="shared" si="0"/>
        <v>2545000</v>
      </c>
      <c r="Z44" s="59" t="s">
        <v>864</v>
      </c>
      <c r="AA44" s="65" t="s">
        <v>848</v>
      </c>
    </row>
    <row r="45" spans="1:27" ht="89.25">
      <c r="A45" s="104"/>
      <c r="B45" s="14" t="s">
        <v>90</v>
      </c>
      <c r="C45" s="5" t="s">
        <v>93</v>
      </c>
      <c r="D45" s="5" t="s">
        <v>91</v>
      </c>
      <c r="E45" s="5" t="s">
        <v>92</v>
      </c>
      <c r="F45" s="7" t="s">
        <v>17</v>
      </c>
      <c r="G45" s="5" t="s">
        <v>20</v>
      </c>
      <c r="H45" s="7" t="s">
        <v>21</v>
      </c>
      <c r="I45" s="6" t="s">
        <v>22</v>
      </c>
      <c r="J45" s="5" t="s">
        <v>23</v>
      </c>
      <c r="K45" s="5" t="s">
        <v>94</v>
      </c>
      <c r="L45" s="5" t="s">
        <v>95</v>
      </c>
      <c r="M45" s="5" t="s">
        <v>26</v>
      </c>
      <c r="N45" s="7" t="s">
        <v>18</v>
      </c>
      <c r="O45" s="57">
        <v>110</v>
      </c>
      <c r="P45" s="57">
        <v>10</v>
      </c>
      <c r="Q45" s="57">
        <v>10</v>
      </c>
      <c r="R45" s="57">
        <v>10</v>
      </c>
      <c r="S45" s="57">
        <v>110</v>
      </c>
      <c r="T45" s="57">
        <v>10</v>
      </c>
      <c r="U45" s="57">
        <v>10</v>
      </c>
      <c r="V45" s="57">
        <v>10</v>
      </c>
      <c r="W45" s="8">
        <v>280</v>
      </c>
      <c r="X45" s="58">
        <v>509</v>
      </c>
      <c r="Y45" s="8">
        <f t="shared" si="0"/>
        <v>142520</v>
      </c>
      <c r="Z45" s="59" t="s">
        <v>876</v>
      </c>
      <c r="AA45" s="65" t="s">
        <v>848</v>
      </c>
    </row>
    <row r="46" spans="1:27" ht="89.25">
      <c r="A46" s="104"/>
      <c r="B46" s="14" t="s">
        <v>90</v>
      </c>
      <c r="C46" s="5" t="s">
        <v>93</v>
      </c>
      <c r="D46" s="5" t="s">
        <v>91</v>
      </c>
      <c r="E46" s="5" t="s">
        <v>92</v>
      </c>
      <c r="F46" s="7" t="s">
        <v>17</v>
      </c>
      <c r="G46" s="5" t="s">
        <v>20</v>
      </c>
      <c r="H46" s="7" t="s">
        <v>21</v>
      </c>
      <c r="I46" s="6" t="s">
        <v>22</v>
      </c>
      <c r="J46" s="5" t="s">
        <v>23</v>
      </c>
      <c r="K46" s="5" t="s">
        <v>94</v>
      </c>
      <c r="L46" s="5" t="s">
        <v>95</v>
      </c>
      <c r="M46" s="5" t="s">
        <v>26</v>
      </c>
      <c r="N46" s="7" t="s">
        <v>18</v>
      </c>
      <c r="O46" s="57">
        <v>800</v>
      </c>
      <c r="P46" s="57">
        <v>800</v>
      </c>
      <c r="Q46" s="57">
        <v>800</v>
      </c>
      <c r="R46" s="57">
        <v>800</v>
      </c>
      <c r="S46" s="57">
        <v>1040</v>
      </c>
      <c r="T46" s="57">
        <v>1040</v>
      </c>
      <c r="U46" s="57">
        <v>1040</v>
      </c>
      <c r="V46" s="57">
        <v>1040</v>
      </c>
      <c r="W46" s="8">
        <v>7360</v>
      </c>
      <c r="X46" s="58">
        <v>509</v>
      </c>
      <c r="Y46" s="8">
        <f t="shared" si="0"/>
        <v>3746240</v>
      </c>
      <c r="Z46" s="59" t="s">
        <v>868</v>
      </c>
      <c r="AA46" s="65" t="s">
        <v>848</v>
      </c>
    </row>
    <row r="47" spans="1:27" ht="89.25">
      <c r="A47" s="104"/>
      <c r="B47" s="14" t="s">
        <v>90</v>
      </c>
      <c r="C47" s="5" t="s">
        <v>93</v>
      </c>
      <c r="D47" s="5" t="s">
        <v>91</v>
      </c>
      <c r="E47" s="5" t="s">
        <v>92</v>
      </c>
      <c r="F47" s="7" t="s">
        <v>17</v>
      </c>
      <c r="G47" s="5" t="s">
        <v>20</v>
      </c>
      <c r="H47" s="7" t="s">
        <v>21</v>
      </c>
      <c r="I47" s="6" t="s">
        <v>22</v>
      </c>
      <c r="J47" s="5" t="s">
        <v>23</v>
      </c>
      <c r="K47" s="5" t="s">
        <v>94</v>
      </c>
      <c r="L47" s="5" t="s">
        <v>95</v>
      </c>
      <c r="M47" s="5" t="s">
        <v>26</v>
      </c>
      <c r="N47" s="7" t="s">
        <v>18</v>
      </c>
      <c r="O47" s="57">
        <v>6000</v>
      </c>
      <c r="P47" s="57">
        <v>6000</v>
      </c>
      <c r="Q47" s="57">
        <v>6000</v>
      </c>
      <c r="R47" s="57">
        <v>6000</v>
      </c>
      <c r="S47" s="57">
        <v>6000</v>
      </c>
      <c r="T47" s="57">
        <v>6000</v>
      </c>
      <c r="U47" s="57">
        <v>6000</v>
      </c>
      <c r="V47" s="57">
        <v>6000</v>
      </c>
      <c r="W47" s="8">
        <v>48000</v>
      </c>
      <c r="X47" s="58">
        <v>509</v>
      </c>
      <c r="Y47" s="8">
        <f t="shared" si="0"/>
        <v>24432000</v>
      </c>
      <c r="Z47" s="59" t="s">
        <v>869</v>
      </c>
      <c r="AA47" s="65" t="s">
        <v>848</v>
      </c>
    </row>
    <row r="48" spans="1:27" ht="127.5">
      <c r="A48" s="104">
        <v>9</v>
      </c>
      <c r="B48" s="14" t="s">
        <v>96</v>
      </c>
      <c r="C48" s="5" t="s">
        <v>97</v>
      </c>
      <c r="D48" s="5" t="s">
        <v>91</v>
      </c>
      <c r="E48" s="5" t="s">
        <v>92</v>
      </c>
      <c r="F48" s="7" t="s">
        <v>17</v>
      </c>
      <c r="G48" s="5" t="s">
        <v>20</v>
      </c>
      <c r="H48" s="7" t="s">
        <v>98</v>
      </c>
      <c r="I48" s="6" t="s">
        <v>43</v>
      </c>
      <c r="J48" s="5" t="s">
        <v>23</v>
      </c>
      <c r="K48" s="5">
        <v>893110244724</v>
      </c>
      <c r="L48" s="5" t="s">
        <v>99</v>
      </c>
      <c r="M48" s="5" t="s">
        <v>26</v>
      </c>
      <c r="N48" s="7" t="s">
        <v>18</v>
      </c>
      <c r="O48" s="57">
        <v>125</v>
      </c>
      <c r="P48" s="57">
        <v>125</v>
      </c>
      <c r="Q48" s="57">
        <v>125</v>
      </c>
      <c r="R48" s="57">
        <v>125</v>
      </c>
      <c r="S48" s="57">
        <v>125</v>
      </c>
      <c r="T48" s="57">
        <v>125</v>
      </c>
      <c r="U48" s="57">
        <v>125</v>
      </c>
      <c r="V48" s="57">
        <v>125</v>
      </c>
      <c r="W48" s="8">
        <v>1000</v>
      </c>
      <c r="X48" s="9">
        <v>459.9</v>
      </c>
      <c r="Y48" s="8">
        <f t="shared" si="0"/>
        <v>459900</v>
      </c>
      <c r="Z48" s="59" t="s">
        <v>867</v>
      </c>
      <c r="AA48" s="65" t="s">
        <v>847</v>
      </c>
    </row>
    <row r="49" spans="1:27" ht="127.5">
      <c r="A49" s="104"/>
      <c r="B49" s="14" t="s">
        <v>96</v>
      </c>
      <c r="C49" s="5" t="s">
        <v>97</v>
      </c>
      <c r="D49" s="5" t="s">
        <v>91</v>
      </c>
      <c r="E49" s="5" t="s">
        <v>92</v>
      </c>
      <c r="F49" s="7" t="s">
        <v>17</v>
      </c>
      <c r="G49" s="5" t="s">
        <v>20</v>
      </c>
      <c r="H49" s="7" t="s">
        <v>98</v>
      </c>
      <c r="I49" s="6" t="s">
        <v>43</v>
      </c>
      <c r="J49" s="5" t="s">
        <v>23</v>
      </c>
      <c r="K49" s="5">
        <v>893110244724</v>
      </c>
      <c r="L49" s="5" t="s">
        <v>99</v>
      </c>
      <c r="M49" s="5" t="s">
        <v>26</v>
      </c>
      <c r="N49" s="7" t="s">
        <v>18</v>
      </c>
      <c r="O49" s="57">
        <v>1200</v>
      </c>
      <c r="P49" s="57">
        <v>1200</v>
      </c>
      <c r="Q49" s="57">
        <v>1200</v>
      </c>
      <c r="R49" s="57">
        <v>1200</v>
      </c>
      <c r="S49" s="57">
        <v>1200</v>
      </c>
      <c r="T49" s="57">
        <v>1200</v>
      </c>
      <c r="U49" s="57">
        <v>1200</v>
      </c>
      <c r="V49" s="57">
        <v>1200</v>
      </c>
      <c r="W49" s="8">
        <v>9600</v>
      </c>
      <c r="X49" s="9">
        <v>459.9</v>
      </c>
      <c r="Y49" s="8">
        <f t="shared" si="0"/>
        <v>4415040</v>
      </c>
      <c r="Z49" s="59" t="s">
        <v>878</v>
      </c>
      <c r="AA49" s="65" t="s">
        <v>847</v>
      </c>
    </row>
    <row r="50" spans="1:27" ht="127.5">
      <c r="A50" s="104">
        <v>10</v>
      </c>
      <c r="B50" s="14" t="s">
        <v>100</v>
      </c>
      <c r="C50" s="5" t="s">
        <v>104</v>
      </c>
      <c r="D50" s="5" t="s">
        <v>105</v>
      </c>
      <c r="E50" s="5" t="s">
        <v>101</v>
      </c>
      <c r="F50" s="7" t="s">
        <v>17</v>
      </c>
      <c r="G50" s="5" t="s">
        <v>20</v>
      </c>
      <c r="H50" s="7" t="s">
        <v>106</v>
      </c>
      <c r="I50" s="6" t="s">
        <v>43</v>
      </c>
      <c r="J50" s="5" t="s">
        <v>23</v>
      </c>
      <c r="K50" s="5" t="s">
        <v>107</v>
      </c>
      <c r="L50" s="5" t="s">
        <v>99</v>
      </c>
      <c r="M50" s="5" t="s">
        <v>26</v>
      </c>
      <c r="N50" s="7" t="s">
        <v>18</v>
      </c>
      <c r="O50" s="57">
        <v>3000</v>
      </c>
      <c r="P50" s="57">
        <v>3000</v>
      </c>
      <c r="Q50" s="57">
        <v>3000</v>
      </c>
      <c r="R50" s="57">
        <v>3000</v>
      </c>
      <c r="S50" s="57">
        <v>3000</v>
      </c>
      <c r="T50" s="57">
        <v>3000</v>
      </c>
      <c r="U50" s="57">
        <v>3000</v>
      </c>
      <c r="V50" s="57">
        <v>3000</v>
      </c>
      <c r="W50" s="8">
        <v>24000</v>
      </c>
      <c r="X50" s="58">
        <v>189</v>
      </c>
      <c r="Y50" s="8">
        <f t="shared" si="0"/>
        <v>4536000</v>
      </c>
      <c r="Z50" s="59" t="s">
        <v>863</v>
      </c>
      <c r="AA50" s="65" t="s">
        <v>847</v>
      </c>
    </row>
    <row r="51" spans="1:27" ht="127.5">
      <c r="A51" s="104"/>
      <c r="B51" s="14" t="s">
        <v>100</v>
      </c>
      <c r="C51" s="5" t="s">
        <v>104</v>
      </c>
      <c r="D51" s="5" t="s">
        <v>105</v>
      </c>
      <c r="E51" s="5" t="s">
        <v>101</v>
      </c>
      <c r="F51" s="7" t="s">
        <v>17</v>
      </c>
      <c r="G51" s="5" t="s">
        <v>20</v>
      </c>
      <c r="H51" s="7" t="s">
        <v>106</v>
      </c>
      <c r="I51" s="6" t="s">
        <v>43</v>
      </c>
      <c r="J51" s="5" t="s">
        <v>23</v>
      </c>
      <c r="K51" s="5" t="s">
        <v>107</v>
      </c>
      <c r="L51" s="5" t="s">
        <v>99</v>
      </c>
      <c r="M51" s="5" t="s">
        <v>26</v>
      </c>
      <c r="N51" s="7" t="s">
        <v>18</v>
      </c>
      <c r="O51" s="57">
        <v>625</v>
      </c>
      <c r="P51" s="57">
        <v>625</v>
      </c>
      <c r="Q51" s="57">
        <v>625</v>
      </c>
      <c r="R51" s="57">
        <v>625</v>
      </c>
      <c r="S51" s="57">
        <v>625</v>
      </c>
      <c r="T51" s="57">
        <v>625</v>
      </c>
      <c r="U51" s="57">
        <v>625</v>
      </c>
      <c r="V51" s="57">
        <v>625</v>
      </c>
      <c r="W51" s="8">
        <v>5000</v>
      </c>
      <c r="X51" s="58">
        <v>189</v>
      </c>
      <c r="Y51" s="8">
        <f t="shared" si="0"/>
        <v>945000</v>
      </c>
      <c r="Z51" s="59" t="s">
        <v>867</v>
      </c>
      <c r="AA51" s="65" t="s">
        <v>847</v>
      </c>
    </row>
    <row r="52" spans="1:27" ht="127.5">
      <c r="A52" s="104"/>
      <c r="B52" s="14" t="s">
        <v>100</v>
      </c>
      <c r="C52" s="5" t="s">
        <v>104</v>
      </c>
      <c r="D52" s="5" t="s">
        <v>105</v>
      </c>
      <c r="E52" s="5" t="s">
        <v>101</v>
      </c>
      <c r="F52" s="7" t="s">
        <v>17</v>
      </c>
      <c r="G52" s="5" t="s">
        <v>20</v>
      </c>
      <c r="H52" s="7" t="s">
        <v>106</v>
      </c>
      <c r="I52" s="6" t="s">
        <v>43</v>
      </c>
      <c r="J52" s="5" t="s">
        <v>23</v>
      </c>
      <c r="K52" s="5" t="s">
        <v>107</v>
      </c>
      <c r="L52" s="5" t="s">
        <v>99</v>
      </c>
      <c r="M52" s="5" t="s">
        <v>26</v>
      </c>
      <c r="N52" s="7" t="s">
        <v>18</v>
      </c>
      <c r="O52" s="57">
        <v>1200</v>
      </c>
      <c r="P52" s="57">
        <v>1200</v>
      </c>
      <c r="Q52" s="57">
        <v>1200</v>
      </c>
      <c r="R52" s="57">
        <v>1200</v>
      </c>
      <c r="S52" s="57">
        <v>1200</v>
      </c>
      <c r="T52" s="57">
        <v>1200</v>
      </c>
      <c r="U52" s="57">
        <v>1200</v>
      </c>
      <c r="V52" s="57">
        <v>1200</v>
      </c>
      <c r="W52" s="8">
        <v>9600</v>
      </c>
      <c r="X52" s="58">
        <v>189</v>
      </c>
      <c r="Y52" s="8">
        <f t="shared" si="0"/>
        <v>1814400</v>
      </c>
      <c r="Z52" s="59" t="s">
        <v>874</v>
      </c>
      <c r="AA52" s="65" t="s">
        <v>847</v>
      </c>
    </row>
    <row r="53" spans="1:27" ht="127.5">
      <c r="A53" s="104"/>
      <c r="B53" s="14" t="s">
        <v>100</v>
      </c>
      <c r="C53" s="5" t="s">
        <v>104</v>
      </c>
      <c r="D53" s="5" t="s">
        <v>105</v>
      </c>
      <c r="E53" s="5" t="s">
        <v>101</v>
      </c>
      <c r="F53" s="7" t="s">
        <v>17</v>
      </c>
      <c r="G53" s="5" t="s">
        <v>20</v>
      </c>
      <c r="H53" s="7" t="s">
        <v>106</v>
      </c>
      <c r="I53" s="6" t="s">
        <v>43</v>
      </c>
      <c r="J53" s="5" t="s">
        <v>23</v>
      </c>
      <c r="K53" s="5" t="s">
        <v>107</v>
      </c>
      <c r="L53" s="5" t="s">
        <v>99</v>
      </c>
      <c r="M53" s="5" t="s">
        <v>26</v>
      </c>
      <c r="N53" s="7" t="s">
        <v>18</v>
      </c>
      <c r="O53" s="57">
        <v>4000</v>
      </c>
      <c r="P53" s="57">
        <v>4000</v>
      </c>
      <c r="Q53" s="57">
        <v>4000</v>
      </c>
      <c r="R53" s="57">
        <v>4000</v>
      </c>
      <c r="S53" s="57">
        <v>5200</v>
      </c>
      <c r="T53" s="57">
        <v>5200</v>
      </c>
      <c r="U53" s="57">
        <v>5200</v>
      </c>
      <c r="V53" s="57">
        <v>5200</v>
      </c>
      <c r="W53" s="8">
        <v>36800</v>
      </c>
      <c r="X53" s="58">
        <v>189</v>
      </c>
      <c r="Y53" s="8">
        <f t="shared" si="0"/>
        <v>6955200</v>
      </c>
      <c r="Z53" s="59" t="s">
        <v>868</v>
      </c>
      <c r="AA53" s="65" t="s">
        <v>847</v>
      </c>
    </row>
    <row r="54" spans="1:27" ht="127.5">
      <c r="A54" s="104"/>
      <c r="B54" s="14" t="s">
        <v>100</v>
      </c>
      <c r="C54" s="5" t="s">
        <v>104</v>
      </c>
      <c r="D54" s="5" t="s">
        <v>105</v>
      </c>
      <c r="E54" s="5" t="s">
        <v>101</v>
      </c>
      <c r="F54" s="7" t="s">
        <v>17</v>
      </c>
      <c r="G54" s="5" t="s">
        <v>20</v>
      </c>
      <c r="H54" s="7" t="s">
        <v>106</v>
      </c>
      <c r="I54" s="6" t="s">
        <v>43</v>
      </c>
      <c r="J54" s="5" t="s">
        <v>23</v>
      </c>
      <c r="K54" s="5" t="s">
        <v>107</v>
      </c>
      <c r="L54" s="5" t="s">
        <v>99</v>
      </c>
      <c r="M54" s="5" t="s">
        <v>26</v>
      </c>
      <c r="N54" s="7" t="s">
        <v>18</v>
      </c>
      <c r="O54" s="57">
        <v>4500</v>
      </c>
      <c r="P54" s="57">
        <v>4500</v>
      </c>
      <c r="Q54" s="57">
        <v>4500</v>
      </c>
      <c r="R54" s="57">
        <v>4500</v>
      </c>
      <c r="S54" s="57">
        <v>4500</v>
      </c>
      <c r="T54" s="57">
        <v>4500</v>
      </c>
      <c r="U54" s="57">
        <v>4500</v>
      </c>
      <c r="V54" s="57">
        <v>4500</v>
      </c>
      <c r="W54" s="8">
        <v>36000</v>
      </c>
      <c r="X54" s="58">
        <v>189</v>
      </c>
      <c r="Y54" s="8">
        <f t="shared" si="0"/>
        <v>6804000</v>
      </c>
      <c r="Z54" s="59" t="s">
        <v>869</v>
      </c>
      <c r="AA54" s="65" t="s">
        <v>847</v>
      </c>
    </row>
    <row r="55" spans="1:27" ht="127.5">
      <c r="A55" s="104"/>
      <c r="B55" s="14" t="s">
        <v>100</v>
      </c>
      <c r="C55" s="5" t="s">
        <v>104</v>
      </c>
      <c r="D55" s="5" t="s">
        <v>105</v>
      </c>
      <c r="E55" s="5" t="s">
        <v>101</v>
      </c>
      <c r="F55" s="7" t="s">
        <v>17</v>
      </c>
      <c r="G55" s="5" t="s">
        <v>20</v>
      </c>
      <c r="H55" s="7" t="s">
        <v>106</v>
      </c>
      <c r="I55" s="6" t="s">
        <v>43</v>
      </c>
      <c r="J55" s="5" t="s">
        <v>23</v>
      </c>
      <c r="K55" s="5" t="s">
        <v>107</v>
      </c>
      <c r="L55" s="5" t="s">
        <v>99</v>
      </c>
      <c r="M55" s="5" t="s">
        <v>26</v>
      </c>
      <c r="N55" s="7" t="s">
        <v>18</v>
      </c>
      <c r="O55" s="57">
        <v>5000</v>
      </c>
      <c r="P55" s="57">
        <v>5000</v>
      </c>
      <c r="Q55" s="57">
        <v>5000</v>
      </c>
      <c r="R55" s="57">
        <v>5000</v>
      </c>
      <c r="S55" s="57">
        <v>5000</v>
      </c>
      <c r="T55" s="57">
        <v>5000</v>
      </c>
      <c r="U55" s="57">
        <v>5000</v>
      </c>
      <c r="V55" s="57">
        <v>5000</v>
      </c>
      <c r="W55" s="8">
        <v>40000</v>
      </c>
      <c r="X55" s="58">
        <v>189</v>
      </c>
      <c r="Y55" s="8">
        <f t="shared" si="0"/>
        <v>7560000</v>
      </c>
      <c r="Z55" s="59" t="s">
        <v>878</v>
      </c>
      <c r="AA55" s="65" t="s">
        <v>847</v>
      </c>
    </row>
    <row r="56" spans="1:27" ht="63.75">
      <c r="A56" s="104">
        <v>11</v>
      </c>
      <c r="B56" s="14" t="s">
        <v>110</v>
      </c>
      <c r="C56" s="5" t="s">
        <v>113</v>
      </c>
      <c r="D56" s="5" t="s">
        <v>111</v>
      </c>
      <c r="E56" s="5" t="s">
        <v>112</v>
      </c>
      <c r="F56" s="7" t="s">
        <v>74</v>
      </c>
      <c r="G56" s="5" t="s">
        <v>87</v>
      </c>
      <c r="H56" s="7" t="s">
        <v>114</v>
      </c>
      <c r="I56" s="6" t="s">
        <v>43</v>
      </c>
      <c r="J56" s="5" t="s">
        <v>55</v>
      </c>
      <c r="K56" s="5" t="s">
        <v>115</v>
      </c>
      <c r="L56" s="5" t="s">
        <v>116</v>
      </c>
      <c r="M56" s="5" t="s">
        <v>26</v>
      </c>
      <c r="N56" s="7" t="s">
        <v>117</v>
      </c>
      <c r="O56" s="57">
        <v>1000</v>
      </c>
      <c r="P56" s="57">
        <v>1000</v>
      </c>
      <c r="Q56" s="57">
        <v>1000</v>
      </c>
      <c r="R56" s="57">
        <v>1000</v>
      </c>
      <c r="S56" s="57">
        <v>1000</v>
      </c>
      <c r="T56" s="57">
        <v>1000</v>
      </c>
      <c r="U56" s="57">
        <v>1000</v>
      </c>
      <c r="V56" s="57">
        <v>1000</v>
      </c>
      <c r="W56" s="8">
        <v>8000</v>
      </c>
      <c r="X56" s="58">
        <v>30744</v>
      </c>
      <c r="Y56" s="8">
        <f t="shared" si="0"/>
        <v>245952000</v>
      </c>
      <c r="Z56" s="59" t="s">
        <v>870</v>
      </c>
      <c r="AA56" s="65" t="s">
        <v>118</v>
      </c>
    </row>
    <row r="57" spans="1:27" ht="63.75">
      <c r="A57" s="104"/>
      <c r="B57" s="14" t="s">
        <v>110</v>
      </c>
      <c r="C57" s="5" t="s">
        <v>113</v>
      </c>
      <c r="D57" s="5" t="s">
        <v>111</v>
      </c>
      <c r="E57" s="5" t="s">
        <v>112</v>
      </c>
      <c r="F57" s="7" t="s">
        <v>74</v>
      </c>
      <c r="G57" s="5" t="s">
        <v>87</v>
      </c>
      <c r="H57" s="7" t="s">
        <v>114</v>
      </c>
      <c r="I57" s="6" t="s">
        <v>43</v>
      </c>
      <c r="J57" s="5" t="s">
        <v>55</v>
      </c>
      <c r="K57" s="5" t="s">
        <v>115</v>
      </c>
      <c r="L57" s="5" t="s">
        <v>116</v>
      </c>
      <c r="M57" s="5" t="s">
        <v>26</v>
      </c>
      <c r="N57" s="7" t="s">
        <v>117</v>
      </c>
      <c r="O57" s="57">
        <v>500</v>
      </c>
      <c r="P57" s="57">
        <v>500</v>
      </c>
      <c r="Q57" s="57">
        <v>500</v>
      </c>
      <c r="R57" s="57">
        <v>500</v>
      </c>
      <c r="S57" s="57">
        <v>500</v>
      </c>
      <c r="T57" s="57">
        <v>500</v>
      </c>
      <c r="U57" s="57">
        <v>500</v>
      </c>
      <c r="V57" s="57">
        <v>500</v>
      </c>
      <c r="W57" s="8">
        <v>4000</v>
      </c>
      <c r="X57" s="58">
        <v>30744</v>
      </c>
      <c r="Y57" s="8">
        <f t="shared" si="0"/>
        <v>122976000</v>
      </c>
      <c r="Z57" s="59" t="s">
        <v>862</v>
      </c>
      <c r="AA57" s="65" t="s">
        <v>118</v>
      </c>
    </row>
    <row r="58" spans="1:27" ht="38.25">
      <c r="A58" s="104">
        <v>12</v>
      </c>
      <c r="B58" s="14" t="s">
        <v>119</v>
      </c>
      <c r="C58" s="5" t="s">
        <v>122</v>
      </c>
      <c r="D58" s="5" t="s">
        <v>120</v>
      </c>
      <c r="E58" s="5" t="s">
        <v>121</v>
      </c>
      <c r="F58" s="7" t="s">
        <v>17</v>
      </c>
      <c r="G58" s="5" t="s">
        <v>20</v>
      </c>
      <c r="H58" s="7" t="s">
        <v>123</v>
      </c>
      <c r="I58" s="6" t="s">
        <v>22</v>
      </c>
      <c r="J58" s="5" t="s">
        <v>23</v>
      </c>
      <c r="K58" s="5" t="s">
        <v>124</v>
      </c>
      <c r="L58" s="5" t="s">
        <v>71</v>
      </c>
      <c r="M58" s="5" t="s">
        <v>26</v>
      </c>
      <c r="N58" s="7" t="s">
        <v>18</v>
      </c>
      <c r="O58" s="57">
        <v>20</v>
      </c>
      <c r="P58" s="57">
        <v>10</v>
      </c>
      <c r="Q58" s="57">
        <v>10</v>
      </c>
      <c r="R58" s="57">
        <v>10</v>
      </c>
      <c r="S58" s="57">
        <v>20</v>
      </c>
      <c r="T58" s="57">
        <v>10</v>
      </c>
      <c r="U58" s="57">
        <v>10</v>
      </c>
      <c r="V58" s="57">
        <v>10</v>
      </c>
      <c r="W58" s="8">
        <v>100</v>
      </c>
      <c r="X58" s="58">
        <v>2750</v>
      </c>
      <c r="Y58" s="8">
        <f t="shared" si="0"/>
        <v>275000</v>
      </c>
      <c r="Z58" s="59" t="s">
        <v>876</v>
      </c>
      <c r="AA58" s="65" t="s">
        <v>72</v>
      </c>
    </row>
    <row r="59" spans="1:27" ht="38.25">
      <c r="A59" s="104"/>
      <c r="B59" s="14" t="s">
        <v>119</v>
      </c>
      <c r="C59" s="5" t="s">
        <v>122</v>
      </c>
      <c r="D59" s="5" t="s">
        <v>120</v>
      </c>
      <c r="E59" s="5" t="s">
        <v>121</v>
      </c>
      <c r="F59" s="7" t="s">
        <v>17</v>
      </c>
      <c r="G59" s="5" t="s">
        <v>20</v>
      </c>
      <c r="H59" s="7" t="s">
        <v>123</v>
      </c>
      <c r="I59" s="6" t="s">
        <v>22</v>
      </c>
      <c r="J59" s="5" t="s">
        <v>23</v>
      </c>
      <c r="K59" s="5" t="s">
        <v>124</v>
      </c>
      <c r="L59" s="5" t="s">
        <v>71</v>
      </c>
      <c r="M59" s="5" t="s">
        <v>26</v>
      </c>
      <c r="N59" s="7" t="s">
        <v>18</v>
      </c>
      <c r="O59" s="57">
        <v>750</v>
      </c>
      <c r="P59" s="57">
        <v>750</v>
      </c>
      <c r="Q59" s="57">
        <v>750</v>
      </c>
      <c r="R59" s="57">
        <v>750</v>
      </c>
      <c r="S59" s="57">
        <v>750</v>
      </c>
      <c r="T59" s="57">
        <v>750</v>
      </c>
      <c r="U59" s="57">
        <v>750</v>
      </c>
      <c r="V59" s="57">
        <v>750</v>
      </c>
      <c r="W59" s="8">
        <v>6000</v>
      </c>
      <c r="X59" s="58">
        <v>2750</v>
      </c>
      <c r="Y59" s="8">
        <f t="shared" si="0"/>
        <v>16500000</v>
      </c>
      <c r="Z59" s="59" t="s">
        <v>862</v>
      </c>
      <c r="AA59" s="65" t="s">
        <v>72</v>
      </c>
    </row>
    <row r="60" spans="1:27" ht="38.25">
      <c r="A60" s="104"/>
      <c r="B60" s="14" t="s">
        <v>119</v>
      </c>
      <c r="C60" s="5" t="s">
        <v>122</v>
      </c>
      <c r="D60" s="5" t="s">
        <v>120</v>
      </c>
      <c r="E60" s="5" t="s">
        <v>121</v>
      </c>
      <c r="F60" s="7" t="s">
        <v>17</v>
      </c>
      <c r="G60" s="5" t="s">
        <v>20</v>
      </c>
      <c r="H60" s="7" t="s">
        <v>123</v>
      </c>
      <c r="I60" s="6" t="s">
        <v>22</v>
      </c>
      <c r="J60" s="5" t="s">
        <v>23</v>
      </c>
      <c r="K60" s="5" t="s">
        <v>124</v>
      </c>
      <c r="L60" s="5" t="s">
        <v>71</v>
      </c>
      <c r="M60" s="5" t="s">
        <v>26</v>
      </c>
      <c r="N60" s="7" t="s">
        <v>18</v>
      </c>
      <c r="O60" s="57">
        <v>150</v>
      </c>
      <c r="P60" s="57">
        <v>150</v>
      </c>
      <c r="Q60" s="57">
        <v>150</v>
      </c>
      <c r="R60" s="57">
        <v>150</v>
      </c>
      <c r="S60" s="57">
        <v>150</v>
      </c>
      <c r="T60" s="57">
        <v>150</v>
      </c>
      <c r="U60" s="57">
        <v>150</v>
      </c>
      <c r="V60" s="57">
        <v>150</v>
      </c>
      <c r="W60" s="8">
        <v>1200</v>
      </c>
      <c r="X60" s="58">
        <v>2750</v>
      </c>
      <c r="Y60" s="8">
        <f t="shared" si="0"/>
        <v>3300000</v>
      </c>
      <c r="Z60" s="59" t="s">
        <v>865</v>
      </c>
      <c r="AA60" s="65" t="s">
        <v>72</v>
      </c>
    </row>
    <row r="61" spans="1:27" ht="38.25">
      <c r="A61" s="104"/>
      <c r="B61" s="14" t="s">
        <v>119</v>
      </c>
      <c r="C61" s="5" t="s">
        <v>122</v>
      </c>
      <c r="D61" s="5" t="s">
        <v>120</v>
      </c>
      <c r="E61" s="5" t="s">
        <v>121</v>
      </c>
      <c r="F61" s="7" t="s">
        <v>17</v>
      </c>
      <c r="G61" s="5" t="s">
        <v>20</v>
      </c>
      <c r="H61" s="7" t="s">
        <v>123</v>
      </c>
      <c r="I61" s="6" t="s">
        <v>22</v>
      </c>
      <c r="J61" s="5" t="s">
        <v>23</v>
      </c>
      <c r="K61" s="5" t="s">
        <v>124</v>
      </c>
      <c r="L61" s="5" t="s">
        <v>71</v>
      </c>
      <c r="M61" s="5" t="s">
        <v>26</v>
      </c>
      <c r="N61" s="7" t="s">
        <v>18</v>
      </c>
      <c r="O61" s="57">
        <v>10</v>
      </c>
      <c r="P61" s="57">
        <v>10</v>
      </c>
      <c r="Q61" s="57">
        <v>10</v>
      </c>
      <c r="R61" s="57">
        <v>15</v>
      </c>
      <c r="S61" s="57">
        <v>10</v>
      </c>
      <c r="T61" s="57">
        <v>10</v>
      </c>
      <c r="U61" s="57">
        <v>10</v>
      </c>
      <c r="V61" s="57">
        <v>15</v>
      </c>
      <c r="W61" s="8">
        <v>90</v>
      </c>
      <c r="X61" s="58">
        <v>2750</v>
      </c>
      <c r="Y61" s="8">
        <f t="shared" si="0"/>
        <v>247500</v>
      </c>
      <c r="Z61" s="59" t="s">
        <v>875</v>
      </c>
      <c r="AA61" s="65" t="s">
        <v>72</v>
      </c>
    </row>
    <row r="62" spans="1:27" ht="38.25">
      <c r="A62" s="104"/>
      <c r="B62" s="14" t="s">
        <v>119</v>
      </c>
      <c r="C62" s="5" t="s">
        <v>122</v>
      </c>
      <c r="D62" s="5" t="s">
        <v>120</v>
      </c>
      <c r="E62" s="5" t="s">
        <v>121</v>
      </c>
      <c r="F62" s="7" t="s">
        <v>17</v>
      </c>
      <c r="G62" s="5" t="s">
        <v>20</v>
      </c>
      <c r="H62" s="7" t="s">
        <v>123</v>
      </c>
      <c r="I62" s="6" t="s">
        <v>22</v>
      </c>
      <c r="J62" s="5" t="s">
        <v>23</v>
      </c>
      <c r="K62" s="5" t="s">
        <v>124</v>
      </c>
      <c r="L62" s="5" t="s">
        <v>71</v>
      </c>
      <c r="M62" s="5" t="s">
        <v>26</v>
      </c>
      <c r="N62" s="7" t="s">
        <v>18</v>
      </c>
      <c r="O62" s="57">
        <v>180</v>
      </c>
      <c r="P62" s="57">
        <v>180</v>
      </c>
      <c r="Q62" s="57">
        <v>180</v>
      </c>
      <c r="R62" s="57">
        <v>180</v>
      </c>
      <c r="S62" s="57">
        <v>180</v>
      </c>
      <c r="T62" s="57">
        <v>180</v>
      </c>
      <c r="U62" s="57">
        <v>180</v>
      </c>
      <c r="V62" s="57">
        <v>180</v>
      </c>
      <c r="W62" s="8">
        <v>1440</v>
      </c>
      <c r="X62" s="58">
        <v>2750</v>
      </c>
      <c r="Y62" s="8">
        <f t="shared" si="0"/>
        <v>3960000</v>
      </c>
      <c r="Z62" s="59" t="s">
        <v>869</v>
      </c>
      <c r="AA62" s="65" t="s">
        <v>72</v>
      </c>
    </row>
    <row r="63" spans="1:27" ht="76.5">
      <c r="A63" s="104">
        <v>13</v>
      </c>
      <c r="B63" s="14" t="s">
        <v>125</v>
      </c>
      <c r="C63" s="5" t="s">
        <v>127</v>
      </c>
      <c r="D63" s="5" t="s">
        <v>128</v>
      </c>
      <c r="E63" s="5" t="s">
        <v>126</v>
      </c>
      <c r="F63" s="7" t="s">
        <v>17</v>
      </c>
      <c r="G63" s="5" t="s">
        <v>129</v>
      </c>
      <c r="H63" s="7" t="s">
        <v>130</v>
      </c>
      <c r="I63" s="6" t="s">
        <v>131</v>
      </c>
      <c r="J63" s="5" t="s">
        <v>23</v>
      </c>
      <c r="K63" s="5" t="s">
        <v>132</v>
      </c>
      <c r="L63" s="5" t="s">
        <v>37</v>
      </c>
      <c r="M63" s="5" t="s">
        <v>26</v>
      </c>
      <c r="N63" s="7" t="s">
        <v>133</v>
      </c>
      <c r="O63" s="57">
        <v>25</v>
      </c>
      <c r="P63" s="57">
        <v>25</v>
      </c>
      <c r="Q63" s="57">
        <v>25</v>
      </c>
      <c r="R63" s="57">
        <v>25</v>
      </c>
      <c r="S63" s="57">
        <v>25</v>
      </c>
      <c r="T63" s="57">
        <v>25</v>
      </c>
      <c r="U63" s="57">
        <v>25</v>
      </c>
      <c r="V63" s="57">
        <v>25</v>
      </c>
      <c r="W63" s="8">
        <v>200</v>
      </c>
      <c r="X63" s="58">
        <v>3600</v>
      </c>
      <c r="Y63" s="8">
        <f t="shared" si="0"/>
        <v>720000</v>
      </c>
      <c r="Z63" s="59" t="s">
        <v>864</v>
      </c>
      <c r="AA63" s="65" t="s">
        <v>39</v>
      </c>
    </row>
    <row r="64" spans="1:27" ht="76.5">
      <c r="A64" s="104"/>
      <c r="B64" s="14" t="s">
        <v>125</v>
      </c>
      <c r="C64" s="5" t="s">
        <v>127</v>
      </c>
      <c r="D64" s="5" t="s">
        <v>128</v>
      </c>
      <c r="E64" s="5" t="s">
        <v>126</v>
      </c>
      <c r="F64" s="7" t="s">
        <v>17</v>
      </c>
      <c r="G64" s="5" t="s">
        <v>129</v>
      </c>
      <c r="H64" s="7" t="s">
        <v>130</v>
      </c>
      <c r="I64" s="6" t="s">
        <v>131</v>
      </c>
      <c r="J64" s="5" t="s">
        <v>23</v>
      </c>
      <c r="K64" s="5" t="s">
        <v>132</v>
      </c>
      <c r="L64" s="5" t="s">
        <v>37</v>
      </c>
      <c r="M64" s="5" t="s">
        <v>26</v>
      </c>
      <c r="N64" s="7" t="s">
        <v>133</v>
      </c>
      <c r="O64" s="57">
        <v>1250</v>
      </c>
      <c r="P64" s="57">
        <v>1250</v>
      </c>
      <c r="Q64" s="57">
        <v>1250</v>
      </c>
      <c r="R64" s="57">
        <v>1250</v>
      </c>
      <c r="S64" s="57">
        <v>1250</v>
      </c>
      <c r="T64" s="57">
        <v>1250</v>
      </c>
      <c r="U64" s="57">
        <v>1250</v>
      </c>
      <c r="V64" s="57">
        <v>1250</v>
      </c>
      <c r="W64" s="8">
        <v>10000</v>
      </c>
      <c r="X64" s="58">
        <v>3600</v>
      </c>
      <c r="Y64" s="8">
        <f t="shared" si="0"/>
        <v>36000000</v>
      </c>
      <c r="Z64" s="59" t="s">
        <v>866</v>
      </c>
      <c r="AA64" s="65" t="s">
        <v>39</v>
      </c>
    </row>
    <row r="65" spans="1:27" ht="76.5">
      <c r="A65" s="104"/>
      <c r="B65" s="14" t="s">
        <v>125</v>
      </c>
      <c r="C65" s="5" t="s">
        <v>127</v>
      </c>
      <c r="D65" s="5" t="s">
        <v>128</v>
      </c>
      <c r="E65" s="5" t="s">
        <v>126</v>
      </c>
      <c r="F65" s="7" t="s">
        <v>17</v>
      </c>
      <c r="G65" s="5" t="s">
        <v>129</v>
      </c>
      <c r="H65" s="7" t="s">
        <v>130</v>
      </c>
      <c r="I65" s="6" t="s">
        <v>131</v>
      </c>
      <c r="J65" s="5" t="s">
        <v>23</v>
      </c>
      <c r="K65" s="5" t="s">
        <v>132</v>
      </c>
      <c r="L65" s="5" t="s">
        <v>37</v>
      </c>
      <c r="M65" s="5" t="s">
        <v>26</v>
      </c>
      <c r="N65" s="7" t="s">
        <v>133</v>
      </c>
      <c r="O65" s="57">
        <v>2500</v>
      </c>
      <c r="P65" s="57">
        <v>2500</v>
      </c>
      <c r="Q65" s="57">
        <v>2500</v>
      </c>
      <c r="R65" s="57">
        <v>2500</v>
      </c>
      <c r="S65" s="57">
        <v>2500</v>
      </c>
      <c r="T65" s="57">
        <v>2500</v>
      </c>
      <c r="U65" s="57">
        <v>2500</v>
      </c>
      <c r="V65" s="57">
        <v>2500</v>
      </c>
      <c r="W65" s="8">
        <v>20000</v>
      </c>
      <c r="X65" s="58">
        <v>3600</v>
      </c>
      <c r="Y65" s="8">
        <f t="shared" si="0"/>
        <v>72000000</v>
      </c>
      <c r="Z65" s="59" t="s">
        <v>875</v>
      </c>
      <c r="AA65" s="65" t="s">
        <v>39</v>
      </c>
    </row>
    <row r="66" spans="1:27" ht="76.5">
      <c r="A66" s="104"/>
      <c r="B66" s="14" t="s">
        <v>125</v>
      </c>
      <c r="C66" s="5" t="s">
        <v>127</v>
      </c>
      <c r="D66" s="5" t="s">
        <v>128</v>
      </c>
      <c r="E66" s="5" t="s">
        <v>126</v>
      </c>
      <c r="F66" s="7" t="s">
        <v>17</v>
      </c>
      <c r="G66" s="5" t="s">
        <v>129</v>
      </c>
      <c r="H66" s="7" t="s">
        <v>130</v>
      </c>
      <c r="I66" s="6" t="s">
        <v>131</v>
      </c>
      <c r="J66" s="5" t="s">
        <v>23</v>
      </c>
      <c r="K66" s="5" t="s">
        <v>132</v>
      </c>
      <c r="L66" s="5" t="s">
        <v>37</v>
      </c>
      <c r="M66" s="5" t="s">
        <v>26</v>
      </c>
      <c r="N66" s="7" t="s">
        <v>133</v>
      </c>
      <c r="O66" s="57">
        <v>800</v>
      </c>
      <c r="P66" s="57">
        <v>800</v>
      </c>
      <c r="Q66" s="57">
        <v>800</v>
      </c>
      <c r="R66" s="57">
        <v>800</v>
      </c>
      <c r="S66" s="57">
        <v>1040</v>
      </c>
      <c r="T66" s="57">
        <v>1040</v>
      </c>
      <c r="U66" s="57">
        <v>1040</v>
      </c>
      <c r="V66" s="57">
        <v>1040</v>
      </c>
      <c r="W66" s="8">
        <v>7360</v>
      </c>
      <c r="X66" s="58">
        <v>3600</v>
      </c>
      <c r="Y66" s="8">
        <f t="shared" si="0"/>
        <v>26496000</v>
      </c>
      <c r="Z66" s="59" t="s">
        <v>868</v>
      </c>
      <c r="AA66" s="65" t="s">
        <v>39</v>
      </c>
    </row>
    <row r="67" spans="1:27" ht="76.5">
      <c r="A67" s="104"/>
      <c r="B67" s="14" t="s">
        <v>125</v>
      </c>
      <c r="C67" s="5" t="s">
        <v>127</v>
      </c>
      <c r="D67" s="5" t="s">
        <v>128</v>
      </c>
      <c r="E67" s="5" t="s">
        <v>126</v>
      </c>
      <c r="F67" s="7" t="s">
        <v>17</v>
      </c>
      <c r="G67" s="5" t="s">
        <v>129</v>
      </c>
      <c r="H67" s="7" t="s">
        <v>130</v>
      </c>
      <c r="I67" s="6" t="s">
        <v>131</v>
      </c>
      <c r="J67" s="5" t="s">
        <v>23</v>
      </c>
      <c r="K67" s="5" t="s">
        <v>132</v>
      </c>
      <c r="L67" s="5" t="s">
        <v>37</v>
      </c>
      <c r="M67" s="5" t="s">
        <v>26</v>
      </c>
      <c r="N67" s="7" t="s">
        <v>133</v>
      </c>
      <c r="O67" s="57">
        <v>2500</v>
      </c>
      <c r="P67" s="57">
        <v>2500</v>
      </c>
      <c r="Q67" s="57">
        <v>2500</v>
      </c>
      <c r="R67" s="57">
        <v>2500</v>
      </c>
      <c r="S67" s="57">
        <v>2500</v>
      </c>
      <c r="T67" s="57">
        <v>2500</v>
      </c>
      <c r="U67" s="57">
        <v>2500</v>
      </c>
      <c r="V67" s="57">
        <v>2500</v>
      </c>
      <c r="W67" s="8">
        <v>20000</v>
      </c>
      <c r="X67" s="58">
        <v>3600</v>
      </c>
      <c r="Y67" s="8">
        <f t="shared" si="0"/>
        <v>72000000</v>
      </c>
      <c r="Z67" s="59" t="s">
        <v>869</v>
      </c>
      <c r="AA67" s="65" t="s">
        <v>39</v>
      </c>
    </row>
    <row r="68" spans="1:27" ht="76.5">
      <c r="A68" s="104"/>
      <c r="B68" s="14" t="s">
        <v>125</v>
      </c>
      <c r="C68" s="5" t="s">
        <v>127</v>
      </c>
      <c r="D68" s="5" t="s">
        <v>128</v>
      </c>
      <c r="E68" s="5" t="s">
        <v>126</v>
      </c>
      <c r="F68" s="7" t="s">
        <v>17</v>
      </c>
      <c r="G68" s="5" t="s">
        <v>129</v>
      </c>
      <c r="H68" s="7" t="s">
        <v>130</v>
      </c>
      <c r="I68" s="6" t="s">
        <v>131</v>
      </c>
      <c r="J68" s="5" t="s">
        <v>23</v>
      </c>
      <c r="K68" s="5" t="s">
        <v>132</v>
      </c>
      <c r="L68" s="5" t="s">
        <v>37</v>
      </c>
      <c r="M68" s="5" t="s">
        <v>26</v>
      </c>
      <c r="N68" s="7" t="s">
        <v>133</v>
      </c>
      <c r="O68" s="57">
        <v>5000</v>
      </c>
      <c r="P68" s="57">
        <v>5000</v>
      </c>
      <c r="Q68" s="57">
        <v>5000</v>
      </c>
      <c r="R68" s="57">
        <v>5000</v>
      </c>
      <c r="S68" s="57">
        <v>5000</v>
      </c>
      <c r="T68" s="57">
        <v>5000</v>
      </c>
      <c r="U68" s="57">
        <v>5000</v>
      </c>
      <c r="V68" s="57">
        <v>5000</v>
      </c>
      <c r="W68" s="8">
        <v>40000</v>
      </c>
      <c r="X68" s="58">
        <v>3600</v>
      </c>
      <c r="Y68" s="8">
        <f t="shared" si="0"/>
        <v>144000000</v>
      </c>
      <c r="Z68" s="59" t="s">
        <v>878</v>
      </c>
      <c r="AA68" s="65" t="s">
        <v>39</v>
      </c>
    </row>
    <row r="69" spans="1:27" ht="89.25">
      <c r="A69" s="104">
        <v>14</v>
      </c>
      <c r="B69" s="14" t="s">
        <v>134</v>
      </c>
      <c r="C69" s="5" t="s">
        <v>136</v>
      </c>
      <c r="D69" s="5" t="s">
        <v>137</v>
      </c>
      <c r="E69" s="5" t="s">
        <v>27</v>
      </c>
      <c r="F69" s="7" t="s">
        <v>17</v>
      </c>
      <c r="G69" s="5" t="s">
        <v>138</v>
      </c>
      <c r="H69" s="7" t="s">
        <v>139</v>
      </c>
      <c r="I69" s="6" t="s">
        <v>82</v>
      </c>
      <c r="J69" s="5" t="s">
        <v>55</v>
      </c>
      <c r="K69" s="5" t="s">
        <v>140</v>
      </c>
      <c r="L69" s="5" t="s">
        <v>141</v>
      </c>
      <c r="M69" s="5" t="s">
        <v>142</v>
      </c>
      <c r="N69" s="7" t="s">
        <v>18</v>
      </c>
      <c r="O69" s="57">
        <v>39375</v>
      </c>
      <c r="P69" s="57">
        <v>39375</v>
      </c>
      <c r="Q69" s="57">
        <v>39375</v>
      </c>
      <c r="R69" s="57">
        <v>39375</v>
      </c>
      <c r="S69" s="57">
        <v>51125</v>
      </c>
      <c r="T69" s="57">
        <v>51125</v>
      </c>
      <c r="U69" s="57">
        <v>51125</v>
      </c>
      <c r="V69" s="57">
        <v>51125</v>
      </c>
      <c r="W69" s="8">
        <v>362000</v>
      </c>
      <c r="X69" s="58">
        <v>2300</v>
      </c>
      <c r="Y69" s="8">
        <f t="shared" si="0"/>
        <v>832600000</v>
      </c>
      <c r="Z69" s="59" t="s">
        <v>870</v>
      </c>
      <c r="AA69" s="65" t="s">
        <v>854</v>
      </c>
    </row>
    <row r="70" spans="1:27" ht="89.25">
      <c r="A70" s="104"/>
      <c r="B70" s="14" t="s">
        <v>134</v>
      </c>
      <c r="C70" s="5" t="s">
        <v>136</v>
      </c>
      <c r="D70" s="5" t="s">
        <v>137</v>
      </c>
      <c r="E70" s="5" t="s">
        <v>27</v>
      </c>
      <c r="F70" s="7" t="s">
        <v>17</v>
      </c>
      <c r="G70" s="5" t="s">
        <v>138</v>
      </c>
      <c r="H70" s="7" t="s">
        <v>139</v>
      </c>
      <c r="I70" s="6" t="s">
        <v>82</v>
      </c>
      <c r="J70" s="5" t="s">
        <v>55</v>
      </c>
      <c r="K70" s="5" t="s">
        <v>140</v>
      </c>
      <c r="L70" s="5" t="s">
        <v>141</v>
      </c>
      <c r="M70" s="5" t="s">
        <v>142</v>
      </c>
      <c r="N70" s="7" t="s">
        <v>18</v>
      </c>
      <c r="O70" s="57">
        <v>2500</v>
      </c>
      <c r="P70" s="57">
        <v>2500</v>
      </c>
      <c r="Q70" s="57">
        <v>2500</v>
      </c>
      <c r="R70" s="57">
        <v>2500</v>
      </c>
      <c r="S70" s="57">
        <v>2500</v>
      </c>
      <c r="T70" s="57">
        <v>2500</v>
      </c>
      <c r="U70" s="57">
        <v>2500</v>
      </c>
      <c r="V70" s="57">
        <v>2500</v>
      </c>
      <c r="W70" s="8">
        <v>20000</v>
      </c>
      <c r="X70" s="58">
        <v>2300</v>
      </c>
      <c r="Y70" s="8">
        <f t="shared" si="0"/>
        <v>46000000</v>
      </c>
      <c r="Z70" s="59" t="s">
        <v>864</v>
      </c>
      <c r="AA70" s="65" t="s">
        <v>854</v>
      </c>
    </row>
    <row r="71" spans="1:27" ht="89.25">
      <c r="A71" s="104"/>
      <c r="B71" s="14" t="s">
        <v>134</v>
      </c>
      <c r="C71" s="5" t="s">
        <v>136</v>
      </c>
      <c r="D71" s="5" t="s">
        <v>137</v>
      </c>
      <c r="E71" s="5" t="s">
        <v>27</v>
      </c>
      <c r="F71" s="7" t="s">
        <v>17</v>
      </c>
      <c r="G71" s="5" t="s">
        <v>138</v>
      </c>
      <c r="H71" s="7" t="s">
        <v>139</v>
      </c>
      <c r="I71" s="6" t="s">
        <v>82</v>
      </c>
      <c r="J71" s="5" t="s">
        <v>55</v>
      </c>
      <c r="K71" s="5" t="s">
        <v>140</v>
      </c>
      <c r="L71" s="5" t="s">
        <v>141</v>
      </c>
      <c r="M71" s="5" t="s">
        <v>142</v>
      </c>
      <c r="N71" s="7" t="s">
        <v>18</v>
      </c>
      <c r="O71" s="57">
        <v>650</v>
      </c>
      <c r="P71" s="57">
        <v>650</v>
      </c>
      <c r="Q71" s="57">
        <v>650</v>
      </c>
      <c r="R71" s="57">
        <v>650</v>
      </c>
      <c r="S71" s="57">
        <v>600</v>
      </c>
      <c r="T71" s="57">
        <v>600</v>
      </c>
      <c r="U71" s="57">
        <v>600</v>
      </c>
      <c r="V71" s="57">
        <v>600</v>
      </c>
      <c r="W71" s="8">
        <v>5000</v>
      </c>
      <c r="X71" s="58">
        <v>2300</v>
      </c>
      <c r="Y71" s="8">
        <f t="shared" si="0"/>
        <v>11500000</v>
      </c>
      <c r="Z71" s="59" t="s">
        <v>871</v>
      </c>
      <c r="AA71" s="65" t="s">
        <v>854</v>
      </c>
    </row>
    <row r="72" spans="1:27" ht="89.25">
      <c r="A72" s="104"/>
      <c r="B72" s="14" t="s">
        <v>134</v>
      </c>
      <c r="C72" s="5" t="s">
        <v>136</v>
      </c>
      <c r="D72" s="5" t="s">
        <v>137</v>
      </c>
      <c r="E72" s="5" t="s">
        <v>27</v>
      </c>
      <c r="F72" s="7" t="s">
        <v>17</v>
      </c>
      <c r="G72" s="5" t="s">
        <v>138</v>
      </c>
      <c r="H72" s="7" t="s">
        <v>139</v>
      </c>
      <c r="I72" s="6" t="s">
        <v>82</v>
      </c>
      <c r="J72" s="5" t="s">
        <v>55</v>
      </c>
      <c r="K72" s="5" t="s">
        <v>140</v>
      </c>
      <c r="L72" s="5" t="s">
        <v>141</v>
      </c>
      <c r="M72" s="5" t="s">
        <v>142</v>
      </c>
      <c r="N72" s="7" t="s">
        <v>18</v>
      </c>
      <c r="O72" s="57">
        <v>37500</v>
      </c>
      <c r="P72" s="57">
        <v>37500</v>
      </c>
      <c r="Q72" s="57">
        <v>37500</v>
      </c>
      <c r="R72" s="57">
        <v>37500</v>
      </c>
      <c r="S72" s="57">
        <v>37500</v>
      </c>
      <c r="T72" s="57">
        <v>37500</v>
      </c>
      <c r="U72" s="57">
        <v>37500</v>
      </c>
      <c r="V72" s="57">
        <v>37500</v>
      </c>
      <c r="W72" s="8">
        <v>300000</v>
      </c>
      <c r="X72" s="58">
        <v>2300</v>
      </c>
      <c r="Y72" s="8">
        <f t="shared" si="0"/>
        <v>690000000</v>
      </c>
      <c r="Z72" s="59" t="s">
        <v>872</v>
      </c>
      <c r="AA72" s="65" t="s">
        <v>854</v>
      </c>
    </row>
    <row r="73" spans="1:27" ht="89.25">
      <c r="A73" s="104"/>
      <c r="B73" s="14" t="s">
        <v>134</v>
      </c>
      <c r="C73" s="5" t="s">
        <v>136</v>
      </c>
      <c r="D73" s="5" t="s">
        <v>137</v>
      </c>
      <c r="E73" s="5" t="s">
        <v>27</v>
      </c>
      <c r="F73" s="7" t="s">
        <v>17</v>
      </c>
      <c r="G73" s="5" t="s">
        <v>138</v>
      </c>
      <c r="H73" s="7" t="s">
        <v>139</v>
      </c>
      <c r="I73" s="6" t="s">
        <v>82</v>
      </c>
      <c r="J73" s="5" t="s">
        <v>55</v>
      </c>
      <c r="K73" s="5" t="s">
        <v>140</v>
      </c>
      <c r="L73" s="5" t="s">
        <v>141</v>
      </c>
      <c r="M73" s="5" t="s">
        <v>142</v>
      </c>
      <c r="N73" s="7" t="s">
        <v>18</v>
      </c>
      <c r="O73" s="57">
        <v>10000</v>
      </c>
      <c r="P73" s="57">
        <v>20000</v>
      </c>
      <c r="Q73" s="57">
        <v>20000</v>
      </c>
      <c r="R73" s="57">
        <v>20000</v>
      </c>
      <c r="S73" s="57">
        <v>20000</v>
      </c>
      <c r="T73" s="57">
        <v>20000</v>
      </c>
      <c r="U73" s="57">
        <v>20000</v>
      </c>
      <c r="V73" s="57">
        <v>20000</v>
      </c>
      <c r="W73" s="8">
        <v>150000</v>
      </c>
      <c r="X73" s="58">
        <v>2300</v>
      </c>
      <c r="Y73" s="8">
        <f t="shared" si="0"/>
        <v>345000000</v>
      </c>
      <c r="Z73" s="59" t="s">
        <v>862</v>
      </c>
      <c r="AA73" s="65" t="s">
        <v>854</v>
      </c>
    </row>
    <row r="74" spans="1:27" ht="89.25">
      <c r="A74" s="104"/>
      <c r="B74" s="14" t="s">
        <v>134</v>
      </c>
      <c r="C74" s="5" t="s">
        <v>136</v>
      </c>
      <c r="D74" s="5" t="s">
        <v>137</v>
      </c>
      <c r="E74" s="5" t="s">
        <v>27</v>
      </c>
      <c r="F74" s="7" t="s">
        <v>17</v>
      </c>
      <c r="G74" s="5" t="s">
        <v>138</v>
      </c>
      <c r="H74" s="7" t="s">
        <v>139</v>
      </c>
      <c r="I74" s="6" t="s">
        <v>82</v>
      </c>
      <c r="J74" s="5" t="s">
        <v>55</v>
      </c>
      <c r="K74" s="5" t="s">
        <v>140</v>
      </c>
      <c r="L74" s="5" t="s">
        <v>141</v>
      </c>
      <c r="M74" s="5" t="s">
        <v>142</v>
      </c>
      <c r="N74" s="7" t="s">
        <v>18</v>
      </c>
      <c r="O74" s="57">
        <v>20000</v>
      </c>
      <c r="P74" s="57">
        <v>20000</v>
      </c>
      <c r="Q74" s="57">
        <v>20000</v>
      </c>
      <c r="R74" s="57">
        <v>20000</v>
      </c>
      <c r="S74" s="57">
        <v>20000</v>
      </c>
      <c r="T74" s="57">
        <v>20000</v>
      </c>
      <c r="U74" s="57">
        <v>20000</v>
      </c>
      <c r="V74" s="57">
        <v>20000</v>
      </c>
      <c r="W74" s="8">
        <v>160000</v>
      </c>
      <c r="X74" s="58">
        <v>2300</v>
      </c>
      <c r="Y74" s="8">
        <f t="shared" si="0"/>
        <v>368000000</v>
      </c>
      <c r="Z74" s="59" t="s">
        <v>865</v>
      </c>
      <c r="AA74" s="65" t="s">
        <v>854</v>
      </c>
    </row>
    <row r="75" spans="1:27" ht="89.25">
      <c r="A75" s="104"/>
      <c r="B75" s="14" t="s">
        <v>134</v>
      </c>
      <c r="C75" s="5" t="s">
        <v>136</v>
      </c>
      <c r="D75" s="5" t="s">
        <v>137</v>
      </c>
      <c r="E75" s="5" t="s">
        <v>27</v>
      </c>
      <c r="F75" s="7" t="s">
        <v>17</v>
      </c>
      <c r="G75" s="5" t="s">
        <v>138</v>
      </c>
      <c r="H75" s="7" t="s">
        <v>139</v>
      </c>
      <c r="I75" s="6" t="s">
        <v>82</v>
      </c>
      <c r="J75" s="5" t="s">
        <v>55</v>
      </c>
      <c r="K75" s="5" t="s">
        <v>140</v>
      </c>
      <c r="L75" s="5" t="s">
        <v>141</v>
      </c>
      <c r="M75" s="5" t="s">
        <v>142</v>
      </c>
      <c r="N75" s="7" t="s">
        <v>18</v>
      </c>
      <c r="O75" s="57">
        <v>37500</v>
      </c>
      <c r="P75" s="57">
        <v>37500</v>
      </c>
      <c r="Q75" s="57">
        <v>37500</v>
      </c>
      <c r="R75" s="57">
        <v>37500</v>
      </c>
      <c r="S75" s="57">
        <v>37500</v>
      </c>
      <c r="T75" s="57">
        <v>37500</v>
      </c>
      <c r="U75" s="57">
        <v>37500</v>
      </c>
      <c r="V75" s="57">
        <v>37500</v>
      </c>
      <c r="W75" s="8">
        <v>300000</v>
      </c>
      <c r="X75" s="58">
        <v>2300</v>
      </c>
      <c r="Y75" s="8">
        <f t="shared" si="0"/>
        <v>690000000</v>
      </c>
      <c r="Z75" s="59" t="s">
        <v>866</v>
      </c>
      <c r="AA75" s="65" t="s">
        <v>854</v>
      </c>
    </row>
    <row r="76" spans="1:27" ht="89.25">
      <c r="A76" s="104"/>
      <c r="B76" s="14" t="s">
        <v>134</v>
      </c>
      <c r="C76" s="5" t="s">
        <v>136</v>
      </c>
      <c r="D76" s="5" t="s">
        <v>137</v>
      </c>
      <c r="E76" s="5" t="s">
        <v>27</v>
      </c>
      <c r="F76" s="7" t="s">
        <v>17</v>
      </c>
      <c r="G76" s="5" t="s">
        <v>138</v>
      </c>
      <c r="H76" s="7" t="s">
        <v>139</v>
      </c>
      <c r="I76" s="6" t="s">
        <v>82</v>
      </c>
      <c r="J76" s="5" t="s">
        <v>55</v>
      </c>
      <c r="K76" s="5" t="s">
        <v>140</v>
      </c>
      <c r="L76" s="5" t="s">
        <v>141</v>
      </c>
      <c r="M76" s="5" t="s">
        <v>142</v>
      </c>
      <c r="N76" s="7" t="s">
        <v>18</v>
      </c>
      <c r="O76" s="57">
        <v>70000</v>
      </c>
      <c r="P76" s="57">
        <v>70000</v>
      </c>
      <c r="Q76" s="57">
        <v>70000</v>
      </c>
      <c r="R76" s="57">
        <v>70000</v>
      </c>
      <c r="S76" s="57">
        <v>82500</v>
      </c>
      <c r="T76" s="57">
        <v>82500</v>
      </c>
      <c r="U76" s="57">
        <v>82500</v>
      </c>
      <c r="V76" s="57">
        <v>82500</v>
      </c>
      <c r="W76" s="8">
        <v>610000</v>
      </c>
      <c r="X76" s="58">
        <v>2300</v>
      </c>
      <c r="Y76" s="8">
        <f t="shared" si="0"/>
        <v>1403000000</v>
      </c>
      <c r="Z76" s="59" t="s">
        <v>863</v>
      </c>
      <c r="AA76" s="65" t="s">
        <v>854</v>
      </c>
    </row>
    <row r="77" spans="1:27" ht="89.25">
      <c r="A77" s="104"/>
      <c r="B77" s="14" t="s">
        <v>134</v>
      </c>
      <c r="C77" s="5" t="s">
        <v>136</v>
      </c>
      <c r="D77" s="5" t="s">
        <v>137</v>
      </c>
      <c r="E77" s="5" t="s">
        <v>27</v>
      </c>
      <c r="F77" s="7" t="s">
        <v>17</v>
      </c>
      <c r="G77" s="5" t="s">
        <v>138</v>
      </c>
      <c r="H77" s="7" t="s">
        <v>139</v>
      </c>
      <c r="I77" s="6" t="s">
        <v>82</v>
      </c>
      <c r="J77" s="5" t="s">
        <v>55</v>
      </c>
      <c r="K77" s="5" t="s">
        <v>140</v>
      </c>
      <c r="L77" s="5" t="s">
        <v>141</v>
      </c>
      <c r="M77" s="5" t="s">
        <v>142</v>
      </c>
      <c r="N77" s="7" t="s">
        <v>18</v>
      </c>
      <c r="O77" s="57">
        <v>25000</v>
      </c>
      <c r="P77" s="57">
        <v>25000</v>
      </c>
      <c r="Q77" s="57">
        <v>25000</v>
      </c>
      <c r="R77" s="57">
        <v>25000</v>
      </c>
      <c r="S77" s="57">
        <v>25000</v>
      </c>
      <c r="T77" s="57">
        <v>25000</v>
      </c>
      <c r="U77" s="57">
        <v>25000</v>
      </c>
      <c r="V77" s="57">
        <v>25000</v>
      </c>
      <c r="W77" s="8">
        <v>200000</v>
      </c>
      <c r="X77" s="58">
        <v>2300</v>
      </c>
      <c r="Y77" s="8">
        <f t="shared" si="0"/>
        <v>460000000</v>
      </c>
      <c r="Z77" s="59" t="s">
        <v>867</v>
      </c>
      <c r="AA77" s="65" t="s">
        <v>854</v>
      </c>
    </row>
    <row r="78" spans="1:27" ht="89.25">
      <c r="A78" s="104"/>
      <c r="B78" s="14" t="s">
        <v>134</v>
      </c>
      <c r="C78" s="5" t="s">
        <v>136</v>
      </c>
      <c r="D78" s="5" t="s">
        <v>137</v>
      </c>
      <c r="E78" s="5" t="s">
        <v>27</v>
      </c>
      <c r="F78" s="7" t="s">
        <v>17</v>
      </c>
      <c r="G78" s="5" t="s">
        <v>138</v>
      </c>
      <c r="H78" s="7" t="s">
        <v>139</v>
      </c>
      <c r="I78" s="6" t="s">
        <v>82</v>
      </c>
      <c r="J78" s="5" t="s">
        <v>55</v>
      </c>
      <c r="K78" s="5" t="s">
        <v>140</v>
      </c>
      <c r="L78" s="5" t="s">
        <v>141</v>
      </c>
      <c r="M78" s="5" t="s">
        <v>142</v>
      </c>
      <c r="N78" s="7" t="s">
        <v>18</v>
      </c>
      <c r="O78" s="57">
        <v>50000</v>
      </c>
      <c r="P78" s="57">
        <v>50000</v>
      </c>
      <c r="Q78" s="57">
        <v>50000</v>
      </c>
      <c r="R78" s="57">
        <v>50000</v>
      </c>
      <c r="S78" s="57">
        <v>50000</v>
      </c>
      <c r="T78" s="57">
        <v>50000</v>
      </c>
      <c r="U78" s="57">
        <v>50000</v>
      </c>
      <c r="V78" s="57">
        <v>50000</v>
      </c>
      <c r="W78" s="8">
        <v>400000</v>
      </c>
      <c r="X78" s="58">
        <v>2300</v>
      </c>
      <c r="Y78" s="8">
        <f t="shared" si="0"/>
        <v>920000000</v>
      </c>
      <c r="Z78" s="59" t="s">
        <v>873</v>
      </c>
      <c r="AA78" s="65" t="s">
        <v>854</v>
      </c>
    </row>
    <row r="79" spans="1:27" ht="89.25">
      <c r="A79" s="104"/>
      <c r="B79" s="14" t="s">
        <v>134</v>
      </c>
      <c r="C79" s="5" t="s">
        <v>136</v>
      </c>
      <c r="D79" s="5" t="s">
        <v>137</v>
      </c>
      <c r="E79" s="5" t="s">
        <v>27</v>
      </c>
      <c r="F79" s="7" t="s">
        <v>17</v>
      </c>
      <c r="G79" s="5" t="s">
        <v>138</v>
      </c>
      <c r="H79" s="7" t="s">
        <v>139</v>
      </c>
      <c r="I79" s="6" t="s">
        <v>82</v>
      </c>
      <c r="J79" s="5" t="s">
        <v>55</v>
      </c>
      <c r="K79" s="5" t="s">
        <v>140</v>
      </c>
      <c r="L79" s="5" t="s">
        <v>141</v>
      </c>
      <c r="M79" s="5" t="s">
        <v>142</v>
      </c>
      <c r="N79" s="7" t="s">
        <v>18</v>
      </c>
      <c r="O79" s="57">
        <v>50000</v>
      </c>
      <c r="P79" s="57">
        <v>50000</v>
      </c>
      <c r="Q79" s="57">
        <v>50000</v>
      </c>
      <c r="R79" s="57">
        <v>50000</v>
      </c>
      <c r="S79" s="57">
        <v>50000</v>
      </c>
      <c r="T79" s="57">
        <v>50000</v>
      </c>
      <c r="U79" s="57">
        <v>50000</v>
      </c>
      <c r="V79" s="57">
        <v>50000</v>
      </c>
      <c r="W79" s="8">
        <v>400000</v>
      </c>
      <c r="X79" s="58">
        <v>2300</v>
      </c>
      <c r="Y79" s="8">
        <f t="shared" si="0"/>
        <v>920000000</v>
      </c>
      <c r="Z79" s="59" t="s">
        <v>875</v>
      </c>
      <c r="AA79" s="65" t="s">
        <v>854</v>
      </c>
    </row>
    <row r="80" spans="1:27" ht="89.25">
      <c r="A80" s="104"/>
      <c r="B80" s="14" t="s">
        <v>134</v>
      </c>
      <c r="C80" s="5" t="s">
        <v>136</v>
      </c>
      <c r="D80" s="5" t="s">
        <v>137</v>
      </c>
      <c r="E80" s="5" t="s">
        <v>27</v>
      </c>
      <c r="F80" s="7" t="s">
        <v>17</v>
      </c>
      <c r="G80" s="5" t="s">
        <v>138</v>
      </c>
      <c r="H80" s="7" t="s">
        <v>139</v>
      </c>
      <c r="I80" s="6" t="s">
        <v>82</v>
      </c>
      <c r="J80" s="5" t="s">
        <v>55</v>
      </c>
      <c r="K80" s="5" t="s">
        <v>140</v>
      </c>
      <c r="L80" s="5" t="s">
        <v>141</v>
      </c>
      <c r="M80" s="5" t="s">
        <v>142</v>
      </c>
      <c r="N80" s="7" t="s">
        <v>18</v>
      </c>
      <c r="O80" s="57">
        <v>10000</v>
      </c>
      <c r="P80" s="57">
        <v>10000</v>
      </c>
      <c r="Q80" s="57">
        <v>10000</v>
      </c>
      <c r="R80" s="57">
        <v>10000</v>
      </c>
      <c r="S80" s="57">
        <v>10000</v>
      </c>
      <c r="T80" s="57">
        <v>10000</v>
      </c>
      <c r="U80" s="57">
        <v>10000</v>
      </c>
      <c r="V80" s="57">
        <v>10000</v>
      </c>
      <c r="W80" s="8">
        <v>80000</v>
      </c>
      <c r="X80" s="58">
        <v>2300</v>
      </c>
      <c r="Y80" s="8">
        <f t="shared" si="0"/>
        <v>184000000</v>
      </c>
      <c r="Z80" s="59" t="s">
        <v>877</v>
      </c>
      <c r="AA80" s="65" t="s">
        <v>854</v>
      </c>
    </row>
    <row r="81" spans="1:27" ht="89.25">
      <c r="A81" s="104"/>
      <c r="B81" s="14" t="s">
        <v>134</v>
      </c>
      <c r="C81" s="5" t="s">
        <v>136</v>
      </c>
      <c r="D81" s="5" t="s">
        <v>137</v>
      </c>
      <c r="E81" s="5" t="s">
        <v>27</v>
      </c>
      <c r="F81" s="7" t="s">
        <v>17</v>
      </c>
      <c r="G81" s="5" t="s">
        <v>138</v>
      </c>
      <c r="H81" s="7" t="s">
        <v>139</v>
      </c>
      <c r="I81" s="6" t="s">
        <v>82</v>
      </c>
      <c r="J81" s="5" t="s">
        <v>55</v>
      </c>
      <c r="K81" s="5" t="s">
        <v>140</v>
      </c>
      <c r="L81" s="5" t="s">
        <v>141</v>
      </c>
      <c r="M81" s="5" t="s">
        <v>142</v>
      </c>
      <c r="N81" s="7" t="s">
        <v>18</v>
      </c>
      <c r="O81" s="57">
        <v>15000</v>
      </c>
      <c r="P81" s="57">
        <v>15000</v>
      </c>
      <c r="Q81" s="57">
        <v>15000</v>
      </c>
      <c r="R81" s="57">
        <v>15000</v>
      </c>
      <c r="S81" s="57">
        <v>19500</v>
      </c>
      <c r="T81" s="57">
        <v>19500</v>
      </c>
      <c r="U81" s="57">
        <v>19500</v>
      </c>
      <c r="V81" s="57">
        <v>19500</v>
      </c>
      <c r="W81" s="8">
        <v>138000</v>
      </c>
      <c r="X81" s="58">
        <v>2300</v>
      </c>
      <c r="Y81" s="8">
        <f t="shared" si="0"/>
        <v>317400000</v>
      </c>
      <c r="Z81" s="59" t="s">
        <v>868</v>
      </c>
      <c r="AA81" s="65" t="s">
        <v>854</v>
      </c>
    </row>
    <row r="82" spans="1:27" ht="89.25">
      <c r="A82" s="104"/>
      <c r="B82" s="14" t="s">
        <v>134</v>
      </c>
      <c r="C82" s="5" t="s">
        <v>136</v>
      </c>
      <c r="D82" s="5" t="s">
        <v>137</v>
      </c>
      <c r="E82" s="5" t="s">
        <v>27</v>
      </c>
      <c r="F82" s="7" t="s">
        <v>17</v>
      </c>
      <c r="G82" s="5" t="s">
        <v>138</v>
      </c>
      <c r="H82" s="7" t="s">
        <v>139</v>
      </c>
      <c r="I82" s="6" t="s">
        <v>82</v>
      </c>
      <c r="J82" s="5" t="s">
        <v>55</v>
      </c>
      <c r="K82" s="5" t="s">
        <v>140</v>
      </c>
      <c r="L82" s="5" t="s">
        <v>141</v>
      </c>
      <c r="M82" s="5" t="s">
        <v>142</v>
      </c>
      <c r="N82" s="7" t="s">
        <v>18</v>
      </c>
      <c r="O82" s="57">
        <v>10000</v>
      </c>
      <c r="P82" s="57">
        <v>10000</v>
      </c>
      <c r="Q82" s="57">
        <v>10000</v>
      </c>
      <c r="R82" s="57">
        <v>10000</v>
      </c>
      <c r="S82" s="57">
        <v>10000</v>
      </c>
      <c r="T82" s="57">
        <v>10000</v>
      </c>
      <c r="U82" s="57">
        <v>10000</v>
      </c>
      <c r="V82" s="57">
        <v>10000</v>
      </c>
      <c r="W82" s="8">
        <v>80000</v>
      </c>
      <c r="X82" s="58">
        <v>2300</v>
      </c>
      <c r="Y82" s="8">
        <f t="shared" si="0"/>
        <v>184000000</v>
      </c>
      <c r="Z82" s="59" t="s">
        <v>878</v>
      </c>
      <c r="AA82" s="65" t="s">
        <v>854</v>
      </c>
    </row>
    <row r="83" spans="1:27" ht="89.25">
      <c r="A83" s="104">
        <v>15</v>
      </c>
      <c r="B83" s="14" t="s">
        <v>143</v>
      </c>
      <c r="C83" s="5" t="s">
        <v>146</v>
      </c>
      <c r="D83" s="5" t="s">
        <v>137</v>
      </c>
      <c r="E83" s="5" t="s">
        <v>27</v>
      </c>
      <c r="F83" s="7" t="s">
        <v>17</v>
      </c>
      <c r="G83" s="5" t="s">
        <v>138</v>
      </c>
      <c r="H83" s="7" t="s">
        <v>21</v>
      </c>
      <c r="I83" s="6" t="s">
        <v>22</v>
      </c>
      <c r="J83" s="5" t="s">
        <v>23</v>
      </c>
      <c r="K83" s="5" t="s">
        <v>147</v>
      </c>
      <c r="L83" s="5" t="s">
        <v>148</v>
      </c>
      <c r="M83" s="5" t="s">
        <v>144</v>
      </c>
      <c r="N83" s="7" t="s">
        <v>18</v>
      </c>
      <c r="O83" s="57">
        <v>25000</v>
      </c>
      <c r="P83" s="57">
        <v>25000</v>
      </c>
      <c r="Q83" s="57">
        <v>25000</v>
      </c>
      <c r="R83" s="57">
        <v>25000</v>
      </c>
      <c r="S83" s="57">
        <v>25000</v>
      </c>
      <c r="T83" s="57">
        <v>25000</v>
      </c>
      <c r="U83" s="57">
        <v>25000</v>
      </c>
      <c r="V83" s="57">
        <v>25000</v>
      </c>
      <c r="W83" s="8">
        <v>200000</v>
      </c>
      <c r="X83" s="58">
        <v>690</v>
      </c>
      <c r="Y83" s="8">
        <f t="shared" si="0"/>
        <v>138000000</v>
      </c>
      <c r="Z83" s="59" t="s">
        <v>872</v>
      </c>
      <c r="AA83" s="65" t="s">
        <v>853</v>
      </c>
    </row>
    <row r="84" spans="1:27" ht="89.25">
      <c r="A84" s="104"/>
      <c r="B84" s="14" t="s">
        <v>143</v>
      </c>
      <c r="C84" s="5" t="s">
        <v>146</v>
      </c>
      <c r="D84" s="5" t="s">
        <v>137</v>
      </c>
      <c r="E84" s="5" t="s">
        <v>27</v>
      </c>
      <c r="F84" s="7" t="s">
        <v>17</v>
      </c>
      <c r="G84" s="5" t="s">
        <v>138</v>
      </c>
      <c r="H84" s="7" t="s">
        <v>21</v>
      </c>
      <c r="I84" s="6" t="s">
        <v>22</v>
      </c>
      <c r="J84" s="5" t="s">
        <v>23</v>
      </c>
      <c r="K84" s="5" t="s">
        <v>147</v>
      </c>
      <c r="L84" s="5" t="s">
        <v>148</v>
      </c>
      <c r="M84" s="5" t="s">
        <v>144</v>
      </c>
      <c r="N84" s="7" t="s">
        <v>18</v>
      </c>
      <c r="O84" s="57">
        <v>10000</v>
      </c>
      <c r="P84" s="57">
        <v>20000</v>
      </c>
      <c r="Q84" s="57">
        <v>20000</v>
      </c>
      <c r="R84" s="57">
        <v>20000</v>
      </c>
      <c r="S84" s="57">
        <v>20000</v>
      </c>
      <c r="T84" s="57">
        <v>20000</v>
      </c>
      <c r="U84" s="57">
        <v>20000</v>
      </c>
      <c r="V84" s="57">
        <v>20000</v>
      </c>
      <c r="W84" s="8">
        <v>150000</v>
      </c>
      <c r="X84" s="58">
        <v>690</v>
      </c>
      <c r="Y84" s="8">
        <f t="shared" si="0"/>
        <v>103500000</v>
      </c>
      <c r="Z84" s="59" t="s">
        <v>862</v>
      </c>
      <c r="AA84" s="65" t="s">
        <v>853</v>
      </c>
    </row>
    <row r="85" spans="1:27" ht="89.25">
      <c r="A85" s="104"/>
      <c r="B85" s="14" t="s">
        <v>143</v>
      </c>
      <c r="C85" s="5" t="s">
        <v>146</v>
      </c>
      <c r="D85" s="5" t="s">
        <v>137</v>
      </c>
      <c r="E85" s="5" t="s">
        <v>27</v>
      </c>
      <c r="F85" s="7" t="s">
        <v>17</v>
      </c>
      <c r="G85" s="5" t="s">
        <v>138</v>
      </c>
      <c r="H85" s="7" t="s">
        <v>21</v>
      </c>
      <c r="I85" s="6" t="s">
        <v>22</v>
      </c>
      <c r="J85" s="5" t="s">
        <v>23</v>
      </c>
      <c r="K85" s="5" t="s">
        <v>147</v>
      </c>
      <c r="L85" s="5" t="s">
        <v>148</v>
      </c>
      <c r="M85" s="5" t="s">
        <v>144</v>
      </c>
      <c r="N85" s="7" t="s">
        <v>18</v>
      </c>
      <c r="O85" s="57">
        <v>80000</v>
      </c>
      <c r="P85" s="57">
        <v>80000</v>
      </c>
      <c r="Q85" s="57">
        <v>80000</v>
      </c>
      <c r="R85" s="57">
        <v>80000</v>
      </c>
      <c r="S85" s="57">
        <v>100000</v>
      </c>
      <c r="T85" s="57">
        <v>100000</v>
      </c>
      <c r="U85" s="57">
        <v>100000</v>
      </c>
      <c r="V85" s="57">
        <v>100000</v>
      </c>
      <c r="W85" s="8">
        <v>720000</v>
      </c>
      <c r="X85" s="58">
        <v>690</v>
      </c>
      <c r="Y85" s="8">
        <f t="shared" si="0"/>
        <v>496800000</v>
      </c>
      <c r="Z85" s="59" t="s">
        <v>863</v>
      </c>
      <c r="AA85" s="65" t="s">
        <v>853</v>
      </c>
    </row>
    <row r="86" spans="1:27" ht="89.25">
      <c r="A86" s="104"/>
      <c r="B86" s="14" t="s">
        <v>143</v>
      </c>
      <c r="C86" s="5" t="s">
        <v>146</v>
      </c>
      <c r="D86" s="5" t="s">
        <v>137</v>
      </c>
      <c r="E86" s="5" t="s">
        <v>27</v>
      </c>
      <c r="F86" s="7" t="s">
        <v>17</v>
      </c>
      <c r="G86" s="5" t="s">
        <v>138</v>
      </c>
      <c r="H86" s="7" t="s">
        <v>21</v>
      </c>
      <c r="I86" s="6" t="s">
        <v>22</v>
      </c>
      <c r="J86" s="5" t="s">
        <v>23</v>
      </c>
      <c r="K86" s="5" t="s">
        <v>147</v>
      </c>
      <c r="L86" s="5" t="s">
        <v>148</v>
      </c>
      <c r="M86" s="5" t="s">
        <v>144</v>
      </c>
      <c r="N86" s="7" t="s">
        <v>18</v>
      </c>
      <c r="O86" s="57">
        <v>37500</v>
      </c>
      <c r="P86" s="57">
        <v>37500</v>
      </c>
      <c r="Q86" s="57">
        <v>37500</v>
      </c>
      <c r="R86" s="57">
        <v>37500</v>
      </c>
      <c r="S86" s="57">
        <v>37500</v>
      </c>
      <c r="T86" s="57">
        <v>37500</v>
      </c>
      <c r="U86" s="57">
        <v>37500</v>
      </c>
      <c r="V86" s="57">
        <v>37500</v>
      </c>
      <c r="W86" s="8">
        <v>300000</v>
      </c>
      <c r="X86" s="58">
        <v>690</v>
      </c>
      <c r="Y86" s="8">
        <f t="shared" si="0"/>
        <v>207000000</v>
      </c>
      <c r="Z86" s="59" t="s">
        <v>867</v>
      </c>
      <c r="AA86" s="65" t="s">
        <v>853</v>
      </c>
    </row>
    <row r="87" spans="1:27" ht="89.25">
      <c r="A87" s="104"/>
      <c r="B87" s="14" t="s">
        <v>143</v>
      </c>
      <c r="C87" s="5" t="s">
        <v>146</v>
      </c>
      <c r="D87" s="5" t="s">
        <v>137</v>
      </c>
      <c r="E87" s="5" t="s">
        <v>27</v>
      </c>
      <c r="F87" s="7" t="s">
        <v>17</v>
      </c>
      <c r="G87" s="5" t="s">
        <v>138</v>
      </c>
      <c r="H87" s="7" t="s">
        <v>21</v>
      </c>
      <c r="I87" s="6" t="s">
        <v>22</v>
      </c>
      <c r="J87" s="5" t="s">
        <v>23</v>
      </c>
      <c r="K87" s="5" t="s">
        <v>147</v>
      </c>
      <c r="L87" s="5" t="s">
        <v>148</v>
      </c>
      <c r="M87" s="5" t="s">
        <v>144</v>
      </c>
      <c r="N87" s="7" t="s">
        <v>18</v>
      </c>
      <c r="O87" s="57">
        <v>15000</v>
      </c>
      <c r="P87" s="57">
        <v>15000</v>
      </c>
      <c r="Q87" s="57">
        <v>15000</v>
      </c>
      <c r="R87" s="57">
        <v>15000</v>
      </c>
      <c r="S87" s="57">
        <v>15000</v>
      </c>
      <c r="T87" s="57">
        <v>15000</v>
      </c>
      <c r="U87" s="57">
        <v>15000</v>
      </c>
      <c r="V87" s="57">
        <v>15000</v>
      </c>
      <c r="W87" s="8">
        <v>120000</v>
      </c>
      <c r="X87" s="58">
        <v>690</v>
      </c>
      <c r="Y87" s="8">
        <f t="shared" si="0"/>
        <v>82800000</v>
      </c>
      <c r="Z87" s="59" t="s">
        <v>873</v>
      </c>
      <c r="AA87" s="65" t="s">
        <v>853</v>
      </c>
    </row>
    <row r="88" spans="1:27" ht="89.25">
      <c r="A88" s="104"/>
      <c r="B88" s="14" t="s">
        <v>143</v>
      </c>
      <c r="C88" s="5" t="s">
        <v>146</v>
      </c>
      <c r="D88" s="5" t="s">
        <v>137</v>
      </c>
      <c r="E88" s="5" t="s">
        <v>27</v>
      </c>
      <c r="F88" s="7" t="s">
        <v>17</v>
      </c>
      <c r="G88" s="5" t="s">
        <v>138</v>
      </c>
      <c r="H88" s="7" t="s">
        <v>21</v>
      </c>
      <c r="I88" s="6" t="s">
        <v>22</v>
      </c>
      <c r="J88" s="5" t="s">
        <v>23</v>
      </c>
      <c r="K88" s="5" t="s">
        <v>147</v>
      </c>
      <c r="L88" s="5" t="s">
        <v>148</v>
      </c>
      <c r="M88" s="5" t="s">
        <v>144</v>
      </c>
      <c r="N88" s="7" t="s">
        <v>18</v>
      </c>
      <c r="O88" s="57">
        <v>25000</v>
      </c>
      <c r="P88" s="57">
        <v>25000</v>
      </c>
      <c r="Q88" s="57">
        <v>25000</v>
      </c>
      <c r="R88" s="57">
        <v>25000</v>
      </c>
      <c r="S88" s="57">
        <v>25000</v>
      </c>
      <c r="T88" s="57">
        <v>25000</v>
      </c>
      <c r="U88" s="57">
        <v>25000</v>
      </c>
      <c r="V88" s="57">
        <v>25000</v>
      </c>
      <c r="W88" s="8">
        <v>200000</v>
      </c>
      <c r="X88" s="58">
        <v>690</v>
      </c>
      <c r="Y88" s="8">
        <f t="shared" si="0"/>
        <v>138000000</v>
      </c>
      <c r="Z88" s="59" t="s">
        <v>874</v>
      </c>
      <c r="AA88" s="65" t="s">
        <v>853</v>
      </c>
    </row>
    <row r="89" spans="1:27" ht="89.25">
      <c r="A89" s="104"/>
      <c r="B89" s="14" t="s">
        <v>143</v>
      </c>
      <c r="C89" s="5" t="s">
        <v>146</v>
      </c>
      <c r="D89" s="5" t="s">
        <v>137</v>
      </c>
      <c r="E89" s="5" t="s">
        <v>27</v>
      </c>
      <c r="F89" s="7" t="s">
        <v>17</v>
      </c>
      <c r="G89" s="5" t="s">
        <v>138</v>
      </c>
      <c r="H89" s="7" t="s">
        <v>21</v>
      </c>
      <c r="I89" s="6" t="s">
        <v>22</v>
      </c>
      <c r="J89" s="5" t="s">
        <v>23</v>
      </c>
      <c r="K89" s="5" t="s">
        <v>147</v>
      </c>
      <c r="L89" s="5" t="s">
        <v>148</v>
      </c>
      <c r="M89" s="5" t="s">
        <v>144</v>
      </c>
      <c r="N89" s="7" t="s">
        <v>18</v>
      </c>
      <c r="O89" s="57">
        <v>35000</v>
      </c>
      <c r="P89" s="57">
        <v>35000</v>
      </c>
      <c r="Q89" s="57">
        <v>35000</v>
      </c>
      <c r="R89" s="57">
        <v>35000</v>
      </c>
      <c r="S89" s="57">
        <v>35000</v>
      </c>
      <c r="T89" s="57">
        <v>35000</v>
      </c>
      <c r="U89" s="57">
        <v>35000</v>
      </c>
      <c r="V89" s="57">
        <v>35000</v>
      </c>
      <c r="W89" s="8">
        <v>280000</v>
      </c>
      <c r="X89" s="58">
        <v>690</v>
      </c>
      <c r="Y89" s="8">
        <f t="shared" si="0"/>
        <v>193200000</v>
      </c>
      <c r="Z89" s="59" t="s">
        <v>875</v>
      </c>
      <c r="AA89" s="65" t="s">
        <v>853</v>
      </c>
    </row>
    <row r="90" spans="1:27" ht="89.25">
      <c r="A90" s="104"/>
      <c r="B90" s="14" t="s">
        <v>143</v>
      </c>
      <c r="C90" s="5" t="s">
        <v>146</v>
      </c>
      <c r="D90" s="5" t="s">
        <v>137</v>
      </c>
      <c r="E90" s="5" t="s">
        <v>27</v>
      </c>
      <c r="F90" s="7" t="s">
        <v>17</v>
      </c>
      <c r="G90" s="5" t="s">
        <v>138</v>
      </c>
      <c r="H90" s="7" t="s">
        <v>21</v>
      </c>
      <c r="I90" s="6" t="s">
        <v>22</v>
      </c>
      <c r="J90" s="5" t="s">
        <v>23</v>
      </c>
      <c r="K90" s="5" t="s">
        <v>147</v>
      </c>
      <c r="L90" s="5" t="s">
        <v>148</v>
      </c>
      <c r="M90" s="5" t="s">
        <v>144</v>
      </c>
      <c r="N90" s="7" t="s">
        <v>18</v>
      </c>
      <c r="O90" s="57">
        <v>12500</v>
      </c>
      <c r="P90" s="57">
        <v>12500</v>
      </c>
      <c r="Q90" s="57">
        <v>12500</v>
      </c>
      <c r="R90" s="57">
        <v>12500</v>
      </c>
      <c r="S90" s="57">
        <v>12500</v>
      </c>
      <c r="T90" s="57">
        <v>12500</v>
      </c>
      <c r="U90" s="57">
        <v>12500</v>
      </c>
      <c r="V90" s="57">
        <v>12500</v>
      </c>
      <c r="W90" s="8">
        <v>100000</v>
      </c>
      <c r="X90" s="58">
        <v>690</v>
      </c>
      <c r="Y90" s="8">
        <f t="shared" si="0"/>
        <v>69000000</v>
      </c>
      <c r="Z90" s="59" t="s">
        <v>869</v>
      </c>
      <c r="AA90" s="65" t="s">
        <v>853</v>
      </c>
    </row>
    <row r="91" spans="1:27" ht="127.5">
      <c r="A91" s="104">
        <v>16</v>
      </c>
      <c r="B91" s="14" t="s">
        <v>151</v>
      </c>
      <c r="C91" s="5" t="s">
        <v>153</v>
      </c>
      <c r="D91" s="5" t="s">
        <v>154</v>
      </c>
      <c r="E91" s="5" t="s">
        <v>27</v>
      </c>
      <c r="F91" s="7" t="s">
        <v>17</v>
      </c>
      <c r="G91" s="5" t="s">
        <v>42</v>
      </c>
      <c r="H91" s="7" t="s">
        <v>155</v>
      </c>
      <c r="I91" s="6" t="s">
        <v>131</v>
      </c>
      <c r="J91" s="5" t="s">
        <v>23</v>
      </c>
      <c r="K91" s="5" t="s">
        <v>156</v>
      </c>
      <c r="L91" s="5" t="s">
        <v>99</v>
      </c>
      <c r="M91" s="5" t="s">
        <v>26</v>
      </c>
      <c r="N91" s="7" t="s">
        <v>18</v>
      </c>
      <c r="O91" s="57">
        <v>100</v>
      </c>
      <c r="P91" s="57">
        <v>100</v>
      </c>
      <c r="Q91" s="57">
        <v>100</v>
      </c>
      <c r="R91" s="57">
        <v>100</v>
      </c>
      <c r="S91" s="57">
        <v>100</v>
      </c>
      <c r="T91" s="57">
        <v>100</v>
      </c>
      <c r="U91" s="57">
        <v>100</v>
      </c>
      <c r="V91" s="57">
        <v>100</v>
      </c>
      <c r="W91" s="8">
        <v>800</v>
      </c>
      <c r="X91" s="9">
        <v>2618.6999999999998</v>
      </c>
      <c r="Y91" s="8">
        <f t="shared" si="0"/>
        <v>2094959.9999999998</v>
      </c>
      <c r="Z91" s="59" t="s">
        <v>876</v>
      </c>
      <c r="AA91" s="65" t="s">
        <v>847</v>
      </c>
    </row>
    <row r="92" spans="1:27" ht="127.5">
      <c r="A92" s="104"/>
      <c r="B92" s="14" t="s">
        <v>151</v>
      </c>
      <c r="C92" s="5" t="s">
        <v>153</v>
      </c>
      <c r="D92" s="5" t="s">
        <v>154</v>
      </c>
      <c r="E92" s="5" t="s">
        <v>27</v>
      </c>
      <c r="F92" s="7" t="s">
        <v>17</v>
      </c>
      <c r="G92" s="5" t="s">
        <v>42</v>
      </c>
      <c r="H92" s="7" t="s">
        <v>155</v>
      </c>
      <c r="I92" s="6" t="s">
        <v>131</v>
      </c>
      <c r="J92" s="5" t="s">
        <v>23</v>
      </c>
      <c r="K92" s="5" t="s">
        <v>156</v>
      </c>
      <c r="L92" s="5" t="s">
        <v>99</v>
      </c>
      <c r="M92" s="5" t="s">
        <v>26</v>
      </c>
      <c r="N92" s="7" t="s">
        <v>18</v>
      </c>
      <c r="O92" s="57">
        <v>150</v>
      </c>
      <c r="P92" s="57"/>
      <c r="Q92" s="57">
        <v>150</v>
      </c>
      <c r="R92" s="57"/>
      <c r="S92" s="57">
        <v>150</v>
      </c>
      <c r="T92" s="57"/>
      <c r="U92" s="57">
        <v>150</v>
      </c>
      <c r="V92" s="57"/>
      <c r="W92" s="8">
        <v>600</v>
      </c>
      <c r="X92" s="9">
        <v>2618.6999999999998</v>
      </c>
      <c r="Y92" s="8">
        <f t="shared" si="0"/>
        <v>1571220</v>
      </c>
      <c r="Z92" s="59" t="s">
        <v>865</v>
      </c>
      <c r="AA92" s="65" t="s">
        <v>847</v>
      </c>
    </row>
    <row r="93" spans="1:27" ht="127.5">
      <c r="A93" s="104"/>
      <c r="B93" s="14" t="s">
        <v>151</v>
      </c>
      <c r="C93" s="5" t="s">
        <v>153</v>
      </c>
      <c r="D93" s="5" t="s">
        <v>154</v>
      </c>
      <c r="E93" s="5" t="s">
        <v>27</v>
      </c>
      <c r="F93" s="7" t="s">
        <v>17</v>
      </c>
      <c r="G93" s="5" t="s">
        <v>42</v>
      </c>
      <c r="H93" s="7" t="s">
        <v>155</v>
      </c>
      <c r="I93" s="6" t="s">
        <v>131</v>
      </c>
      <c r="J93" s="5" t="s">
        <v>23</v>
      </c>
      <c r="K93" s="5" t="s">
        <v>156</v>
      </c>
      <c r="L93" s="5" t="s">
        <v>99</v>
      </c>
      <c r="M93" s="5" t="s">
        <v>26</v>
      </c>
      <c r="N93" s="7" t="s">
        <v>18</v>
      </c>
      <c r="O93" s="57">
        <v>1250</v>
      </c>
      <c r="P93" s="57">
        <v>1250</v>
      </c>
      <c r="Q93" s="57">
        <v>1250</v>
      </c>
      <c r="R93" s="57">
        <v>1250</v>
      </c>
      <c r="S93" s="57">
        <v>1250</v>
      </c>
      <c r="T93" s="57">
        <v>1250</v>
      </c>
      <c r="U93" s="57">
        <v>1250</v>
      </c>
      <c r="V93" s="57">
        <v>1250</v>
      </c>
      <c r="W93" s="8">
        <v>10000</v>
      </c>
      <c r="X93" s="9">
        <v>2618.6999999999998</v>
      </c>
      <c r="Y93" s="8">
        <f t="shared" si="0"/>
        <v>26187000</v>
      </c>
      <c r="Z93" s="59" t="s">
        <v>866</v>
      </c>
      <c r="AA93" s="65" t="s">
        <v>847</v>
      </c>
    </row>
    <row r="94" spans="1:27" ht="127.5">
      <c r="A94" s="104"/>
      <c r="B94" s="14" t="s">
        <v>151</v>
      </c>
      <c r="C94" s="5" t="s">
        <v>153</v>
      </c>
      <c r="D94" s="5" t="s">
        <v>154</v>
      </c>
      <c r="E94" s="5" t="s">
        <v>27</v>
      </c>
      <c r="F94" s="7" t="s">
        <v>17</v>
      </c>
      <c r="G94" s="5" t="s">
        <v>42</v>
      </c>
      <c r="H94" s="7" t="s">
        <v>155</v>
      </c>
      <c r="I94" s="6" t="s">
        <v>131</v>
      </c>
      <c r="J94" s="5" t="s">
        <v>23</v>
      </c>
      <c r="K94" s="5" t="s">
        <v>156</v>
      </c>
      <c r="L94" s="5" t="s">
        <v>99</v>
      </c>
      <c r="M94" s="5" t="s">
        <v>26</v>
      </c>
      <c r="N94" s="7" t="s">
        <v>18</v>
      </c>
      <c r="O94" s="57">
        <v>500</v>
      </c>
      <c r="P94" s="57">
        <v>500</v>
      </c>
      <c r="Q94" s="57">
        <v>500</v>
      </c>
      <c r="R94" s="57">
        <v>500</v>
      </c>
      <c r="S94" s="57">
        <v>500</v>
      </c>
      <c r="T94" s="57">
        <v>500</v>
      </c>
      <c r="U94" s="57">
        <v>500</v>
      </c>
      <c r="V94" s="57">
        <v>500</v>
      </c>
      <c r="W94" s="8">
        <v>4000</v>
      </c>
      <c r="X94" s="9">
        <v>2618.6999999999998</v>
      </c>
      <c r="Y94" s="8">
        <f t="shared" si="0"/>
        <v>10474800</v>
      </c>
      <c r="Z94" s="59" t="s">
        <v>873</v>
      </c>
      <c r="AA94" s="65" t="s">
        <v>847</v>
      </c>
    </row>
    <row r="95" spans="1:27" ht="127.5">
      <c r="A95" s="104"/>
      <c r="B95" s="14" t="s">
        <v>151</v>
      </c>
      <c r="C95" s="5" t="s">
        <v>153</v>
      </c>
      <c r="D95" s="5" t="s">
        <v>154</v>
      </c>
      <c r="E95" s="5" t="s">
        <v>27</v>
      </c>
      <c r="F95" s="7" t="s">
        <v>17</v>
      </c>
      <c r="G95" s="5" t="s">
        <v>42</v>
      </c>
      <c r="H95" s="7" t="s">
        <v>155</v>
      </c>
      <c r="I95" s="6" t="s">
        <v>131</v>
      </c>
      <c r="J95" s="5" t="s">
        <v>23</v>
      </c>
      <c r="K95" s="5" t="s">
        <v>156</v>
      </c>
      <c r="L95" s="5" t="s">
        <v>99</v>
      </c>
      <c r="M95" s="5" t="s">
        <v>26</v>
      </c>
      <c r="N95" s="7" t="s">
        <v>18</v>
      </c>
      <c r="O95" s="57">
        <v>400</v>
      </c>
      <c r="P95" s="57">
        <v>400</v>
      </c>
      <c r="Q95" s="57">
        <v>400</v>
      </c>
      <c r="R95" s="57">
        <v>400</v>
      </c>
      <c r="S95" s="57">
        <v>500</v>
      </c>
      <c r="T95" s="57">
        <v>500</v>
      </c>
      <c r="U95" s="57">
        <v>500</v>
      </c>
      <c r="V95" s="57">
        <v>500</v>
      </c>
      <c r="W95" s="8">
        <v>3600</v>
      </c>
      <c r="X95" s="9">
        <v>2618.6999999999998</v>
      </c>
      <c r="Y95" s="8">
        <f t="shared" si="0"/>
        <v>9427320</v>
      </c>
      <c r="Z95" s="59" t="s">
        <v>875</v>
      </c>
      <c r="AA95" s="65" t="s">
        <v>847</v>
      </c>
    </row>
    <row r="96" spans="1:27" ht="127.5">
      <c r="A96" s="104"/>
      <c r="B96" s="14" t="s">
        <v>151</v>
      </c>
      <c r="C96" s="5" t="s">
        <v>153</v>
      </c>
      <c r="D96" s="5" t="s">
        <v>154</v>
      </c>
      <c r="E96" s="5" t="s">
        <v>27</v>
      </c>
      <c r="F96" s="7" t="s">
        <v>17</v>
      </c>
      <c r="G96" s="5" t="s">
        <v>42</v>
      </c>
      <c r="H96" s="7" t="s">
        <v>155</v>
      </c>
      <c r="I96" s="6" t="s">
        <v>131</v>
      </c>
      <c r="J96" s="5" t="s">
        <v>23</v>
      </c>
      <c r="K96" s="5" t="s">
        <v>156</v>
      </c>
      <c r="L96" s="5" t="s">
        <v>99</v>
      </c>
      <c r="M96" s="5" t="s">
        <v>26</v>
      </c>
      <c r="N96" s="7" t="s">
        <v>18</v>
      </c>
      <c r="O96" s="57">
        <v>250</v>
      </c>
      <c r="P96" s="57">
        <v>250</v>
      </c>
      <c r="Q96" s="57">
        <v>250</v>
      </c>
      <c r="R96" s="57">
        <v>250</v>
      </c>
      <c r="S96" s="57">
        <v>250</v>
      </c>
      <c r="T96" s="57">
        <v>250</v>
      </c>
      <c r="U96" s="57">
        <v>250</v>
      </c>
      <c r="V96" s="57">
        <v>250</v>
      </c>
      <c r="W96" s="8">
        <v>2000</v>
      </c>
      <c r="X96" s="9">
        <v>2618.6999999999998</v>
      </c>
      <c r="Y96" s="8">
        <f t="shared" si="0"/>
        <v>5237400</v>
      </c>
      <c r="Z96" s="59" t="s">
        <v>869</v>
      </c>
      <c r="AA96" s="65" t="s">
        <v>847</v>
      </c>
    </row>
    <row r="97" spans="1:27" ht="76.5">
      <c r="A97" s="104">
        <v>17</v>
      </c>
      <c r="B97" s="14" t="s">
        <v>157</v>
      </c>
      <c r="C97" s="5" t="s">
        <v>159</v>
      </c>
      <c r="D97" s="5" t="s">
        <v>152</v>
      </c>
      <c r="E97" s="5" t="s">
        <v>158</v>
      </c>
      <c r="F97" s="7" t="s">
        <v>17</v>
      </c>
      <c r="G97" s="5" t="s">
        <v>160</v>
      </c>
      <c r="H97" s="7" t="s">
        <v>161</v>
      </c>
      <c r="I97" s="6" t="s">
        <v>131</v>
      </c>
      <c r="J97" s="5" t="s">
        <v>55</v>
      </c>
      <c r="K97" s="5" t="s">
        <v>162</v>
      </c>
      <c r="L97" s="5" t="s">
        <v>163</v>
      </c>
      <c r="M97" s="5" t="s">
        <v>26</v>
      </c>
      <c r="N97" s="7" t="s">
        <v>85</v>
      </c>
      <c r="O97" s="57">
        <v>62</v>
      </c>
      <c r="P97" s="57">
        <v>63</v>
      </c>
      <c r="Q97" s="57">
        <v>63</v>
      </c>
      <c r="R97" s="57">
        <v>62</v>
      </c>
      <c r="S97" s="57">
        <v>62</v>
      </c>
      <c r="T97" s="57">
        <v>63</v>
      </c>
      <c r="U97" s="57">
        <v>63</v>
      </c>
      <c r="V97" s="57">
        <v>62</v>
      </c>
      <c r="W97" s="8">
        <v>500</v>
      </c>
      <c r="X97" s="58">
        <v>69000</v>
      </c>
      <c r="Y97" s="8">
        <f t="shared" si="0"/>
        <v>34500000</v>
      </c>
      <c r="Z97" s="59" t="s">
        <v>867</v>
      </c>
      <c r="AA97" s="65" t="s">
        <v>855</v>
      </c>
    </row>
    <row r="98" spans="1:27" ht="76.5">
      <c r="A98" s="104"/>
      <c r="B98" s="14" t="s">
        <v>157</v>
      </c>
      <c r="C98" s="5" t="s">
        <v>159</v>
      </c>
      <c r="D98" s="5" t="s">
        <v>152</v>
      </c>
      <c r="E98" s="5" t="s">
        <v>158</v>
      </c>
      <c r="F98" s="7" t="s">
        <v>17</v>
      </c>
      <c r="G98" s="5" t="s">
        <v>160</v>
      </c>
      <c r="H98" s="7" t="s">
        <v>161</v>
      </c>
      <c r="I98" s="6" t="s">
        <v>131</v>
      </c>
      <c r="J98" s="5" t="s">
        <v>55</v>
      </c>
      <c r="K98" s="5" t="s">
        <v>162</v>
      </c>
      <c r="L98" s="5" t="s">
        <v>163</v>
      </c>
      <c r="M98" s="5" t="s">
        <v>26</v>
      </c>
      <c r="N98" s="7" t="s">
        <v>85</v>
      </c>
      <c r="O98" s="57">
        <v>120</v>
      </c>
      <c r="P98" s="57">
        <v>120</v>
      </c>
      <c r="Q98" s="57">
        <v>120</v>
      </c>
      <c r="R98" s="57">
        <v>120</v>
      </c>
      <c r="S98" s="57">
        <v>130</v>
      </c>
      <c r="T98" s="57">
        <v>130</v>
      </c>
      <c r="U98" s="57">
        <v>130</v>
      </c>
      <c r="V98" s="57">
        <v>130</v>
      </c>
      <c r="W98" s="8">
        <v>1000</v>
      </c>
      <c r="X98" s="58">
        <v>69000</v>
      </c>
      <c r="Y98" s="8">
        <f t="shared" si="0"/>
        <v>69000000</v>
      </c>
      <c r="Z98" s="59" t="s">
        <v>875</v>
      </c>
      <c r="AA98" s="65" t="s">
        <v>855</v>
      </c>
    </row>
    <row r="99" spans="1:27" ht="76.5">
      <c r="A99" s="104"/>
      <c r="B99" s="14" t="s">
        <v>157</v>
      </c>
      <c r="C99" s="5" t="s">
        <v>159</v>
      </c>
      <c r="D99" s="5" t="s">
        <v>152</v>
      </c>
      <c r="E99" s="5" t="s">
        <v>158</v>
      </c>
      <c r="F99" s="7" t="s">
        <v>17</v>
      </c>
      <c r="G99" s="5" t="s">
        <v>160</v>
      </c>
      <c r="H99" s="7" t="s">
        <v>161</v>
      </c>
      <c r="I99" s="6" t="s">
        <v>131</v>
      </c>
      <c r="J99" s="5" t="s">
        <v>55</v>
      </c>
      <c r="K99" s="5" t="s">
        <v>162</v>
      </c>
      <c r="L99" s="5" t="s">
        <v>163</v>
      </c>
      <c r="M99" s="5" t="s">
        <v>26</v>
      </c>
      <c r="N99" s="7" t="s">
        <v>85</v>
      </c>
      <c r="O99" s="57">
        <v>20</v>
      </c>
      <c r="P99" s="57">
        <v>20</v>
      </c>
      <c r="Q99" s="57">
        <v>20</v>
      </c>
      <c r="R99" s="57">
        <v>20</v>
      </c>
      <c r="S99" s="57">
        <v>26</v>
      </c>
      <c r="T99" s="57">
        <v>26</v>
      </c>
      <c r="U99" s="57">
        <v>26</v>
      </c>
      <c r="V99" s="57">
        <v>26</v>
      </c>
      <c r="W99" s="8">
        <v>184</v>
      </c>
      <c r="X99" s="58">
        <v>69000</v>
      </c>
      <c r="Y99" s="8">
        <f t="shared" si="0"/>
        <v>12696000</v>
      </c>
      <c r="Z99" s="59" t="s">
        <v>868</v>
      </c>
      <c r="AA99" s="65" t="s">
        <v>855</v>
      </c>
    </row>
    <row r="100" spans="1:27" ht="63.75">
      <c r="A100" s="104">
        <v>18</v>
      </c>
      <c r="B100" s="14" t="s">
        <v>164</v>
      </c>
      <c r="C100" s="5" t="s">
        <v>165</v>
      </c>
      <c r="D100" s="5" t="s">
        <v>166</v>
      </c>
      <c r="E100" s="5" t="s">
        <v>167</v>
      </c>
      <c r="F100" s="7" t="s">
        <v>168</v>
      </c>
      <c r="G100" s="5" t="s">
        <v>169</v>
      </c>
      <c r="H100" s="7" t="s">
        <v>170</v>
      </c>
      <c r="I100" s="6" t="s">
        <v>82</v>
      </c>
      <c r="J100" s="5" t="s">
        <v>23</v>
      </c>
      <c r="K100" s="5" t="s">
        <v>171</v>
      </c>
      <c r="L100" s="5" t="s">
        <v>172</v>
      </c>
      <c r="M100" s="5" t="s">
        <v>173</v>
      </c>
      <c r="N100" s="7" t="s">
        <v>58</v>
      </c>
      <c r="O100" s="57">
        <v>305</v>
      </c>
      <c r="P100" s="57">
        <v>305</v>
      </c>
      <c r="Q100" s="57">
        <v>305</v>
      </c>
      <c r="R100" s="57">
        <v>305</v>
      </c>
      <c r="S100" s="57">
        <v>307</v>
      </c>
      <c r="T100" s="57">
        <v>307</v>
      </c>
      <c r="U100" s="57">
        <v>308</v>
      </c>
      <c r="V100" s="57">
        <v>308</v>
      </c>
      <c r="W100" s="8">
        <v>2450</v>
      </c>
      <c r="X100" s="58">
        <v>41600</v>
      </c>
      <c r="Y100" s="8">
        <f t="shared" si="0"/>
        <v>101920000</v>
      </c>
      <c r="Z100" s="59" t="s">
        <v>870</v>
      </c>
      <c r="AA100" s="65" t="s">
        <v>851</v>
      </c>
    </row>
    <row r="101" spans="1:27" ht="63.75">
      <c r="A101" s="104"/>
      <c r="B101" s="14" t="s">
        <v>164</v>
      </c>
      <c r="C101" s="5" t="s">
        <v>165</v>
      </c>
      <c r="D101" s="5" t="s">
        <v>166</v>
      </c>
      <c r="E101" s="5" t="s">
        <v>167</v>
      </c>
      <c r="F101" s="7" t="s">
        <v>168</v>
      </c>
      <c r="G101" s="5" t="s">
        <v>169</v>
      </c>
      <c r="H101" s="7" t="s">
        <v>170</v>
      </c>
      <c r="I101" s="6" t="s">
        <v>82</v>
      </c>
      <c r="J101" s="5" t="s">
        <v>23</v>
      </c>
      <c r="K101" s="5" t="s">
        <v>171</v>
      </c>
      <c r="L101" s="5" t="s">
        <v>172</v>
      </c>
      <c r="M101" s="5" t="s">
        <v>173</v>
      </c>
      <c r="N101" s="7" t="s">
        <v>58</v>
      </c>
      <c r="O101" s="57">
        <v>2</v>
      </c>
      <c r="P101" s="57">
        <v>1</v>
      </c>
      <c r="Q101" s="57">
        <v>1</v>
      </c>
      <c r="R101" s="57">
        <v>1</v>
      </c>
      <c r="S101" s="57">
        <v>2</v>
      </c>
      <c r="T101" s="57">
        <v>1</v>
      </c>
      <c r="U101" s="57">
        <v>1</v>
      </c>
      <c r="V101" s="57">
        <v>1</v>
      </c>
      <c r="W101" s="8">
        <v>10</v>
      </c>
      <c r="X101" s="58">
        <v>41600</v>
      </c>
      <c r="Y101" s="8">
        <f t="shared" si="0"/>
        <v>416000</v>
      </c>
      <c r="Z101" s="59" t="s">
        <v>864</v>
      </c>
      <c r="AA101" s="65" t="s">
        <v>851</v>
      </c>
    </row>
    <row r="102" spans="1:27" ht="63.75">
      <c r="A102" s="104"/>
      <c r="B102" s="14" t="s">
        <v>164</v>
      </c>
      <c r="C102" s="5" t="s">
        <v>165</v>
      </c>
      <c r="D102" s="5" t="s">
        <v>166</v>
      </c>
      <c r="E102" s="5" t="s">
        <v>167</v>
      </c>
      <c r="F102" s="7" t="s">
        <v>168</v>
      </c>
      <c r="G102" s="5" t="s">
        <v>169</v>
      </c>
      <c r="H102" s="7" t="s">
        <v>170</v>
      </c>
      <c r="I102" s="6" t="s">
        <v>82</v>
      </c>
      <c r="J102" s="5" t="s">
        <v>23</v>
      </c>
      <c r="K102" s="5" t="s">
        <v>171</v>
      </c>
      <c r="L102" s="5" t="s">
        <v>172</v>
      </c>
      <c r="M102" s="5" t="s">
        <v>173</v>
      </c>
      <c r="N102" s="7" t="s">
        <v>58</v>
      </c>
      <c r="O102" s="57">
        <v>200</v>
      </c>
      <c r="P102" s="57">
        <v>200</v>
      </c>
      <c r="Q102" s="57">
        <v>200</v>
      </c>
      <c r="R102" s="57">
        <v>200</v>
      </c>
      <c r="S102" s="57">
        <v>300</v>
      </c>
      <c r="T102" s="57">
        <v>300</v>
      </c>
      <c r="U102" s="57">
        <v>300</v>
      </c>
      <c r="V102" s="57">
        <v>300</v>
      </c>
      <c r="W102" s="8">
        <v>2000</v>
      </c>
      <c r="X102" s="58">
        <v>41600</v>
      </c>
      <c r="Y102" s="8">
        <f t="shared" si="0"/>
        <v>83200000</v>
      </c>
      <c r="Z102" s="59" t="s">
        <v>862</v>
      </c>
      <c r="AA102" s="65" t="s">
        <v>851</v>
      </c>
    </row>
    <row r="103" spans="1:27" ht="63.75">
      <c r="A103" s="104"/>
      <c r="B103" s="14" t="s">
        <v>164</v>
      </c>
      <c r="C103" s="5" t="s">
        <v>165</v>
      </c>
      <c r="D103" s="5" t="s">
        <v>166</v>
      </c>
      <c r="E103" s="5" t="s">
        <v>167</v>
      </c>
      <c r="F103" s="7" t="s">
        <v>168</v>
      </c>
      <c r="G103" s="5" t="s">
        <v>169</v>
      </c>
      <c r="H103" s="7" t="s">
        <v>170</v>
      </c>
      <c r="I103" s="6" t="s">
        <v>82</v>
      </c>
      <c r="J103" s="5" t="s">
        <v>23</v>
      </c>
      <c r="K103" s="5" t="s">
        <v>171</v>
      </c>
      <c r="L103" s="5" t="s">
        <v>172</v>
      </c>
      <c r="M103" s="5" t="s">
        <v>173</v>
      </c>
      <c r="N103" s="7" t="s">
        <v>58</v>
      </c>
      <c r="O103" s="57">
        <v>150</v>
      </c>
      <c r="P103" s="57">
        <v>150</v>
      </c>
      <c r="Q103" s="57">
        <v>150</v>
      </c>
      <c r="R103" s="57">
        <v>150</v>
      </c>
      <c r="S103" s="57">
        <v>150</v>
      </c>
      <c r="T103" s="57">
        <v>150</v>
      </c>
      <c r="U103" s="57">
        <v>150</v>
      </c>
      <c r="V103" s="57">
        <v>150</v>
      </c>
      <c r="W103" s="8">
        <v>1200</v>
      </c>
      <c r="X103" s="58">
        <v>41600</v>
      </c>
      <c r="Y103" s="8">
        <f t="shared" si="0"/>
        <v>49920000</v>
      </c>
      <c r="Z103" s="59" t="s">
        <v>865</v>
      </c>
      <c r="AA103" s="65" t="s">
        <v>851</v>
      </c>
    </row>
    <row r="104" spans="1:27" ht="63.75">
      <c r="A104" s="104"/>
      <c r="B104" s="14" t="s">
        <v>164</v>
      </c>
      <c r="C104" s="5" t="s">
        <v>165</v>
      </c>
      <c r="D104" s="5" t="s">
        <v>166</v>
      </c>
      <c r="E104" s="5" t="s">
        <v>167</v>
      </c>
      <c r="F104" s="7" t="s">
        <v>168</v>
      </c>
      <c r="G104" s="5" t="s">
        <v>169</v>
      </c>
      <c r="H104" s="7" t="s">
        <v>170</v>
      </c>
      <c r="I104" s="6" t="s">
        <v>82</v>
      </c>
      <c r="J104" s="5" t="s">
        <v>23</v>
      </c>
      <c r="K104" s="5" t="s">
        <v>171</v>
      </c>
      <c r="L104" s="5" t="s">
        <v>172</v>
      </c>
      <c r="M104" s="5" t="s">
        <v>173</v>
      </c>
      <c r="N104" s="7" t="s">
        <v>58</v>
      </c>
      <c r="O104" s="57">
        <v>50</v>
      </c>
      <c r="P104" s="57">
        <v>50</v>
      </c>
      <c r="Q104" s="57">
        <v>50</v>
      </c>
      <c r="R104" s="57"/>
      <c r="S104" s="57">
        <v>50</v>
      </c>
      <c r="T104" s="57">
        <v>50</v>
      </c>
      <c r="U104" s="57">
        <v>50</v>
      </c>
      <c r="V104" s="57"/>
      <c r="W104" s="8">
        <v>300</v>
      </c>
      <c r="X104" s="58">
        <v>41600</v>
      </c>
      <c r="Y104" s="8">
        <f t="shared" si="0"/>
        <v>12480000</v>
      </c>
      <c r="Z104" s="59" t="s">
        <v>866</v>
      </c>
      <c r="AA104" s="65" t="s">
        <v>851</v>
      </c>
    </row>
    <row r="105" spans="1:27" ht="63.75">
      <c r="A105" s="104"/>
      <c r="B105" s="14" t="s">
        <v>164</v>
      </c>
      <c r="C105" s="5" t="s">
        <v>165</v>
      </c>
      <c r="D105" s="5" t="s">
        <v>166</v>
      </c>
      <c r="E105" s="5" t="s">
        <v>167</v>
      </c>
      <c r="F105" s="7" t="s">
        <v>168</v>
      </c>
      <c r="G105" s="5" t="s">
        <v>169</v>
      </c>
      <c r="H105" s="7" t="s">
        <v>170</v>
      </c>
      <c r="I105" s="6" t="s">
        <v>82</v>
      </c>
      <c r="J105" s="5" t="s">
        <v>23</v>
      </c>
      <c r="K105" s="5" t="s">
        <v>171</v>
      </c>
      <c r="L105" s="5" t="s">
        <v>172</v>
      </c>
      <c r="M105" s="5" t="s">
        <v>173</v>
      </c>
      <c r="N105" s="7" t="s">
        <v>58</v>
      </c>
      <c r="O105" s="57">
        <v>125</v>
      </c>
      <c r="P105" s="57">
        <v>125</v>
      </c>
      <c r="Q105" s="57">
        <v>125</v>
      </c>
      <c r="R105" s="57">
        <v>125</v>
      </c>
      <c r="S105" s="57">
        <v>125</v>
      </c>
      <c r="T105" s="57">
        <v>125</v>
      </c>
      <c r="U105" s="57">
        <v>125</v>
      </c>
      <c r="V105" s="57">
        <v>125</v>
      </c>
      <c r="W105" s="8">
        <v>1000</v>
      </c>
      <c r="X105" s="58">
        <v>41600</v>
      </c>
      <c r="Y105" s="8">
        <f t="shared" si="0"/>
        <v>41600000</v>
      </c>
      <c r="Z105" s="59" t="s">
        <v>863</v>
      </c>
      <c r="AA105" s="65" t="s">
        <v>851</v>
      </c>
    </row>
    <row r="106" spans="1:27" ht="63.75">
      <c r="A106" s="104"/>
      <c r="B106" s="14" t="s">
        <v>164</v>
      </c>
      <c r="C106" s="5" t="s">
        <v>165</v>
      </c>
      <c r="D106" s="5" t="s">
        <v>166</v>
      </c>
      <c r="E106" s="5" t="s">
        <v>167</v>
      </c>
      <c r="F106" s="7" t="s">
        <v>168</v>
      </c>
      <c r="G106" s="5" t="s">
        <v>169</v>
      </c>
      <c r="H106" s="7" t="s">
        <v>170</v>
      </c>
      <c r="I106" s="6" t="s">
        <v>82</v>
      </c>
      <c r="J106" s="5" t="s">
        <v>23</v>
      </c>
      <c r="K106" s="5" t="s">
        <v>171</v>
      </c>
      <c r="L106" s="5" t="s">
        <v>172</v>
      </c>
      <c r="M106" s="5" t="s">
        <v>173</v>
      </c>
      <c r="N106" s="7" t="s">
        <v>58</v>
      </c>
      <c r="O106" s="57">
        <v>37</v>
      </c>
      <c r="P106" s="57">
        <v>38</v>
      </c>
      <c r="Q106" s="57">
        <v>38</v>
      </c>
      <c r="R106" s="57">
        <v>37</v>
      </c>
      <c r="S106" s="57">
        <v>37</v>
      </c>
      <c r="T106" s="57">
        <v>38</v>
      </c>
      <c r="U106" s="57">
        <v>38</v>
      </c>
      <c r="V106" s="57">
        <v>37</v>
      </c>
      <c r="W106" s="8">
        <v>300</v>
      </c>
      <c r="X106" s="58">
        <v>41600</v>
      </c>
      <c r="Y106" s="8">
        <f t="shared" si="0"/>
        <v>12480000</v>
      </c>
      <c r="Z106" s="59" t="s">
        <v>867</v>
      </c>
      <c r="AA106" s="65" t="s">
        <v>851</v>
      </c>
    </row>
    <row r="107" spans="1:27" ht="63.75">
      <c r="A107" s="104"/>
      <c r="B107" s="14" t="s">
        <v>164</v>
      </c>
      <c r="C107" s="5" t="s">
        <v>165</v>
      </c>
      <c r="D107" s="5" t="s">
        <v>166</v>
      </c>
      <c r="E107" s="5" t="s">
        <v>167</v>
      </c>
      <c r="F107" s="7" t="s">
        <v>168</v>
      </c>
      <c r="G107" s="5" t="s">
        <v>169</v>
      </c>
      <c r="H107" s="7" t="s">
        <v>170</v>
      </c>
      <c r="I107" s="6" t="s">
        <v>82</v>
      </c>
      <c r="J107" s="5" t="s">
        <v>23</v>
      </c>
      <c r="K107" s="5" t="s">
        <v>171</v>
      </c>
      <c r="L107" s="5" t="s">
        <v>172</v>
      </c>
      <c r="M107" s="5" t="s">
        <v>173</v>
      </c>
      <c r="N107" s="7" t="s">
        <v>58</v>
      </c>
      <c r="O107" s="57">
        <v>50</v>
      </c>
      <c r="P107" s="57">
        <v>50</v>
      </c>
      <c r="Q107" s="57">
        <v>50</v>
      </c>
      <c r="R107" s="57">
        <v>50</v>
      </c>
      <c r="S107" s="57">
        <v>50</v>
      </c>
      <c r="T107" s="57">
        <v>50</v>
      </c>
      <c r="U107" s="57">
        <v>50</v>
      </c>
      <c r="V107" s="57">
        <v>50</v>
      </c>
      <c r="W107" s="8">
        <v>400</v>
      </c>
      <c r="X107" s="58">
        <v>41600</v>
      </c>
      <c r="Y107" s="8">
        <f t="shared" si="0"/>
        <v>16640000</v>
      </c>
      <c r="Z107" s="59" t="s">
        <v>873</v>
      </c>
      <c r="AA107" s="65" t="s">
        <v>851</v>
      </c>
    </row>
    <row r="108" spans="1:27" ht="63.75">
      <c r="A108" s="104"/>
      <c r="B108" s="14" t="s">
        <v>164</v>
      </c>
      <c r="C108" s="5" t="s">
        <v>165</v>
      </c>
      <c r="D108" s="5" t="s">
        <v>166</v>
      </c>
      <c r="E108" s="5" t="s">
        <v>167</v>
      </c>
      <c r="F108" s="7" t="s">
        <v>168</v>
      </c>
      <c r="G108" s="5" t="s">
        <v>169</v>
      </c>
      <c r="H108" s="7" t="s">
        <v>170</v>
      </c>
      <c r="I108" s="6" t="s">
        <v>82</v>
      </c>
      <c r="J108" s="5" t="s">
        <v>23</v>
      </c>
      <c r="K108" s="5" t="s">
        <v>171</v>
      </c>
      <c r="L108" s="5" t="s">
        <v>172</v>
      </c>
      <c r="M108" s="5" t="s">
        <v>173</v>
      </c>
      <c r="N108" s="7" t="s">
        <v>58</v>
      </c>
      <c r="O108" s="57">
        <v>90</v>
      </c>
      <c r="P108" s="57">
        <v>90</v>
      </c>
      <c r="Q108" s="57">
        <v>90</v>
      </c>
      <c r="R108" s="57">
        <v>90</v>
      </c>
      <c r="S108" s="57">
        <v>90</v>
      </c>
      <c r="T108" s="57">
        <v>90</v>
      </c>
      <c r="U108" s="57">
        <v>90</v>
      </c>
      <c r="V108" s="57">
        <v>90</v>
      </c>
      <c r="W108" s="8">
        <v>720</v>
      </c>
      <c r="X108" s="58">
        <v>41600</v>
      </c>
      <c r="Y108" s="8">
        <f t="shared" si="0"/>
        <v>29952000</v>
      </c>
      <c r="Z108" s="59" t="s">
        <v>874</v>
      </c>
      <c r="AA108" s="65" t="s">
        <v>851</v>
      </c>
    </row>
    <row r="109" spans="1:27" ht="63.75">
      <c r="A109" s="104"/>
      <c r="B109" s="14" t="s">
        <v>164</v>
      </c>
      <c r="C109" s="5" t="s">
        <v>165</v>
      </c>
      <c r="D109" s="5" t="s">
        <v>166</v>
      </c>
      <c r="E109" s="5" t="s">
        <v>167</v>
      </c>
      <c r="F109" s="7" t="s">
        <v>168</v>
      </c>
      <c r="G109" s="5" t="s">
        <v>169</v>
      </c>
      <c r="H109" s="7" t="s">
        <v>170</v>
      </c>
      <c r="I109" s="6" t="s">
        <v>82</v>
      </c>
      <c r="J109" s="5" t="s">
        <v>23</v>
      </c>
      <c r="K109" s="5" t="s">
        <v>171</v>
      </c>
      <c r="L109" s="5" t="s">
        <v>172</v>
      </c>
      <c r="M109" s="5" t="s">
        <v>173</v>
      </c>
      <c r="N109" s="7" t="s">
        <v>58</v>
      </c>
      <c r="O109" s="57">
        <v>65</v>
      </c>
      <c r="P109" s="57">
        <v>65</v>
      </c>
      <c r="Q109" s="57">
        <v>70</v>
      </c>
      <c r="R109" s="57">
        <v>70</v>
      </c>
      <c r="S109" s="57">
        <v>85</v>
      </c>
      <c r="T109" s="57">
        <v>85</v>
      </c>
      <c r="U109" s="57">
        <v>90</v>
      </c>
      <c r="V109" s="57">
        <v>90</v>
      </c>
      <c r="W109" s="8">
        <v>620</v>
      </c>
      <c r="X109" s="58">
        <v>41600</v>
      </c>
      <c r="Y109" s="8">
        <f t="shared" si="0"/>
        <v>25792000</v>
      </c>
      <c r="Z109" s="59" t="s">
        <v>875</v>
      </c>
      <c r="AA109" s="65" t="s">
        <v>851</v>
      </c>
    </row>
    <row r="110" spans="1:27" ht="63.75">
      <c r="A110" s="104"/>
      <c r="B110" s="14" t="s">
        <v>164</v>
      </c>
      <c r="C110" s="5" t="s">
        <v>165</v>
      </c>
      <c r="D110" s="5" t="s">
        <v>166</v>
      </c>
      <c r="E110" s="5" t="s">
        <v>167</v>
      </c>
      <c r="F110" s="7" t="s">
        <v>168</v>
      </c>
      <c r="G110" s="5" t="s">
        <v>169</v>
      </c>
      <c r="H110" s="7" t="s">
        <v>170</v>
      </c>
      <c r="I110" s="6" t="s">
        <v>82</v>
      </c>
      <c r="J110" s="5" t="s">
        <v>23</v>
      </c>
      <c r="K110" s="5" t="s">
        <v>171</v>
      </c>
      <c r="L110" s="5" t="s">
        <v>172</v>
      </c>
      <c r="M110" s="5" t="s">
        <v>173</v>
      </c>
      <c r="N110" s="7" t="s">
        <v>58</v>
      </c>
      <c r="O110" s="57"/>
      <c r="P110" s="57"/>
      <c r="Q110" s="57">
        <v>50</v>
      </c>
      <c r="R110" s="57"/>
      <c r="S110" s="57">
        <v>50</v>
      </c>
      <c r="T110" s="57"/>
      <c r="U110" s="57">
        <v>50</v>
      </c>
      <c r="V110" s="57"/>
      <c r="W110" s="8">
        <v>150</v>
      </c>
      <c r="X110" s="58">
        <v>41600</v>
      </c>
      <c r="Y110" s="8">
        <f t="shared" si="0"/>
        <v>6240000</v>
      </c>
      <c r="Z110" s="59" t="s">
        <v>877</v>
      </c>
      <c r="AA110" s="65" t="s">
        <v>851</v>
      </c>
    </row>
    <row r="111" spans="1:27" ht="38.25">
      <c r="A111" s="104">
        <v>19</v>
      </c>
      <c r="B111" s="14" t="s">
        <v>174</v>
      </c>
      <c r="C111" s="5" t="s">
        <v>176</v>
      </c>
      <c r="D111" s="5" t="s">
        <v>177</v>
      </c>
      <c r="E111" s="5" t="s">
        <v>178</v>
      </c>
      <c r="F111" s="7" t="s">
        <v>28</v>
      </c>
      <c r="G111" s="5" t="s">
        <v>179</v>
      </c>
      <c r="H111" s="7" t="s">
        <v>170</v>
      </c>
      <c r="I111" s="6" t="s">
        <v>175</v>
      </c>
      <c r="J111" s="5" t="s">
        <v>55</v>
      </c>
      <c r="K111" s="5" t="s">
        <v>180</v>
      </c>
      <c r="L111" s="5" t="s">
        <v>181</v>
      </c>
      <c r="M111" s="5" t="s">
        <v>144</v>
      </c>
      <c r="N111" s="7" t="s">
        <v>58</v>
      </c>
      <c r="O111" s="57"/>
      <c r="P111" s="57">
        <v>50</v>
      </c>
      <c r="Q111" s="57"/>
      <c r="R111" s="57">
        <v>50</v>
      </c>
      <c r="S111" s="57"/>
      <c r="T111" s="57">
        <v>50</v>
      </c>
      <c r="U111" s="57"/>
      <c r="V111" s="57">
        <v>50</v>
      </c>
      <c r="W111" s="8">
        <v>200</v>
      </c>
      <c r="X111" s="58">
        <v>16000</v>
      </c>
      <c r="Y111" s="8">
        <f t="shared" si="0"/>
        <v>3200000</v>
      </c>
      <c r="Z111" s="59" t="s">
        <v>866</v>
      </c>
      <c r="AA111" s="65" t="s">
        <v>145</v>
      </c>
    </row>
    <row r="112" spans="1:27" ht="38.25">
      <c r="A112" s="104"/>
      <c r="B112" s="14" t="s">
        <v>174</v>
      </c>
      <c r="C112" s="5" t="s">
        <v>176</v>
      </c>
      <c r="D112" s="5" t="s">
        <v>177</v>
      </c>
      <c r="E112" s="5" t="s">
        <v>178</v>
      </c>
      <c r="F112" s="7" t="s">
        <v>28</v>
      </c>
      <c r="G112" s="5" t="s">
        <v>179</v>
      </c>
      <c r="H112" s="7" t="s">
        <v>170</v>
      </c>
      <c r="I112" s="6" t="s">
        <v>175</v>
      </c>
      <c r="J112" s="5" t="s">
        <v>55</v>
      </c>
      <c r="K112" s="5" t="s">
        <v>180</v>
      </c>
      <c r="L112" s="5" t="s">
        <v>181</v>
      </c>
      <c r="M112" s="5" t="s">
        <v>144</v>
      </c>
      <c r="N112" s="7" t="s">
        <v>58</v>
      </c>
      <c r="O112" s="57">
        <v>100</v>
      </c>
      <c r="P112" s="57">
        <v>100</v>
      </c>
      <c r="Q112" s="57">
        <v>100</v>
      </c>
      <c r="R112" s="57">
        <v>100</v>
      </c>
      <c r="S112" s="57">
        <v>100</v>
      </c>
      <c r="T112" s="57">
        <v>100</v>
      </c>
      <c r="U112" s="57">
        <v>100</v>
      </c>
      <c r="V112" s="57">
        <v>100</v>
      </c>
      <c r="W112" s="8">
        <v>800</v>
      </c>
      <c r="X112" s="58">
        <v>16000</v>
      </c>
      <c r="Y112" s="8">
        <f t="shared" si="0"/>
        <v>12800000</v>
      </c>
      <c r="Z112" s="59" t="s">
        <v>863</v>
      </c>
      <c r="AA112" s="65" t="s">
        <v>145</v>
      </c>
    </row>
    <row r="113" spans="1:27" ht="51">
      <c r="A113" s="104"/>
      <c r="B113" s="14" t="s">
        <v>174</v>
      </c>
      <c r="C113" s="5" t="s">
        <v>176</v>
      </c>
      <c r="D113" s="5" t="s">
        <v>177</v>
      </c>
      <c r="E113" s="5" t="s">
        <v>178</v>
      </c>
      <c r="F113" s="7" t="s">
        <v>28</v>
      </c>
      <c r="G113" s="5" t="s">
        <v>179</v>
      </c>
      <c r="H113" s="7" t="s">
        <v>170</v>
      </c>
      <c r="I113" s="6" t="s">
        <v>175</v>
      </c>
      <c r="J113" s="5" t="s">
        <v>55</v>
      </c>
      <c r="K113" s="5" t="s">
        <v>180</v>
      </c>
      <c r="L113" s="5" t="s">
        <v>181</v>
      </c>
      <c r="M113" s="5" t="s">
        <v>144</v>
      </c>
      <c r="N113" s="7" t="s">
        <v>58</v>
      </c>
      <c r="O113" s="57">
        <v>37</v>
      </c>
      <c r="P113" s="57">
        <v>38</v>
      </c>
      <c r="Q113" s="57">
        <v>38</v>
      </c>
      <c r="R113" s="57">
        <v>37</v>
      </c>
      <c r="S113" s="57">
        <v>37</v>
      </c>
      <c r="T113" s="57">
        <v>38</v>
      </c>
      <c r="U113" s="57">
        <v>38</v>
      </c>
      <c r="V113" s="57">
        <v>37</v>
      </c>
      <c r="W113" s="8">
        <v>300</v>
      </c>
      <c r="X113" s="58">
        <v>16000</v>
      </c>
      <c r="Y113" s="8">
        <f t="shared" si="0"/>
        <v>4800000</v>
      </c>
      <c r="Z113" s="59" t="s">
        <v>867</v>
      </c>
      <c r="AA113" s="65" t="s">
        <v>145</v>
      </c>
    </row>
    <row r="114" spans="1:27" ht="89.25">
      <c r="A114" s="104">
        <v>20</v>
      </c>
      <c r="B114" s="14" t="s">
        <v>182</v>
      </c>
      <c r="C114" s="5" t="s">
        <v>184</v>
      </c>
      <c r="D114" s="5" t="s">
        <v>183</v>
      </c>
      <c r="E114" s="5" t="s">
        <v>27</v>
      </c>
      <c r="F114" s="7" t="s">
        <v>17</v>
      </c>
      <c r="G114" s="5" t="s">
        <v>138</v>
      </c>
      <c r="H114" s="7" t="s">
        <v>21</v>
      </c>
      <c r="I114" s="6" t="s">
        <v>131</v>
      </c>
      <c r="J114" s="5" t="s">
        <v>23</v>
      </c>
      <c r="K114" s="5" t="s">
        <v>185</v>
      </c>
      <c r="L114" s="5" t="s">
        <v>186</v>
      </c>
      <c r="M114" s="5" t="s">
        <v>26</v>
      </c>
      <c r="N114" s="7" t="s">
        <v>18</v>
      </c>
      <c r="O114" s="57">
        <v>250</v>
      </c>
      <c r="P114" s="57">
        <v>250</v>
      </c>
      <c r="Q114" s="57">
        <v>250</v>
      </c>
      <c r="R114" s="57">
        <v>250</v>
      </c>
      <c r="S114" s="57">
        <v>250</v>
      </c>
      <c r="T114" s="57">
        <v>250</v>
      </c>
      <c r="U114" s="57">
        <v>250</v>
      </c>
      <c r="V114" s="57">
        <v>250</v>
      </c>
      <c r="W114" s="8">
        <v>2000</v>
      </c>
      <c r="X114" s="58">
        <v>2688</v>
      </c>
      <c r="Y114" s="8">
        <f t="shared" si="0"/>
        <v>5376000</v>
      </c>
      <c r="Z114" s="59" t="s">
        <v>879</v>
      </c>
      <c r="AA114" s="65" t="s">
        <v>843</v>
      </c>
    </row>
    <row r="115" spans="1:27" ht="89.25">
      <c r="A115" s="104"/>
      <c r="B115" s="14" t="s">
        <v>182</v>
      </c>
      <c r="C115" s="5" t="s">
        <v>184</v>
      </c>
      <c r="D115" s="5" t="s">
        <v>183</v>
      </c>
      <c r="E115" s="5" t="s">
        <v>27</v>
      </c>
      <c r="F115" s="7" t="s">
        <v>17</v>
      </c>
      <c r="G115" s="5" t="s">
        <v>138</v>
      </c>
      <c r="H115" s="7" t="s">
        <v>21</v>
      </c>
      <c r="I115" s="6" t="s">
        <v>131</v>
      </c>
      <c r="J115" s="5" t="s">
        <v>23</v>
      </c>
      <c r="K115" s="5" t="s">
        <v>185</v>
      </c>
      <c r="L115" s="5" t="s">
        <v>186</v>
      </c>
      <c r="M115" s="5" t="s">
        <v>26</v>
      </c>
      <c r="N115" s="7" t="s">
        <v>18</v>
      </c>
      <c r="O115" s="57">
        <v>5000</v>
      </c>
      <c r="P115" s="57">
        <v>5000</v>
      </c>
      <c r="Q115" s="57">
        <v>5000</v>
      </c>
      <c r="R115" s="57">
        <v>5000</v>
      </c>
      <c r="S115" s="57">
        <v>7500</v>
      </c>
      <c r="T115" s="57">
        <v>7500</v>
      </c>
      <c r="U115" s="57">
        <v>7500</v>
      </c>
      <c r="V115" s="57">
        <v>7500</v>
      </c>
      <c r="W115" s="8">
        <v>50000</v>
      </c>
      <c r="X115" s="58">
        <v>2688</v>
      </c>
      <c r="Y115" s="8">
        <f t="shared" si="0"/>
        <v>134400000</v>
      </c>
      <c r="Z115" s="59" t="s">
        <v>862</v>
      </c>
      <c r="AA115" s="65" t="s">
        <v>843</v>
      </c>
    </row>
    <row r="116" spans="1:27" ht="89.25">
      <c r="A116" s="104"/>
      <c r="B116" s="14" t="s">
        <v>182</v>
      </c>
      <c r="C116" s="5" t="s">
        <v>184</v>
      </c>
      <c r="D116" s="5" t="s">
        <v>183</v>
      </c>
      <c r="E116" s="5" t="s">
        <v>27</v>
      </c>
      <c r="F116" s="7" t="s">
        <v>17</v>
      </c>
      <c r="G116" s="5" t="s">
        <v>138</v>
      </c>
      <c r="H116" s="7" t="s">
        <v>21</v>
      </c>
      <c r="I116" s="6" t="s">
        <v>131</v>
      </c>
      <c r="J116" s="5" t="s">
        <v>23</v>
      </c>
      <c r="K116" s="5" t="s">
        <v>185</v>
      </c>
      <c r="L116" s="5" t="s">
        <v>186</v>
      </c>
      <c r="M116" s="5" t="s">
        <v>26</v>
      </c>
      <c r="N116" s="7" t="s">
        <v>18</v>
      </c>
      <c r="O116" s="57">
        <v>1250</v>
      </c>
      <c r="P116" s="57">
        <v>1250</v>
      </c>
      <c r="Q116" s="57">
        <v>1250</v>
      </c>
      <c r="R116" s="57">
        <v>1250</v>
      </c>
      <c r="S116" s="57">
        <v>1250</v>
      </c>
      <c r="T116" s="57">
        <v>1250</v>
      </c>
      <c r="U116" s="57">
        <v>1250</v>
      </c>
      <c r="V116" s="57">
        <v>1250</v>
      </c>
      <c r="W116" s="8">
        <v>10000</v>
      </c>
      <c r="X116" s="58">
        <v>2688</v>
      </c>
      <c r="Y116" s="8">
        <f t="shared" si="0"/>
        <v>26880000</v>
      </c>
      <c r="Z116" s="59" t="s">
        <v>867</v>
      </c>
      <c r="AA116" s="65" t="s">
        <v>843</v>
      </c>
    </row>
    <row r="117" spans="1:27" ht="89.25">
      <c r="A117" s="104"/>
      <c r="B117" s="14" t="s">
        <v>182</v>
      </c>
      <c r="C117" s="5" t="s">
        <v>184</v>
      </c>
      <c r="D117" s="5" t="s">
        <v>183</v>
      </c>
      <c r="E117" s="5" t="s">
        <v>27</v>
      </c>
      <c r="F117" s="7" t="s">
        <v>17</v>
      </c>
      <c r="G117" s="5" t="s">
        <v>138</v>
      </c>
      <c r="H117" s="7" t="s">
        <v>21</v>
      </c>
      <c r="I117" s="6" t="s">
        <v>131</v>
      </c>
      <c r="J117" s="5" t="s">
        <v>23</v>
      </c>
      <c r="K117" s="5" t="s">
        <v>185</v>
      </c>
      <c r="L117" s="5" t="s">
        <v>186</v>
      </c>
      <c r="M117" s="5" t="s">
        <v>26</v>
      </c>
      <c r="N117" s="7" t="s">
        <v>18</v>
      </c>
      <c r="O117" s="57">
        <v>2000</v>
      </c>
      <c r="P117" s="57">
        <v>2000</v>
      </c>
      <c r="Q117" s="57">
        <v>2000</v>
      </c>
      <c r="R117" s="57">
        <v>2000</v>
      </c>
      <c r="S117" s="57">
        <v>2000</v>
      </c>
      <c r="T117" s="57">
        <v>2000</v>
      </c>
      <c r="U117" s="57">
        <v>2000</v>
      </c>
      <c r="V117" s="57">
        <v>2000</v>
      </c>
      <c r="W117" s="8">
        <v>16000</v>
      </c>
      <c r="X117" s="58">
        <v>2688</v>
      </c>
      <c r="Y117" s="8">
        <f t="shared" si="0"/>
        <v>43008000</v>
      </c>
      <c r="Z117" s="59" t="s">
        <v>873</v>
      </c>
      <c r="AA117" s="65" t="s">
        <v>843</v>
      </c>
    </row>
    <row r="118" spans="1:27" ht="89.25">
      <c r="A118" s="104"/>
      <c r="B118" s="14" t="s">
        <v>182</v>
      </c>
      <c r="C118" s="5" t="s">
        <v>184</v>
      </c>
      <c r="D118" s="5" t="s">
        <v>183</v>
      </c>
      <c r="E118" s="5" t="s">
        <v>27</v>
      </c>
      <c r="F118" s="7" t="s">
        <v>17</v>
      </c>
      <c r="G118" s="5" t="s">
        <v>138</v>
      </c>
      <c r="H118" s="7" t="s">
        <v>21</v>
      </c>
      <c r="I118" s="6" t="s">
        <v>131</v>
      </c>
      <c r="J118" s="5" t="s">
        <v>23</v>
      </c>
      <c r="K118" s="5" t="s">
        <v>185</v>
      </c>
      <c r="L118" s="5" t="s">
        <v>186</v>
      </c>
      <c r="M118" s="5" t="s">
        <v>26</v>
      </c>
      <c r="N118" s="7" t="s">
        <v>18</v>
      </c>
      <c r="O118" s="57">
        <v>1000</v>
      </c>
      <c r="P118" s="57">
        <v>1000</v>
      </c>
      <c r="Q118" s="57">
        <v>1000</v>
      </c>
      <c r="R118" s="57">
        <v>1000</v>
      </c>
      <c r="S118" s="57">
        <v>1000</v>
      </c>
      <c r="T118" s="57">
        <v>1000</v>
      </c>
      <c r="U118" s="57">
        <v>1000</v>
      </c>
      <c r="V118" s="57">
        <v>1000</v>
      </c>
      <c r="W118" s="8">
        <v>8000</v>
      </c>
      <c r="X118" s="58">
        <v>2688</v>
      </c>
      <c r="Y118" s="8">
        <f t="shared" si="0"/>
        <v>21504000</v>
      </c>
      <c r="Z118" s="59" t="s">
        <v>874</v>
      </c>
      <c r="AA118" s="65" t="s">
        <v>843</v>
      </c>
    </row>
    <row r="119" spans="1:27" ht="89.25">
      <c r="A119" s="104">
        <v>21</v>
      </c>
      <c r="B119" s="14" t="s">
        <v>187</v>
      </c>
      <c r="C119" s="5" t="s">
        <v>189</v>
      </c>
      <c r="D119" s="5" t="s">
        <v>188</v>
      </c>
      <c r="E119" s="5" t="s">
        <v>121</v>
      </c>
      <c r="F119" s="7" t="s">
        <v>17</v>
      </c>
      <c r="G119" s="5" t="s">
        <v>42</v>
      </c>
      <c r="H119" s="7" t="s">
        <v>190</v>
      </c>
      <c r="I119" s="6" t="s">
        <v>22</v>
      </c>
      <c r="J119" s="5" t="s">
        <v>55</v>
      </c>
      <c r="K119" s="5" t="s">
        <v>191</v>
      </c>
      <c r="L119" s="5" t="s">
        <v>186</v>
      </c>
      <c r="M119" s="5" t="s">
        <v>26</v>
      </c>
      <c r="N119" s="7" t="s">
        <v>18</v>
      </c>
      <c r="O119" s="57">
        <v>625</v>
      </c>
      <c r="P119" s="57">
        <v>625</v>
      </c>
      <c r="Q119" s="57">
        <v>625</v>
      </c>
      <c r="R119" s="57">
        <v>625</v>
      </c>
      <c r="S119" s="57">
        <v>625</v>
      </c>
      <c r="T119" s="57">
        <v>625</v>
      </c>
      <c r="U119" s="57">
        <v>625</v>
      </c>
      <c r="V119" s="57">
        <v>625</v>
      </c>
      <c r="W119" s="8">
        <v>5000</v>
      </c>
      <c r="X119" s="58">
        <v>7500</v>
      </c>
      <c r="Y119" s="8">
        <f t="shared" si="0"/>
        <v>37500000</v>
      </c>
      <c r="Z119" s="59" t="s">
        <v>864</v>
      </c>
      <c r="AA119" s="65" t="s">
        <v>118</v>
      </c>
    </row>
    <row r="120" spans="1:27" ht="89.25">
      <c r="A120" s="104"/>
      <c r="B120" s="14" t="s">
        <v>187</v>
      </c>
      <c r="C120" s="5" t="s">
        <v>189</v>
      </c>
      <c r="D120" s="5" t="s">
        <v>188</v>
      </c>
      <c r="E120" s="5" t="s">
        <v>121</v>
      </c>
      <c r="F120" s="7" t="s">
        <v>17</v>
      </c>
      <c r="G120" s="5" t="s">
        <v>42</v>
      </c>
      <c r="H120" s="7" t="s">
        <v>190</v>
      </c>
      <c r="I120" s="6" t="s">
        <v>22</v>
      </c>
      <c r="J120" s="5" t="s">
        <v>55</v>
      </c>
      <c r="K120" s="5" t="s">
        <v>191</v>
      </c>
      <c r="L120" s="5" t="s">
        <v>186</v>
      </c>
      <c r="M120" s="5" t="s">
        <v>26</v>
      </c>
      <c r="N120" s="7" t="s">
        <v>18</v>
      </c>
      <c r="O120" s="57">
        <v>1250</v>
      </c>
      <c r="P120" s="57">
        <v>1250</v>
      </c>
      <c r="Q120" s="57">
        <v>1250</v>
      </c>
      <c r="R120" s="57">
        <v>1250</v>
      </c>
      <c r="S120" s="57">
        <v>1250</v>
      </c>
      <c r="T120" s="57">
        <v>1250</v>
      </c>
      <c r="U120" s="57">
        <v>1250</v>
      </c>
      <c r="V120" s="57">
        <v>1250</v>
      </c>
      <c r="W120" s="8">
        <v>10000</v>
      </c>
      <c r="X120" s="58">
        <v>7500</v>
      </c>
      <c r="Y120" s="8">
        <f t="shared" si="0"/>
        <v>75000000</v>
      </c>
      <c r="Z120" s="59" t="s">
        <v>872</v>
      </c>
      <c r="AA120" s="65" t="s">
        <v>118</v>
      </c>
    </row>
    <row r="121" spans="1:27" ht="89.25">
      <c r="A121" s="104"/>
      <c r="B121" s="14" t="s">
        <v>187</v>
      </c>
      <c r="C121" s="5" t="s">
        <v>189</v>
      </c>
      <c r="D121" s="5" t="s">
        <v>188</v>
      </c>
      <c r="E121" s="5" t="s">
        <v>121</v>
      </c>
      <c r="F121" s="7" t="s">
        <v>17</v>
      </c>
      <c r="G121" s="5" t="s">
        <v>42</v>
      </c>
      <c r="H121" s="7" t="s">
        <v>190</v>
      </c>
      <c r="I121" s="6" t="s">
        <v>22</v>
      </c>
      <c r="J121" s="5" t="s">
        <v>55</v>
      </c>
      <c r="K121" s="5" t="s">
        <v>191</v>
      </c>
      <c r="L121" s="5" t="s">
        <v>186</v>
      </c>
      <c r="M121" s="5" t="s">
        <v>26</v>
      </c>
      <c r="N121" s="7" t="s">
        <v>18</v>
      </c>
      <c r="O121" s="57">
        <v>1500</v>
      </c>
      <c r="P121" s="57">
        <v>1500</v>
      </c>
      <c r="Q121" s="57">
        <v>1500</v>
      </c>
      <c r="R121" s="57">
        <v>1500</v>
      </c>
      <c r="S121" s="57">
        <v>1500</v>
      </c>
      <c r="T121" s="57">
        <v>1500</v>
      </c>
      <c r="U121" s="57">
        <v>1500</v>
      </c>
      <c r="V121" s="57">
        <v>1500</v>
      </c>
      <c r="W121" s="8">
        <v>12000</v>
      </c>
      <c r="X121" s="58">
        <v>7500</v>
      </c>
      <c r="Y121" s="8">
        <f t="shared" si="0"/>
        <v>90000000</v>
      </c>
      <c r="Z121" s="59" t="s">
        <v>862</v>
      </c>
      <c r="AA121" s="65" t="s">
        <v>118</v>
      </c>
    </row>
    <row r="122" spans="1:27" ht="89.25">
      <c r="A122" s="104"/>
      <c r="B122" s="14" t="s">
        <v>187</v>
      </c>
      <c r="C122" s="5" t="s">
        <v>189</v>
      </c>
      <c r="D122" s="5" t="s">
        <v>188</v>
      </c>
      <c r="E122" s="5" t="s">
        <v>121</v>
      </c>
      <c r="F122" s="7" t="s">
        <v>17</v>
      </c>
      <c r="G122" s="5" t="s">
        <v>42</v>
      </c>
      <c r="H122" s="7" t="s">
        <v>190</v>
      </c>
      <c r="I122" s="6" t="s">
        <v>22</v>
      </c>
      <c r="J122" s="5" t="s">
        <v>55</v>
      </c>
      <c r="K122" s="5" t="s">
        <v>191</v>
      </c>
      <c r="L122" s="5" t="s">
        <v>186</v>
      </c>
      <c r="M122" s="5" t="s">
        <v>26</v>
      </c>
      <c r="N122" s="7" t="s">
        <v>18</v>
      </c>
      <c r="O122" s="57">
        <v>625</v>
      </c>
      <c r="P122" s="57">
        <v>625</v>
      </c>
      <c r="Q122" s="57">
        <v>625</v>
      </c>
      <c r="R122" s="57">
        <v>625</v>
      </c>
      <c r="S122" s="57">
        <v>625</v>
      </c>
      <c r="T122" s="57">
        <v>625</v>
      </c>
      <c r="U122" s="57">
        <v>625</v>
      </c>
      <c r="V122" s="57">
        <v>625</v>
      </c>
      <c r="W122" s="8">
        <v>5000</v>
      </c>
      <c r="X122" s="58">
        <v>7500</v>
      </c>
      <c r="Y122" s="8">
        <f t="shared" si="0"/>
        <v>37500000</v>
      </c>
      <c r="Z122" s="59" t="s">
        <v>865</v>
      </c>
      <c r="AA122" s="65" t="s">
        <v>118</v>
      </c>
    </row>
    <row r="123" spans="1:27" ht="89.25">
      <c r="A123" s="104"/>
      <c r="B123" s="14" t="s">
        <v>187</v>
      </c>
      <c r="C123" s="5" t="s">
        <v>189</v>
      </c>
      <c r="D123" s="5" t="s">
        <v>188</v>
      </c>
      <c r="E123" s="5" t="s">
        <v>121</v>
      </c>
      <c r="F123" s="7" t="s">
        <v>17</v>
      </c>
      <c r="G123" s="5" t="s">
        <v>42</v>
      </c>
      <c r="H123" s="7" t="s">
        <v>190</v>
      </c>
      <c r="I123" s="6" t="s">
        <v>22</v>
      </c>
      <c r="J123" s="5" t="s">
        <v>55</v>
      </c>
      <c r="K123" s="5" t="s">
        <v>191</v>
      </c>
      <c r="L123" s="5" t="s">
        <v>186</v>
      </c>
      <c r="M123" s="5" t="s">
        <v>26</v>
      </c>
      <c r="N123" s="7" t="s">
        <v>18</v>
      </c>
      <c r="O123" s="57">
        <v>1250</v>
      </c>
      <c r="P123" s="57">
        <v>1250</v>
      </c>
      <c r="Q123" s="57">
        <v>1250</v>
      </c>
      <c r="R123" s="57">
        <v>1250</v>
      </c>
      <c r="S123" s="57">
        <v>1250</v>
      </c>
      <c r="T123" s="57">
        <v>1250</v>
      </c>
      <c r="U123" s="57">
        <v>1250</v>
      </c>
      <c r="V123" s="57">
        <v>1250</v>
      </c>
      <c r="W123" s="8">
        <v>10000</v>
      </c>
      <c r="X123" s="58">
        <v>7500</v>
      </c>
      <c r="Y123" s="8">
        <f t="shared" si="0"/>
        <v>75000000</v>
      </c>
      <c r="Z123" s="59" t="s">
        <v>867</v>
      </c>
      <c r="AA123" s="65" t="s">
        <v>118</v>
      </c>
    </row>
    <row r="124" spans="1:27" ht="89.25">
      <c r="A124" s="104"/>
      <c r="B124" s="14" t="s">
        <v>187</v>
      </c>
      <c r="C124" s="5" t="s">
        <v>189</v>
      </c>
      <c r="D124" s="5" t="s">
        <v>188</v>
      </c>
      <c r="E124" s="5" t="s">
        <v>121</v>
      </c>
      <c r="F124" s="7" t="s">
        <v>17</v>
      </c>
      <c r="G124" s="5" t="s">
        <v>42</v>
      </c>
      <c r="H124" s="7" t="s">
        <v>190</v>
      </c>
      <c r="I124" s="6" t="s">
        <v>22</v>
      </c>
      <c r="J124" s="5" t="s">
        <v>55</v>
      </c>
      <c r="K124" s="5" t="s">
        <v>191</v>
      </c>
      <c r="L124" s="5" t="s">
        <v>186</v>
      </c>
      <c r="M124" s="5" t="s">
        <v>26</v>
      </c>
      <c r="N124" s="7" t="s">
        <v>18</v>
      </c>
      <c r="O124" s="57">
        <v>1250</v>
      </c>
      <c r="P124" s="57">
        <v>1250</v>
      </c>
      <c r="Q124" s="57">
        <v>1250</v>
      </c>
      <c r="R124" s="57">
        <v>1250</v>
      </c>
      <c r="S124" s="57">
        <v>1250</v>
      </c>
      <c r="T124" s="57">
        <v>1250</v>
      </c>
      <c r="U124" s="57">
        <v>1250</v>
      </c>
      <c r="V124" s="57">
        <v>1250</v>
      </c>
      <c r="W124" s="8">
        <v>10000</v>
      </c>
      <c r="X124" s="58">
        <v>7500</v>
      </c>
      <c r="Y124" s="8">
        <f t="shared" si="0"/>
        <v>75000000</v>
      </c>
      <c r="Z124" s="59" t="s">
        <v>875</v>
      </c>
      <c r="AA124" s="65" t="s">
        <v>118</v>
      </c>
    </row>
    <row r="125" spans="1:27" ht="89.25">
      <c r="A125" s="104"/>
      <c r="B125" s="14" t="s">
        <v>187</v>
      </c>
      <c r="C125" s="5" t="s">
        <v>189</v>
      </c>
      <c r="D125" s="5" t="s">
        <v>188</v>
      </c>
      <c r="E125" s="5" t="s">
        <v>121</v>
      </c>
      <c r="F125" s="7" t="s">
        <v>17</v>
      </c>
      <c r="G125" s="5" t="s">
        <v>42</v>
      </c>
      <c r="H125" s="7" t="s">
        <v>190</v>
      </c>
      <c r="I125" s="6" t="s">
        <v>22</v>
      </c>
      <c r="J125" s="5" t="s">
        <v>55</v>
      </c>
      <c r="K125" s="5" t="s">
        <v>191</v>
      </c>
      <c r="L125" s="5" t="s">
        <v>186</v>
      </c>
      <c r="M125" s="5" t="s">
        <v>26</v>
      </c>
      <c r="N125" s="7" t="s">
        <v>18</v>
      </c>
      <c r="O125" s="57">
        <v>6000</v>
      </c>
      <c r="P125" s="57">
        <v>6000</v>
      </c>
      <c r="Q125" s="57">
        <v>6000</v>
      </c>
      <c r="R125" s="57">
        <v>6000</v>
      </c>
      <c r="S125" s="57">
        <v>6000</v>
      </c>
      <c r="T125" s="57">
        <v>6000</v>
      </c>
      <c r="U125" s="57">
        <v>6000</v>
      </c>
      <c r="V125" s="57">
        <v>6000</v>
      </c>
      <c r="W125" s="8">
        <v>48000</v>
      </c>
      <c r="X125" s="58">
        <v>7500</v>
      </c>
      <c r="Y125" s="8">
        <f t="shared" si="0"/>
        <v>360000000</v>
      </c>
      <c r="Z125" s="59" t="s">
        <v>869</v>
      </c>
      <c r="AA125" s="65" t="s">
        <v>118</v>
      </c>
    </row>
    <row r="126" spans="1:27" ht="51">
      <c r="A126" s="104">
        <v>22</v>
      </c>
      <c r="B126" s="14" t="s">
        <v>192</v>
      </c>
      <c r="C126" s="5" t="s">
        <v>193</v>
      </c>
      <c r="D126" s="5" t="s">
        <v>188</v>
      </c>
      <c r="E126" s="5" t="s">
        <v>121</v>
      </c>
      <c r="F126" s="7" t="s">
        <v>17</v>
      </c>
      <c r="G126" s="5" t="s">
        <v>138</v>
      </c>
      <c r="H126" s="7" t="s">
        <v>194</v>
      </c>
      <c r="I126" s="6" t="s">
        <v>131</v>
      </c>
      <c r="J126" s="5" t="s">
        <v>23</v>
      </c>
      <c r="K126" s="5" t="s">
        <v>195</v>
      </c>
      <c r="L126" s="5" t="s">
        <v>196</v>
      </c>
      <c r="M126" s="5" t="s">
        <v>26</v>
      </c>
      <c r="N126" s="7" t="s">
        <v>18</v>
      </c>
      <c r="O126" s="57">
        <v>625</v>
      </c>
      <c r="P126" s="57">
        <v>625</v>
      </c>
      <c r="Q126" s="57">
        <v>625</v>
      </c>
      <c r="R126" s="57">
        <v>625</v>
      </c>
      <c r="S126" s="57">
        <v>625</v>
      </c>
      <c r="T126" s="57">
        <v>625</v>
      </c>
      <c r="U126" s="57">
        <v>625</v>
      </c>
      <c r="V126" s="57">
        <v>625</v>
      </c>
      <c r="W126" s="8">
        <v>5000</v>
      </c>
      <c r="X126" s="58">
        <v>1290</v>
      </c>
      <c r="Y126" s="8">
        <f t="shared" si="0"/>
        <v>6450000</v>
      </c>
      <c r="Z126" s="59" t="s">
        <v>864</v>
      </c>
      <c r="AA126" s="65" t="s">
        <v>197</v>
      </c>
    </row>
    <row r="127" spans="1:27" ht="51">
      <c r="A127" s="104"/>
      <c r="B127" s="14" t="s">
        <v>192</v>
      </c>
      <c r="C127" s="5" t="s">
        <v>193</v>
      </c>
      <c r="D127" s="5" t="s">
        <v>188</v>
      </c>
      <c r="E127" s="5" t="s">
        <v>121</v>
      </c>
      <c r="F127" s="7" t="s">
        <v>17</v>
      </c>
      <c r="G127" s="5" t="s">
        <v>138</v>
      </c>
      <c r="H127" s="7" t="s">
        <v>194</v>
      </c>
      <c r="I127" s="6" t="s">
        <v>131</v>
      </c>
      <c r="J127" s="5" t="s">
        <v>23</v>
      </c>
      <c r="K127" s="5" t="s">
        <v>195</v>
      </c>
      <c r="L127" s="5" t="s">
        <v>196</v>
      </c>
      <c r="M127" s="5" t="s">
        <v>26</v>
      </c>
      <c r="N127" s="7" t="s">
        <v>18</v>
      </c>
      <c r="O127" s="57">
        <v>1250</v>
      </c>
      <c r="P127" s="57">
        <v>1250</v>
      </c>
      <c r="Q127" s="57">
        <v>1250</v>
      </c>
      <c r="R127" s="57">
        <v>1250</v>
      </c>
      <c r="S127" s="57">
        <v>1250</v>
      </c>
      <c r="T127" s="57">
        <v>1250</v>
      </c>
      <c r="U127" s="57">
        <v>1250</v>
      </c>
      <c r="V127" s="57">
        <v>1250</v>
      </c>
      <c r="W127" s="8">
        <v>10000</v>
      </c>
      <c r="X127" s="58">
        <v>1290</v>
      </c>
      <c r="Y127" s="8">
        <f t="shared" si="0"/>
        <v>12900000</v>
      </c>
      <c r="Z127" s="59" t="s">
        <v>872</v>
      </c>
      <c r="AA127" s="65" t="s">
        <v>197</v>
      </c>
    </row>
    <row r="128" spans="1:27" ht="51">
      <c r="A128" s="104"/>
      <c r="B128" s="14" t="s">
        <v>192</v>
      </c>
      <c r="C128" s="5" t="s">
        <v>193</v>
      </c>
      <c r="D128" s="5" t="s">
        <v>188</v>
      </c>
      <c r="E128" s="5" t="s">
        <v>121</v>
      </c>
      <c r="F128" s="7" t="s">
        <v>17</v>
      </c>
      <c r="G128" s="5" t="s">
        <v>138</v>
      </c>
      <c r="H128" s="7" t="s">
        <v>194</v>
      </c>
      <c r="I128" s="6" t="s">
        <v>131</v>
      </c>
      <c r="J128" s="5" t="s">
        <v>23</v>
      </c>
      <c r="K128" s="5" t="s">
        <v>195</v>
      </c>
      <c r="L128" s="5" t="s">
        <v>196</v>
      </c>
      <c r="M128" s="5" t="s">
        <v>26</v>
      </c>
      <c r="N128" s="7" t="s">
        <v>18</v>
      </c>
      <c r="O128" s="57">
        <v>1500</v>
      </c>
      <c r="P128" s="57">
        <v>1500</v>
      </c>
      <c r="Q128" s="57">
        <v>1500</v>
      </c>
      <c r="R128" s="57">
        <v>1500</v>
      </c>
      <c r="S128" s="57">
        <v>1500</v>
      </c>
      <c r="T128" s="57">
        <v>1500</v>
      </c>
      <c r="U128" s="57">
        <v>1500</v>
      </c>
      <c r="V128" s="57">
        <v>1500</v>
      </c>
      <c r="W128" s="8">
        <v>12000</v>
      </c>
      <c r="X128" s="58">
        <v>1290</v>
      </c>
      <c r="Y128" s="8">
        <f t="shared" si="0"/>
        <v>15480000</v>
      </c>
      <c r="Z128" s="59" t="s">
        <v>862</v>
      </c>
      <c r="AA128" s="65" t="s">
        <v>197</v>
      </c>
    </row>
    <row r="129" spans="1:27" ht="51">
      <c r="A129" s="104"/>
      <c r="B129" s="14" t="s">
        <v>192</v>
      </c>
      <c r="C129" s="5" t="s">
        <v>193</v>
      </c>
      <c r="D129" s="5" t="s">
        <v>188</v>
      </c>
      <c r="E129" s="5" t="s">
        <v>121</v>
      </c>
      <c r="F129" s="7" t="s">
        <v>17</v>
      </c>
      <c r="G129" s="5" t="s">
        <v>138</v>
      </c>
      <c r="H129" s="7" t="s">
        <v>194</v>
      </c>
      <c r="I129" s="6" t="s">
        <v>131</v>
      </c>
      <c r="J129" s="5" t="s">
        <v>23</v>
      </c>
      <c r="K129" s="5" t="s">
        <v>195</v>
      </c>
      <c r="L129" s="5" t="s">
        <v>196</v>
      </c>
      <c r="M129" s="5" t="s">
        <v>26</v>
      </c>
      <c r="N129" s="7" t="s">
        <v>18</v>
      </c>
      <c r="O129" s="57">
        <v>625</v>
      </c>
      <c r="P129" s="57">
        <v>625</v>
      </c>
      <c r="Q129" s="57">
        <v>625</v>
      </c>
      <c r="R129" s="57">
        <v>625</v>
      </c>
      <c r="S129" s="57">
        <v>625</v>
      </c>
      <c r="T129" s="57">
        <v>625</v>
      </c>
      <c r="U129" s="57">
        <v>625</v>
      </c>
      <c r="V129" s="57">
        <v>625</v>
      </c>
      <c r="W129" s="8">
        <v>5000</v>
      </c>
      <c r="X129" s="58">
        <v>1290</v>
      </c>
      <c r="Y129" s="8">
        <f t="shared" si="0"/>
        <v>6450000</v>
      </c>
      <c r="Z129" s="59" t="s">
        <v>865</v>
      </c>
      <c r="AA129" s="65" t="s">
        <v>197</v>
      </c>
    </row>
    <row r="130" spans="1:27" ht="51">
      <c r="A130" s="104"/>
      <c r="B130" s="14" t="s">
        <v>192</v>
      </c>
      <c r="C130" s="5" t="s">
        <v>193</v>
      </c>
      <c r="D130" s="5" t="s">
        <v>188</v>
      </c>
      <c r="E130" s="5" t="s">
        <v>121</v>
      </c>
      <c r="F130" s="7" t="s">
        <v>17</v>
      </c>
      <c r="G130" s="5" t="s">
        <v>138</v>
      </c>
      <c r="H130" s="7" t="s">
        <v>194</v>
      </c>
      <c r="I130" s="6" t="s">
        <v>131</v>
      </c>
      <c r="J130" s="5" t="s">
        <v>23</v>
      </c>
      <c r="K130" s="5" t="s">
        <v>195</v>
      </c>
      <c r="L130" s="5" t="s">
        <v>196</v>
      </c>
      <c r="M130" s="5" t="s">
        <v>26</v>
      </c>
      <c r="N130" s="7" t="s">
        <v>18</v>
      </c>
      <c r="O130" s="57">
        <v>1250</v>
      </c>
      <c r="P130" s="57">
        <v>1250</v>
      </c>
      <c r="Q130" s="57">
        <v>1250</v>
      </c>
      <c r="R130" s="57">
        <v>1250</v>
      </c>
      <c r="S130" s="57">
        <v>1250</v>
      </c>
      <c r="T130" s="57">
        <v>1250</v>
      </c>
      <c r="U130" s="57">
        <v>1250</v>
      </c>
      <c r="V130" s="57">
        <v>1250</v>
      </c>
      <c r="W130" s="8">
        <v>10000</v>
      </c>
      <c r="X130" s="58">
        <v>1290</v>
      </c>
      <c r="Y130" s="8">
        <f t="shared" si="0"/>
        <v>12900000</v>
      </c>
      <c r="Z130" s="59" t="s">
        <v>867</v>
      </c>
      <c r="AA130" s="65" t="s">
        <v>197</v>
      </c>
    </row>
    <row r="131" spans="1:27" ht="51">
      <c r="A131" s="104"/>
      <c r="B131" s="14" t="s">
        <v>192</v>
      </c>
      <c r="C131" s="5" t="s">
        <v>193</v>
      </c>
      <c r="D131" s="5" t="s">
        <v>188</v>
      </c>
      <c r="E131" s="5" t="s">
        <v>121</v>
      </c>
      <c r="F131" s="7" t="s">
        <v>17</v>
      </c>
      <c r="G131" s="5" t="s">
        <v>138</v>
      </c>
      <c r="H131" s="7" t="s">
        <v>194</v>
      </c>
      <c r="I131" s="6" t="s">
        <v>131</v>
      </c>
      <c r="J131" s="5" t="s">
        <v>23</v>
      </c>
      <c r="K131" s="5" t="s">
        <v>195</v>
      </c>
      <c r="L131" s="5" t="s">
        <v>196</v>
      </c>
      <c r="M131" s="5" t="s">
        <v>26</v>
      </c>
      <c r="N131" s="7" t="s">
        <v>18</v>
      </c>
      <c r="O131" s="57">
        <v>1250</v>
      </c>
      <c r="P131" s="57">
        <v>1250</v>
      </c>
      <c r="Q131" s="57">
        <v>1250</v>
      </c>
      <c r="R131" s="57">
        <v>1250</v>
      </c>
      <c r="S131" s="57">
        <v>1250</v>
      </c>
      <c r="T131" s="57">
        <v>1250</v>
      </c>
      <c r="U131" s="57">
        <v>1250</v>
      </c>
      <c r="V131" s="57">
        <v>1250</v>
      </c>
      <c r="W131" s="8">
        <v>10000</v>
      </c>
      <c r="X131" s="58">
        <v>1290</v>
      </c>
      <c r="Y131" s="8">
        <f t="shared" si="0"/>
        <v>12900000</v>
      </c>
      <c r="Z131" s="59" t="s">
        <v>875</v>
      </c>
      <c r="AA131" s="65" t="s">
        <v>197</v>
      </c>
    </row>
    <row r="132" spans="1:27" ht="51">
      <c r="A132" s="104"/>
      <c r="B132" s="14" t="s">
        <v>192</v>
      </c>
      <c r="C132" s="5" t="s">
        <v>193</v>
      </c>
      <c r="D132" s="5" t="s">
        <v>188</v>
      </c>
      <c r="E132" s="5" t="s">
        <v>121</v>
      </c>
      <c r="F132" s="7" t="s">
        <v>17</v>
      </c>
      <c r="G132" s="5" t="s">
        <v>138</v>
      </c>
      <c r="H132" s="7" t="s">
        <v>194</v>
      </c>
      <c r="I132" s="6" t="s">
        <v>131</v>
      </c>
      <c r="J132" s="5" t="s">
        <v>23</v>
      </c>
      <c r="K132" s="5" t="s">
        <v>195</v>
      </c>
      <c r="L132" s="5" t="s">
        <v>196</v>
      </c>
      <c r="M132" s="5" t="s">
        <v>26</v>
      </c>
      <c r="N132" s="7" t="s">
        <v>18</v>
      </c>
      <c r="O132" s="57">
        <v>9000</v>
      </c>
      <c r="P132" s="57">
        <v>9000</v>
      </c>
      <c r="Q132" s="57">
        <v>9000</v>
      </c>
      <c r="R132" s="57">
        <v>9000</v>
      </c>
      <c r="S132" s="57">
        <v>9000</v>
      </c>
      <c r="T132" s="57">
        <v>9000</v>
      </c>
      <c r="U132" s="57">
        <v>9000</v>
      </c>
      <c r="V132" s="57">
        <v>9000</v>
      </c>
      <c r="W132" s="8">
        <v>72000</v>
      </c>
      <c r="X132" s="58">
        <v>1290</v>
      </c>
      <c r="Y132" s="8">
        <f t="shared" si="0"/>
        <v>92880000</v>
      </c>
      <c r="Z132" s="59" t="s">
        <v>869</v>
      </c>
      <c r="AA132" s="65" t="s">
        <v>197</v>
      </c>
    </row>
    <row r="133" spans="1:27" ht="51">
      <c r="A133" s="104"/>
      <c r="B133" s="14" t="s">
        <v>192</v>
      </c>
      <c r="C133" s="5" t="s">
        <v>193</v>
      </c>
      <c r="D133" s="5" t="s">
        <v>188</v>
      </c>
      <c r="E133" s="5" t="s">
        <v>121</v>
      </c>
      <c r="F133" s="7" t="s">
        <v>17</v>
      </c>
      <c r="G133" s="5" t="s">
        <v>138</v>
      </c>
      <c r="H133" s="7" t="s">
        <v>194</v>
      </c>
      <c r="I133" s="6" t="s">
        <v>131</v>
      </c>
      <c r="J133" s="5" t="s">
        <v>23</v>
      </c>
      <c r="K133" s="5" t="s">
        <v>195</v>
      </c>
      <c r="L133" s="5" t="s">
        <v>196</v>
      </c>
      <c r="M133" s="5" t="s">
        <v>26</v>
      </c>
      <c r="N133" s="7" t="s">
        <v>18</v>
      </c>
      <c r="O133" s="57">
        <v>3000</v>
      </c>
      <c r="P133" s="57">
        <v>3000</v>
      </c>
      <c r="Q133" s="57">
        <v>3000</v>
      </c>
      <c r="R133" s="57">
        <v>3000</v>
      </c>
      <c r="S133" s="57">
        <v>3000</v>
      </c>
      <c r="T133" s="57">
        <v>3000</v>
      </c>
      <c r="U133" s="57">
        <v>3000</v>
      </c>
      <c r="V133" s="57">
        <v>3000</v>
      </c>
      <c r="W133" s="8">
        <v>24000</v>
      </c>
      <c r="X133" s="58">
        <v>1290</v>
      </c>
      <c r="Y133" s="8">
        <f t="shared" si="0"/>
        <v>30960000</v>
      </c>
      <c r="Z133" s="59" t="s">
        <v>878</v>
      </c>
      <c r="AA133" s="65" t="s">
        <v>197</v>
      </c>
    </row>
    <row r="134" spans="1:27" ht="76.5">
      <c r="A134" s="104">
        <v>23</v>
      </c>
      <c r="B134" s="14" t="s">
        <v>198</v>
      </c>
      <c r="C134" s="5" t="s">
        <v>200</v>
      </c>
      <c r="D134" s="5" t="s">
        <v>199</v>
      </c>
      <c r="E134" s="5" t="s">
        <v>150</v>
      </c>
      <c r="F134" s="7" t="s">
        <v>28</v>
      </c>
      <c r="G134" s="5" t="s">
        <v>201</v>
      </c>
      <c r="H134" s="7" t="s">
        <v>202</v>
      </c>
      <c r="I134" s="6" t="s">
        <v>82</v>
      </c>
      <c r="J134" s="5" t="s">
        <v>55</v>
      </c>
      <c r="K134" s="5" t="s">
        <v>203</v>
      </c>
      <c r="L134" s="5" t="s">
        <v>204</v>
      </c>
      <c r="M134" s="5" t="s">
        <v>173</v>
      </c>
      <c r="N134" s="7" t="s">
        <v>49</v>
      </c>
      <c r="O134" s="57">
        <v>562</v>
      </c>
      <c r="P134" s="57">
        <v>562</v>
      </c>
      <c r="Q134" s="57">
        <v>562</v>
      </c>
      <c r="R134" s="57">
        <v>562</v>
      </c>
      <c r="S134" s="57">
        <v>563</v>
      </c>
      <c r="T134" s="57">
        <v>563</v>
      </c>
      <c r="U134" s="57">
        <v>563</v>
      </c>
      <c r="V134" s="57">
        <v>563</v>
      </c>
      <c r="W134" s="8">
        <v>4500</v>
      </c>
      <c r="X134" s="58">
        <v>111800</v>
      </c>
      <c r="Y134" s="8">
        <f t="shared" si="0"/>
        <v>503100000</v>
      </c>
      <c r="Z134" s="59" t="s">
        <v>872</v>
      </c>
      <c r="AA134" s="65" t="s">
        <v>205</v>
      </c>
    </row>
    <row r="135" spans="1:27" ht="76.5">
      <c r="A135" s="104"/>
      <c r="B135" s="14" t="s">
        <v>198</v>
      </c>
      <c r="C135" s="5" t="s">
        <v>200</v>
      </c>
      <c r="D135" s="5" t="s">
        <v>199</v>
      </c>
      <c r="E135" s="5" t="s">
        <v>150</v>
      </c>
      <c r="F135" s="7" t="s">
        <v>28</v>
      </c>
      <c r="G135" s="5" t="s">
        <v>201</v>
      </c>
      <c r="H135" s="7" t="s">
        <v>202</v>
      </c>
      <c r="I135" s="6" t="s">
        <v>82</v>
      </c>
      <c r="J135" s="5" t="s">
        <v>55</v>
      </c>
      <c r="K135" s="5" t="s">
        <v>203</v>
      </c>
      <c r="L135" s="5" t="s">
        <v>204</v>
      </c>
      <c r="M135" s="5" t="s">
        <v>173</v>
      </c>
      <c r="N135" s="7" t="s">
        <v>49</v>
      </c>
      <c r="O135" s="57">
        <v>500</v>
      </c>
      <c r="P135" s="57">
        <v>500</v>
      </c>
      <c r="Q135" s="57">
        <v>500</v>
      </c>
      <c r="R135" s="57">
        <v>500</v>
      </c>
      <c r="S135" s="57">
        <v>500</v>
      </c>
      <c r="T135" s="57">
        <v>500</v>
      </c>
      <c r="U135" s="57">
        <v>500</v>
      </c>
      <c r="V135" s="57">
        <v>500</v>
      </c>
      <c r="W135" s="8">
        <v>4000</v>
      </c>
      <c r="X135" s="58">
        <v>111800</v>
      </c>
      <c r="Y135" s="8">
        <f t="shared" si="0"/>
        <v>447200000</v>
      </c>
      <c r="Z135" s="59" t="s">
        <v>862</v>
      </c>
      <c r="AA135" s="65" t="s">
        <v>205</v>
      </c>
    </row>
    <row r="136" spans="1:27" ht="76.5">
      <c r="A136" s="104"/>
      <c r="B136" s="14" t="s">
        <v>198</v>
      </c>
      <c r="C136" s="5" t="s">
        <v>200</v>
      </c>
      <c r="D136" s="5" t="s">
        <v>199</v>
      </c>
      <c r="E136" s="5" t="s">
        <v>150</v>
      </c>
      <c r="F136" s="7" t="s">
        <v>28</v>
      </c>
      <c r="G136" s="5" t="s">
        <v>201</v>
      </c>
      <c r="H136" s="7" t="s">
        <v>202</v>
      </c>
      <c r="I136" s="6" t="s">
        <v>82</v>
      </c>
      <c r="J136" s="5" t="s">
        <v>55</v>
      </c>
      <c r="K136" s="5" t="s">
        <v>203</v>
      </c>
      <c r="L136" s="5" t="s">
        <v>204</v>
      </c>
      <c r="M136" s="5" t="s">
        <v>173</v>
      </c>
      <c r="N136" s="7" t="s">
        <v>49</v>
      </c>
      <c r="O136" s="57">
        <v>1000</v>
      </c>
      <c r="P136" s="57">
        <v>1000</v>
      </c>
      <c r="Q136" s="57">
        <v>1000</v>
      </c>
      <c r="R136" s="57">
        <v>1000</v>
      </c>
      <c r="S136" s="57">
        <v>1000</v>
      </c>
      <c r="T136" s="57">
        <v>1000</v>
      </c>
      <c r="U136" s="57">
        <v>1000</v>
      </c>
      <c r="V136" s="57">
        <v>1000</v>
      </c>
      <c r="W136" s="8">
        <v>8000</v>
      </c>
      <c r="X136" s="58">
        <v>111800</v>
      </c>
      <c r="Y136" s="8">
        <f t="shared" si="0"/>
        <v>894400000</v>
      </c>
      <c r="Z136" s="59" t="s">
        <v>865</v>
      </c>
      <c r="AA136" s="65" t="s">
        <v>205</v>
      </c>
    </row>
    <row r="137" spans="1:27" ht="76.5">
      <c r="A137" s="104"/>
      <c r="B137" s="14" t="s">
        <v>198</v>
      </c>
      <c r="C137" s="5" t="s">
        <v>200</v>
      </c>
      <c r="D137" s="5" t="s">
        <v>199</v>
      </c>
      <c r="E137" s="5" t="s">
        <v>150</v>
      </c>
      <c r="F137" s="7" t="s">
        <v>28</v>
      </c>
      <c r="G137" s="5" t="s">
        <v>201</v>
      </c>
      <c r="H137" s="7" t="s">
        <v>202</v>
      </c>
      <c r="I137" s="6" t="s">
        <v>82</v>
      </c>
      <c r="J137" s="5" t="s">
        <v>55</v>
      </c>
      <c r="K137" s="5" t="s">
        <v>203</v>
      </c>
      <c r="L137" s="5" t="s">
        <v>204</v>
      </c>
      <c r="M137" s="5" t="s">
        <v>173</v>
      </c>
      <c r="N137" s="7" t="s">
        <v>49</v>
      </c>
      <c r="O137" s="57">
        <v>925</v>
      </c>
      <c r="P137" s="57">
        <v>925</v>
      </c>
      <c r="Q137" s="57">
        <v>925</v>
      </c>
      <c r="R137" s="57">
        <v>925</v>
      </c>
      <c r="S137" s="57">
        <v>925</v>
      </c>
      <c r="T137" s="57">
        <v>925</v>
      </c>
      <c r="U137" s="57">
        <v>925</v>
      </c>
      <c r="V137" s="57">
        <v>925</v>
      </c>
      <c r="W137" s="8">
        <v>7400</v>
      </c>
      <c r="X137" s="58">
        <v>111800</v>
      </c>
      <c r="Y137" s="8">
        <f t="shared" si="0"/>
        <v>827320000</v>
      </c>
      <c r="Z137" s="59" t="s">
        <v>863</v>
      </c>
      <c r="AA137" s="65" t="s">
        <v>205</v>
      </c>
    </row>
    <row r="138" spans="1:27" ht="76.5">
      <c r="A138" s="104"/>
      <c r="B138" s="14" t="s">
        <v>198</v>
      </c>
      <c r="C138" s="5" t="s">
        <v>200</v>
      </c>
      <c r="D138" s="5" t="s">
        <v>199</v>
      </c>
      <c r="E138" s="5" t="s">
        <v>150</v>
      </c>
      <c r="F138" s="7" t="s">
        <v>28</v>
      </c>
      <c r="G138" s="5" t="s">
        <v>201</v>
      </c>
      <c r="H138" s="7" t="s">
        <v>202</v>
      </c>
      <c r="I138" s="6" t="s">
        <v>82</v>
      </c>
      <c r="J138" s="5" t="s">
        <v>55</v>
      </c>
      <c r="K138" s="5" t="s">
        <v>203</v>
      </c>
      <c r="L138" s="5" t="s">
        <v>204</v>
      </c>
      <c r="M138" s="5" t="s">
        <v>173</v>
      </c>
      <c r="N138" s="7" t="s">
        <v>49</v>
      </c>
      <c r="O138" s="57">
        <v>250</v>
      </c>
      <c r="P138" s="57">
        <v>250</v>
      </c>
      <c r="Q138" s="57">
        <v>250</v>
      </c>
      <c r="R138" s="57">
        <v>250</v>
      </c>
      <c r="S138" s="57">
        <v>250</v>
      </c>
      <c r="T138" s="57">
        <v>250</v>
      </c>
      <c r="U138" s="57">
        <v>250</v>
      </c>
      <c r="V138" s="57">
        <v>250</v>
      </c>
      <c r="W138" s="8">
        <v>2000</v>
      </c>
      <c r="X138" s="58">
        <v>111800</v>
      </c>
      <c r="Y138" s="8">
        <f t="shared" si="0"/>
        <v>223600000</v>
      </c>
      <c r="Z138" s="59" t="s">
        <v>867</v>
      </c>
      <c r="AA138" s="65" t="s">
        <v>205</v>
      </c>
    </row>
    <row r="139" spans="1:27" ht="76.5">
      <c r="A139" s="104"/>
      <c r="B139" s="14" t="s">
        <v>198</v>
      </c>
      <c r="C139" s="5" t="s">
        <v>200</v>
      </c>
      <c r="D139" s="5" t="s">
        <v>199</v>
      </c>
      <c r="E139" s="5" t="s">
        <v>150</v>
      </c>
      <c r="F139" s="7" t="s">
        <v>28</v>
      </c>
      <c r="G139" s="5" t="s">
        <v>201</v>
      </c>
      <c r="H139" s="7" t="s">
        <v>202</v>
      </c>
      <c r="I139" s="6" t="s">
        <v>82</v>
      </c>
      <c r="J139" s="5" t="s">
        <v>55</v>
      </c>
      <c r="K139" s="5" t="s">
        <v>203</v>
      </c>
      <c r="L139" s="5" t="s">
        <v>204</v>
      </c>
      <c r="M139" s="5" t="s">
        <v>173</v>
      </c>
      <c r="N139" s="7" t="s">
        <v>49</v>
      </c>
      <c r="O139" s="57">
        <v>150</v>
      </c>
      <c r="P139" s="57">
        <v>150</v>
      </c>
      <c r="Q139" s="57">
        <v>150</v>
      </c>
      <c r="R139" s="57">
        <v>150</v>
      </c>
      <c r="S139" s="57">
        <v>150</v>
      </c>
      <c r="T139" s="57">
        <v>150</v>
      </c>
      <c r="U139" s="57">
        <v>150</v>
      </c>
      <c r="V139" s="57">
        <v>150</v>
      </c>
      <c r="W139" s="8">
        <v>1200</v>
      </c>
      <c r="X139" s="58">
        <v>111800</v>
      </c>
      <c r="Y139" s="8">
        <f t="shared" si="0"/>
        <v>134160000</v>
      </c>
      <c r="Z139" s="59" t="s">
        <v>873</v>
      </c>
      <c r="AA139" s="65" t="s">
        <v>205</v>
      </c>
    </row>
    <row r="140" spans="1:27" ht="76.5">
      <c r="A140" s="104"/>
      <c r="B140" s="14" t="s">
        <v>198</v>
      </c>
      <c r="C140" s="5" t="s">
        <v>200</v>
      </c>
      <c r="D140" s="5" t="s">
        <v>199</v>
      </c>
      <c r="E140" s="5" t="s">
        <v>150</v>
      </c>
      <c r="F140" s="7" t="s">
        <v>28</v>
      </c>
      <c r="G140" s="5" t="s">
        <v>201</v>
      </c>
      <c r="H140" s="7" t="s">
        <v>202</v>
      </c>
      <c r="I140" s="6" t="s">
        <v>82</v>
      </c>
      <c r="J140" s="5" t="s">
        <v>55</v>
      </c>
      <c r="K140" s="5" t="s">
        <v>203</v>
      </c>
      <c r="L140" s="5" t="s">
        <v>204</v>
      </c>
      <c r="M140" s="5" t="s">
        <v>173</v>
      </c>
      <c r="N140" s="7" t="s">
        <v>49</v>
      </c>
      <c r="O140" s="57">
        <v>462</v>
      </c>
      <c r="P140" s="57">
        <v>462</v>
      </c>
      <c r="Q140" s="57">
        <v>462</v>
      </c>
      <c r="R140" s="57">
        <v>462</v>
      </c>
      <c r="S140" s="57">
        <v>463</v>
      </c>
      <c r="T140" s="57">
        <v>463</v>
      </c>
      <c r="U140" s="57">
        <v>463</v>
      </c>
      <c r="V140" s="57">
        <v>463</v>
      </c>
      <c r="W140" s="8">
        <v>3700</v>
      </c>
      <c r="X140" s="58">
        <v>111800</v>
      </c>
      <c r="Y140" s="8">
        <f t="shared" si="0"/>
        <v>413660000</v>
      </c>
      <c r="Z140" s="59" t="s">
        <v>874</v>
      </c>
      <c r="AA140" s="65" t="s">
        <v>205</v>
      </c>
    </row>
    <row r="141" spans="1:27" ht="76.5">
      <c r="A141" s="104"/>
      <c r="B141" s="14" t="s">
        <v>198</v>
      </c>
      <c r="C141" s="5" t="s">
        <v>200</v>
      </c>
      <c r="D141" s="5" t="s">
        <v>199</v>
      </c>
      <c r="E141" s="5" t="s">
        <v>150</v>
      </c>
      <c r="F141" s="7" t="s">
        <v>28</v>
      </c>
      <c r="G141" s="5" t="s">
        <v>201</v>
      </c>
      <c r="H141" s="7" t="s">
        <v>202</v>
      </c>
      <c r="I141" s="6" t="s">
        <v>82</v>
      </c>
      <c r="J141" s="5" t="s">
        <v>55</v>
      </c>
      <c r="K141" s="5" t="s">
        <v>203</v>
      </c>
      <c r="L141" s="5" t="s">
        <v>204</v>
      </c>
      <c r="M141" s="5" t="s">
        <v>173</v>
      </c>
      <c r="N141" s="7" t="s">
        <v>49</v>
      </c>
      <c r="O141" s="62">
        <v>625</v>
      </c>
      <c r="P141" s="62">
        <v>625</v>
      </c>
      <c r="Q141" s="62">
        <v>625</v>
      </c>
      <c r="R141" s="62">
        <v>625</v>
      </c>
      <c r="S141" s="62">
        <v>625</v>
      </c>
      <c r="T141" s="62">
        <v>625</v>
      </c>
      <c r="U141" s="62">
        <v>625</v>
      </c>
      <c r="V141" s="62">
        <v>625</v>
      </c>
      <c r="W141" s="8">
        <v>5000</v>
      </c>
      <c r="X141" s="58">
        <v>111800</v>
      </c>
      <c r="Y141" s="8">
        <f t="shared" si="0"/>
        <v>559000000</v>
      </c>
      <c r="Z141" s="59" t="s">
        <v>875</v>
      </c>
      <c r="AA141" s="65" t="s">
        <v>205</v>
      </c>
    </row>
    <row r="142" spans="1:27" ht="76.5">
      <c r="A142" s="104">
        <v>24</v>
      </c>
      <c r="B142" s="14" t="s">
        <v>206</v>
      </c>
      <c r="C142" s="5" t="s">
        <v>207</v>
      </c>
      <c r="D142" s="5" t="s">
        <v>199</v>
      </c>
      <c r="E142" s="5" t="s">
        <v>150</v>
      </c>
      <c r="F142" s="7" t="s">
        <v>28</v>
      </c>
      <c r="G142" s="5" t="s">
        <v>201</v>
      </c>
      <c r="H142" s="7" t="s">
        <v>208</v>
      </c>
      <c r="I142" s="6" t="s">
        <v>22</v>
      </c>
      <c r="J142" s="5" t="s">
        <v>55</v>
      </c>
      <c r="K142" s="16" t="s">
        <v>836</v>
      </c>
      <c r="L142" s="5" t="s">
        <v>209</v>
      </c>
      <c r="M142" s="5" t="s">
        <v>144</v>
      </c>
      <c r="N142" s="7" t="s">
        <v>85</v>
      </c>
      <c r="O142" s="57">
        <v>300</v>
      </c>
      <c r="P142" s="57">
        <v>300</v>
      </c>
      <c r="Q142" s="57">
        <v>300</v>
      </c>
      <c r="R142" s="57">
        <v>300</v>
      </c>
      <c r="S142" s="57">
        <v>300</v>
      </c>
      <c r="T142" s="57">
        <v>300</v>
      </c>
      <c r="U142" s="57">
        <v>300</v>
      </c>
      <c r="V142" s="57">
        <v>300</v>
      </c>
      <c r="W142" s="8">
        <v>2400</v>
      </c>
      <c r="X142" s="58">
        <v>60000</v>
      </c>
      <c r="Y142" s="8">
        <f t="shared" si="0"/>
        <v>144000000</v>
      </c>
      <c r="Z142" s="59" t="s">
        <v>864</v>
      </c>
      <c r="AA142" s="65" t="s">
        <v>855</v>
      </c>
    </row>
    <row r="143" spans="1:27" ht="76.5">
      <c r="A143" s="104"/>
      <c r="B143" s="14" t="s">
        <v>206</v>
      </c>
      <c r="C143" s="5" t="s">
        <v>207</v>
      </c>
      <c r="D143" s="5" t="s">
        <v>199</v>
      </c>
      <c r="E143" s="5" t="s">
        <v>150</v>
      </c>
      <c r="F143" s="7" t="s">
        <v>28</v>
      </c>
      <c r="G143" s="5" t="s">
        <v>201</v>
      </c>
      <c r="H143" s="7" t="s">
        <v>208</v>
      </c>
      <c r="I143" s="6" t="s">
        <v>22</v>
      </c>
      <c r="J143" s="5" t="s">
        <v>55</v>
      </c>
      <c r="K143" s="16" t="s">
        <v>836</v>
      </c>
      <c r="L143" s="5" t="s">
        <v>209</v>
      </c>
      <c r="M143" s="5" t="s">
        <v>144</v>
      </c>
      <c r="N143" s="7" t="s">
        <v>85</v>
      </c>
      <c r="O143" s="57">
        <v>687</v>
      </c>
      <c r="P143" s="57">
        <v>687</v>
      </c>
      <c r="Q143" s="57">
        <v>687</v>
      </c>
      <c r="R143" s="57">
        <v>687</v>
      </c>
      <c r="S143" s="57">
        <v>688</v>
      </c>
      <c r="T143" s="57">
        <v>688</v>
      </c>
      <c r="U143" s="57">
        <v>688</v>
      </c>
      <c r="V143" s="57">
        <v>688</v>
      </c>
      <c r="W143" s="8">
        <v>5500</v>
      </c>
      <c r="X143" s="58">
        <v>60000</v>
      </c>
      <c r="Y143" s="8">
        <f t="shared" si="0"/>
        <v>330000000</v>
      </c>
      <c r="Z143" s="59" t="s">
        <v>872</v>
      </c>
      <c r="AA143" s="65" t="s">
        <v>855</v>
      </c>
    </row>
    <row r="144" spans="1:27" ht="76.5">
      <c r="A144" s="104"/>
      <c r="B144" s="14" t="s">
        <v>206</v>
      </c>
      <c r="C144" s="5" t="s">
        <v>207</v>
      </c>
      <c r="D144" s="5" t="s">
        <v>199</v>
      </c>
      <c r="E144" s="5" t="s">
        <v>150</v>
      </c>
      <c r="F144" s="7" t="s">
        <v>28</v>
      </c>
      <c r="G144" s="5" t="s">
        <v>201</v>
      </c>
      <c r="H144" s="7" t="s">
        <v>208</v>
      </c>
      <c r="I144" s="6" t="s">
        <v>22</v>
      </c>
      <c r="J144" s="5" t="s">
        <v>55</v>
      </c>
      <c r="K144" s="16" t="s">
        <v>836</v>
      </c>
      <c r="L144" s="5" t="s">
        <v>209</v>
      </c>
      <c r="M144" s="5" t="s">
        <v>144</v>
      </c>
      <c r="N144" s="7" t="s">
        <v>85</v>
      </c>
      <c r="O144" s="57">
        <v>500</v>
      </c>
      <c r="P144" s="57">
        <v>500</v>
      </c>
      <c r="Q144" s="57">
        <v>500</v>
      </c>
      <c r="R144" s="57">
        <v>500</v>
      </c>
      <c r="S144" s="57">
        <v>500</v>
      </c>
      <c r="T144" s="57">
        <v>500</v>
      </c>
      <c r="U144" s="57">
        <v>500</v>
      </c>
      <c r="V144" s="57">
        <v>500</v>
      </c>
      <c r="W144" s="8">
        <v>4000</v>
      </c>
      <c r="X144" s="58">
        <v>60000</v>
      </c>
      <c r="Y144" s="8">
        <f t="shared" si="0"/>
        <v>240000000</v>
      </c>
      <c r="Z144" s="59" t="s">
        <v>862</v>
      </c>
      <c r="AA144" s="65" t="s">
        <v>855</v>
      </c>
    </row>
    <row r="145" spans="1:27" ht="76.5">
      <c r="A145" s="104"/>
      <c r="B145" s="14" t="s">
        <v>206</v>
      </c>
      <c r="C145" s="5" t="s">
        <v>207</v>
      </c>
      <c r="D145" s="5" t="s">
        <v>199</v>
      </c>
      <c r="E145" s="5" t="s">
        <v>150</v>
      </c>
      <c r="F145" s="7" t="s">
        <v>28</v>
      </c>
      <c r="G145" s="5" t="s">
        <v>201</v>
      </c>
      <c r="H145" s="7" t="s">
        <v>208</v>
      </c>
      <c r="I145" s="6" t="s">
        <v>22</v>
      </c>
      <c r="J145" s="5" t="s">
        <v>55</v>
      </c>
      <c r="K145" s="16" t="s">
        <v>836</v>
      </c>
      <c r="L145" s="5" t="s">
        <v>209</v>
      </c>
      <c r="M145" s="5" t="s">
        <v>144</v>
      </c>
      <c r="N145" s="7" t="s">
        <v>85</v>
      </c>
      <c r="O145" s="57">
        <v>500</v>
      </c>
      <c r="P145" s="57">
        <v>500</v>
      </c>
      <c r="Q145" s="57">
        <v>500</v>
      </c>
      <c r="R145" s="57">
        <v>500</v>
      </c>
      <c r="S145" s="57">
        <v>500</v>
      </c>
      <c r="T145" s="57">
        <v>500</v>
      </c>
      <c r="U145" s="57">
        <v>500</v>
      </c>
      <c r="V145" s="57">
        <v>500</v>
      </c>
      <c r="W145" s="8">
        <v>4000</v>
      </c>
      <c r="X145" s="58">
        <v>60000</v>
      </c>
      <c r="Y145" s="8">
        <f t="shared" si="0"/>
        <v>240000000</v>
      </c>
      <c r="Z145" s="59" t="s">
        <v>865</v>
      </c>
      <c r="AA145" s="65" t="s">
        <v>855</v>
      </c>
    </row>
    <row r="146" spans="1:27" ht="76.5">
      <c r="A146" s="104"/>
      <c r="B146" s="14" t="s">
        <v>206</v>
      </c>
      <c r="C146" s="5" t="s">
        <v>207</v>
      </c>
      <c r="D146" s="5" t="s">
        <v>199</v>
      </c>
      <c r="E146" s="5" t="s">
        <v>150</v>
      </c>
      <c r="F146" s="7" t="s">
        <v>28</v>
      </c>
      <c r="G146" s="5" t="s">
        <v>201</v>
      </c>
      <c r="H146" s="7" t="s">
        <v>208</v>
      </c>
      <c r="I146" s="6" t="s">
        <v>22</v>
      </c>
      <c r="J146" s="5" t="s">
        <v>55</v>
      </c>
      <c r="K146" s="16" t="s">
        <v>836</v>
      </c>
      <c r="L146" s="5" t="s">
        <v>209</v>
      </c>
      <c r="M146" s="5" t="s">
        <v>144</v>
      </c>
      <c r="N146" s="7" t="s">
        <v>85</v>
      </c>
      <c r="O146" s="57">
        <v>975</v>
      </c>
      <c r="P146" s="57">
        <v>975</v>
      </c>
      <c r="Q146" s="57">
        <v>975</v>
      </c>
      <c r="R146" s="57">
        <v>975</v>
      </c>
      <c r="S146" s="57">
        <v>975</v>
      </c>
      <c r="T146" s="57">
        <v>975</v>
      </c>
      <c r="U146" s="57">
        <v>975</v>
      </c>
      <c r="V146" s="57">
        <v>975</v>
      </c>
      <c r="W146" s="8">
        <v>7800</v>
      </c>
      <c r="X146" s="58">
        <v>60000</v>
      </c>
      <c r="Y146" s="8">
        <f t="shared" si="0"/>
        <v>468000000</v>
      </c>
      <c r="Z146" s="59" t="s">
        <v>863</v>
      </c>
      <c r="AA146" s="65" t="s">
        <v>855</v>
      </c>
    </row>
    <row r="147" spans="1:27" ht="76.5">
      <c r="A147" s="104"/>
      <c r="B147" s="14" t="s">
        <v>206</v>
      </c>
      <c r="C147" s="5" t="s">
        <v>207</v>
      </c>
      <c r="D147" s="5" t="s">
        <v>199</v>
      </c>
      <c r="E147" s="5" t="s">
        <v>150</v>
      </c>
      <c r="F147" s="7" t="s">
        <v>28</v>
      </c>
      <c r="G147" s="5" t="s">
        <v>201</v>
      </c>
      <c r="H147" s="7" t="s">
        <v>208</v>
      </c>
      <c r="I147" s="6" t="s">
        <v>22</v>
      </c>
      <c r="J147" s="5" t="s">
        <v>55</v>
      </c>
      <c r="K147" s="16" t="s">
        <v>836</v>
      </c>
      <c r="L147" s="5" t="s">
        <v>209</v>
      </c>
      <c r="M147" s="5" t="s">
        <v>144</v>
      </c>
      <c r="N147" s="7" t="s">
        <v>85</v>
      </c>
      <c r="O147" s="57">
        <v>1250</v>
      </c>
      <c r="P147" s="57">
        <v>1250</v>
      </c>
      <c r="Q147" s="57">
        <v>1250</v>
      </c>
      <c r="R147" s="57">
        <v>1250</v>
      </c>
      <c r="S147" s="57">
        <v>1250</v>
      </c>
      <c r="T147" s="57">
        <v>1250</v>
      </c>
      <c r="U147" s="57">
        <v>1250</v>
      </c>
      <c r="V147" s="57">
        <v>1250</v>
      </c>
      <c r="W147" s="8">
        <v>10000</v>
      </c>
      <c r="X147" s="58">
        <v>60000</v>
      </c>
      <c r="Y147" s="8">
        <f t="shared" si="0"/>
        <v>600000000</v>
      </c>
      <c r="Z147" s="59" t="s">
        <v>867</v>
      </c>
      <c r="AA147" s="65" t="s">
        <v>855</v>
      </c>
    </row>
    <row r="148" spans="1:27" ht="76.5">
      <c r="A148" s="104"/>
      <c r="B148" s="14" t="s">
        <v>206</v>
      </c>
      <c r="C148" s="5" t="s">
        <v>207</v>
      </c>
      <c r="D148" s="5" t="s">
        <v>199</v>
      </c>
      <c r="E148" s="5" t="s">
        <v>150</v>
      </c>
      <c r="F148" s="7" t="s">
        <v>28</v>
      </c>
      <c r="G148" s="5" t="s">
        <v>201</v>
      </c>
      <c r="H148" s="7" t="s">
        <v>208</v>
      </c>
      <c r="I148" s="6" t="s">
        <v>22</v>
      </c>
      <c r="J148" s="5" t="s">
        <v>55</v>
      </c>
      <c r="K148" s="16" t="s">
        <v>836</v>
      </c>
      <c r="L148" s="5" t="s">
        <v>209</v>
      </c>
      <c r="M148" s="5" t="s">
        <v>144</v>
      </c>
      <c r="N148" s="7" t="s">
        <v>85</v>
      </c>
      <c r="O148" s="57">
        <v>200</v>
      </c>
      <c r="P148" s="57">
        <v>200</v>
      </c>
      <c r="Q148" s="57">
        <v>200</v>
      </c>
      <c r="R148" s="57">
        <v>200</v>
      </c>
      <c r="S148" s="57">
        <v>200</v>
      </c>
      <c r="T148" s="57">
        <v>200</v>
      </c>
      <c r="U148" s="57">
        <v>200</v>
      </c>
      <c r="V148" s="57">
        <v>200</v>
      </c>
      <c r="W148" s="8">
        <v>1600</v>
      </c>
      <c r="X148" s="58">
        <v>60000</v>
      </c>
      <c r="Y148" s="8">
        <f t="shared" si="0"/>
        <v>96000000</v>
      </c>
      <c r="Z148" s="59" t="s">
        <v>873</v>
      </c>
      <c r="AA148" s="65" t="s">
        <v>855</v>
      </c>
    </row>
    <row r="149" spans="1:27" ht="76.5">
      <c r="A149" s="104"/>
      <c r="B149" s="14" t="s">
        <v>206</v>
      </c>
      <c r="C149" s="5" t="s">
        <v>207</v>
      </c>
      <c r="D149" s="5" t="s">
        <v>199</v>
      </c>
      <c r="E149" s="5" t="s">
        <v>150</v>
      </c>
      <c r="F149" s="7" t="s">
        <v>28</v>
      </c>
      <c r="G149" s="5" t="s">
        <v>201</v>
      </c>
      <c r="H149" s="7" t="s">
        <v>208</v>
      </c>
      <c r="I149" s="6" t="s">
        <v>22</v>
      </c>
      <c r="J149" s="5" t="s">
        <v>55</v>
      </c>
      <c r="K149" s="16" t="s">
        <v>836</v>
      </c>
      <c r="L149" s="5" t="s">
        <v>209</v>
      </c>
      <c r="M149" s="5" t="s">
        <v>144</v>
      </c>
      <c r="N149" s="7" t="s">
        <v>85</v>
      </c>
      <c r="O149" s="57">
        <v>137</v>
      </c>
      <c r="P149" s="57">
        <v>137</v>
      </c>
      <c r="Q149" s="57">
        <v>137</v>
      </c>
      <c r="R149" s="57">
        <v>137</v>
      </c>
      <c r="S149" s="57">
        <v>138</v>
      </c>
      <c r="T149" s="57">
        <v>138</v>
      </c>
      <c r="U149" s="57">
        <v>138</v>
      </c>
      <c r="V149" s="57">
        <v>138</v>
      </c>
      <c r="W149" s="8">
        <v>1100</v>
      </c>
      <c r="X149" s="58">
        <v>60000</v>
      </c>
      <c r="Y149" s="8">
        <f t="shared" si="0"/>
        <v>66000000</v>
      </c>
      <c r="Z149" s="59" t="s">
        <v>874</v>
      </c>
      <c r="AA149" s="65" t="s">
        <v>855</v>
      </c>
    </row>
    <row r="150" spans="1:27" ht="76.5">
      <c r="A150" s="104"/>
      <c r="B150" s="14" t="s">
        <v>206</v>
      </c>
      <c r="C150" s="5" t="s">
        <v>207</v>
      </c>
      <c r="D150" s="5" t="s">
        <v>199</v>
      </c>
      <c r="E150" s="5" t="s">
        <v>150</v>
      </c>
      <c r="F150" s="7" t="s">
        <v>28</v>
      </c>
      <c r="G150" s="5" t="s">
        <v>201</v>
      </c>
      <c r="H150" s="7" t="s">
        <v>208</v>
      </c>
      <c r="I150" s="6" t="s">
        <v>22</v>
      </c>
      <c r="J150" s="5" t="s">
        <v>55</v>
      </c>
      <c r="K150" s="16" t="s">
        <v>836</v>
      </c>
      <c r="L150" s="5" t="s">
        <v>209</v>
      </c>
      <c r="M150" s="5" t="s">
        <v>144</v>
      </c>
      <c r="N150" s="7" t="s">
        <v>85</v>
      </c>
      <c r="O150" s="62">
        <v>250</v>
      </c>
      <c r="P150" s="62">
        <v>250</v>
      </c>
      <c r="Q150" s="62">
        <v>250</v>
      </c>
      <c r="R150" s="62">
        <v>250</v>
      </c>
      <c r="S150" s="62">
        <v>250</v>
      </c>
      <c r="T150" s="62">
        <v>250</v>
      </c>
      <c r="U150" s="62">
        <v>250</v>
      </c>
      <c r="V150" s="62">
        <v>250</v>
      </c>
      <c r="W150" s="8">
        <v>2000</v>
      </c>
      <c r="X150" s="58">
        <v>60000</v>
      </c>
      <c r="Y150" s="8">
        <f t="shared" si="0"/>
        <v>120000000</v>
      </c>
      <c r="Z150" s="59" t="s">
        <v>875</v>
      </c>
      <c r="AA150" s="65" t="s">
        <v>855</v>
      </c>
    </row>
    <row r="151" spans="1:27" ht="76.5">
      <c r="A151" s="104"/>
      <c r="B151" s="14" t="s">
        <v>206</v>
      </c>
      <c r="C151" s="5" t="s">
        <v>207</v>
      </c>
      <c r="D151" s="5" t="s">
        <v>199</v>
      </c>
      <c r="E151" s="5" t="s">
        <v>150</v>
      </c>
      <c r="F151" s="7" t="s">
        <v>28</v>
      </c>
      <c r="G151" s="5" t="s">
        <v>201</v>
      </c>
      <c r="H151" s="7" t="s">
        <v>208</v>
      </c>
      <c r="I151" s="6" t="s">
        <v>22</v>
      </c>
      <c r="J151" s="5" t="s">
        <v>55</v>
      </c>
      <c r="K151" s="16" t="s">
        <v>836</v>
      </c>
      <c r="L151" s="5" t="s">
        <v>209</v>
      </c>
      <c r="M151" s="5" t="s">
        <v>144</v>
      </c>
      <c r="N151" s="7" t="s">
        <v>85</v>
      </c>
      <c r="O151" s="57">
        <v>1400</v>
      </c>
      <c r="P151" s="57"/>
      <c r="Q151" s="57">
        <v>1200</v>
      </c>
      <c r="R151" s="57"/>
      <c r="S151" s="57">
        <v>1200</v>
      </c>
      <c r="T151" s="57"/>
      <c r="U151" s="57">
        <v>1200</v>
      </c>
      <c r="V151" s="57"/>
      <c r="W151" s="8">
        <v>5000</v>
      </c>
      <c r="X151" s="58">
        <v>60000</v>
      </c>
      <c r="Y151" s="8">
        <f t="shared" si="0"/>
        <v>300000000</v>
      </c>
      <c r="Z151" s="59" t="s">
        <v>877</v>
      </c>
      <c r="AA151" s="65" t="s">
        <v>855</v>
      </c>
    </row>
    <row r="152" spans="1:27" ht="76.5">
      <c r="A152" s="104"/>
      <c r="B152" s="14" t="s">
        <v>206</v>
      </c>
      <c r="C152" s="5" t="s">
        <v>207</v>
      </c>
      <c r="D152" s="5" t="s">
        <v>199</v>
      </c>
      <c r="E152" s="5" t="s">
        <v>150</v>
      </c>
      <c r="F152" s="7" t="s">
        <v>28</v>
      </c>
      <c r="G152" s="5" t="s">
        <v>201</v>
      </c>
      <c r="H152" s="7" t="s">
        <v>208</v>
      </c>
      <c r="I152" s="6" t="s">
        <v>22</v>
      </c>
      <c r="J152" s="5" t="s">
        <v>55</v>
      </c>
      <c r="K152" s="16" t="s">
        <v>836</v>
      </c>
      <c r="L152" s="5" t="s">
        <v>209</v>
      </c>
      <c r="M152" s="5" t="s">
        <v>144</v>
      </c>
      <c r="N152" s="7" t="s">
        <v>85</v>
      </c>
      <c r="O152" s="57">
        <v>400</v>
      </c>
      <c r="P152" s="57">
        <v>400</v>
      </c>
      <c r="Q152" s="57">
        <v>400</v>
      </c>
      <c r="R152" s="57">
        <v>400</v>
      </c>
      <c r="S152" s="57">
        <v>520</v>
      </c>
      <c r="T152" s="57">
        <v>520</v>
      </c>
      <c r="U152" s="57">
        <v>520</v>
      </c>
      <c r="V152" s="57">
        <v>520</v>
      </c>
      <c r="W152" s="8">
        <v>3680</v>
      </c>
      <c r="X152" s="58">
        <v>60000</v>
      </c>
      <c r="Y152" s="8">
        <f t="shared" si="0"/>
        <v>220800000</v>
      </c>
      <c r="Z152" s="59" t="s">
        <v>868</v>
      </c>
      <c r="AA152" s="65" t="s">
        <v>855</v>
      </c>
    </row>
    <row r="153" spans="1:27" ht="76.5">
      <c r="A153" s="104"/>
      <c r="B153" s="14" t="s">
        <v>206</v>
      </c>
      <c r="C153" s="5" t="s">
        <v>207</v>
      </c>
      <c r="D153" s="5" t="s">
        <v>199</v>
      </c>
      <c r="E153" s="5" t="s">
        <v>150</v>
      </c>
      <c r="F153" s="7" t="s">
        <v>28</v>
      </c>
      <c r="G153" s="5" t="s">
        <v>201</v>
      </c>
      <c r="H153" s="7" t="s">
        <v>208</v>
      </c>
      <c r="I153" s="6" t="s">
        <v>22</v>
      </c>
      <c r="J153" s="5" t="s">
        <v>55</v>
      </c>
      <c r="K153" s="16" t="s">
        <v>836</v>
      </c>
      <c r="L153" s="5" t="s">
        <v>209</v>
      </c>
      <c r="M153" s="5" t="s">
        <v>144</v>
      </c>
      <c r="N153" s="7" t="s">
        <v>85</v>
      </c>
      <c r="O153" s="57">
        <v>500</v>
      </c>
      <c r="P153" s="57">
        <v>500</v>
      </c>
      <c r="Q153" s="57">
        <v>500</v>
      </c>
      <c r="R153" s="57">
        <v>500</v>
      </c>
      <c r="S153" s="57">
        <v>500</v>
      </c>
      <c r="T153" s="57">
        <v>500</v>
      </c>
      <c r="U153" s="57">
        <v>500</v>
      </c>
      <c r="V153" s="57">
        <v>500</v>
      </c>
      <c r="W153" s="8">
        <v>4000</v>
      </c>
      <c r="X153" s="58">
        <v>60000</v>
      </c>
      <c r="Y153" s="8">
        <f t="shared" si="0"/>
        <v>240000000</v>
      </c>
      <c r="Z153" s="59" t="s">
        <v>878</v>
      </c>
      <c r="AA153" s="65" t="s">
        <v>855</v>
      </c>
    </row>
    <row r="154" spans="1:27" ht="76.5">
      <c r="A154" s="104">
        <v>25</v>
      </c>
      <c r="B154" s="14" t="s">
        <v>210</v>
      </c>
      <c r="C154" s="5" t="s">
        <v>212</v>
      </c>
      <c r="D154" s="5" t="s">
        <v>211</v>
      </c>
      <c r="E154" s="5" t="s">
        <v>27</v>
      </c>
      <c r="F154" s="7" t="s">
        <v>17</v>
      </c>
      <c r="G154" s="5" t="s">
        <v>42</v>
      </c>
      <c r="H154" s="7" t="s">
        <v>21</v>
      </c>
      <c r="I154" s="6" t="s">
        <v>43</v>
      </c>
      <c r="J154" s="5" t="s">
        <v>23</v>
      </c>
      <c r="K154" s="5" t="s">
        <v>213</v>
      </c>
      <c r="L154" s="5" t="s">
        <v>57</v>
      </c>
      <c r="M154" s="5" t="s">
        <v>26</v>
      </c>
      <c r="N154" s="7" t="s">
        <v>18</v>
      </c>
      <c r="O154" s="57">
        <v>250</v>
      </c>
      <c r="P154" s="57">
        <v>250</v>
      </c>
      <c r="Q154" s="57">
        <v>250</v>
      </c>
      <c r="R154" s="57">
        <v>250</v>
      </c>
      <c r="S154" s="57">
        <v>250</v>
      </c>
      <c r="T154" s="57">
        <v>250</v>
      </c>
      <c r="U154" s="57">
        <v>250</v>
      </c>
      <c r="V154" s="57">
        <v>250</v>
      </c>
      <c r="W154" s="8">
        <v>2000</v>
      </c>
      <c r="X154" s="58">
        <v>2198</v>
      </c>
      <c r="Y154" s="8">
        <f t="shared" si="0"/>
        <v>4396000</v>
      </c>
      <c r="Z154" s="59" t="s">
        <v>864</v>
      </c>
      <c r="AA154" s="65" t="s">
        <v>59</v>
      </c>
    </row>
    <row r="155" spans="1:27" ht="76.5">
      <c r="A155" s="104"/>
      <c r="B155" s="14" t="s">
        <v>210</v>
      </c>
      <c r="C155" s="5" t="s">
        <v>212</v>
      </c>
      <c r="D155" s="5" t="s">
        <v>211</v>
      </c>
      <c r="E155" s="5" t="s">
        <v>27</v>
      </c>
      <c r="F155" s="7" t="s">
        <v>17</v>
      </c>
      <c r="G155" s="5" t="s">
        <v>42</v>
      </c>
      <c r="H155" s="7" t="s">
        <v>21</v>
      </c>
      <c r="I155" s="6" t="s">
        <v>43</v>
      </c>
      <c r="J155" s="5" t="s">
        <v>23</v>
      </c>
      <c r="K155" s="5" t="s">
        <v>213</v>
      </c>
      <c r="L155" s="5" t="s">
        <v>57</v>
      </c>
      <c r="M155" s="5" t="s">
        <v>26</v>
      </c>
      <c r="N155" s="7" t="s">
        <v>18</v>
      </c>
      <c r="O155" s="57">
        <v>625</v>
      </c>
      <c r="P155" s="57">
        <v>625</v>
      </c>
      <c r="Q155" s="57">
        <v>625</v>
      </c>
      <c r="R155" s="57">
        <v>625</v>
      </c>
      <c r="S155" s="57">
        <v>625</v>
      </c>
      <c r="T155" s="57">
        <v>625</v>
      </c>
      <c r="U155" s="57">
        <v>625</v>
      </c>
      <c r="V155" s="57">
        <v>625</v>
      </c>
      <c r="W155" s="8">
        <v>5000</v>
      </c>
      <c r="X155" s="58">
        <v>2198</v>
      </c>
      <c r="Y155" s="8">
        <f t="shared" si="0"/>
        <v>10990000</v>
      </c>
      <c r="Z155" s="59" t="s">
        <v>867</v>
      </c>
      <c r="AA155" s="65" t="s">
        <v>59</v>
      </c>
    </row>
    <row r="156" spans="1:27" ht="76.5">
      <c r="A156" s="104"/>
      <c r="B156" s="14" t="s">
        <v>210</v>
      </c>
      <c r="C156" s="5" t="s">
        <v>212</v>
      </c>
      <c r="D156" s="5" t="s">
        <v>211</v>
      </c>
      <c r="E156" s="5" t="s">
        <v>27</v>
      </c>
      <c r="F156" s="7" t="s">
        <v>17</v>
      </c>
      <c r="G156" s="5" t="s">
        <v>42</v>
      </c>
      <c r="H156" s="7" t="s">
        <v>21</v>
      </c>
      <c r="I156" s="6" t="s">
        <v>43</v>
      </c>
      <c r="J156" s="5" t="s">
        <v>23</v>
      </c>
      <c r="K156" s="5" t="s">
        <v>213</v>
      </c>
      <c r="L156" s="5" t="s">
        <v>57</v>
      </c>
      <c r="M156" s="5" t="s">
        <v>26</v>
      </c>
      <c r="N156" s="7" t="s">
        <v>18</v>
      </c>
      <c r="O156" s="57">
        <v>2000</v>
      </c>
      <c r="P156" s="57">
        <v>2000</v>
      </c>
      <c r="Q156" s="57">
        <v>2000</v>
      </c>
      <c r="R156" s="57">
        <v>2000</v>
      </c>
      <c r="S156" s="57">
        <v>2600</v>
      </c>
      <c r="T156" s="57">
        <v>2600</v>
      </c>
      <c r="U156" s="57">
        <v>2600</v>
      </c>
      <c r="V156" s="57">
        <v>2600</v>
      </c>
      <c r="W156" s="8">
        <v>18400</v>
      </c>
      <c r="X156" s="58">
        <v>2198</v>
      </c>
      <c r="Y156" s="8">
        <f t="shared" si="0"/>
        <v>40443200</v>
      </c>
      <c r="Z156" s="59" t="s">
        <v>868</v>
      </c>
      <c r="AA156" s="65" t="s">
        <v>59</v>
      </c>
    </row>
    <row r="157" spans="1:27" ht="76.5">
      <c r="A157" s="104"/>
      <c r="B157" s="14" t="s">
        <v>210</v>
      </c>
      <c r="C157" s="5" t="s">
        <v>212</v>
      </c>
      <c r="D157" s="5" t="s">
        <v>211</v>
      </c>
      <c r="E157" s="5" t="s">
        <v>27</v>
      </c>
      <c r="F157" s="7" t="s">
        <v>17</v>
      </c>
      <c r="G157" s="5" t="s">
        <v>42</v>
      </c>
      <c r="H157" s="7" t="s">
        <v>21</v>
      </c>
      <c r="I157" s="6" t="s">
        <v>43</v>
      </c>
      <c r="J157" s="5" t="s">
        <v>23</v>
      </c>
      <c r="K157" s="5" t="s">
        <v>213</v>
      </c>
      <c r="L157" s="5" t="s">
        <v>57</v>
      </c>
      <c r="M157" s="5" t="s">
        <v>26</v>
      </c>
      <c r="N157" s="7" t="s">
        <v>18</v>
      </c>
      <c r="O157" s="57">
        <v>15000</v>
      </c>
      <c r="P157" s="57">
        <v>15000</v>
      </c>
      <c r="Q157" s="57">
        <v>15000</v>
      </c>
      <c r="R157" s="57">
        <v>15000</v>
      </c>
      <c r="S157" s="57">
        <v>15000</v>
      </c>
      <c r="T157" s="57">
        <v>15000</v>
      </c>
      <c r="U157" s="57">
        <v>15000</v>
      </c>
      <c r="V157" s="57">
        <v>15000</v>
      </c>
      <c r="W157" s="8">
        <v>120000</v>
      </c>
      <c r="X157" s="58">
        <v>2198</v>
      </c>
      <c r="Y157" s="8">
        <f t="shared" si="0"/>
        <v>263760000</v>
      </c>
      <c r="Z157" s="59" t="s">
        <v>869</v>
      </c>
      <c r="AA157" s="65" t="s">
        <v>59</v>
      </c>
    </row>
    <row r="158" spans="1:27" ht="76.5">
      <c r="A158" s="104"/>
      <c r="B158" s="14" t="s">
        <v>210</v>
      </c>
      <c r="C158" s="5" t="s">
        <v>212</v>
      </c>
      <c r="D158" s="5" t="s">
        <v>211</v>
      </c>
      <c r="E158" s="5" t="s">
        <v>27</v>
      </c>
      <c r="F158" s="7" t="s">
        <v>17</v>
      </c>
      <c r="G158" s="5" t="s">
        <v>42</v>
      </c>
      <c r="H158" s="7" t="s">
        <v>21</v>
      </c>
      <c r="I158" s="6" t="s">
        <v>43</v>
      </c>
      <c r="J158" s="5" t="s">
        <v>23</v>
      </c>
      <c r="K158" s="5" t="s">
        <v>213</v>
      </c>
      <c r="L158" s="5" t="s">
        <v>57</v>
      </c>
      <c r="M158" s="5" t="s">
        <v>26</v>
      </c>
      <c r="N158" s="7" t="s">
        <v>18</v>
      </c>
      <c r="O158" s="57">
        <v>3000</v>
      </c>
      <c r="P158" s="57">
        <v>3000</v>
      </c>
      <c r="Q158" s="57">
        <v>3000</v>
      </c>
      <c r="R158" s="57">
        <v>3000</v>
      </c>
      <c r="S158" s="57">
        <v>3000</v>
      </c>
      <c r="T158" s="57">
        <v>3000</v>
      </c>
      <c r="U158" s="57">
        <v>3000</v>
      </c>
      <c r="V158" s="57">
        <v>3000</v>
      </c>
      <c r="W158" s="8">
        <v>24000</v>
      </c>
      <c r="X158" s="58">
        <v>2198</v>
      </c>
      <c r="Y158" s="8">
        <f t="shared" si="0"/>
        <v>52752000</v>
      </c>
      <c r="Z158" s="59" t="s">
        <v>878</v>
      </c>
      <c r="AA158" s="65" t="s">
        <v>59</v>
      </c>
    </row>
    <row r="159" spans="1:27" ht="38.25">
      <c r="A159" s="104">
        <v>26</v>
      </c>
      <c r="B159" s="14" t="s">
        <v>214</v>
      </c>
      <c r="C159" s="5" t="s">
        <v>216</v>
      </c>
      <c r="D159" s="5" t="s">
        <v>217</v>
      </c>
      <c r="E159" s="5" t="s">
        <v>218</v>
      </c>
      <c r="F159" s="7" t="s">
        <v>219</v>
      </c>
      <c r="G159" s="5" t="s">
        <v>220</v>
      </c>
      <c r="H159" s="7" t="s">
        <v>221</v>
      </c>
      <c r="I159" s="6" t="s">
        <v>22</v>
      </c>
      <c r="J159" s="5" t="s">
        <v>23</v>
      </c>
      <c r="K159" s="5" t="s">
        <v>222</v>
      </c>
      <c r="L159" s="5" t="s">
        <v>223</v>
      </c>
      <c r="M159" s="5" t="s">
        <v>26</v>
      </c>
      <c r="N159" s="7" t="s">
        <v>18</v>
      </c>
      <c r="O159" s="57">
        <v>2000</v>
      </c>
      <c r="P159" s="57">
        <v>2000</v>
      </c>
      <c r="Q159" s="57">
        <v>2000</v>
      </c>
      <c r="R159" s="57">
        <v>2000</v>
      </c>
      <c r="S159" s="57">
        <v>2000</v>
      </c>
      <c r="T159" s="57">
        <v>2000</v>
      </c>
      <c r="U159" s="57">
        <v>2000</v>
      </c>
      <c r="V159" s="57">
        <v>2000</v>
      </c>
      <c r="W159" s="8">
        <v>16000</v>
      </c>
      <c r="X159" s="58">
        <v>285</v>
      </c>
      <c r="Y159" s="8">
        <f t="shared" si="0"/>
        <v>4560000</v>
      </c>
      <c r="Z159" s="59" t="s">
        <v>865</v>
      </c>
      <c r="AA159" s="65" t="s">
        <v>224</v>
      </c>
    </row>
    <row r="160" spans="1:27" ht="51">
      <c r="A160" s="104"/>
      <c r="B160" s="14" t="s">
        <v>214</v>
      </c>
      <c r="C160" s="5" t="s">
        <v>216</v>
      </c>
      <c r="D160" s="5" t="s">
        <v>217</v>
      </c>
      <c r="E160" s="5" t="s">
        <v>218</v>
      </c>
      <c r="F160" s="7" t="s">
        <v>219</v>
      </c>
      <c r="G160" s="5" t="s">
        <v>220</v>
      </c>
      <c r="H160" s="7" t="s">
        <v>221</v>
      </c>
      <c r="I160" s="6" t="s">
        <v>22</v>
      </c>
      <c r="J160" s="5" t="s">
        <v>23</v>
      </c>
      <c r="K160" s="5" t="s">
        <v>222</v>
      </c>
      <c r="L160" s="5" t="s">
        <v>223</v>
      </c>
      <c r="M160" s="5" t="s">
        <v>26</v>
      </c>
      <c r="N160" s="7" t="s">
        <v>18</v>
      </c>
      <c r="O160" s="57">
        <v>1250</v>
      </c>
      <c r="P160" s="57">
        <v>1250</v>
      </c>
      <c r="Q160" s="57">
        <v>1250</v>
      </c>
      <c r="R160" s="57">
        <v>1250</v>
      </c>
      <c r="S160" s="57">
        <v>1250</v>
      </c>
      <c r="T160" s="57">
        <v>1250</v>
      </c>
      <c r="U160" s="57">
        <v>1250</v>
      </c>
      <c r="V160" s="57">
        <v>1250</v>
      </c>
      <c r="W160" s="8">
        <v>10000</v>
      </c>
      <c r="X160" s="58">
        <v>285</v>
      </c>
      <c r="Y160" s="8">
        <f t="shared" si="0"/>
        <v>2850000</v>
      </c>
      <c r="Z160" s="59" t="s">
        <v>867</v>
      </c>
      <c r="AA160" s="65" t="s">
        <v>224</v>
      </c>
    </row>
    <row r="161" spans="1:27" ht="38.25">
      <c r="A161" s="104"/>
      <c r="B161" s="14" t="s">
        <v>214</v>
      </c>
      <c r="C161" s="5" t="s">
        <v>216</v>
      </c>
      <c r="D161" s="5" t="s">
        <v>217</v>
      </c>
      <c r="E161" s="5" t="s">
        <v>218</v>
      </c>
      <c r="F161" s="7" t="s">
        <v>219</v>
      </c>
      <c r="G161" s="5" t="s">
        <v>220</v>
      </c>
      <c r="H161" s="7" t="s">
        <v>221</v>
      </c>
      <c r="I161" s="6" t="s">
        <v>22</v>
      </c>
      <c r="J161" s="5" t="s">
        <v>23</v>
      </c>
      <c r="K161" s="5" t="s">
        <v>222</v>
      </c>
      <c r="L161" s="5" t="s">
        <v>223</v>
      </c>
      <c r="M161" s="5" t="s">
        <v>26</v>
      </c>
      <c r="N161" s="7" t="s">
        <v>18</v>
      </c>
      <c r="O161" s="57">
        <v>600</v>
      </c>
      <c r="P161" s="57">
        <v>600</v>
      </c>
      <c r="Q161" s="57">
        <v>600</v>
      </c>
      <c r="R161" s="57">
        <v>600</v>
      </c>
      <c r="S161" s="57">
        <v>600</v>
      </c>
      <c r="T161" s="57">
        <v>600</v>
      </c>
      <c r="U161" s="57">
        <v>600</v>
      </c>
      <c r="V161" s="57">
        <v>600</v>
      </c>
      <c r="W161" s="8">
        <v>4800</v>
      </c>
      <c r="X161" s="58">
        <v>285</v>
      </c>
      <c r="Y161" s="8">
        <f t="shared" si="0"/>
        <v>1368000</v>
      </c>
      <c r="Z161" s="59" t="s">
        <v>874</v>
      </c>
      <c r="AA161" s="65" t="s">
        <v>224</v>
      </c>
    </row>
    <row r="162" spans="1:27" ht="38.25">
      <c r="A162" s="104"/>
      <c r="B162" s="14" t="s">
        <v>214</v>
      </c>
      <c r="C162" s="5" t="s">
        <v>216</v>
      </c>
      <c r="D162" s="5" t="s">
        <v>217</v>
      </c>
      <c r="E162" s="5" t="s">
        <v>218</v>
      </c>
      <c r="F162" s="7" t="s">
        <v>219</v>
      </c>
      <c r="G162" s="5" t="s">
        <v>220</v>
      </c>
      <c r="H162" s="7" t="s">
        <v>221</v>
      </c>
      <c r="I162" s="6" t="s">
        <v>22</v>
      </c>
      <c r="J162" s="5" t="s">
        <v>23</v>
      </c>
      <c r="K162" s="5" t="s">
        <v>222</v>
      </c>
      <c r="L162" s="5" t="s">
        <v>223</v>
      </c>
      <c r="M162" s="5" t="s">
        <v>26</v>
      </c>
      <c r="N162" s="7" t="s">
        <v>18</v>
      </c>
      <c r="O162" s="57">
        <v>5000</v>
      </c>
      <c r="P162" s="57">
        <v>5000</v>
      </c>
      <c r="Q162" s="57">
        <v>5000</v>
      </c>
      <c r="R162" s="57">
        <v>5000</v>
      </c>
      <c r="S162" s="57">
        <v>6500</v>
      </c>
      <c r="T162" s="57">
        <v>6500</v>
      </c>
      <c r="U162" s="57">
        <v>6500</v>
      </c>
      <c r="V162" s="57">
        <v>6500</v>
      </c>
      <c r="W162" s="8">
        <v>46000</v>
      </c>
      <c r="X162" s="58">
        <v>285</v>
      </c>
      <c r="Y162" s="8">
        <f t="shared" si="0"/>
        <v>13110000</v>
      </c>
      <c r="Z162" s="59" t="s">
        <v>868</v>
      </c>
      <c r="AA162" s="65" t="s">
        <v>224</v>
      </c>
    </row>
    <row r="163" spans="1:27" ht="38.25">
      <c r="A163" s="104"/>
      <c r="B163" s="14" t="s">
        <v>214</v>
      </c>
      <c r="C163" s="5" t="s">
        <v>216</v>
      </c>
      <c r="D163" s="5" t="s">
        <v>217</v>
      </c>
      <c r="E163" s="5" t="s">
        <v>218</v>
      </c>
      <c r="F163" s="7" t="s">
        <v>219</v>
      </c>
      <c r="G163" s="5" t="s">
        <v>220</v>
      </c>
      <c r="H163" s="7" t="s">
        <v>221</v>
      </c>
      <c r="I163" s="6" t="s">
        <v>22</v>
      </c>
      <c r="J163" s="5" t="s">
        <v>23</v>
      </c>
      <c r="K163" s="5" t="s">
        <v>222</v>
      </c>
      <c r="L163" s="5" t="s">
        <v>223</v>
      </c>
      <c r="M163" s="5" t="s">
        <v>26</v>
      </c>
      <c r="N163" s="7" t="s">
        <v>18</v>
      </c>
      <c r="O163" s="57">
        <v>3000</v>
      </c>
      <c r="P163" s="57">
        <v>3000</v>
      </c>
      <c r="Q163" s="57">
        <v>3000</v>
      </c>
      <c r="R163" s="57">
        <v>3000</v>
      </c>
      <c r="S163" s="57">
        <v>3000</v>
      </c>
      <c r="T163" s="57">
        <v>3000</v>
      </c>
      <c r="U163" s="57">
        <v>3000</v>
      </c>
      <c r="V163" s="57">
        <v>3000</v>
      </c>
      <c r="W163" s="8">
        <v>24000</v>
      </c>
      <c r="X163" s="58">
        <v>285</v>
      </c>
      <c r="Y163" s="8">
        <f t="shared" si="0"/>
        <v>6840000</v>
      </c>
      <c r="Z163" s="59" t="s">
        <v>869</v>
      </c>
      <c r="AA163" s="65" t="s">
        <v>224</v>
      </c>
    </row>
    <row r="164" spans="1:27" ht="38.25">
      <c r="A164" s="104"/>
      <c r="B164" s="14" t="s">
        <v>214</v>
      </c>
      <c r="C164" s="5" t="s">
        <v>216</v>
      </c>
      <c r="D164" s="5" t="s">
        <v>217</v>
      </c>
      <c r="E164" s="5" t="s">
        <v>218</v>
      </c>
      <c r="F164" s="7" t="s">
        <v>219</v>
      </c>
      <c r="G164" s="5" t="s">
        <v>220</v>
      </c>
      <c r="H164" s="7" t="s">
        <v>221</v>
      </c>
      <c r="I164" s="6" t="s">
        <v>22</v>
      </c>
      <c r="J164" s="5" t="s">
        <v>23</v>
      </c>
      <c r="K164" s="5" t="s">
        <v>222</v>
      </c>
      <c r="L164" s="5" t="s">
        <v>223</v>
      </c>
      <c r="M164" s="5" t="s">
        <v>26</v>
      </c>
      <c r="N164" s="7" t="s">
        <v>18</v>
      </c>
      <c r="O164" s="57">
        <v>1000</v>
      </c>
      <c r="P164" s="57">
        <v>1000</v>
      </c>
      <c r="Q164" s="57">
        <v>1000</v>
      </c>
      <c r="R164" s="57">
        <v>1000</v>
      </c>
      <c r="S164" s="57">
        <v>1000</v>
      </c>
      <c r="T164" s="57">
        <v>1000</v>
      </c>
      <c r="U164" s="57">
        <v>1000</v>
      </c>
      <c r="V164" s="57">
        <v>1000</v>
      </c>
      <c r="W164" s="8">
        <v>8000</v>
      </c>
      <c r="X164" s="58">
        <v>285</v>
      </c>
      <c r="Y164" s="8">
        <f t="shared" si="0"/>
        <v>2280000</v>
      </c>
      <c r="Z164" s="59" t="s">
        <v>878</v>
      </c>
      <c r="AA164" s="65" t="s">
        <v>224</v>
      </c>
    </row>
    <row r="165" spans="1:27" ht="63.75">
      <c r="A165" s="104">
        <v>27</v>
      </c>
      <c r="B165" s="14" t="s">
        <v>227</v>
      </c>
      <c r="C165" s="5" t="s">
        <v>230</v>
      </c>
      <c r="D165" s="5" t="s">
        <v>228</v>
      </c>
      <c r="E165" s="5" t="s">
        <v>229</v>
      </c>
      <c r="F165" s="7" t="s">
        <v>74</v>
      </c>
      <c r="G165" s="5" t="s">
        <v>87</v>
      </c>
      <c r="H165" s="7" t="s">
        <v>231</v>
      </c>
      <c r="I165" s="6" t="s">
        <v>43</v>
      </c>
      <c r="J165" s="5" t="s">
        <v>23</v>
      </c>
      <c r="K165" s="5" t="s">
        <v>232</v>
      </c>
      <c r="L165" s="5" t="s">
        <v>116</v>
      </c>
      <c r="M165" s="5" t="s">
        <v>26</v>
      </c>
      <c r="N165" s="7" t="s">
        <v>117</v>
      </c>
      <c r="O165" s="57">
        <v>11000</v>
      </c>
      <c r="P165" s="57">
        <v>11000</v>
      </c>
      <c r="Q165" s="57">
        <v>11000</v>
      </c>
      <c r="R165" s="57">
        <v>11000</v>
      </c>
      <c r="S165" s="57">
        <v>11500</v>
      </c>
      <c r="T165" s="57">
        <v>11500</v>
      </c>
      <c r="U165" s="57">
        <v>11500</v>
      </c>
      <c r="V165" s="57">
        <v>11500</v>
      </c>
      <c r="W165" s="8">
        <v>90000</v>
      </c>
      <c r="X165" s="58">
        <v>10384</v>
      </c>
      <c r="Y165" s="8">
        <f t="shared" si="0"/>
        <v>934560000</v>
      </c>
      <c r="Z165" s="59" t="s">
        <v>870</v>
      </c>
      <c r="AA165" s="65" t="s">
        <v>118</v>
      </c>
    </row>
    <row r="166" spans="1:27" ht="63.75">
      <c r="A166" s="104"/>
      <c r="B166" s="14" t="s">
        <v>227</v>
      </c>
      <c r="C166" s="5" t="s">
        <v>230</v>
      </c>
      <c r="D166" s="5" t="s">
        <v>228</v>
      </c>
      <c r="E166" s="5" t="s">
        <v>229</v>
      </c>
      <c r="F166" s="7" t="s">
        <v>74</v>
      </c>
      <c r="G166" s="5" t="s">
        <v>87</v>
      </c>
      <c r="H166" s="7" t="s">
        <v>231</v>
      </c>
      <c r="I166" s="6" t="s">
        <v>43</v>
      </c>
      <c r="J166" s="5" t="s">
        <v>23</v>
      </c>
      <c r="K166" s="5" t="s">
        <v>232</v>
      </c>
      <c r="L166" s="5" t="s">
        <v>116</v>
      </c>
      <c r="M166" s="5" t="s">
        <v>26</v>
      </c>
      <c r="N166" s="7" t="s">
        <v>117</v>
      </c>
      <c r="O166" s="57">
        <v>100</v>
      </c>
      <c r="P166" s="57">
        <v>100</v>
      </c>
      <c r="Q166" s="57">
        <v>100</v>
      </c>
      <c r="R166" s="57">
        <v>100</v>
      </c>
      <c r="S166" s="57">
        <v>100</v>
      </c>
      <c r="T166" s="57">
        <v>100</v>
      </c>
      <c r="U166" s="57">
        <v>100</v>
      </c>
      <c r="V166" s="57">
        <v>100</v>
      </c>
      <c r="W166" s="8">
        <v>800</v>
      </c>
      <c r="X166" s="58">
        <v>10384</v>
      </c>
      <c r="Y166" s="8">
        <f t="shared" si="0"/>
        <v>8307200</v>
      </c>
      <c r="Z166" s="59" t="s">
        <v>864</v>
      </c>
      <c r="AA166" s="65" t="s">
        <v>118</v>
      </c>
    </row>
    <row r="167" spans="1:27" ht="63.75">
      <c r="A167" s="104"/>
      <c r="B167" s="14" t="s">
        <v>227</v>
      </c>
      <c r="C167" s="5" t="s">
        <v>230</v>
      </c>
      <c r="D167" s="5" t="s">
        <v>228</v>
      </c>
      <c r="E167" s="5" t="s">
        <v>229</v>
      </c>
      <c r="F167" s="7" t="s">
        <v>74</v>
      </c>
      <c r="G167" s="5" t="s">
        <v>87</v>
      </c>
      <c r="H167" s="7" t="s">
        <v>231</v>
      </c>
      <c r="I167" s="6" t="s">
        <v>43</v>
      </c>
      <c r="J167" s="5" t="s">
        <v>23</v>
      </c>
      <c r="K167" s="5" t="s">
        <v>232</v>
      </c>
      <c r="L167" s="5" t="s">
        <v>116</v>
      </c>
      <c r="M167" s="5" t="s">
        <v>26</v>
      </c>
      <c r="N167" s="7" t="s">
        <v>117</v>
      </c>
      <c r="O167" s="57">
        <v>80</v>
      </c>
      <c r="P167" s="57">
        <v>30</v>
      </c>
      <c r="Q167" s="57">
        <v>80</v>
      </c>
      <c r="R167" s="57">
        <v>30</v>
      </c>
      <c r="S167" s="57">
        <v>80</v>
      </c>
      <c r="T167" s="57">
        <v>30</v>
      </c>
      <c r="U167" s="57">
        <v>80</v>
      </c>
      <c r="V167" s="57">
        <v>30</v>
      </c>
      <c r="W167" s="8">
        <v>440</v>
      </c>
      <c r="X167" s="58">
        <v>10384</v>
      </c>
      <c r="Y167" s="8">
        <f t="shared" si="0"/>
        <v>4568960</v>
      </c>
      <c r="Z167" s="59" t="s">
        <v>876</v>
      </c>
      <c r="AA167" s="65" t="s">
        <v>118</v>
      </c>
    </row>
    <row r="168" spans="1:27" ht="63.75">
      <c r="A168" s="104"/>
      <c r="B168" s="14" t="s">
        <v>227</v>
      </c>
      <c r="C168" s="5" t="s">
        <v>230</v>
      </c>
      <c r="D168" s="5" t="s">
        <v>228</v>
      </c>
      <c r="E168" s="5" t="s">
        <v>229</v>
      </c>
      <c r="F168" s="7" t="s">
        <v>74</v>
      </c>
      <c r="G168" s="5" t="s">
        <v>87</v>
      </c>
      <c r="H168" s="7" t="s">
        <v>231</v>
      </c>
      <c r="I168" s="6" t="s">
        <v>43</v>
      </c>
      <c r="J168" s="5" t="s">
        <v>23</v>
      </c>
      <c r="K168" s="5" t="s">
        <v>232</v>
      </c>
      <c r="L168" s="5" t="s">
        <v>116</v>
      </c>
      <c r="M168" s="5" t="s">
        <v>26</v>
      </c>
      <c r="N168" s="7" t="s">
        <v>117</v>
      </c>
      <c r="O168" s="57">
        <v>100</v>
      </c>
      <c r="P168" s="57">
        <v>100</v>
      </c>
      <c r="Q168" s="57">
        <v>100</v>
      </c>
      <c r="R168" s="57">
        <v>100</v>
      </c>
      <c r="S168" s="57">
        <v>100</v>
      </c>
      <c r="T168" s="57">
        <v>100</v>
      </c>
      <c r="U168" s="57">
        <v>100</v>
      </c>
      <c r="V168" s="57">
        <v>100</v>
      </c>
      <c r="W168" s="8">
        <v>800</v>
      </c>
      <c r="X168" s="58">
        <v>10384</v>
      </c>
      <c r="Y168" s="8">
        <f t="shared" si="0"/>
        <v>8307200</v>
      </c>
      <c r="Z168" s="59" t="s">
        <v>872</v>
      </c>
      <c r="AA168" s="65" t="s">
        <v>118</v>
      </c>
    </row>
    <row r="169" spans="1:27" ht="63.75">
      <c r="A169" s="104"/>
      <c r="B169" s="14" t="s">
        <v>227</v>
      </c>
      <c r="C169" s="5" t="s">
        <v>230</v>
      </c>
      <c r="D169" s="5" t="s">
        <v>228</v>
      </c>
      <c r="E169" s="5" t="s">
        <v>229</v>
      </c>
      <c r="F169" s="7" t="s">
        <v>74</v>
      </c>
      <c r="G169" s="5" t="s">
        <v>87</v>
      </c>
      <c r="H169" s="7" t="s">
        <v>231</v>
      </c>
      <c r="I169" s="6" t="s">
        <v>43</v>
      </c>
      <c r="J169" s="5" t="s">
        <v>23</v>
      </c>
      <c r="K169" s="5" t="s">
        <v>232</v>
      </c>
      <c r="L169" s="5" t="s">
        <v>116</v>
      </c>
      <c r="M169" s="5" t="s">
        <v>26</v>
      </c>
      <c r="N169" s="7" t="s">
        <v>117</v>
      </c>
      <c r="O169" s="57">
        <v>300</v>
      </c>
      <c r="P169" s="57">
        <v>300</v>
      </c>
      <c r="Q169" s="57">
        <v>300</v>
      </c>
      <c r="R169" s="57">
        <v>300</v>
      </c>
      <c r="S169" s="57">
        <v>300</v>
      </c>
      <c r="T169" s="57">
        <v>300</v>
      </c>
      <c r="U169" s="57">
        <v>300</v>
      </c>
      <c r="V169" s="57">
        <v>300</v>
      </c>
      <c r="W169" s="8">
        <v>2400</v>
      </c>
      <c r="X169" s="58">
        <v>10384</v>
      </c>
      <c r="Y169" s="8">
        <f t="shared" si="0"/>
        <v>24921600</v>
      </c>
      <c r="Z169" s="59" t="s">
        <v>862</v>
      </c>
      <c r="AA169" s="65" t="s">
        <v>118</v>
      </c>
    </row>
    <row r="170" spans="1:27" ht="63.75">
      <c r="A170" s="104"/>
      <c r="B170" s="14" t="s">
        <v>227</v>
      </c>
      <c r="C170" s="5" t="s">
        <v>230</v>
      </c>
      <c r="D170" s="5" t="s">
        <v>228</v>
      </c>
      <c r="E170" s="5" t="s">
        <v>229</v>
      </c>
      <c r="F170" s="7" t="s">
        <v>74</v>
      </c>
      <c r="G170" s="5" t="s">
        <v>87</v>
      </c>
      <c r="H170" s="7" t="s">
        <v>231</v>
      </c>
      <c r="I170" s="6" t="s">
        <v>43</v>
      </c>
      <c r="J170" s="5" t="s">
        <v>23</v>
      </c>
      <c r="K170" s="5" t="s">
        <v>232</v>
      </c>
      <c r="L170" s="5" t="s">
        <v>116</v>
      </c>
      <c r="M170" s="5" t="s">
        <v>26</v>
      </c>
      <c r="N170" s="7" t="s">
        <v>117</v>
      </c>
      <c r="O170" s="57">
        <v>625</v>
      </c>
      <c r="P170" s="57">
        <v>625</v>
      </c>
      <c r="Q170" s="57">
        <v>625</v>
      </c>
      <c r="R170" s="57">
        <v>625</v>
      </c>
      <c r="S170" s="57">
        <v>625</v>
      </c>
      <c r="T170" s="57">
        <v>625</v>
      </c>
      <c r="U170" s="57">
        <v>625</v>
      </c>
      <c r="V170" s="57">
        <v>625</v>
      </c>
      <c r="W170" s="8">
        <v>5000</v>
      </c>
      <c r="X170" s="58">
        <v>10384</v>
      </c>
      <c r="Y170" s="8">
        <f t="shared" si="0"/>
        <v>51920000</v>
      </c>
      <c r="Z170" s="59" t="s">
        <v>866</v>
      </c>
      <c r="AA170" s="65" t="s">
        <v>118</v>
      </c>
    </row>
    <row r="171" spans="1:27" ht="63.75">
      <c r="A171" s="104"/>
      <c r="B171" s="14" t="s">
        <v>227</v>
      </c>
      <c r="C171" s="5" t="s">
        <v>230</v>
      </c>
      <c r="D171" s="5" t="s">
        <v>228</v>
      </c>
      <c r="E171" s="5" t="s">
        <v>229</v>
      </c>
      <c r="F171" s="7" t="s">
        <v>74</v>
      </c>
      <c r="G171" s="5" t="s">
        <v>87</v>
      </c>
      <c r="H171" s="7" t="s">
        <v>231</v>
      </c>
      <c r="I171" s="6" t="s">
        <v>43</v>
      </c>
      <c r="J171" s="5" t="s">
        <v>23</v>
      </c>
      <c r="K171" s="5" t="s">
        <v>232</v>
      </c>
      <c r="L171" s="5" t="s">
        <v>116</v>
      </c>
      <c r="M171" s="5" t="s">
        <v>26</v>
      </c>
      <c r="N171" s="7" t="s">
        <v>117</v>
      </c>
      <c r="O171" s="57">
        <v>87</v>
      </c>
      <c r="P171" s="57">
        <v>88</v>
      </c>
      <c r="Q171" s="57">
        <v>88</v>
      </c>
      <c r="R171" s="57">
        <v>87</v>
      </c>
      <c r="S171" s="57">
        <v>87</v>
      </c>
      <c r="T171" s="57">
        <v>88</v>
      </c>
      <c r="U171" s="57">
        <v>88</v>
      </c>
      <c r="V171" s="57">
        <v>87</v>
      </c>
      <c r="W171" s="8">
        <v>700</v>
      </c>
      <c r="X171" s="58">
        <v>10384</v>
      </c>
      <c r="Y171" s="8">
        <f t="shared" si="0"/>
        <v>7268800</v>
      </c>
      <c r="Z171" s="59" t="s">
        <v>867</v>
      </c>
      <c r="AA171" s="65" t="s">
        <v>118</v>
      </c>
    </row>
    <row r="172" spans="1:27" ht="63.75">
      <c r="A172" s="104"/>
      <c r="B172" s="14" t="s">
        <v>227</v>
      </c>
      <c r="C172" s="5" t="s">
        <v>230</v>
      </c>
      <c r="D172" s="5" t="s">
        <v>228</v>
      </c>
      <c r="E172" s="5" t="s">
        <v>229</v>
      </c>
      <c r="F172" s="7" t="s">
        <v>74</v>
      </c>
      <c r="G172" s="5" t="s">
        <v>87</v>
      </c>
      <c r="H172" s="7" t="s">
        <v>231</v>
      </c>
      <c r="I172" s="6" t="s">
        <v>43</v>
      </c>
      <c r="J172" s="5" t="s">
        <v>23</v>
      </c>
      <c r="K172" s="5" t="s">
        <v>232</v>
      </c>
      <c r="L172" s="5" t="s">
        <v>116</v>
      </c>
      <c r="M172" s="5" t="s">
        <v>26</v>
      </c>
      <c r="N172" s="7" t="s">
        <v>117</v>
      </c>
      <c r="O172" s="57">
        <v>40</v>
      </c>
      <c r="P172" s="57">
        <v>40</v>
      </c>
      <c r="Q172" s="57">
        <v>40</v>
      </c>
      <c r="R172" s="57">
        <v>40</v>
      </c>
      <c r="S172" s="57">
        <v>40</v>
      </c>
      <c r="T172" s="57">
        <v>40</v>
      </c>
      <c r="U172" s="57">
        <v>40</v>
      </c>
      <c r="V172" s="57">
        <v>40</v>
      </c>
      <c r="W172" s="8">
        <v>320</v>
      </c>
      <c r="X172" s="58">
        <v>10384</v>
      </c>
      <c r="Y172" s="8">
        <f t="shared" si="0"/>
        <v>3322880</v>
      </c>
      <c r="Z172" s="59" t="s">
        <v>873</v>
      </c>
      <c r="AA172" s="65" t="s">
        <v>118</v>
      </c>
    </row>
    <row r="173" spans="1:27" ht="63.75">
      <c r="A173" s="104"/>
      <c r="B173" s="14" t="s">
        <v>227</v>
      </c>
      <c r="C173" s="5" t="s">
        <v>230</v>
      </c>
      <c r="D173" s="5" t="s">
        <v>228</v>
      </c>
      <c r="E173" s="5" t="s">
        <v>229</v>
      </c>
      <c r="F173" s="7" t="s">
        <v>74</v>
      </c>
      <c r="G173" s="5" t="s">
        <v>87</v>
      </c>
      <c r="H173" s="7" t="s">
        <v>231</v>
      </c>
      <c r="I173" s="6" t="s">
        <v>43</v>
      </c>
      <c r="J173" s="5" t="s">
        <v>23</v>
      </c>
      <c r="K173" s="5" t="s">
        <v>232</v>
      </c>
      <c r="L173" s="5" t="s">
        <v>116</v>
      </c>
      <c r="M173" s="5" t="s">
        <v>26</v>
      </c>
      <c r="N173" s="7" t="s">
        <v>117</v>
      </c>
      <c r="O173" s="57">
        <v>300</v>
      </c>
      <c r="P173" s="57">
        <v>300</v>
      </c>
      <c r="Q173" s="57">
        <v>300</v>
      </c>
      <c r="R173" s="57">
        <v>300</v>
      </c>
      <c r="S173" s="57">
        <v>300</v>
      </c>
      <c r="T173" s="57">
        <v>300</v>
      </c>
      <c r="U173" s="57">
        <v>300</v>
      </c>
      <c r="V173" s="57">
        <v>300</v>
      </c>
      <c r="W173" s="8">
        <v>2400</v>
      </c>
      <c r="X173" s="58">
        <v>10384</v>
      </c>
      <c r="Y173" s="8">
        <f t="shared" si="0"/>
        <v>24921600</v>
      </c>
      <c r="Z173" s="59" t="s">
        <v>874</v>
      </c>
      <c r="AA173" s="65" t="s">
        <v>118</v>
      </c>
    </row>
    <row r="174" spans="1:27" ht="63.75">
      <c r="A174" s="104"/>
      <c r="B174" s="14" t="s">
        <v>227</v>
      </c>
      <c r="C174" s="5" t="s">
        <v>230</v>
      </c>
      <c r="D174" s="5" t="s">
        <v>228</v>
      </c>
      <c r="E174" s="5" t="s">
        <v>229</v>
      </c>
      <c r="F174" s="7" t="s">
        <v>74</v>
      </c>
      <c r="G174" s="5" t="s">
        <v>87</v>
      </c>
      <c r="H174" s="7" t="s">
        <v>231</v>
      </c>
      <c r="I174" s="6" t="s">
        <v>43</v>
      </c>
      <c r="J174" s="5" t="s">
        <v>23</v>
      </c>
      <c r="K174" s="5" t="s">
        <v>232</v>
      </c>
      <c r="L174" s="5" t="s">
        <v>116</v>
      </c>
      <c r="M174" s="5" t="s">
        <v>26</v>
      </c>
      <c r="N174" s="7" t="s">
        <v>117</v>
      </c>
      <c r="O174" s="57">
        <v>85</v>
      </c>
      <c r="P174" s="57">
        <v>85</v>
      </c>
      <c r="Q174" s="57">
        <v>90</v>
      </c>
      <c r="R174" s="57">
        <v>90</v>
      </c>
      <c r="S174" s="57">
        <v>110</v>
      </c>
      <c r="T174" s="57">
        <v>110</v>
      </c>
      <c r="U174" s="57">
        <v>115</v>
      </c>
      <c r="V174" s="57">
        <v>115</v>
      </c>
      <c r="W174" s="8">
        <v>800</v>
      </c>
      <c r="X174" s="58">
        <v>10384</v>
      </c>
      <c r="Y174" s="8">
        <f t="shared" si="0"/>
        <v>8307200</v>
      </c>
      <c r="Z174" s="59" t="s">
        <v>875</v>
      </c>
      <c r="AA174" s="65" t="s">
        <v>118</v>
      </c>
    </row>
    <row r="175" spans="1:27" ht="63.75">
      <c r="A175" s="104"/>
      <c r="B175" s="14" t="s">
        <v>227</v>
      </c>
      <c r="C175" s="5" t="s">
        <v>230</v>
      </c>
      <c r="D175" s="5" t="s">
        <v>228</v>
      </c>
      <c r="E175" s="5" t="s">
        <v>229</v>
      </c>
      <c r="F175" s="7" t="s">
        <v>74</v>
      </c>
      <c r="G175" s="5" t="s">
        <v>87</v>
      </c>
      <c r="H175" s="7" t="s">
        <v>231</v>
      </c>
      <c r="I175" s="6" t="s">
        <v>43</v>
      </c>
      <c r="J175" s="5" t="s">
        <v>23</v>
      </c>
      <c r="K175" s="5" t="s">
        <v>232</v>
      </c>
      <c r="L175" s="5" t="s">
        <v>116</v>
      </c>
      <c r="M175" s="5" t="s">
        <v>26</v>
      </c>
      <c r="N175" s="7" t="s">
        <v>117</v>
      </c>
      <c r="O175" s="57">
        <v>150</v>
      </c>
      <c r="P175" s="57">
        <v>150</v>
      </c>
      <c r="Q175" s="57">
        <v>150</v>
      </c>
      <c r="R175" s="57">
        <v>150</v>
      </c>
      <c r="S175" s="57">
        <v>195</v>
      </c>
      <c r="T175" s="57">
        <v>195</v>
      </c>
      <c r="U175" s="57">
        <v>195</v>
      </c>
      <c r="V175" s="57">
        <v>195</v>
      </c>
      <c r="W175" s="8">
        <v>1380</v>
      </c>
      <c r="X175" s="58">
        <v>10384</v>
      </c>
      <c r="Y175" s="8">
        <f t="shared" si="0"/>
        <v>14329920</v>
      </c>
      <c r="Z175" s="59" t="s">
        <v>868</v>
      </c>
      <c r="AA175" s="65" t="s">
        <v>118</v>
      </c>
    </row>
    <row r="176" spans="1:27" ht="76.5">
      <c r="A176" s="104">
        <v>28</v>
      </c>
      <c r="B176" s="14" t="s">
        <v>234</v>
      </c>
      <c r="C176" s="5" t="s">
        <v>237</v>
      </c>
      <c r="D176" s="5" t="s">
        <v>228</v>
      </c>
      <c r="E176" s="5" t="s">
        <v>238</v>
      </c>
      <c r="F176" s="7" t="s">
        <v>236</v>
      </c>
      <c r="G176" s="5" t="s">
        <v>239</v>
      </c>
      <c r="H176" s="7" t="s">
        <v>240</v>
      </c>
      <c r="I176" s="6" t="s">
        <v>43</v>
      </c>
      <c r="J176" s="5" t="s">
        <v>55</v>
      </c>
      <c r="K176" s="5" t="s">
        <v>241</v>
      </c>
      <c r="L176" s="5" t="s">
        <v>57</v>
      </c>
      <c r="M176" s="5" t="s">
        <v>26</v>
      </c>
      <c r="N176" s="7" t="s">
        <v>85</v>
      </c>
      <c r="O176" s="57">
        <v>250</v>
      </c>
      <c r="P176" s="57">
        <v>250</v>
      </c>
      <c r="Q176" s="57">
        <v>250</v>
      </c>
      <c r="R176" s="57">
        <v>250</v>
      </c>
      <c r="S176" s="57">
        <v>250</v>
      </c>
      <c r="T176" s="57">
        <v>250</v>
      </c>
      <c r="U176" s="57">
        <v>250</v>
      </c>
      <c r="V176" s="57">
        <v>250</v>
      </c>
      <c r="W176" s="8">
        <v>2000</v>
      </c>
      <c r="X176" s="58">
        <v>1972</v>
      </c>
      <c r="Y176" s="8">
        <f t="shared" si="0"/>
        <v>3944000</v>
      </c>
      <c r="Z176" s="59" t="s">
        <v>866</v>
      </c>
      <c r="AA176" s="65" t="s">
        <v>59</v>
      </c>
    </row>
    <row r="177" spans="1:27" ht="76.5">
      <c r="A177" s="104"/>
      <c r="B177" s="14" t="s">
        <v>234</v>
      </c>
      <c r="C177" s="5" t="s">
        <v>237</v>
      </c>
      <c r="D177" s="5" t="s">
        <v>228</v>
      </c>
      <c r="E177" s="5" t="s">
        <v>238</v>
      </c>
      <c r="F177" s="7" t="s">
        <v>236</v>
      </c>
      <c r="G177" s="5" t="s">
        <v>239</v>
      </c>
      <c r="H177" s="7" t="s">
        <v>240</v>
      </c>
      <c r="I177" s="6" t="s">
        <v>43</v>
      </c>
      <c r="J177" s="5" t="s">
        <v>55</v>
      </c>
      <c r="K177" s="5" t="s">
        <v>241</v>
      </c>
      <c r="L177" s="5" t="s">
        <v>57</v>
      </c>
      <c r="M177" s="5" t="s">
        <v>26</v>
      </c>
      <c r="N177" s="7" t="s">
        <v>85</v>
      </c>
      <c r="O177" s="57">
        <v>800</v>
      </c>
      <c r="P177" s="57">
        <v>800</v>
      </c>
      <c r="Q177" s="57">
        <v>800</v>
      </c>
      <c r="R177" s="57">
        <v>800</v>
      </c>
      <c r="S177" s="57">
        <v>1000</v>
      </c>
      <c r="T177" s="57">
        <v>1000</v>
      </c>
      <c r="U177" s="57">
        <v>1000</v>
      </c>
      <c r="V177" s="57">
        <v>1000</v>
      </c>
      <c r="W177" s="8">
        <v>7200</v>
      </c>
      <c r="X177" s="58">
        <v>1972</v>
      </c>
      <c r="Y177" s="8">
        <f t="shared" si="0"/>
        <v>14198400</v>
      </c>
      <c r="Z177" s="59" t="s">
        <v>863</v>
      </c>
      <c r="AA177" s="65" t="s">
        <v>59</v>
      </c>
    </row>
    <row r="178" spans="1:27" ht="76.5">
      <c r="A178" s="104"/>
      <c r="B178" s="14" t="s">
        <v>234</v>
      </c>
      <c r="C178" s="5" t="s">
        <v>237</v>
      </c>
      <c r="D178" s="5" t="s">
        <v>228</v>
      </c>
      <c r="E178" s="5" t="s">
        <v>238</v>
      </c>
      <c r="F178" s="7" t="s">
        <v>236</v>
      </c>
      <c r="G178" s="5" t="s">
        <v>239</v>
      </c>
      <c r="H178" s="7" t="s">
        <v>240</v>
      </c>
      <c r="I178" s="6" t="s">
        <v>43</v>
      </c>
      <c r="J178" s="5" t="s">
        <v>55</v>
      </c>
      <c r="K178" s="5" t="s">
        <v>241</v>
      </c>
      <c r="L178" s="5" t="s">
        <v>57</v>
      </c>
      <c r="M178" s="5" t="s">
        <v>26</v>
      </c>
      <c r="N178" s="7" t="s">
        <v>85</v>
      </c>
      <c r="O178" s="57">
        <v>250</v>
      </c>
      <c r="P178" s="57">
        <v>250</v>
      </c>
      <c r="Q178" s="57">
        <v>250</v>
      </c>
      <c r="R178" s="57">
        <v>250</v>
      </c>
      <c r="S178" s="57">
        <v>250</v>
      </c>
      <c r="T178" s="57">
        <v>250</v>
      </c>
      <c r="U178" s="57">
        <v>250</v>
      </c>
      <c r="V178" s="57">
        <v>250</v>
      </c>
      <c r="W178" s="8">
        <v>2000</v>
      </c>
      <c r="X178" s="58">
        <v>1972</v>
      </c>
      <c r="Y178" s="8">
        <f t="shared" si="0"/>
        <v>3944000</v>
      </c>
      <c r="Z178" s="59" t="s">
        <v>867</v>
      </c>
      <c r="AA178" s="65" t="s">
        <v>59</v>
      </c>
    </row>
    <row r="179" spans="1:27" ht="76.5">
      <c r="A179" s="104"/>
      <c r="B179" s="14" t="s">
        <v>234</v>
      </c>
      <c r="C179" s="5" t="s">
        <v>237</v>
      </c>
      <c r="D179" s="5" t="s">
        <v>228</v>
      </c>
      <c r="E179" s="5" t="s">
        <v>238</v>
      </c>
      <c r="F179" s="7" t="s">
        <v>236</v>
      </c>
      <c r="G179" s="5" t="s">
        <v>239</v>
      </c>
      <c r="H179" s="7" t="s">
        <v>240</v>
      </c>
      <c r="I179" s="6" t="s">
        <v>43</v>
      </c>
      <c r="J179" s="5" t="s">
        <v>55</v>
      </c>
      <c r="K179" s="5" t="s">
        <v>241</v>
      </c>
      <c r="L179" s="5" t="s">
        <v>57</v>
      </c>
      <c r="M179" s="5" t="s">
        <v>26</v>
      </c>
      <c r="N179" s="7" t="s">
        <v>85</v>
      </c>
      <c r="O179" s="57">
        <v>250</v>
      </c>
      <c r="P179" s="57">
        <v>250</v>
      </c>
      <c r="Q179" s="57">
        <v>250</v>
      </c>
      <c r="R179" s="57">
        <v>250</v>
      </c>
      <c r="S179" s="57">
        <v>300</v>
      </c>
      <c r="T179" s="57">
        <v>300</v>
      </c>
      <c r="U179" s="57">
        <v>300</v>
      </c>
      <c r="V179" s="57">
        <v>300</v>
      </c>
      <c r="W179" s="8">
        <v>2200</v>
      </c>
      <c r="X179" s="58">
        <v>1972</v>
      </c>
      <c r="Y179" s="8">
        <f t="shared" si="0"/>
        <v>4338400</v>
      </c>
      <c r="Z179" s="59" t="s">
        <v>875</v>
      </c>
      <c r="AA179" s="65" t="s">
        <v>59</v>
      </c>
    </row>
    <row r="180" spans="1:27" ht="76.5">
      <c r="A180" s="104"/>
      <c r="B180" s="14" t="s">
        <v>234</v>
      </c>
      <c r="C180" s="5" t="s">
        <v>237</v>
      </c>
      <c r="D180" s="5" t="s">
        <v>228</v>
      </c>
      <c r="E180" s="5" t="s">
        <v>238</v>
      </c>
      <c r="F180" s="7" t="s">
        <v>236</v>
      </c>
      <c r="G180" s="5" t="s">
        <v>239</v>
      </c>
      <c r="H180" s="7" t="s">
        <v>240</v>
      </c>
      <c r="I180" s="6" t="s">
        <v>43</v>
      </c>
      <c r="J180" s="5" t="s">
        <v>55</v>
      </c>
      <c r="K180" s="5" t="s">
        <v>241</v>
      </c>
      <c r="L180" s="5" t="s">
        <v>57</v>
      </c>
      <c r="M180" s="5" t="s">
        <v>26</v>
      </c>
      <c r="N180" s="7" t="s">
        <v>85</v>
      </c>
      <c r="O180" s="57">
        <v>50</v>
      </c>
      <c r="P180" s="57"/>
      <c r="Q180" s="57">
        <v>50</v>
      </c>
      <c r="R180" s="57"/>
      <c r="S180" s="57">
        <v>50</v>
      </c>
      <c r="T180" s="57"/>
      <c r="U180" s="57">
        <v>50</v>
      </c>
      <c r="V180" s="57"/>
      <c r="W180" s="8">
        <v>200</v>
      </c>
      <c r="X180" s="58">
        <v>1972</v>
      </c>
      <c r="Y180" s="8">
        <f t="shared" si="0"/>
        <v>394400</v>
      </c>
      <c r="Z180" s="59" t="s">
        <v>877</v>
      </c>
      <c r="AA180" s="65" t="s">
        <v>59</v>
      </c>
    </row>
    <row r="181" spans="1:27" ht="63.75">
      <c r="A181" s="104">
        <v>29</v>
      </c>
      <c r="B181" s="14" t="s">
        <v>242</v>
      </c>
      <c r="C181" s="5" t="s">
        <v>246</v>
      </c>
      <c r="D181" s="5" t="s">
        <v>243</v>
      </c>
      <c r="E181" s="5" t="s">
        <v>247</v>
      </c>
      <c r="F181" s="7" t="s">
        <v>244</v>
      </c>
      <c r="G181" s="5" t="s">
        <v>248</v>
      </c>
      <c r="H181" s="7" t="s">
        <v>249</v>
      </c>
      <c r="I181" s="6" t="s">
        <v>43</v>
      </c>
      <c r="J181" s="5" t="s">
        <v>250</v>
      </c>
      <c r="K181" s="5" t="s">
        <v>251</v>
      </c>
      <c r="L181" s="5" t="s">
        <v>252</v>
      </c>
      <c r="M181" s="5" t="s">
        <v>26</v>
      </c>
      <c r="N181" s="7" t="s">
        <v>245</v>
      </c>
      <c r="O181" s="57">
        <v>62</v>
      </c>
      <c r="P181" s="57">
        <v>63</v>
      </c>
      <c r="Q181" s="57">
        <v>63</v>
      </c>
      <c r="R181" s="57">
        <v>62</v>
      </c>
      <c r="S181" s="57">
        <v>62</v>
      </c>
      <c r="T181" s="57">
        <v>63</v>
      </c>
      <c r="U181" s="57">
        <v>63</v>
      </c>
      <c r="V181" s="57">
        <v>62</v>
      </c>
      <c r="W181" s="8">
        <v>500</v>
      </c>
      <c r="X181" s="9">
        <v>5699.4</v>
      </c>
      <c r="Y181" s="8">
        <f t="shared" si="0"/>
        <v>2849700</v>
      </c>
      <c r="Z181" s="59" t="s">
        <v>867</v>
      </c>
      <c r="AA181" s="65" t="s">
        <v>847</v>
      </c>
    </row>
    <row r="182" spans="1:27" ht="63.75">
      <c r="A182" s="104"/>
      <c r="B182" s="14" t="s">
        <v>242</v>
      </c>
      <c r="C182" s="5" t="s">
        <v>246</v>
      </c>
      <c r="D182" s="5" t="s">
        <v>243</v>
      </c>
      <c r="E182" s="5" t="s">
        <v>247</v>
      </c>
      <c r="F182" s="7" t="s">
        <v>244</v>
      </c>
      <c r="G182" s="5" t="s">
        <v>248</v>
      </c>
      <c r="H182" s="7" t="s">
        <v>249</v>
      </c>
      <c r="I182" s="6" t="s">
        <v>43</v>
      </c>
      <c r="J182" s="5" t="s">
        <v>250</v>
      </c>
      <c r="K182" s="5" t="s">
        <v>251</v>
      </c>
      <c r="L182" s="5" t="s">
        <v>252</v>
      </c>
      <c r="M182" s="5" t="s">
        <v>26</v>
      </c>
      <c r="N182" s="7" t="s">
        <v>245</v>
      </c>
      <c r="O182" s="57">
        <v>40</v>
      </c>
      <c r="P182" s="57">
        <v>40</v>
      </c>
      <c r="Q182" s="57">
        <v>40</v>
      </c>
      <c r="R182" s="57">
        <v>40</v>
      </c>
      <c r="S182" s="57">
        <v>40</v>
      </c>
      <c r="T182" s="57">
        <v>40</v>
      </c>
      <c r="U182" s="57">
        <v>40</v>
      </c>
      <c r="V182" s="57">
        <v>40</v>
      </c>
      <c r="W182" s="8">
        <v>320</v>
      </c>
      <c r="X182" s="9">
        <v>5699.4</v>
      </c>
      <c r="Y182" s="8">
        <f t="shared" si="0"/>
        <v>1823808</v>
      </c>
      <c r="Z182" s="59" t="s">
        <v>873</v>
      </c>
      <c r="AA182" s="65" t="s">
        <v>847</v>
      </c>
    </row>
    <row r="183" spans="1:27" ht="63.75">
      <c r="A183" s="104"/>
      <c r="B183" s="14" t="s">
        <v>242</v>
      </c>
      <c r="C183" s="5" t="s">
        <v>246</v>
      </c>
      <c r="D183" s="5" t="s">
        <v>243</v>
      </c>
      <c r="E183" s="5" t="s">
        <v>247</v>
      </c>
      <c r="F183" s="7" t="s">
        <v>244</v>
      </c>
      <c r="G183" s="5" t="s">
        <v>248</v>
      </c>
      <c r="H183" s="7" t="s">
        <v>249</v>
      </c>
      <c r="I183" s="6" t="s">
        <v>43</v>
      </c>
      <c r="J183" s="5" t="s">
        <v>250</v>
      </c>
      <c r="K183" s="5" t="s">
        <v>251</v>
      </c>
      <c r="L183" s="5" t="s">
        <v>252</v>
      </c>
      <c r="M183" s="5" t="s">
        <v>26</v>
      </c>
      <c r="N183" s="7" t="s">
        <v>245</v>
      </c>
      <c r="O183" s="57">
        <v>30</v>
      </c>
      <c r="P183" s="57">
        <v>30</v>
      </c>
      <c r="Q183" s="57">
        <v>30</v>
      </c>
      <c r="R183" s="57">
        <v>30</v>
      </c>
      <c r="S183" s="57">
        <v>35</v>
      </c>
      <c r="T183" s="57">
        <v>35</v>
      </c>
      <c r="U183" s="57">
        <v>35</v>
      </c>
      <c r="V183" s="57">
        <v>35</v>
      </c>
      <c r="W183" s="8">
        <v>260</v>
      </c>
      <c r="X183" s="9">
        <v>5699.4</v>
      </c>
      <c r="Y183" s="8">
        <f t="shared" si="0"/>
        <v>1481844</v>
      </c>
      <c r="Z183" s="59" t="s">
        <v>875</v>
      </c>
      <c r="AA183" s="65" t="s">
        <v>847</v>
      </c>
    </row>
    <row r="184" spans="1:27" ht="63.75">
      <c r="A184" s="104"/>
      <c r="B184" s="14" t="s">
        <v>242</v>
      </c>
      <c r="C184" s="5" t="s">
        <v>246</v>
      </c>
      <c r="D184" s="5" t="s">
        <v>243</v>
      </c>
      <c r="E184" s="5" t="s">
        <v>247</v>
      </c>
      <c r="F184" s="7" t="s">
        <v>244</v>
      </c>
      <c r="G184" s="5" t="s">
        <v>248</v>
      </c>
      <c r="H184" s="7" t="s">
        <v>249</v>
      </c>
      <c r="I184" s="6" t="s">
        <v>43</v>
      </c>
      <c r="J184" s="5" t="s">
        <v>250</v>
      </c>
      <c r="K184" s="5" t="s">
        <v>251</v>
      </c>
      <c r="L184" s="5" t="s">
        <v>252</v>
      </c>
      <c r="M184" s="5" t="s">
        <v>26</v>
      </c>
      <c r="N184" s="7" t="s">
        <v>245</v>
      </c>
      <c r="O184" s="57">
        <v>50</v>
      </c>
      <c r="P184" s="57"/>
      <c r="Q184" s="57"/>
      <c r="R184" s="57"/>
      <c r="S184" s="57">
        <v>50</v>
      </c>
      <c r="T184" s="57"/>
      <c r="U184" s="57"/>
      <c r="V184" s="57"/>
      <c r="W184" s="8">
        <v>100</v>
      </c>
      <c r="X184" s="9">
        <v>5699.4</v>
      </c>
      <c r="Y184" s="8">
        <f t="shared" si="0"/>
        <v>569940</v>
      </c>
      <c r="Z184" s="59" t="s">
        <v>877</v>
      </c>
      <c r="AA184" s="65" t="s">
        <v>847</v>
      </c>
    </row>
    <row r="185" spans="1:27" ht="63.75">
      <c r="A185" s="104"/>
      <c r="B185" s="14" t="s">
        <v>242</v>
      </c>
      <c r="C185" s="5" t="s">
        <v>246</v>
      </c>
      <c r="D185" s="5" t="s">
        <v>243</v>
      </c>
      <c r="E185" s="5" t="s">
        <v>247</v>
      </c>
      <c r="F185" s="7" t="s">
        <v>244</v>
      </c>
      <c r="G185" s="5" t="s">
        <v>248</v>
      </c>
      <c r="H185" s="7" t="s">
        <v>249</v>
      </c>
      <c r="I185" s="6" t="s">
        <v>43</v>
      </c>
      <c r="J185" s="5" t="s">
        <v>250</v>
      </c>
      <c r="K185" s="5" t="s">
        <v>251</v>
      </c>
      <c r="L185" s="5" t="s">
        <v>252</v>
      </c>
      <c r="M185" s="5" t="s">
        <v>26</v>
      </c>
      <c r="N185" s="7" t="s">
        <v>245</v>
      </c>
      <c r="O185" s="57">
        <v>300</v>
      </c>
      <c r="P185" s="57">
        <v>300</v>
      </c>
      <c r="Q185" s="57">
        <v>300</v>
      </c>
      <c r="R185" s="57">
        <v>300</v>
      </c>
      <c r="S185" s="57">
        <v>390</v>
      </c>
      <c r="T185" s="57">
        <v>390</v>
      </c>
      <c r="U185" s="57">
        <v>390</v>
      </c>
      <c r="V185" s="57">
        <v>390</v>
      </c>
      <c r="W185" s="8">
        <v>2760</v>
      </c>
      <c r="X185" s="9">
        <v>5699.4</v>
      </c>
      <c r="Y185" s="8">
        <f t="shared" si="0"/>
        <v>15730343.999999998</v>
      </c>
      <c r="Z185" s="59" t="s">
        <v>868</v>
      </c>
      <c r="AA185" s="65" t="s">
        <v>847</v>
      </c>
    </row>
    <row r="186" spans="1:27" ht="51">
      <c r="A186" s="104">
        <v>30</v>
      </c>
      <c r="B186" s="14" t="s">
        <v>253</v>
      </c>
      <c r="C186" s="5" t="s">
        <v>256</v>
      </c>
      <c r="D186" s="5" t="s">
        <v>254</v>
      </c>
      <c r="E186" s="5" t="s">
        <v>255</v>
      </c>
      <c r="F186" s="7" t="s">
        <v>17</v>
      </c>
      <c r="G186" s="5" t="s">
        <v>20</v>
      </c>
      <c r="H186" s="7" t="s">
        <v>257</v>
      </c>
      <c r="I186" s="6" t="s">
        <v>43</v>
      </c>
      <c r="J186" s="5" t="s">
        <v>258</v>
      </c>
      <c r="K186" s="5" t="s">
        <v>259</v>
      </c>
      <c r="L186" s="5" t="s">
        <v>260</v>
      </c>
      <c r="M186" s="5" t="s">
        <v>26</v>
      </c>
      <c r="N186" s="7" t="s">
        <v>18</v>
      </c>
      <c r="O186" s="57">
        <v>1500</v>
      </c>
      <c r="P186" s="57">
        <v>1500</v>
      </c>
      <c r="Q186" s="57">
        <v>1500</v>
      </c>
      <c r="R186" s="57">
        <v>1500</v>
      </c>
      <c r="S186" s="57">
        <v>1500</v>
      </c>
      <c r="T186" s="57">
        <v>1500</v>
      </c>
      <c r="U186" s="57">
        <v>1500</v>
      </c>
      <c r="V186" s="57">
        <v>1500</v>
      </c>
      <c r="W186" s="8">
        <v>12000</v>
      </c>
      <c r="X186" s="58">
        <v>27</v>
      </c>
      <c r="Y186" s="8">
        <f t="shared" si="0"/>
        <v>324000</v>
      </c>
      <c r="Z186" s="59" t="s">
        <v>875</v>
      </c>
      <c r="AA186" s="65" t="s">
        <v>197</v>
      </c>
    </row>
    <row r="187" spans="1:27" ht="51">
      <c r="A187" s="104"/>
      <c r="B187" s="14" t="s">
        <v>253</v>
      </c>
      <c r="C187" s="5" t="s">
        <v>256</v>
      </c>
      <c r="D187" s="5" t="s">
        <v>254</v>
      </c>
      <c r="E187" s="5" t="s">
        <v>255</v>
      </c>
      <c r="F187" s="7" t="s">
        <v>17</v>
      </c>
      <c r="G187" s="5" t="s">
        <v>20</v>
      </c>
      <c r="H187" s="7" t="s">
        <v>257</v>
      </c>
      <c r="I187" s="6" t="s">
        <v>43</v>
      </c>
      <c r="J187" s="5" t="s">
        <v>258</v>
      </c>
      <c r="K187" s="5" t="s">
        <v>259</v>
      </c>
      <c r="L187" s="5" t="s">
        <v>260</v>
      </c>
      <c r="M187" s="5" t="s">
        <v>26</v>
      </c>
      <c r="N187" s="7" t="s">
        <v>18</v>
      </c>
      <c r="O187" s="57">
        <v>1000</v>
      </c>
      <c r="P187" s="57">
        <v>1000</v>
      </c>
      <c r="Q187" s="57">
        <v>1000</v>
      </c>
      <c r="R187" s="57">
        <v>1000</v>
      </c>
      <c r="S187" s="57">
        <v>1000</v>
      </c>
      <c r="T187" s="57">
        <v>1000</v>
      </c>
      <c r="U187" s="57">
        <v>1000</v>
      </c>
      <c r="V187" s="57">
        <v>1000</v>
      </c>
      <c r="W187" s="8">
        <v>8000</v>
      </c>
      <c r="X187" s="58">
        <v>27</v>
      </c>
      <c r="Y187" s="8">
        <f t="shared" si="0"/>
        <v>216000</v>
      </c>
      <c r="Z187" s="59" t="s">
        <v>878</v>
      </c>
      <c r="AA187" s="65" t="s">
        <v>197</v>
      </c>
    </row>
    <row r="188" spans="1:27" ht="63.75">
      <c r="A188" s="104">
        <v>31</v>
      </c>
      <c r="B188" s="14" t="s">
        <v>261</v>
      </c>
      <c r="C188" s="5" t="s">
        <v>262</v>
      </c>
      <c r="D188" s="5" t="s">
        <v>263</v>
      </c>
      <c r="E188" s="5" t="s">
        <v>837</v>
      </c>
      <c r="F188" s="7" t="s">
        <v>28</v>
      </c>
      <c r="G188" s="5" t="s">
        <v>53</v>
      </c>
      <c r="H188" s="7" t="s">
        <v>264</v>
      </c>
      <c r="I188" s="6" t="s">
        <v>43</v>
      </c>
      <c r="J188" s="5" t="s">
        <v>55</v>
      </c>
      <c r="K188" s="5" t="s">
        <v>265</v>
      </c>
      <c r="L188" s="5" t="s">
        <v>57</v>
      </c>
      <c r="M188" s="5" t="s">
        <v>26</v>
      </c>
      <c r="N188" s="7" t="s">
        <v>58</v>
      </c>
      <c r="O188" s="57">
        <v>3650</v>
      </c>
      <c r="P188" s="57">
        <v>3650</v>
      </c>
      <c r="Q188" s="57">
        <v>3650</v>
      </c>
      <c r="R188" s="57">
        <v>3650</v>
      </c>
      <c r="S188" s="57">
        <v>4745</v>
      </c>
      <c r="T188" s="57">
        <v>4745</v>
      </c>
      <c r="U188" s="57">
        <v>4745</v>
      </c>
      <c r="V188" s="57">
        <v>4745</v>
      </c>
      <c r="W188" s="8">
        <v>33580</v>
      </c>
      <c r="X188" s="58">
        <v>698</v>
      </c>
      <c r="Y188" s="8">
        <f t="shared" si="0"/>
        <v>23438840</v>
      </c>
      <c r="Z188" s="59" t="s">
        <v>870</v>
      </c>
      <c r="AA188" s="65" t="s">
        <v>59</v>
      </c>
    </row>
    <row r="189" spans="1:27" ht="63.75">
      <c r="A189" s="104"/>
      <c r="B189" s="14" t="s">
        <v>261</v>
      </c>
      <c r="C189" s="5" t="s">
        <v>262</v>
      </c>
      <c r="D189" s="5" t="s">
        <v>263</v>
      </c>
      <c r="E189" s="5" t="s">
        <v>837</v>
      </c>
      <c r="F189" s="7" t="s">
        <v>28</v>
      </c>
      <c r="G189" s="5" t="s">
        <v>53</v>
      </c>
      <c r="H189" s="7" t="s">
        <v>264</v>
      </c>
      <c r="I189" s="6" t="s">
        <v>43</v>
      </c>
      <c r="J189" s="5" t="s">
        <v>55</v>
      </c>
      <c r="K189" s="5" t="s">
        <v>265</v>
      </c>
      <c r="L189" s="5" t="s">
        <v>57</v>
      </c>
      <c r="M189" s="5" t="s">
        <v>26</v>
      </c>
      <c r="N189" s="7" t="s">
        <v>58</v>
      </c>
      <c r="O189" s="57">
        <v>20</v>
      </c>
      <c r="P189" s="57">
        <v>20</v>
      </c>
      <c r="Q189" s="57">
        <v>20</v>
      </c>
      <c r="R189" s="57">
        <v>20</v>
      </c>
      <c r="S189" s="57">
        <v>30</v>
      </c>
      <c r="T189" s="57">
        <v>30</v>
      </c>
      <c r="U189" s="57">
        <v>30</v>
      </c>
      <c r="V189" s="57">
        <v>30</v>
      </c>
      <c r="W189" s="8">
        <v>200</v>
      </c>
      <c r="X189" s="58">
        <v>698</v>
      </c>
      <c r="Y189" s="8">
        <f t="shared" si="0"/>
        <v>139600</v>
      </c>
      <c r="Z189" s="59" t="s">
        <v>862</v>
      </c>
      <c r="AA189" s="65" t="s">
        <v>59</v>
      </c>
    </row>
    <row r="190" spans="1:27" ht="63.75">
      <c r="A190" s="104"/>
      <c r="B190" s="14" t="s">
        <v>261</v>
      </c>
      <c r="C190" s="5" t="s">
        <v>262</v>
      </c>
      <c r="D190" s="5" t="s">
        <v>263</v>
      </c>
      <c r="E190" s="5" t="s">
        <v>837</v>
      </c>
      <c r="F190" s="7" t="s">
        <v>28</v>
      </c>
      <c r="G190" s="5" t="s">
        <v>53</v>
      </c>
      <c r="H190" s="7" t="s">
        <v>264</v>
      </c>
      <c r="I190" s="6" t="s">
        <v>43</v>
      </c>
      <c r="J190" s="5" t="s">
        <v>55</v>
      </c>
      <c r="K190" s="5" t="s">
        <v>265</v>
      </c>
      <c r="L190" s="5" t="s">
        <v>57</v>
      </c>
      <c r="M190" s="5" t="s">
        <v>26</v>
      </c>
      <c r="N190" s="7" t="s">
        <v>58</v>
      </c>
      <c r="O190" s="57">
        <v>7</v>
      </c>
      <c r="P190" s="57">
        <v>7</v>
      </c>
      <c r="Q190" s="57">
        <v>7</v>
      </c>
      <c r="R190" s="57">
        <v>7</v>
      </c>
      <c r="S190" s="57">
        <v>8</v>
      </c>
      <c r="T190" s="57">
        <v>8</v>
      </c>
      <c r="U190" s="57">
        <v>8</v>
      </c>
      <c r="V190" s="57">
        <v>8</v>
      </c>
      <c r="W190" s="8">
        <v>60</v>
      </c>
      <c r="X190" s="58">
        <v>698</v>
      </c>
      <c r="Y190" s="8">
        <f t="shared" si="0"/>
        <v>41880</v>
      </c>
      <c r="Z190" s="59" t="s">
        <v>875</v>
      </c>
      <c r="AA190" s="65" t="s">
        <v>59</v>
      </c>
    </row>
    <row r="191" spans="1:27" ht="89.25">
      <c r="A191" s="104">
        <v>32</v>
      </c>
      <c r="B191" s="14" t="s">
        <v>269</v>
      </c>
      <c r="C191" s="5" t="s">
        <v>270</v>
      </c>
      <c r="D191" s="5" t="s">
        <v>267</v>
      </c>
      <c r="E191" s="5" t="s">
        <v>268</v>
      </c>
      <c r="F191" s="7" t="s">
        <v>28</v>
      </c>
      <c r="G191" s="5" t="s">
        <v>53</v>
      </c>
      <c r="H191" s="7" t="s">
        <v>271</v>
      </c>
      <c r="I191" s="6" t="s">
        <v>43</v>
      </c>
      <c r="J191" s="5" t="s">
        <v>23</v>
      </c>
      <c r="K191" s="5" t="s">
        <v>272</v>
      </c>
      <c r="L191" s="5" t="s">
        <v>273</v>
      </c>
      <c r="M191" s="5" t="s">
        <v>26</v>
      </c>
      <c r="N191" s="7" t="s">
        <v>58</v>
      </c>
      <c r="O191" s="57">
        <v>88</v>
      </c>
      <c r="P191" s="57">
        <v>87</v>
      </c>
      <c r="Q191" s="57">
        <v>88</v>
      </c>
      <c r="R191" s="57">
        <v>87</v>
      </c>
      <c r="S191" s="57">
        <v>88</v>
      </c>
      <c r="T191" s="57">
        <v>87</v>
      </c>
      <c r="U191" s="57">
        <v>88</v>
      </c>
      <c r="V191" s="57">
        <v>87</v>
      </c>
      <c r="W191" s="8">
        <v>700</v>
      </c>
      <c r="X191" s="58">
        <v>5250</v>
      </c>
      <c r="Y191" s="8">
        <f t="shared" si="0"/>
        <v>3675000</v>
      </c>
      <c r="Z191" s="59" t="s">
        <v>879</v>
      </c>
      <c r="AA191" s="65" t="s">
        <v>274</v>
      </c>
    </row>
    <row r="192" spans="1:27" ht="89.25">
      <c r="A192" s="104"/>
      <c r="B192" s="14" t="s">
        <v>269</v>
      </c>
      <c r="C192" s="5" t="s">
        <v>270</v>
      </c>
      <c r="D192" s="5" t="s">
        <v>267</v>
      </c>
      <c r="E192" s="5" t="s">
        <v>268</v>
      </c>
      <c r="F192" s="7" t="s">
        <v>28</v>
      </c>
      <c r="G192" s="5" t="s">
        <v>53</v>
      </c>
      <c r="H192" s="7" t="s">
        <v>271</v>
      </c>
      <c r="I192" s="6" t="s">
        <v>43</v>
      </c>
      <c r="J192" s="5" t="s">
        <v>23</v>
      </c>
      <c r="K192" s="5" t="s">
        <v>272</v>
      </c>
      <c r="L192" s="5" t="s">
        <v>273</v>
      </c>
      <c r="M192" s="5" t="s">
        <v>26</v>
      </c>
      <c r="N192" s="7" t="s">
        <v>58</v>
      </c>
      <c r="O192" s="57">
        <v>50</v>
      </c>
      <c r="P192" s="57">
        <v>50</v>
      </c>
      <c r="Q192" s="57">
        <v>50</v>
      </c>
      <c r="R192" s="57">
        <v>50</v>
      </c>
      <c r="S192" s="57">
        <v>50</v>
      </c>
      <c r="T192" s="57">
        <v>50</v>
      </c>
      <c r="U192" s="57">
        <v>50</v>
      </c>
      <c r="V192" s="57">
        <v>50</v>
      </c>
      <c r="W192" s="8">
        <v>400</v>
      </c>
      <c r="X192" s="58">
        <v>5250</v>
      </c>
      <c r="Y192" s="8">
        <f t="shared" si="0"/>
        <v>2100000</v>
      </c>
      <c r="Z192" s="59" t="s">
        <v>872</v>
      </c>
      <c r="AA192" s="65" t="s">
        <v>274</v>
      </c>
    </row>
    <row r="193" spans="1:27" ht="89.25">
      <c r="A193" s="104"/>
      <c r="B193" s="14" t="s">
        <v>269</v>
      </c>
      <c r="C193" s="5" t="s">
        <v>270</v>
      </c>
      <c r="D193" s="5" t="s">
        <v>267</v>
      </c>
      <c r="E193" s="5" t="s">
        <v>268</v>
      </c>
      <c r="F193" s="7" t="s">
        <v>28</v>
      </c>
      <c r="G193" s="5" t="s">
        <v>53</v>
      </c>
      <c r="H193" s="7" t="s">
        <v>271</v>
      </c>
      <c r="I193" s="6" t="s">
        <v>43</v>
      </c>
      <c r="J193" s="5" t="s">
        <v>23</v>
      </c>
      <c r="K193" s="5" t="s">
        <v>272</v>
      </c>
      <c r="L193" s="5" t="s">
        <v>273</v>
      </c>
      <c r="M193" s="5" t="s">
        <v>26</v>
      </c>
      <c r="N193" s="7" t="s">
        <v>58</v>
      </c>
      <c r="O193" s="57">
        <v>20</v>
      </c>
      <c r="P193" s="57">
        <v>20</v>
      </c>
      <c r="Q193" s="57">
        <v>20</v>
      </c>
      <c r="R193" s="57">
        <v>20</v>
      </c>
      <c r="S193" s="57">
        <v>30</v>
      </c>
      <c r="T193" s="57">
        <v>30</v>
      </c>
      <c r="U193" s="57">
        <v>30</v>
      </c>
      <c r="V193" s="57">
        <v>30</v>
      </c>
      <c r="W193" s="8">
        <v>200</v>
      </c>
      <c r="X193" s="58">
        <v>5250</v>
      </c>
      <c r="Y193" s="8">
        <f t="shared" si="0"/>
        <v>1050000</v>
      </c>
      <c r="Z193" s="59" t="s">
        <v>862</v>
      </c>
      <c r="AA193" s="65" t="s">
        <v>274</v>
      </c>
    </row>
    <row r="194" spans="1:27" ht="89.25">
      <c r="A194" s="104"/>
      <c r="B194" s="14" t="s">
        <v>269</v>
      </c>
      <c r="C194" s="5" t="s">
        <v>270</v>
      </c>
      <c r="D194" s="5" t="s">
        <v>267</v>
      </c>
      <c r="E194" s="5" t="s">
        <v>268</v>
      </c>
      <c r="F194" s="7" t="s">
        <v>28</v>
      </c>
      <c r="G194" s="5" t="s">
        <v>53</v>
      </c>
      <c r="H194" s="7" t="s">
        <v>271</v>
      </c>
      <c r="I194" s="6" t="s">
        <v>43</v>
      </c>
      <c r="J194" s="5" t="s">
        <v>23</v>
      </c>
      <c r="K194" s="5" t="s">
        <v>272</v>
      </c>
      <c r="L194" s="5" t="s">
        <v>273</v>
      </c>
      <c r="M194" s="5" t="s">
        <v>26</v>
      </c>
      <c r="N194" s="7" t="s">
        <v>58</v>
      </c>
      <c r="O194" s="57">
        <v>100</v>
      </c>
      <c r="P194" s="57"/>
      <c r="Q194" s="57">
        <v>100</v>
      </c>
      <c r="R194" s="57"/>
      <c r="S194" s="57">
        <v>100</v>
      </c>
      <c r="T194" s="57"/>
      <c r="U194" s="57">
        <v>100</v>
      </c>
      <c r="V194" s="57">
        <v>100</v>
      </c>
      <c r="W194" s="8">
        <v>500</v>
      </c>
      <c r="X194" s="58">
        <v>5250</v>
      </c>
      <c r="Y194" s="8">
        <f t="shared" si="0"/>
        <v>2625000</v>
      </c>
      <c r="Z194" s="59" t="s">
        <v>866</v>
      </c>
      <c r="AA194" s="65" t="s">
        <v>274</v>
      </c>
    </row>
    <row r="195" spans="1:27" ht="89.25">
      <c r="A195" s="104"/>
      <c r="B195" s="14" t="s">
        <v>269</v>
      </c>
      <c r="C195" s="5" t="s">
        <v>270</v>
      </c>
      <c r="D195" s="5" t="s">
        <v>267</v>
      </c>
      <c r="E195" s="5" t="s">
        <v>268</v>
      </c>
      <c r="F195" s="7" t="s">
        <v>28</v>
      </c>
      <c r="G195" s="5" t="s">
        <v>53</v>
      </c>
      <c r="H195" s="7" t="s">
        <v>271</v>
      </c>
      <c r="I195" s="6" t="s">
        <v>43</v>
      </c>
      <c r="J195" s="5" t="s">
        <v>23</v>
      </c>
      <c r="K195" s="5" t="s">
        <v>272</v>
      </c>
      <c r="L195" s="5" t="s">
        <v>273</v>
      </c>
      <c r="M195" s="5" t="s">
        <v>26</v>
      </c>
      <c r="N195" s="7" t="s">
        <v>58</v>
      </c>
      <c r="O195" s="57">
        <v>50</v>
      </c>
      <c r="P195" s="57">
        <v>50</v>
      </c>
      <c r="Q195" s="57">
        <v>50</v>
      </c>
      <c r="R195" s="57">
        <v>50</v>
      </c>
      <c r="S195" s="57">
        <v>80</v>
      </c>
      <c r="T195" s="57">
        <v>60</v>
      </c>
      <c r="U195" s="57">
        <v>80</v>
      </c>
      <c r="V195" s="57">
        <v>60</v>
      </c>
      <c r="W195" s="8">
        <v>480</v>
      </c>
      <c r="X195" s="58">
        <v>5250</v>
      </c>
      <c r="Y195" s="8">
        <f t="shared" si="0"/>
        <v>2520000</v>
      </c>
      <c r="Z195" s="59" t="s">
        <v>863</v>
      </c>
      <c r="AA195" s="65" t="s">
        <v>274</v>
      </c>
    </row>
    <row r="196" spans="1:27" ht="89.25">
      <c r="A196" s="104"/>
      <c r="B196" s="14" t="s">
        <v>269</v>
      </c>
      <c r="C196" s="5" t="s">
        <v>270</v>
      </c>
      <c r="D196" s="5" t="s">
        <v>267</v>
      </c>
      <c r="E196" s="5" t="s">
        <v>268</v>
      </c>
      <c r="F196" s="7" t="s">
        <v>28</v>
      </c>
      <c r="G196" s="5" t="s">
        <v>53</v>
      </c>
      <c r="H196" s="7" t="s">
        <v>271</v>
      </c>
      <c r="I196" s="6" t="s">
        <v>43</v>
      </c>
      <c r="J196" s="5" t="s">
        <v>23</v>
      </c>
      <c r="K196" s="5" t="s">
        <v>272</v>
      </c>
      <c r="L196" s="5" t="s">
        <v>273</v>
      </c>
      <c r="M196" s="5" t="s">
        <v>26</v>
      </c>
      <c r="N196" s="7" t="s">
        <v>58</v>
      </c>
      <c r="O196" s="57">
        <v>12</v>
      </c>
      <c r="P196" s="57">
        <v>13</v>
      </c>
      <c r="Q196" s="57">
        <v>13</v>
      </c>
      <c r="R196" s="57">
        <v>12</v>
      </c>
      <c r="S196" s="57">
        <v>12</v>
      </c>
      <c r="T196" s="57">
        <v>13</v>
      </c>
      <c r="U196" s="57">
        <v>13</v>
      </c>
      <c r="V196" s="57">
        <v>12</v>
      </c>
      <c r="W196" s="8">
        <v>100</v>
      </c>
      <c r="X196" s="58">
        <v>5250</v>
      </c>
      <c r="Y196" s="8">
        <f t="shared" si="0"/>
        <v>525000</v>
      </c>
      <c r="Z196" s="59" t="s">
        <v>867</v>
      </c>
      <c r="AA196" s="65" t="s">
        <v>274</v>
      </c>
    </row>
    <row r="197" spans="1:27" ht="89.25">
      <c r="A197" s="104"/>
      <c r="B197" s="14" t="s">
        <v>269</v>
      </c>
      <c r="C197" s="5" t="s">
        <v>270</v>
      </c>
      <c r="D197" s="5" t="s">
        <v>267</v>
      </c>
      <c r="E197" s="5" t="s">
        <v>268</v>
      </c>
      <c r="F197" s="7" t="s">
        <v>28</v>
      </c>
      <c r="G197" s="5" t="s">
        <v>53</v>
      </c>
      <c r="H197" s="7" t="s">
        <v>271</v>
      </c>
      <c r="I197" s="6" t="s">
        <v>43</v>
      </c>
      <c r="J197" s="5" t="s">
        <v>23</v>
      </c>
      <c r="K197" s="5" t="s">
        <v>272</v>
      </c>
      <c r="L197" s="5" t="s">
        <v>273</v>
      </c>
      <c r="M197" s="5" t="s">
        <v>26</v>
      </c>
      <c r="N197" s="7" t="s">
        <v>58</v>
      </c>
      <c r="O197" s="57">
        <v>75</v>
      </c>
      <c r="P197" s="57">
        <v>75</v>
      </c>
      <c r="Q197" s="57">
        <v>75</v>
      </c>
      <c r="R197" s="57">
        <v>75</v>
      </c>
      <c r="S197" s="57">
        <v>75</v>
      </c>
      <c r="T197" s="57">
        <v>75</v>
      </c>
      <c r="U197" s="57">
        <v>75</v>
      </c>
      <c r="V197" s="57">
        <v>75</v>
      </c>
      <c r="W197" s="8">
        <v>600</v>
      </c>
      <c r="X197" s="58">
        <v>5250</v>
      </c>
      <c r="Y197" s="8">
        <f t="shared" si="0"/>
        <v>3150000</v>
      </c>
      <c r="Z197" s="59" t="s">
        <v>873</v>
      </c>
      <c r="AA197" s="65" t="s">
        <v>274</v>
      </c>
    </row>
    <row r="198" spans="1:27" ht="89.25">
      <c r="A198" s="104"/>
      <c r="B198" s="14" t="s">
        <v>269</v>
      </c>
      <c r="C198" s="5" t="s">
        <v>270</v>
      </c>
      <c r="D198" s="5" t="s">
        <v>267</v>
      </c>
      <c r="E198" s="5" t="s">
        <v>268</v>
      </c>
      <c r="F198" s="7" t="s">
        <v>28</v>
      </c>
      <c r="G198" s="5" t="s">
        <v>53</v>
      </c>
      <c r="H198" s="7" t="s">
        <v>271</v>
      </c>
      <c r="I198" s="6" t="s">
        <v>43</v>
      </c>
      <c r="J198" s="5" t="s">
        <v>23</v>
      </c>
      <c r="K198" s="5" t="s">
        <v>272</v>
      </c>
      <c r="L198" s="5" t="s">
        <v>273</v>
      </c>
      <c r="M198" s="5" t="s">
        <v>26</v>
      </c>
      <c r="N198" s="7" t="s">
        <v>58</v>
      </c>
      <c r="O198" s="57">
        <v>25</v>
      </c>
      <c r="P198" s="57">
        <v>25</v>
      </c>
      <c r="Q198" s="57">
        <v>25</v>
      </c>
      <c r="R198" s="57">
        <v>25</v>
      </c>
      <c r="S198" s="57">
        <v>25</v>
      </c>
      <c r="T198" s="57">
        <v>25</v>
      </c>
      <c r="U198" s="57">
        <v>25</v>
      </c>
      <c r="V198" s="57">
        <v>25</v>
      </c>
      <c r="W198" s="8">
        <v>200</v>
      </c>
      <c r="X198" s="58">
        <v>5250</v>
      </c>
      <c r="Y198" s="8">
        <f t="shared" si="0"/>
        <v>1050000</v>
      </c>
      <c r="Z198" s="59" t="s">
        <v>874</v>
      </c>
      <c r="AA198" s="65" t="s">
        <v>274</v>
      </c>
    </row>
    <row r="199" spans="1:27" ht="89.25">
      <c r="A199" s="104"/>
      <c r="B199" s="14" t="s">
        <v>269</v>
      </c>
      <c r="C199" s="5" t="s">
        <v>270</v>
      </c>
      <c r="D199" s="5" t="s">
        <v>267</v>
      </c>
      <c r="E199" s="5" t="s">
        <v>268</v>
      </c>
      <c r="F199" s="7" t="s">
        <v>28</v>
      </c>
      <c r="G199" s="5" t="s">
        <v>53</v>
      </c>
      <c r="H199" s="7" t="s">
        <v>271</v>
      </c>
      <c r="I199" s="6" t="s">
        <v>43</v>
      </c>
      <c r="J199" s="5" t="s">
        <v>23</v>
      </c>
      <c r="K199" s="5" t="s">
        <v>272</v>
      </c>
      <c r="L199" s="5" t="s">
        <v>273</v>
      </c>
      <c r="M199" s="5" t="s">
        <v>26</v>
      </c>
      <c r="N199" s="7" t="s">
        <v>58</v>
      </c>
      <c r="O199" s="57">
        <v>75</v>
      </c>
      <c r="P199" s="57">
        <v>75</v>
      </c>
      <c r="Q199" s="57">
        <v>75</v>
      </c>
      <c r="R199" s="57">
        <v>75</v>
      </c>
      <c r="S199" s="57">
        <v>75</v>
      </c>
      <c r="T199" s="57">
        <v>75</v>
      </c>
      <c r="U199" s="57">
        <v>75</v>
      </c>
      <c r="V199" s="57">
        <v>75</v>
      </c>
      <c r="W199" s="8">
        <v>600</v>
      </c>
      <c r="X199" s="58">
        <v>5250</v>
      </c>
      <c r="Y199" s="8">
        <f t="shared" si="0"/>
        <v>3150000</v>
      </c>
      <c r="Z199" s="59" t="s">
        <v>875</v>
      </c>
      <c r="AA199" s="65" t="s">
        <v>274</v>
      </c>
    </row>
    <row r="200" spans="1:27" ht="89.25">
      <c r="A200" s="104"/>
      <c r="B200" s="14" t="s">
        <v>269</v>
      </c>
      <c r="C200" s="5" t="s">
        <v>270</v>
      </c>
      <c r="D200" s="5" t="s">
        <v>267</v>
      </c>
      <c r="E200" s="5" t="s">
        <v>268</v>
      </c>
      <c r="F200" s="7" t="s">
        <v>28</v>
      </c>
      <c r="G200" s="5" t="s">
        <v>53</v>
      </c>
      <c r="H200" s="7" t="s">
        <v>271</v>
      </c>
      <c r="I200" s="6" t="s">
        <v>43</v>
      </c>
      <c r="J200" s="5" t="s">
        <v>23</v>
      </c>
      <c r="K200" s="5" t="s">
        <v>272</v>
      </c>
      <c r="L200" s="5" t="s">
        <v>273</v>
      </c>
      <c r="M200" s="5" t="s">
        <v>26</v>
      </c>
      <c r="N200" s="7" t="s">
        <v>58</v>
      </c>
      <c r="O200" s="57">
        <v>30</v>
      </c>
      <c r="P200" s="57"/>
      <c r="Q200" s="57"/>
      <c r="R200" s="57"/>
      <c r="S200" s="57">
        <v>30</v>
      </c>
      <c r="T200" s="57"/>
      <c r="U200" s="57"/>
      <c r="V200" s="57"/>
      <c r="W200" s="8">
        <v>60</v>
      </c>
      <c r="X200" s="58">
        <v>5250</v>
      </c>
      <c r="Y200" s="8">
        <f t="shared" si="0"/>
        <v>315000</v>
      </c>
      <c r="Z200" s="59" t="s">
        <v>877</v>
      </c>
      <c r="AA200" s="65" t="s">
        <v>274</v>
      </c>
    </row>
    <row r="201" spans="1:27" ht="51">
      <c r="A201" s="104">
        <v>33</v>
      </c>
      <c r="B201" s="14" t="s">
        <v>275</v>
      </c>
      <c r="C201" s="5" t="s">
        <v>277</v>
      </c>
      <c r="D201" s="5" t="s">
        <v>267</v>
      </c>
      <c r="E201" s="5" t="s">
        <v>276</v>
      </c>
      <c r="F201" s="7" t="s">
        <v>17</v>
      </c>
      <c r="G201" s="5" t="s">
        <v>20</v>
      </c>
      <c r="H201" s="7" t="s">
        <v>21</v>
      </c>
      <c r="I201" s="6" t="s">
        <v>82</v>
      </c>
      <c r="J201" s="5" t="s">
        <v>278</v>
      </c>
      <c r="K201" s="5" t="s">
        <v>279</v>
      </c>
      <c r="L201" s="5" t="s">
        <v>280</v>
      </c>
      <c r="M201" s="5" t="s">
        <v>281</v>
      </c>
      <c r="N201" s="7" t="s">
        <v>18</v>
      </c>
      <c r="O201" s="57">
        <v>19750</v>
      </c>
      <c r="P201" s="57">
        <v>19750</v>
      </c>
      <c r="Q201" s="57">
        <v>19750</v>
      </c>
      <c r="R201" s="57">
        <v>19750</v>
      </c>
      <c r="S201" s="57">
        <v>25500</v>
      </c>
      <c r="T201" s="57">
        <v>25500</v>
      </c>
      <c r="U201" s="57">
        <v>25500</v>
      </c>
      <c r="V201" s="57">
        <v>25500</v>
      </c>
      <c r="W201" s="8">
        <v>181000</v>
      </c>
      <c r="X201" s="58">
        <v>1260</v>
      </c>
      <c r="Y201" s="8">
        <f t="shared" si="0"/>
        <v>228060000</v>
      </c>
      <c r="Z201" s="59" t="s">
        <v>870</v>
      </c>
      <c r="AA201" s="65" t="s">
        <v>274</v>
      </c>
    </row>
    <row r="202" spans="1:27" ht="51">
      <c r="A202" s="104"/>
      <c r="B202" s="14" t="s">
        <v>275</v>
      </c>
      <c r="C202" s="5" t="s">
        <v>277</v>
      </c>
      <c r="D202" s="5" t="s">
        <v>267</v>
      </c>
      <c r="E202" s="5" t="s">
        <v>276</v>
      </c>
      <c r="F202" s="7" t="s">
        <v>17</v>
      </c>
      <c r="G202" s="5" t="s">
        <v>20</v>
      </c>
      <c r="H202" s="7" t="s">
        <v>21</v>
      </c>
      <c r="I202" s="6" t="s">
        <v>82</v>
      </c>
      <c r="J202" s="5" t="s">
        <v>278</v>
      </c>
      <c r="K202" s="5" t="s">
        <v>279</v>
      </c>
      <c r="L202" s="5" t="s">
        <v>280</v>
      </c>
      <c r="M202" s="5" t="s">
        <v>281</v>
      </c>
      <c r="N202" s="7" t="s">
        <v>18</v>
      </c>
      <c r="O202" s="57">
        <v>500</v>
      </c>
      <c r="P202" s="57">
        <v>500</v>
      </c>
      <c r="Q202" s="57">
        <v>500</v>
      </c>
      <c r="R202" s="57">
        <v>500</v>
      </c>
      <c r="S202" s="57">
        <v>500</v>
      </c>
      <c r="T202" s="57">
        <v>500</v>
      </c>
      <c r="U202" s="57">
        <v>500</v>
      </c>
      <c r="V202" s="57">
        <v>500</v>
      </c>
      <c r="W202" s="8">
        <v>4000</v>
      </c>
      <c r="X202" s="58">
        <v>1260</v>
      </c>
      <c r="Y202" s="8">
        <f t="shared" si="0"/>
        <v>5040000</v>
      </c>
      <c r="Z202" s="59" t="s">
        <v>864</v>
      </c>
      <c r="AA202" s="65" t="s">
        <v>274</v>
      </c>
    </row>
    <row r="203" spans="1:27" ht="51">
      <c r="A203" s="104"/>
      <c r="B203" s="14" t="s">
        <v>275</v>
      </c>
      <c r="C203" s="5" t="s">
        <v>277</v>
      </c>
      <c r="D203" s="5" t="s">
        <v>267</v>
      </c>
      <c r="E203" s="5" t="s">
        <v>276</v>
      </c>
      <c r="F203" s="7" t="s">
        <v>17</v>
      </c>
      <c r="G203" s="5" t="s">
        <v>20</v>
      </c>
      <c r="H203" s="7" t="s">
        <v>21</v>
      </c>
      <c r="I203" s="6" t="s">
        <v>82</v>
      </c>
      <c r="J203" s="5" t="s">
        <v>278</v>
      </c>
      <c r="K203" s="5" t="s">
        <v>279</v>
      </c>
      <c r="L203" s="5" t="s">
        <v>280</v>
      </c>
      <c r="M203" s="5" t="s">
        <v>281</v>
      </c>
      <c r="N203" s="7" t="s">
        <v>18</v>
      </c>
      <c r="O203" s="57">
        <v>80</v>
      </c>
      <c r="P203" s="57">
        <v>80</v>
      </c>
      <c r="Q203" s="57">
        <v>80</v>
      </c>
      <c r="R203" s="57">
        <v>80</v>
      </c>
      <c r="S203" s="57">
        <v>80</v>
      </c>
      <c r="T203" s="57">
        <v>80</v>
      </c>
      <c r="U203" s="57">
        <v>80</v>
      </c>
      <c r="V203" s="57">
        <v>50</v>
      </c>
      <c r="W203" s="8">
        <v>610</v>
      </c>
      <c r="X203" s="58">
        <v>1260</v>
      </c>
      <c r="Y203" s="8">
        <f t="shared" si="0"/>
        <v>768600</v>
      </c>
      <c r="Z203" s="59" t="s">
        <v>876</v>
      </c>
      <c r="AA203" s="65" t="s">
        <v>274</v>
      </c>
    </row>
    <row r="204" spans="1:27" ht="51">
      <c r="A204" s="104"/>
      <c r="B204" s="14" t="s">
        <v>275</v>
      </c>
      <c r="C204" s="5" t="s">
        <v>277</v>
      </c>
      <c r="D204" s="5" t="s">
        <v>267</v>
      </c>
      <c r="E204" s="5" t="s">
        <v>276</v>
      </c>
      <c r="F204" s="7" t="s">
        <v>17</v>
      </c>
      <c r="G204" s="5" t="s">
        <v>20</v>
      </c>
      <c r="H204" s="7" t="s">
        <v>21</v>
      </c>
      <c r="I204" s="6" t="s">
        <v>82</v>
      </c>
      <c r="J204" s="5" t="s">
        <v>278</v>
      </c>
      <c r="K204" s="5" t="s">
        <v>279</v>
      </c>
      <c r="L204" s="5" t="s">
        <v>280</v>
      </c>
      <c r="M204" s="5" t="s">
        <v>281</v>
      </c>
      <c r="N204" s="7" t="s">
        <v>18</v>
      </c>
      <c r="O204" s="57">
        <v>3125</v>
      </c>
      <c r="P204" s="57">
        <v>3125</v>
      </c>
      <c r="Q204" s="57">
        <v>3125</v>
      </c>
      <c r="R204" s="57">
        <v>3125</v>
      </c>
      <c r="S204" s="57">
        <v>3125</v>
      </c>
      <c r="T204" s="57">
        <v>3125</v>
      </c>
      <c r="U204" s="57">
        <v>3125</v>
      </c>
      <c r="V204" s="57">
        <v>3125</v>
      </c>
      <c r="W204" s="8">
        <v>25000</v>
      </c>
      <c r="X204" s="58">
        <v>1260</v>
      </c>
      <c r="Y204" s="8">
        <f t="shared" si="0"/>
        <v>31500000</v>
      </c>
      <c r="Z204" s="59" t="s">
        <v>879</v>
      </c>
      <c r="AA204" s="65" t="s">
        <v>274</v>
      </c>
    </row>
    <row r="205" spans="1:27" ht="51">
      <c r="A205" s="104"/>
      <c r="B205" s="14" t="s">
        <v>275</v>
      </c>
      <c r="C205" s="5" t="s">
        <v>277</v>
      </c>
      <c r="D205" s="5" t="s">
        <v>267</v>
      </c>
      <c r="E205" s="5" t="s">
        <v>276</v>
      </c>
      <c r="F205" s="7" t="s">
        <v>17</v>
      </c>
      <c r="G205" s="5" t="s">
        <v>20</v>
      </c>
      <c r="H205" s="7" t="s">
        <v>21</v>
      </c>
      <c r="I205" s="6" t="s">
        <v>82</v>
      </c>
      <c r="J205" s="5" t="s">
        <v>278</v>
      </c>
      <c r="K205" s="5" t="s">
        <v>279</v>
      </c>
      <c r="L205" s="5" t="s">
        <v>280</v>
      </c>
      <c r="M205" s="5" t="s">
        <v>281</v>
      </c>
      <c r="N205" s="7" t="s">
        <v>18</v>
      </c>
      <c r="O205" s="57">
        <v>6000</v>
      </c>
      <c r="P205" s="57">
        <v>6000</v>
      </c>
      <c r="Q205" s="57">
        <v>6000</v>
      </c>
      <c r="R205" s="57">
        <v>6000</v>
      </c>
      <c r="S205" s="57">
        <v>6000</v>
      </c>
      <c r="T205" s="57">
        <v>6000</v>
      </c>
      <c r="U205" s="57">
        <v>6000</v>
      </c>
      <c r="V205" s="57">
        <v>6000</v>
      </c>
      <c r="W205" s="8">
        <v>48000</v>
      </c>
      <c r="X205" s="58">
        <v>1260</v>
      </c>
      <c r="Y205" s="8">
        <f t="shared" si="0"/>
        <v>60480000</v>
      </c>
      <c r="Z205" s="59" t="s">
        <v>862</v>
      </c>
      <c r="AA205" s="65" t="s">
        <v>274</v>
      </c>
    </row>
    <row r="206" spans="1:27" ht="51">
      <c r="A206" s="104"/>
      <c r="B206" s="14" t="s">
        <v>275</v>
      </c>
      <c r="C206" s="5" t="s">
        <v>277</v>
      </c>
      <c r="D206" s="5" t="s">
        <v>267</v>
      </c>
      <c r="E206" s="5" t="s">
        <v>276</v>
      </c>
      <c r="F206" s="7" t="s">
        <v>17</v>
      </c>
      <c r="G206" s="5" t="s">
        <v>20</v>
      </c>
      <c r="H206" s="7" t="s">
        <v>21</v>
      </c>
      <c r="I206" s="6" t="s">
        <v>82</v>
      </c>
      <c r="J206" s="5" t="s">
        <v>278</v>
      </c>
      <c r="K206" s="5" t="s">
        <v>279</v>
      </c>
      <c r="L206" s="5" t="s">
        <v>280</v>
      </c>
      <c r="M206" s="5" t="s">
        <v>281</v>
      </c>
      <c r="N206" s="7" t="s">
        <v>18</v>
      </c>
      <c r="O206" s="57">
        <v>1250</v>
      </c>
      <c r="P206" s="57">
        <v>1250</v>
      </c>
      <c r="Q206" s="57">
        <v>1250</v>
      </c>
      <c r="R206" s="57">
        <v>1250</v>
      </c>
      <c r="S206" s="57">
        <v>1250</v>
      </c>
      <c r="T206" s="57">
        <v>1250</v>
      </c>
      <c r="U206" s="57">
        <v>1250</v>
      </c>
      <c r="V206" s="57">
        <v>1250</v>
      </c>
      <c r="W206" s="8">
        <v>10000</v>
      </c>
      <c r="X206" s="58">
        <v>1260</v>
      </c>
      <c r="Y206" s="8">
        <f t="shared" si="0"/>
        <v>12600000</v>
      </c>
      <c r="Z206" s="59" t="s">
        <v>865</v>
      </c>
      <c r="AA206" s="65" t="s">
        <v>274</v>
      </c>
    </row>
    <row r="207" spans="1:27" ht="51">
      <c r="A207" s="104"/>
      <c r="B207" s="14" t="s">
        <v>275</v>
      </c>
      <c r="C207" s="5" t="s">
        <v>277</v>
      </c>
      <c r="D207" s="5" t="s">
        <v>267</v>
      </c>
      <c r="E207" s="5" t="s">
        <v>276</v>
      </c>
      <c r="F207" s="7" t="s">
        <v>17</v>
      </c>
      <c r="G207" s="5" t="s">
        <v>20</v>
      </c>
      <c r="H207" s="7" t="s">
        <v>21</v>
      </c>
      <c r="I207" s="6" t="s">
        <v>82</v>
      </c>
      <c r="J207" s="5" t="s">
        <v>278</v>
      </c>
      <c r="K207" s="5" t="s">
        <v>279</v>
      </c>
      <c r="L207" s="5" t="s">
        <v>280</v>
      </c>
      <c r="M207" s="5" t="s">
        <v>281</v>
      </c>
      <c r="N207" s="7" t="s">
        <v>18</v>
      </c>
      <c r="O207" s="57">
        <v>8750</v>
      </c>
      <c r="P207" s="57">
        <v>8750</v>
      </c>
      <c r="Q207" s="57">
        <v>8750</v>
      </c>
      <c r="R207" s="57">
        <v>8750</v>
      </c>
      <c r="S207" s="57">
        <v>8750</v>
      </c>
      <c r="T207" s="57">
        <v>8750</v>
      </c>
      <c r="U207" s="57">
        <v>8750</v>
      </c>
      <c r="V207" s="57">
        <v>8750</v>
      </c>
      <c r="W207" s="8">
        <v>70000</v>
      </c>
      <c r="X207" s="58">
        <v>1260</v>
      </c>
      <c r="Y207" s="8">
        <f t="shared" si="0"/>
        <v>88200000</v>
      </c>
      <c r="Z207" s="59" t="s">
        <v>866</v>
      </c>
      <c r="AA207" s="65" t="s">
        <v>274</v>
      </c>
    </row>
    <row r="208" spans="1:27" ht="51">
      <c r="A208" s="104"/>
      <c r="B208" s="14" t="s">
        <v>275</v>
      </c>
      <c r="C208" s="5" t="s">
        <v>277</v>
      </c>
      <c r="D208" s="5" t="s">
        <v>267</v>
      </c>
      <c r="E208" s="5" t="s">
        <v>276</v>
      </c>
      <c r="F208" s="7" t="s">
        <v>17</v>
      </c>
      <c r="G208" s="5" t="s">
        <v>20</v>
      </c>
      <c r="H208" s="7" t="s">
        <v>21</v>
      </c>
      <c r="I208" s="6" t="s">
        <v>82</v>
      </c>
      <c r="J208" s="5" t="s">
        <v>278</v>
      </c>
      <c r="K208" s="5" t="s">
        <v>279</v>
      </c>
      <c r="L208" s="5" t="s">
        <v>280</v>
      </c>
      <c r="M208" s="5" t="s">
        <v>281</v>
      </c>
      <c r="N208" s="7" t="s">
        <v>18</v>
      </c>
      <c r="O208" s="57">
        <v>4500</v>
      </c>
      <c r="P208" s="57">
        <v>4500</v>
      </c>
      <c r="Q208" s="57">
        <v>4500</v>
      </c>
      <c r="R208" s="57">
        <v>4500</v>
      </c>
      <c r="S208" s="57">
        <v>4500</v>
      </c>
      <c r="T208" s="57">
        <v>4500</v>
      </c>
      <c r="U208" s="57">
        <v>4500</v>
      </c>
      <c r="V208" s="57">
        <v>4500</v>
      </c>
      <c r="W208" s="8">
        <v>36000</v>
      </c>
      <c r="X208" s="58">
        <v>1260</v>
      </c>
      <c r="Y208" s="8">
        <f t="shared" si="0"/>
        <v>45360000</v>
      </c>
      <c r="Z208" s="59" t="s">
        <v>863</v>
      </c>
      <c r="AA208" s="65" t="s">
        <v>274</v>
      </c>
    </row>
    <row r="209" spans="1:27" ht="51">
      <c r="A209" s="104"/>
      <c r="B209" s="14" t="s">
        <v>275</v>
      </c>
      <c r="C209" s="5" t="s">
        <v>277</v>
      </c>
      <c r="D209" s="5" t="s">
        <v>267</v>
      </c>
      <c r="E209" s="5" t="s">
        <v>276</v>
      </c>
      <c r="F209" s="7" t="s">
        <v>17</v>
      </c>
      <c r="G209" s="5" t="s">
        <v>20</v>
      </c>
      <c r="H209" s="7" t="s">
        <v>21</v>
      </c>
      <c r="I209" s="6" t="s">
        <v>82</v>
      </c>
      <c r="J209" s="5" t="s">
        <v>278</v>
      </c>
      <c r="K209" s="5" t="s">
        <v>279</v>
      </c>
      <c r="L209" s="5" t="s">
        <v>280</v>
      </c>
      <c r="M209" s="5" t="s">
        <v>281</v>
      </c>
      <c r="N209" s="7" t="s">
        <v>18</v>
      </c>
      <c r="O209" s="57">
        <v>250</v>
      </c>
      <c r="P209" s="57">
        <v>250</v>
      </c>
      <c r="Q209" s="57">
        <v>250</v>
      </c>
      <c r="R209" s="57">
        <v>250</v>
      </c>
      <c r="S209" s="57">
        <v>250</v>
      </c>
      <c r="T209" s="57">
        <v>250</v>
      </c>
      <c r="U209" s="57">
        <v>250</v>
      </c>
      <c r="V209" s="57">
        <v>250</v>
      </c>
      <c r="W209" s="8">
        <v>2000</v>
      </c>
      <c r="X209" s="58">
        <v>1260</v>
      </c>
      <c r="Y209" s="8">
        <f t="shared" si="0"/>
        <v>2520000</v>
      </c>
      <c r="Z209" s="59" t="s">
        <v>867</v>
      </c>
      <c r="AA209" s="65" t="s">
        <v>274</v>
      </c>
    </row>
    <row r="210" spans="1:27" ht="51">
      <c r="A210" s="104"/>
      <c r="B210" s="14" t="s">
        <v>275</v>
      </c>
      <c r="C210" s="5" t="s">
        <v>277</v>
      </c>
      <c r="D210" s="5" t="s">
        <v>267</v>
      </c>
      <c r="E210" s="5" t="s">
        <v>276</v>
      </c>
      <c r="F210" s="7" t="s">
        <v>17</v>
      </c>
      <c r="G210" s="5" t="s">
        <v>20</v>
      </c>
      <c r="H210" s="7" t="s">
        <v>21</v>
      </c>
      <c r="I210" s="6" t="s">
        <v>82</v>
      </c>
      <c r="J210" s="5" t="s">
        <v>278</v>
      </c>
      <c r="K210" s="5" t="s">
        <v>279</v>
      </c>
      <c r="L210" s="5" t="s">
        <v>280</v>
      </c>
      <c r="M210" s="5" t="s">
        <v>281</v>
      </c>
      <c r="N210" s="7" t="s">
        <v>18</v>
      </c>
      <c r="O210" s="57">
        <v>1000</v>
      </c>
      <c r="P210" s="57">
        <v>1000</v>
      </c>
      <c r="Q210" s="57">
        <v>1000</v>
      </c>
      <c r="R210" s="57">
        <v>1000</v>
      </c>
      <c r="S210" s="57">
        <v>1000</v>
      </c>
      <c r="T210" s="57">
        <v>1000</v>
      </c>
      <c r="U210" s="57">
        <v>1000</v>
      </c>
      <c r="V210" s="57">
        <v>1000</v>
      </c>
      <c r="W210" s="8">
        <v>8000</v>
      </c>
      <c r="X210" s="58">
        <v>1260</v>
      </c>
      <c r="Y210" s="8">
        <f t="shared" si="0"/>
        <v>10080000</v>
      </c>
      <c r="Z210" s="59" t="s">
        <v>873</v>
      </c>
      <c r="AA210" s="65" t="s">
        <v>274</v>
      </c>
    </row>
    <row r="211" spans="1:27" ht="51">
      <c r="A211" s="104"/>
      <c r="B211" s="14" t="s">
        <v>275</v>
      </c>
      <c r="C211" s="5" t="s">
        <v>277</v>
      </c>
      <c r="D211" s="5" t="s">
        <v>267</v>
      </c>
      <c r="E211" s="5" t="s">
        <v>276</v>
      </c>
      <c r="F211" s="7" t="s">
        <v>17</v>
      </c>
      <c r="G211" s="5" t="s">
        <v>20</v>
      </c>
      <c r="H211" s="7" t="s">
        <v>21</v>
      </c>
      <c r="I211" s="6" t="s">
        <v>82</v>
      </c>
      <c r="J211" s="5" t="s">
        <v>278</v>
      </c>
      <c r="K211" s="5" t="s">
        <v>279</v>
      </c>
      <c r="L211" s="5" t="s">
        <v>280</v>
      </c>
      <c r="M211" s="5" t="s">
        <v>281</v>
      </c>
      <c r="N211" s="7" t="s">
        <v>18</v>
      </c>
      <c r="O211" s="57">
        <v>500</v>
      </c>
      <c r="P211" s="57">
        <v>500</v>
      </c>
      <c r="Q211" s="57">
        <v>500</v>
      </c>
      <c r="R211" s="57">
        <v>500</v>
      </c>
      <c r="S211" s="57">
        <v>500</v>
      </c>
      <c r="T211" s="57">
        <v>500</v>
      </c>
      <c r="U211" s="57">
        <v>500</v>
      </c>
      <c r="V211" s="57">
        <v>500</v>
      </c>
      <c r="W211" s="8">
        <v>4000</v>
      </c>
      <c r="X211" s="58">
        <v>1260</v>
      </c>
      <c r="Y211" s="8">
        <f t="shared" si="0"/>
        <v>5040000</v>
      </c>
      <c r="Z211" s="59" t="s">
        <v>874</v>
      </c>
      <c r="AA211" s="65" t="s">
        <v>274</v>
      </c>
    </row>
    <row r="212" spans="1:27" ht="51">
      <c r="A212" s="104"/>
      <c r="B212" s="14" t="s">
        <v>275</v>
      </c>
      <c r="C212" s="5" t="s">
        <v>277</v>
      </c>
      <c r="D212" s="5" t="s">
        <v>267</v>
      </c>
      <c r="E212" s="5" t="s">
        <v>276</v>
      </c>
      <c r="F212" s="7" t="s">
        <v>17</v>
      </c>
      <c r="G212" s="5" t="s">
        <v>20</v>
      </c>
      <c r="H212" s="7" t="s">
        <v>21</v>
      </c>
      <c r="I212" s="6" t="s">
        <v>82</v>
      </c>
      <c r="J212" s="5" t="s">
        <v>278</v>
      </c>
      <c r="K212" s="5" t="s">
        <v>279</v>
      </c>
      <c r="L212" s="5" t="s">
        <v>280</v>
      </c>
      <c r="M212" s="5" t="s">
        <v>281</v>
      </c>
      <c r="N212" s="7" t="s">
        <v>18</v>
      </c>
      <c r="O212" s="57">
        <v>975</v>
      </c>
      <c r="P212" s="57">
        <v>975</v>
      </c>
      <c r="Q212" s="57">
        <v>975</v>
      </c>
      <c r="R212" s="57">
        <v>975</v>
      </c>
      <c r="S212" s="57">
        <v>1125</v>
      </c>
      <c r="T212" s="57">
        <v>1125</v>
      </c>
      <c r="U212" s="57">
        <v>1125</v>
      </c>
      <c r="V212" s="57">
        <v>1125</v>
      </c>
      <c r="W212" s="8">
        <v>8400</v>
      </c>
      <c r="X212" s="58">
        <v>1260</v>
      </c>
      <c r="Y212" s="8">
        <f t="shared" si="0"/>
        <v>10584000</v>
      </c>
      <c r="Z212" s="59" t="s">
        <v>875</v>
      </c>
      <c r="AA212" s="65" t="s">
        <v>274</v>
      </c>
    </row>
    <row r="213" spans="1:27" ht="51">
      <c r="A213" s="104"/>
      <c r="B213" s="14" t="s">
        <v>275</v>
      </c>
      <c r="C213" s="5" t="s">
        <v>277</v>
      </c>
      <c r="D213" s="5" t="s">
        <v>267</v>
      </c>
      <c r="E213" s="5" t="s">
        <v>276</v>
      </c>
      <c r="F213" s="7" t="s">
        <v>17</v>
      </c>
      <c r="G213" s="5" t="s">
        <v>20</v>
      </c>
      <c r="H213" s="7" t="s">
        <v>21</v>
      </c>
      <c r="I213" s="6" t="s">
        <v>82</v>
      </c>
      <c r="J213" s="5" t="s">
        <v>278</v>
      </c>
      <c r="K213" s="5" t="s">
        <v>279</v>
      </c>
      <c r="L213" s="5" t="s">
        <v>280</v>
      </c>
      <c r="M213" s="5" t="s">
        <v>281</v>
      </c>
      <c r="N213" s="7" t="s">
        <v>18</v>
      </c>
      <c r="O213" s="57">
        <v>1200</v>
      </c>
      <c r="P213" s="57"/>
      <c r="Q213" s="57">
        <v>1200</v>
      </c>
      <c r="R213" s="57"/>
      <c r="S213" s="57">
        <v>1200</v>
      </c>
      <c r="T213" s="57"/>
      <c r="U213" s="57">
        <v>1200</v>
      </c>
      <c r="V213" s="57"/>
      <c r="W213" s="8">
        <v>4800</v>
      </c>
      <c r="X213" s="58">
        <v>1260</v>
      </c>
      <c r="Y213" s="8">
        <f t="shared" si="0"/>
        <v>6048000</v>
      </c>
      <c r="Z213" s="59" t="s">
        <v>877</v>
      </c>
      <c r="AA213" s="65" t="s">
        <v>274</v>
      </c>
    </row>
    <row r="214" spans="1:27" ht="76.5">
      <c r="A214" s="104">
        <v>34</v>
      </c>
      <c r="B214" s="14" t="s">
        <v>282</v>
      </c>
      <c r="C214" s="5" t="s">
        <v>284</v>
      </c>
      <c r="D214" s="5" t="s">
        <v>283</v>
      </c>
      <c r="E214" s="5" t="s">
        <v>16</v>
      </c>
      <c r="F214" s="7" t="s">
        <v>17</v>
      </c>
      <c r="G214" s="5" t="s">
        <v>285</v>
      </c>
      <c r="H214" s="7" t="s">
        <v>286</v>
      </c>
      <c r="I214" s="6" t="s">
        <v>43</v>
      </c>
      <c r="J214" s="5" t="s">
        <v>103</v>
      </c>
      <c r="K214" s="5" t="s">
        <v>287</v>
      </c>
      <c r="L214" s="5" t="s">
        <v>62</v>
      </c>
      <c r="M214" s="5" t="s">
        <v>63</v>
      </c>
      <c r="N214" s="7" t="s">
        <v>18</v>
      </c>
      <c r="O214" s="57">
        <v>300</v>
      </c>
      <c r="P214" s="57">
        <v>300</v>
      </c>
      <c r="Q214" s="57">
        <v>300</v>
      </c>
      <c r="R214" s="57">
        <v>300</v>
      </c>
      <c r="S214" s="57">
        <v>400</v>
      </c>
      <c r="T214" s="57">
        <v>400</v>
      </c>
      <c r="U214" s="57">
        <v>400</v>
      </c>
      <c r="V214" s="57">
        <v>400</v>
      </c>
      <c r="W214" s="8">
        <v>2800</v>
      </c>
      <c r="X214" s="58">
        <v>88</v>
      </c>
      <c r="Y214" s="8">
        <f t="shared" si="0"/>
        <v>246400</v>
      </c>
      <c r="Z214" s="59" t="s">
        <v>875</v>
      </c>
      <c r="AA214" s="65" t="s">
        <v>64</v>
      </c>
    </row>
    <row r="215" spans="1:27" ht="76.5">
      <c r="A215" s="104"/>
      <c r="B215" s="14" t="s">
        <v>282</v>
      </c>
      <c r="C215" s="5" t="s">
        <v>284</v>
      </c>
      <c r="D215" s="5" t="s">
        <v>283</v>
      </c>
      <c r="E215" s="5" t="s">
        <v>16</v>
      </c>
      <c r="F215" s="7" t="s">
        <v>17</v>
      </c>
      <c r="G215" s="5" t="s">
        <v>285</v>
      </c>
      <c r="H215" s="7" t="s">
        <v>286</v>
      </c>
      <c r="I215" s="6" t="s">
        <v>43</v>
      </c>
      <c r="J215" s="5" t="s">
        <v>103</v>
      </c>
      <c r="K215" s="5" t="s">
        <v>287</v>
      </c>
      <c r="L215" s="5" t="s">
        <v>62</v>
      </c>
      <c r="M215" s="5" t="s">
        <v>63</v>
      </c>
      <c r="N215" s="7" t="s">
        <v>18</v>
      </c>
      <c r="O215" s="57">
        <v>1000</v>
      </c>
      <c r="P215" s="57">
        <v>1000</v>
      </c>
      <c r="Q215" s="57">
        <v>1000</v>
      </c>
      <c r="R215" s="57">
        <v>1000</v>
      </c>
      <c r="S215" s="57">
        <v>1000</v>
      </c>
      <c r="T215" s="57">
        <v>1000</v>
      </c>
      <c r="U215" s="57">
        <v>1000</v>
      </c>
      <c r="V215" s="57">
        <v>1000</v>
      </c>
      <c r="W215" s="8">
        <v>8000</v>
      </c>
      <c r="X215" s="58">
        <v>88</v>
      </c>
      <c r="Y215" s="8">
        <f t="shared" si="0"/>
        <v>704000</v>
      </c>
      <c r="Z215" s="59" t="s">
        <v>878</v>
      </c>
      <c r="AA215" s="65" t="s">
        <v>64</v>
      </c>
    </row>
    <row r="216" spans="1:27" ht="63.75">
      <c r="A216" s="104">
        <v>35</v>
      </c>
      <c r="B216" s="14" t="s">
        <v>291</v>
      </c>
      <c r="C216" s="5" t="s">
        <v>293</v>
      </c>
      <c r="D216" s="5" t="s">
        <v>294</v>
      </c>
      <c r="E216" s="5" t="s">
        <v>292</v>
      </c>
      <c r="F216" s="7" t="s">
        <v>295</v>
      </c>
      <c r="G216" s="5" t="s">
        <v>296</v>
      </c>
      <c r="H216" s="7" t="s">
        <v>297</v>
      </c>
      <c r="I216" s="6" t="s">
        <v>43</v>
      </c>
      <c r="J216" s="5" t="s">
        <v>55</v>
      </c>
      <c r="K216" s="5" t="s">
        <v>298</v>
      </c>
      <c r="L216" s="5" t="s">
        <v>299</v>
      </c>
      <c r="M216" s="5" t="s">
        <v>26</v>
      </c>
      <c r="N216" s="7" t="s">
        <v>58</v>
      </c>
      <c r="O216" s="57">
        <v>675</v>
      </c>
      <c r="P216" s="57">
        <v>675</v>
      </c>
      <c r="Q216" s="57">
        <v>675</v>
      </c>
      <c r="R216" s="57">
        <v>675</v>
      </c>
      <c r="S216" s="57">
        <v>875</v>
      </c>
      <c r="T216" s="57">
        <v>875</v>
      </c>
      <c r="U216" s="57">
        <v>875</v>
      </c>
      <c r="V216" s="57">
        <v>875</v>
      </c>
      <c r="W216" s="8">
        <v>6200</v>
      </c>
      <c r="X216" s="58">
        <v>54999</v>
      </c>
      <c r="Y216" s="8">
        <f t="shared" si="0"/>
        <v>340993800</v>
      </c>
      <c r="Z216" s="59" t="s">
        <v>870</v>
      </c>
      <c r="AA216" s="65" t="s">
        <v>856</v>
      </c>
    </row>
    <row r="217" spans="1:27" ht="63.75">
      <c r="A217" s="104"/>
      <c r="B217" s="14" t="s">
        <v>291</v>
      </c>
      <c r="C217" s="5" t="s">
        <v>293</v>
      </c>
      <c r="D217" s="5" t="s">
        <v>294</v>
      </c>
      <c r="E217" s="5" t="s">
        <v>292</v>
      </c>
      <c r="F217" s="7" t="s">
        <v>295</v>
      </c>
      <c r="G217" s="5" t="s">
        <v>296</v>
      </c>
      <c r="H217" s="7" t="s">
        <v>297</v>
      </c>
      <c r="I217" s="6" t="s">
        <v>43</v>
      </c>
      <c r="J217" s="5" t="s">
        <v>55</v>
      </c>
      <c r="K217" s="5" t="s">
        <v>298</v>
      </c>
      <c r="L217" s="5" t="s">
        <v>299</v>
      </c>
      <c r="M217" s="5" t="s">
        <v>26</v>
      </c>
      <c r="N217" s="7" t="s">
        <v>58</v>
      </c>
      <c r="O217" s="57">
        <v>10</v>
      </c>
      <c r="P217" s="57">
        <v>10</v>
      </c>
      <c r="Q217" s="57">
        <v>10</v>
      </c>
      <c r="R217" s="57">
        <v>10</v>
      </c>
      <c r="S217" s="57">
        <v>10</v>
      </c>
      <c r="T217" s="57">
        <v>10</v>
      </c>
      <c r="U217" s="57">
        <v>10</v>
      </c>
      <c r="V217" s="57">
        <v>10</v>
      </c>
      <c r="W217" s="8">
        <v>80</v>
      </c>
      <c r="X217" s="58">
        <v>54999</v>
      </c>
      <c r="Y217" s="8">
        <f t="shared" si="0"/>
        <v>4399920</v>
      </c>
      <c r="Z217" s="59" t="s">
        <v>872</v>
      </c>
      <c r="AA217" s="65" t="s">
        <v>856</v>
      </c>
    </row>
    <row r="218" spans="1:27" ht="63.75">
      <c r="A218" s="104"/>
      <c r="B218" s="14" t="s">
        <v>291</v>
      </c>
      <c r="C218" s="5" t="s">
        <v>293</v>
      </c>
      <c r="D218" s="5" t="s">
        <v>294</v>
      </c>
      <c r="E218" s="5" t="s">
        <v>292</v>
      </c>
      <c r="F218" s="7" t="s">
        <v>295</v>
      </c>
      <c r="G218" s="5" t="s">
        <v>296</v>
      </c>
      <c r="H218" s="7" t="s">
        <v>297</v>
      </c>
      <c r="I218" s="6" t="s">
        <v>43</v>
      </c>
      <c r="J218" s="5" t="s">
        <v>55</v>
      </c>
      <c r="K218" s="5" t="s">
        <v>298</v>
      </c>
      <c r="L218" s="5" t="s">
        <v>299</v>
      </c>
      <c r="M218" s="5" t="s">
        <v>26</v>
      </c>
      <c r="N218" s="7" t="s">
        <v>58</v>
      </c>
      <c r="O218" s="57">
        <v>10</v>
      </c>
      <c r="P218" s="57">
        <v>20</v>
      </c>
      <c r="Q218" s="57">
        <v>10</v>
      </c>
      <c r="R218" s="57">
        <v>10</v>
      </c>
      <c r="S218" s="57">
        <v>10</v>
      </c>
      <c r="T218" s="57">
        <v>20</v>
      </c>
      <c r="U218" s="57">
        <v>10</v>
      </c>
      <c r="V218" s="57">
        <v>10</v>
      </c>
      <c r="W218" s="8">
        <v>100</v>
      </c>
      <c r="X218" s="58">
        <v>54999</v>
      </c>
      <c r="Y218" s="8">
        <f t="shared" si="0"/>
        <v>5499900</v>
      </c>
      <c r="Z218" s="59" t="s">
        <v>865</v>
      </c>
      <c r="AA218" s="65" t="s">
        <v>856</v>
      </c>
    </row>
    <row r="219" spans="1:27" ht="63.75">
      <c r="A219" s="104"/>
      <c r="B219" s="14" t="s">
        <v>291</v>
      </c>
      <c r="C219" s="5" t="s">
        <v>293</v>
      </c>
      <c r="D219" s="5" t="s">
        <v>294</v>
      </c>
      <c r="E219" s="5" t="s">
        <v>292</v>
      </c>
      <c r="F219" s="7" t="s">
        <v>295</v>
      </c>
      <c r="G219" s="5" t="s">
        <v>296</v>
      </c>
      <c r="H219" s="7" t="s">
        <v>297</v>
      </c>
      <c r="I219" s="6" t="s">
        <v>43</v>
      </c>
      <c r="J219" s="5" t="s">
        <v>55</v>
      </c>
      <c r="K219" s="5" t="s">
        <v>298</v>
      </c>
      <c r="L219" s="5" t="s">
        <v>299</v>
      </c>
      <c r="M219" s="5" t="s">
        <v>26</v>
      </c>
      <c r="N219" s="7" t="s">
        <v>58</v>
      </c>
      <c r="O219" s="57">
        <v>37</v>
      </c>
      <c r="P219" s="57">
        <v>37</v>
      </c>
      <c r="Q219" s="57">
        <v>37</v>
      </c>
      <c r="R219" s="57">
        <v>37</v>
      </c>
      <c r="S219" s="57">
        <v>38</v>
      </c>
      <c r="T219" s="57">
        <v>38</v>
      </c>
      <c r="U219" s="57">
        <v>38</v>
      </c>
      <c r="V219" s="57">
        <v>38</v>
      </c>
      <c r="W219" s="8">
        <v>300</v>
      </c>
      <c r="X219" s="58">
        <v>54999</v>
      </c>
      <c r="Y219" s="8">
        <f t="shared" si="0"/>
        <v>16499700</v>
      </c>
      <c r="Z219" s="59" t="s">
        <v>866</v>
      </c>
      <c r="AA219" s="65" t="s">
        <v>856</v>
      </c>
    </row>
    <row r="220" spans="1:27" ht="63.75">
      <c r="A220" s="104"/>
      <c r="B220" s="14" t="s">
        <v>291</v>
      </c>
      <c r="C220" s="5" t="s">
        <v>293</v>
      </c>
      <c r="D220" s="5" t="s">
        <v>294</v>
      </c>
      <c r="E220" s="5" t="s">
        <v>292</v>
      </c>
      <c r="F220" s="7" t="s">
        <v>295</v>
      </c>
      <c r="G220" s="5" t="s">
        <v>296</v>
      </c>
      <c r="H220" s="7" t="s">
        <v>297</v>
      </c>
      <c r="I220" s="6" t="s">
        <v>43</v>
      </c>
      <c r="J220" s="5" t="s">
        <v>55</v>
      </c>
      <c r="K220" s="5" t="s">
        <v>298</v>
      </c>
      <c r="L220" s="5" t="s">
        <v>299</v>
      </c>
      <c r="M220" s="5" t="s">
        <v>26</v>
      </c>
      <c r="N220" s="7" t="s">
        <v>58</v>
      </c>
      <c r="O220" s="57">
        <v>6</v>
      </c>
      <c r="P220" s="57">
        <v>6</v>
      </c>
      <c r="Q220" s="57">
        <v>7</v>
      </c>
      <c r="R220" s="57">
        <v>6</v>
      </c>
      <c r="S220" s="57">
        <v>6</v>
      </c>
      <c r="T220" s="57">
        <v>6</v>
      </c>
      <c r="U220" s="57">
        <v>7</v>
      </c>
      <c r="V220" s="57">
        <v>6</v>
      </c>
      <c r="W220" s="8">
        <v>50</v>
      </c>
      <c r="X220" s="58">
        <v>54999</v>
      </c>
      <c r="Y220" s="8">
        <f t="shared" si="0"/>
        <v>2749950</v>
      </c>
      <c r="Z220" s="59" t="s">
        <v>867</v>
      </c>
      <c r="AA220" s="65" t="s">
        <v>856</v>
      </c>
    </row>
    <row r="221" spans="1:27" ht="63.75">
      <c r="A221" s="104"/>
      <c r="B221" s="14" t="s">
        <v>291</v>
      </c>
      <c r="C221" s="5" t="s">
        <v>293</v>
      </c>
      <c r="D221" s="5" t="s">
        <v>294</v>
      </c>
      <c r="E221" s="5" t="s">
        <v>292</v>
      </c>
      <c r="F221" s="7" t="s">
        <v>295</v>
      </c>
      <c r="G221" s="5" t="s">
        <v>296</v>
      </c>
      <c r="H221" s="7" t="s">
        <v>297</v>
      </c>
      <c r="I221" s="6" t="s">
        <v>43</v>
      </c>
      <c r="J221" s="5" t="s">
        <v>55</v>
      </c>
      <c r="K221" s="5" t="s">
        <v>298</v>
      </c>
      <c r="L221" s="5" t="s">
        <v>299</v>
      </c>
      <c r="M221" s="5" t="s">
        <v>26</v>
      </c>
      <c r="N221" s="7" t="s">
        <v>58</v>
      </c>
      <c r="O221" s="57">
        <v>25</v>
      </c>
      <c r="P221" s="57">
        <v>25</v>
      </c>
      <c r="Q221" s="57">
        <v>25</v>
      </c>
      <c r="R221" s="57">
        <v>25</v>
      </c>
      <c r="S221" s="57">
        <v>25</v>
      </c>
      <c r="T221" s="57">
        <v>25</v>
      </c>
      <c r="U221" s="57">
        <v>25</v>
      </c>
      <c r="V221" s="57">
        <v>25</v>
      </c>
      <c r="W221" s="8">
        <v>200</v>
      </c>
      <c r="X221" s="58">
        <v>54999</v>
      </c>
      <c r="Y221" s="8">
        <f t="shared" si="0"/>
        <v>10999800</v>
      </c>
      <c r="Z221" s="59" t="s">
        <v>874</v>
      </c>
      <c r="AA221" s="65" t="s">
        <v>856</v>
      </c>
    </row>
    <row r="222" spans="1:27" ht="63.75">
      <c r="A222" s="104"/>
      <c r="B222" s="14" t="s">
        <v>291</v>
      </c>
      <c r="C222" s="5" t="s">
        <v>293</v>
      </c>
      <c r="D222" s="5" t="s">
        <v>294</v>
      </c>
      <c r="E222" s="5" t="s">
        <v>292</v>
      </c>
      <c r="F222" s="7" t="s">
        <v>295</v>
      </c>
      <c r="G222" s="5" t="s">
        <v>296</v>
      </c>
      <c r="H222" s="7" t="s">
        <v>297</v>
      </c>
      <c r="I222" s="6" t="s">
        <v>43</v>
      </c>
      <c r="J222" s="5" t="s">
        <v>55</v>
      </c>
      <c r="K222" s="5" t="s">
        <v>298</v>
      </c>
      <c r="L222" s="5" t="s">
        <v>299</v>
      </c>
      <c r="M222" s="5" t="s">
        <v>26</v>
      </c>
      <c r="N222" s="7" t="s">
        <v>58</v>
      </c>
      <c r="O222" s="57">
        <v>25</v>
      </c>
      <c r="P222" s="57">
        <v>25</v>
      </c>
      <c r="Q222" s="57">
        <v>25</v>
      </c>
      <c r="R222" s="57">
        <v>25</v>
      </c>
      <c r="S222" s="57">
        <v>25</v>
      </c>
      <c r="T222" s="57">
        <v>25</v>
      </c>
      <c r="U222" s="57">
        <v>25</v>
      </c>
      <c r="V222" s="57">
        <v>25</v>
      </c>
      <c r="W222" s="8">
        <v>200</v>
      </c>
      <c r="X222" s="58">
        <v>54999</v>
      </c>
      <c r="Y222" s="8">
        <f t="shared" si="0"/>
        <v>10999800</v>
      </c>
      <c r="Z222" s="59" t="s">
        <v>875</v>
      </c>
      <c r="AA222" s="65" t="s">
        <v>856</v>
      </c>
    </row>
    <row r="223" spans="1:27" ht="63.75">
      <c r="A223" s="104">
        <v>36</v>
      </c>
      <c r="B223" s="14" t="s">
        <v>300</v>
      </c>
      <c r="C223" s="5" t="s">
        <v>303</v>
      </c>
      <c r="D223" s="5" t="s">
        <v>301</v>
      </c>
      <c r="E223" s="5" t="s">
        <v>302</v>
      </c>
      <c r="F223" s="7" t="s">
        <v>28</v>
      </c>
      <c r="G223" s="5" t="s">
        <v>60</v>
      </c>
      <c r="H223" s="7" t="s">
        <v>304</v>
      </c>
      <c r="I223" s="6" t="s">
        <v>43</v>
      </c>
      <c r="J223" s="5" t="s">
        <v>305</v>
      </c>
      <c r="K223" s="5" t="s">
        <v>306</v>
      </c>
      <c r="L223" s="5" t="s">
        <v>62</v>
      </c>
      <c r="M223" s="5" t="s">
        <v>63</v>
      </c>
      <c r="N223" s="7" t="s">
        <v>49</v>
      </c>
      <c r="O223" s="57">
        <v>4000</v>
      </c>
      <c r="P223" s="57">
        <v>4000</v>
      </c>
      <c r="Q223" s="57">
        <v>4000</v>
      </c>
      <c r="R223" s="57">
        <v>4000</v>
      </c>
      <c r="S223" s="57">
        <v>5000</v>
      </c>
      <c r="T223" s="57">
        <v>5000</v>
      </c>
      <c r="U223" s="57">
        <v>5000</v>
      </c>
      <c r="V223" s="57">
        <v>5000</v>
      </c>
      <c r="W223" s="8">
        <v>36000</v>
      </c>
      <c r="X223" s="58">
        <v>2300</v>
      </c>
      <c r="Y223" s="8">
        <f t="shared" si="0"/>
        <v>82800000</v>
      </c>
      <c r="Z223" s="59" t="s">
        <v>870</v>
      </c>
      <c r="AA223" s="65" t="s">
        <v>64</v>
      </c>
    </row>
    <row r="224" spans="1:27" ht="63.75">
      <c r="A224" s="104"/>
      <c r="B224" s="14" t="s">
        <v>300</v>
      </c>
      <c r="C224" s="5" t="s">
        <v>303</v>
      </c>
      <c r="D224" s="5" t="s">
        <v>301</v>
      </c>
      <c r="E224" s="5" t="s">
        <v>302</v>
      </c>
      <c r="F224" s="7" t="s">
        <v>28</v>
      </c>
      <c r="G224" s="5" t="s">
        <v>60</v>
      </c>
      <c r="H224" s="7" t="s">
        <v>304</v>
      </c>
      <c r="I224" s="6" t="s">
        <v>43</v>
      </c>
      <c r="J224" s="5" t="s">
        <v>305</v>
      </c>
      <c r="K224" s="5" t="s">
        <v>306</v>
      </c>
      <c r="L224" s="5" t="s">
        <v>62</v>
      </c>
      <c r="M224" s="5" t="s">
        <v>63</v>
      </c>
      <c r="N224" s="7" t="s">
        <v>49</v>
      </c>
      <c r="O224" s="57">
        <v>12</v>
      </c>
      <c r="P224" s="57">
        <v>13</v>
      </c>
      <c r="Q224" s="57">
        <v>12</v>
      </c>
      <c r="R224" s="57">
        <v>13</v>
      </c>
      <c r="S224" s="57">
        <v>12</v>
      </c>
      <c r="T224" s="57">
        <v>13</v>
      </c>
      <c r="U224" s="57">
        <v>12</v>
      </c>
      <c r="V224" s="57">
        <v>13</v>
      </c>
      <c r="W224" s="8">
        <v>100</v>
      </c>
      <c r="X224" s="58">
        <v>2300</v>
      </c>
      <c r="Y224" s="8">
        <f t="shared" si="0"/>
        <v>230000</v>
      </c>
      <c r="Z224" s="59" t="s">
        <v>864</v>
      </c>
      <c r="AA224" s="65" t="s">
        <v>64</v>
      </c>
    </row>
    <row r="225" spans="1:27" ht="63.75">
      <c r="A225" s="104"/>
      <c r="B225" s="14" t="s">
        <v>300</v>
      </c>
      <c r="C225" s="5" t="s">
        <v>303</v>
      </c>
      <c r="D225" s="5" t="s">
        <v>301</v>
      </c>
      <c r="E225" s="5" t="s">
        <v>302</v>
      </c>
      <c r="F225" s="7" t="s">
        <v>28</v>
      </c>
      <c r="G225" s="5" t="s">
        <v>60</v>
      </c>
      <c r="H225" s="7" t="s">
        <v>304</v>
      </c>
      <c r="I225" s="6" t="s">
        <v>43</v>
      </c>
      <c r="J225" s="5" t="s">
        <v>305</v>
      </c>
      <c r="K225" s="5" t="s">
        <v>306</v>
      </c>
      <c r="L225" s="5" t="s">
        <v>62</v>
      </c>
      <c r="M225" s="5" t="s">
        <v>63</v>
      </c>
      <c r="N225" s="7" t="s">
        <v>49</v>
      </c>
      <c r="O225" s="57">
        <v>1500</v>
      </c>
      <c r="P225" s="57">
        <v>1500</v>
      </c>
      <c r="Q225" s="57">
        <v>1500</v>
      </c>
      <c r="R225" s="57">
        <v>1500</v>
      </c>
      <c r="S225" s="57">
        <v>1500</v>
      </c>
      <c r="T225" s="57">
        <v>1500</v>
      </c>
      <c r="U225" s="57">
        <v>1500</v>
      </c>
      <c r="V225" s="57">
        <v>1500</v>
      </c>
      <c r="W225" s="8">
        <v>12000</v>
      </c>
      <c r="X225" s="58">
        <v>2300</v>
      </c>
      <c r="Y225" s="8">
        <f t="shared" si="0"/>
        <v>27600000</v>
      </c>
      <c r="Z225" s="59" t="s">
        <v>862</v>
      </c>
      <c r="AA225" s="65" t="s">
        <v>64</v>
      </c>
    </row>
    <row r="226" spans="1:27" ht="63.75">
      <c r="A226" s="104"/>
      <c r="B226" s="14" t="s">
        <v>300</v>
      </c>
      <c r="C226" s="5" t="s">
        <v>303</v>
      </c>
      <c r="D226" s="5" t="s">
        <v>301</v>
      </c>
      <c r="E226" s="5" t="s">
        <v>302</v>
      </c>
      <c r="F226" s="7" t="s">
        <v>28</v>
      </c>
      <c r="G226" s="5" t="s">
        <v>60</v>
      </c>
      <c r="H226" s="7" t="s">
        <v>304</v>
      </c>
      <c r="I226" s="6" t="s">
        <v>43</v>
      </c>
      <c r="J226" s="5" t="s">
        <v>305</v>
      </c>
      <c r="K226" s="5" t="s">
        <v>306</v>
      </c>
      <c r="L226" s="5" t="s">
        <v>62</v>
      </c>
      <c r="M226" s="5" t="s">
        <v>63</v>
      </c>
      <c r="N226" s="7" t="s">
        <v>49</v>
      </c>
      <c r="O226" s="57">
        <v>1500</v>
      </c>
      <c r="P226" s="57">
        <v>1500</v>
      </c>
      <c r="Q226" s="57">
        <v>1500</v>
      </c>
      <c r="R226" s="57">
        <v>1500</v>
      </c>
      <c r="S226" s="57">
        <v>2250</v>
      </c>
      <c r="T226" s="57">
        <v>2250</v>
      </c>
      <c r="U226" s="57">
        <v>2250</v>
      </c>
      <c r="V226" s="57">
        <v>2250</v>
      </c>
      <c r="W226" s="8">
        <v>15000</v>
      </c>
      <c r="X226" s="58">
        <v>2300</v>
      </c>
      <c r="Y226" s="8">
        <f t="shared" si="0"/>
        <v>34500000</v>
      </c>
      <c r="Z226" s="59" t="s">
        <v>866</v>
      </c>
      <c r="AA226" s="65" t="s">
        <v>64</v>
      </c>
    </row>
    <row r="227" spans="1:27" ht="63.75">
      <c r="A227" s="104"/>
      <c r="B227" s="14" t="s">
        <v>300</v>
      </c>
      <c r="C227" s="5" t="s">
        <v>303</v>
      </c>
      <c r="D227" s="5" t="s">
        <v>301</v>
      </c>
      <c r="E227" s="5" t="s">
        <v>302</v>
      </c>
      <c r="F227" s="7" t="s">
        <v>28</v>
      </c>
      <c r="G227" s="5" t="s">
        <v>60</v>
      </c>
      <c r="H227" s="7" t="s">
        <v>304</v>
      </c>
      <c r="I227" s="6" t="s">
        <v>43</v>
      </c>
      <c r="J227" s="5" t="s">
        <v>305</v>
      </c>
      <c r="K227" s="5" t="s">
        <v>306</v>
      </c>
      <c r="L227" s="5" t="s">
        <v>62</v>
      </c>
      <c r="M227" s="5" t="s">
        <v>63</v>
      </c>
      <c r="N227" s="7" t="s">
        <v>49</v>
      </c>
      <c r="O227" s="57">
        <v>1000</v>
      </c>
      <c r="P227" s="57">
        <v>1000</v>
      </c>
      <c r="Q227" s="57">
        <v>1000</v>
      </c>
      <c r="R227" s="57">
        <v>1000</v>
      </c>
      <c r="S227" s="57">
        <v>1000</v>
      </c>
      <c r="T227" s="57">
        <v>1000</v>
      </c>
      <c r="U227" s="57">
        <v>1000</v>
      </c>
      <c r="V227" s="57">
        <v>1000</v>
      </c>
      <c r="W227" s="8">
        <v>8000</v>
      </c>
      <c r="X227" s="58">
        <v>2300</v>
      </c>
      <c r="Y227" s="8">
        <f t="shared" si="0"/>
        <v>18400000</v>
      </c>
      <c r="Z227" s="59" t="s">
        <v>863</v>
      </c>
      <c r="AA227" s="65" t="s">
        <v>64</v>
      </c>
    </row>
    <row r="228" spans="1:27" ht="63.75">
      <c r="A228" s="104"/>
      <c r="B228" s="14" t="s">
        <v>300</v>
      </c>
      <c r="C228" s="5" t="s">
        <v>303</v>
      </c>
      <c r="D228" s="5" t="s">
        <v>301</v>
      </c>
      <c r="E228" s="5" t="s">
        <v>302</v>
      </c>
      <c r="F228" s="7" t="s">
        <v>28</v>
      </c>
      <c r="G228" s="5" t="s">
        <v>60</v>
      </c>
      <c r="H228" s="7" t="s">
        <v>304</v>
      </c>
      <c r="I228" s="6" t="s">
        <v>43</v>
      </c>
      <c r="J228" s="5" t="s">
        <v>305</v>
      </c>
      <c r="K228" s="5" t="s">
        <v>306</v>
      </c>
      <c r="L228" s="5" t="s">
        <v>62</v>
      </c>
      <c r="M228" s="5" t="s">
        <v>63</v>
      </c>
      <c r="N228" s="7" t="s">
        <v>49</v>
      </c>
      <c r="O228" s="57">
        <v>125</v>
      </c>
      <c r="P228" s="57">
        <v>125</v>
      </c>
      <c r="Q228" s="57">
        <v>125</v>
      </c>
      <c r="R228" s="57">
        <v>125</v>
      </c>
      <c r="S228" s="57">
        <v>125</v>
      </c>
      <c r="T228" s="57">
        <v>125</v>
      </c>
      <c r="U228" s="57">
        <v>125</v>
      </c>
      <c r="V228" s="57">
        <v>125</v>
      </c>
      <c r="W228" s="8">
        <v>1000</v>
      </c>
      <c r="X228" s="58">
        <v>2300</v>
      </c>
      <c r="Y228" s="8">
        <f t="shared" si="0"/>
        <v>2300000</v>
      </c>
      <c r="Z228" s="59" t="s">
        <v>867</v>
      </c>
      <c r="AA228" s="65" t="s">
        <v>64</v>
      </c>
    </row>
    <row r="229" spans="1:27" ht="63.75">
      <c r="A229" s="104"/>
      <c r="B229" s="14" t="s">
        <v>300</v>
      </c>
      <c r="C229" s="5" t="s">
        <v>303</v>
      </c>
      <c r="D229" s="5" t="s">
        <v>301</v>
      </c>
      <c r="E229" s="5" t="s">
        <v>302</v>
      </c>
      <c r="F229" s="7" t="s">
        <v>28</v>
      </c>
      <c r="G229" s="5" t="s">
        <v>60</v>
      </c>
      <c r="H229" s="7" t="s">
        <v>304</v>
      </c>
      <c r="I229" s="6" t="s">
        <v>43</v>
      </c>
      <c r="J229" s="5" t="s">
        <v>305</v>
      </c>
      <c r="K229" s="5" t="s">
        <v>306</v>
      </c>
      <c r="L229" s="5" t="s">
        <v>62</v>
      </c>
      <c r="M229" s="5" t="s">
        <v>63</v>
      </c>
      <c r="N229" s="7" t="s">
        <v>49</v>
      </c>
      <c r="O229" s="57">
        <v>400</v>
      </c>
      <c r="P229" s="57">
        <v>400</v>
      </c>
      <c r="Q229" s="57">
        <v>400</v>
      </c>
      <c r="R229" s="57">
        <v>400</v>
      </c>
      <c r="S229" s="57">
        <v>400</v>
      </c>
      <c r="T229" s="57">
        <v>400</v>
      </c>
      <c r="U229" s="57">
        <v>400</v>
      </c>
      <c r="V229" s="57">
        <v>400</v>
      </c>
      <c r="W229" s="8">
        <v>3200</v>
      </c>
      <c r="X229" s="58">
        <v>2300</v>
      </c>
      <c r="Y229" s="8">
        <f t="shared" si="0"/>
        <v>7360000</v>
      </c>
      <c r="Z229" s="59" t="s">
        <v>873</v>
      </c>
      <c r="AA229" s="65" t="s">
        <v>64</v>
      </c>
    </row>
    <row r="230" spans="1:27" ht="63.75">
      <c r="A230" s="104"/>
      <c r="B230" s="14" t="s">
        <v>300</v>
      </c>
      <c r="C230" s="5" t="s">
        <v>303</v>
      </c>
      <c r="D230" s="5" t="s">
        <v>301</v>
      </c>
      <c r="E230" s="5" t="s">
        <v>302</v>
      </c>
      <c r="F230" s="7" t="s">
        <v>28</v>
      </c>
      <c r="G230" s="5" t="s">
        <v>60</v>
      </c>
      <c r="H230" s="7" t="s">
        <v>304</v>
      </c>
      <c r="I230" s="6" t="s">
        <v>43</v>
      </c>
      <c r="J230" s="5" t="s">
        <v>305</v>
      </c>
      <c r="K230" s="5" t="s">
        <v>306</v>
      </c>
      <c r="L230" s="5" t="s">
        <v>62</v>
      </c>
      <c r="M230" s="5" t="s">
        <v>63</v>
      </c>
      <c r="N230" s="7" t="s">
        <v>49</v>
      </c>
      <c r="O230" s="57">
        <v>300</v>
      </c>
      <c r="P230" s="57">
        <v>300</v>
      </c>
      <c r="Q230" s="57">
        <v>300</v>
      </c>
      <c r="R230" s="57">
        <v>300</v>
      </c>
      <c r="S230" s="57">
        <v>300</v>
      </c>
      <c r="T230" s="57">
        <v>300</v>
      </c>
      <c r="U230" s="57">
        <v>300</v>
      </c>
      <c r="V230" s="57">
        <v>300</v>
      </c>
      <c r="W230" s="8">
        <v>2400</v>
      </c>
      <c r="X230" s="58">
        <v>2300</v>
      </c>
      <c r="Y230" s="8">
        <f t="shared" si="0"/>
        <v>5520000</v>
      </c>
      <c r="Z230" s="59" t="s">
        <v>874</v>
      </c>
      <c r="AA230" s="65" t="s">
        <v>64</v>
      </c>
    </row>
    <row r="231" spans="1:27" ht="63.75">
      <c r="A231" s="104"/>
      <c r="B231" s="14" t="s">
        <v>300</v>
      </c>
      <c r="C231" s="5" t="s">
        <v>303</v>
      </c>
      <c r="D231" s="5" t="s">
        <v>301</v>
      </c>
      <c r="E231" s="5" t="s">
        <v>302</v>
      </c>
      <c r="F231" s="7" t="s">
        <v>28</v>
      </c>
      <c r="G231" s="5" t="s">
        <v>60</v>
      </c>
      <c r="H231" s="7" t="s">
        <v>304</v>
      </c>
      <c r="I231" s="6" t="s">
        <v>43</v>
      </c>
      <c r="J231" s="5" t="s">
        <v>305</v>
      </c>
      <c r="K231" s="5" t="s">
        <v>306</v>
      </c>
      <c r="L231" s="5" t="s">
        <v>62</v>
      </c>
      <c r="M231" s="5" t="s">
        <v>63</v>
      </c>
      <c r="N231" s="7" t="s">
        <v>49</v>
      </c>
      <c r="O231" s="57">
        <v>250</v>
      </c>
      <c r="P231" s="57">
        <v>250</v>
      </c>
      <c r="Q231" s="57">
        <v>250</v>
      </c>
      <c r="R231" s="57">
        <v>250</v>
      </c>
      <c r="S231" s="57">
        <v>250</v>
      </c>
      <c r="T231" s="57">
        <v>250</v>
      </c>
      <c r="U231" s="57">
        <v>250</v>
      </c>
      <c r="V231" s="57">
        <v>250</v>
      </c>
      <c r="W231" s="8">
        <v>2000</v>
      </c>
      <c r="X231" s="58">
        <v>2300</v>
      </c>
      <c r="Y231" s="8">
        <f t="shared" si="0"/>
        <v>4600000</v>
      </c>
      <c r="Z231" s="59" t="s">
        <v>875</v>
      </c>
      <c r="AA231" s="65" t="s">
        <v>64</v>
      </c>
    </row>
    <row r="232" spans="1:27" ht="63.75">
      <c r="A232" s="104"/>
      <c r="B232" s="14" t="s">
        <v>300</v>
      </c>
      <c r="C232" s="5" t="s">
        <v>303</v>
      </c>
      <c r="D232" s="5" t="s">
        <v>301</v>
      </c>
      <c r="E232" s="5" t="s">
        <v>302</v>
      </c>
      <c r="F232" s="7" t="s">
        <v>28</v>
      </c>
      <c r="G232" s="5" t="s">
        <v>60</v>
      </c>
      <c r="H232" s="7" t="s">
        <v>304</v>
      </c>
      <c r="I232" s="6" t="s">
        <v>43</v>
      </c>
      <c r="J232" s="5" t="s">
        <v>305</v>
      </c>
      <c r="K232" s="5" t="s">
        <v>306</v>
      </c>
      <c r="L232" s="5" t="s">
        <v>62</v>
      </c>
      <c r="M232" s="5" t="s">
        <v>63</v>
      </c>
      <c r="N232" s="7" t="s">
        <v>49</v>
      </c>
      <c r="O232" s="57">
        <v>50</v>
      </c>
      <c r="P232" s="57">
        <v>50</v>
      </c>
      <c r="Q232" s="57">
        <v>50</v>
      </c>
      <c r="R232" s="57">
        <v>50</v>
      </c>
      <c r="S232" s="57">
        <v>50</v>
      </c>
      <c r="T232" s="57">
        <v>50</v>
      </c>
      <c r="U232" s="57">
        <v>50</v>
      </c>
      <c r="V232" s="57">
        <v>50</v>
      </c>
      <c r="W232" s="8">
        <v>400</v>
      </c>
      <c r="X232" s="58">
        <v>2300</v>
      </c>
      <c r="Y232" s="8">
        <f t="shared" si="0"/>
        <v>920000</v>
      </c>
      <c r="Z232" s="59" t="s">
        <v>878</v>
      </c>
      <c r="AA232" s="65" t="s">
        <v>64</v>
      </c>
    </row>
    <row r="233" spans="1:27" ht="63.75">
      <c r="A233" s="104">
        <v>37</v>
      </c>
      <c r="B233" s="14" t="s">
        <v>307</v>
      </c>
      <c r="C233" s="5" t="s">
        <v>309</v>
      </c>
      <c r="D233" s="5" t="s">
        <v>308</v>
      </c>
      <c r="E233" s="5" t="s">
        <v>276</v>
      </c>
      <c r="F233" s="7" t="s">
        <v>17</v>
      </c>
      <c r="G233" s="5" t="s">
        <v>20</v>
      </c>
      <c r="H233" s="7" t="s">
        <v>310</v>
      </c>
      <c r="I233" s="6" t="s">
        <v>22</v>
      </c>
      <c r="J233" s="5" t="s">
        <v>23</v>
      </c>
      <c r="K233" s="5" t="s">
        <v>311</v>
      </c>
      <c r="L233" s="5" t="s">
        <v>25</v>
      </c>
      <c r="M233" s="5" t="s">
        <v>26</v>
      </c>
      <c r="N233" s="7" t="s">
        <v>18</v>
      </c>
      <c r="O233" s="57">
        <v>250</v>
      </c>
      <c r="P233" s="57">
        <v>250</v>
      </c>
      <c r="Q233" s="57">
        <v>250</v>
      </c>
      <c r="R233" s="57">
        <v>250</v>
      </c>
      <c r="S233" s="57">
        <v>250</v>
      </c>
      <c r="T233" s="57">
        <v>250</v>
      </c>
      <c r="U233" s="57">
        <v>250</v>
      </c>
      <c r="V233" s="57">
        <v>250</v>
      </c>
      <c r="W233" s="8">
        <v>2000</v>
      </c>
      <c r="X233" s="58">
        <v>345</v>
      </c>
      <c r="Y233" s="8">
        <f t="shared" si="0"/>
        <v>690000</v>
      </c>
      <c r="Z233" s="59" t="s">
        <v>864</v>
      </c>
      <c r="AA233" s="65" t="s">
        <v>850</v>
      </c>
    </row>
    <row r="234" spans="1:27" ht="63.75">
      <c r="A234" s="104"/>
      <c r="B234" s="14" t="s">
        <v>307</v>
      </c>
      <c r="C234" s="5" t="s">
        <v>309</v>
      </c>
      <c r="D234" s="5" t="s">
        <v>308</v>
      </c>
      <c r="E234" s="5" t="s">
        <v>276</v>
      </c>
      <c r="F234" s="7" t="s">
        <v>17</v>
      </c>
      <c r="G234" s="5" t="s">
        <v>20</v>
      </c>
      <c r="H234" s="7" t="s">
        <v>310</v>
      </c>
      <c r="I234" s="6" t="s">
        <v>22</v>
      </c>
      <c r="J234" s="5" t="s">
        <v>23</v>
      </c>
      <c r="K234" s="5" t="s">
        <v>311</v>
      </c>
      <c r="L234" s="5" t="s">
        <v>25</v>
      </c>
      <c r="M234" s="5" t="s">
        <v>26</v>
      </c>
      <c r="N234" s="7" t="s">
        <v>18</v>
      </c>
      <c r="O234" s="57">
        <v>5000</v>
      </c>
      <c r="P234" s="57">
        <v>5000</v>
      </c>
      <c r="Q234" s="57">
        <v>5000</v>
      </c>
      <c r="R234" s="57">
        <v>5000</v>
      </c>
      <c r="S234" s="57">
        <v>5000</v>
      </c>
      <c r="T234" s="57">
        <v>5000</v>
      </c>
      <c r="U234" s="57">
        <v>5000</v>
      </c>
      <c r="V234" s="57">
        <v>5000</v>
      </c>
      <c r="W234" s="8">
        <v>40000</v>
      </c>
      <c r="X234" s="58">
        <v>345</v>
      </c>
      <c r="Y234" s="8">
        <f t="shared" si="0"/>
        <v>13800000</v>
      </c>
      <c r="Z234" s="59" t="s">
        <v>867</v>
      </c>
      <c r="AA234" s="65" t="s">
        <v>850</v>
      </c>
    </row>
    <row r="235" spans="1:27" ht="63.75">
      <c r="A235" s="104"/>
      <c r="B235" s="14" t="s">
        <v>307</v>
      </c>
      <c r="C235" s="5" t="s">
        <v>309</v>
      </c>
      <c r="D235" s="5" t="s">
        <v>308</v>
      </c>
      <c r="E235" s="5" t="s">
        <v>276</v>
      </c>
      <c r="F235" s="7" t="s">
        <v>17</v>
      </c>
      <c r="G235" s="5" t="s">
        <v>20</v>
      </c>
      <c r="H235" s="7" t="s">
        <v>310</v>
      </c>
      <c r="I235" s="6" t="s">
        <v>22</v>
      </c>
      <c r="J235" s="5" t="s">
        <v>23</v>
      </c>
      <c r="K235" s="5" t="s">
        <v>311</v>
      </c>
      <c r="L235" s="5" t="s">
        <v>25</v>
      </c>
      <c r="M235" s="5" t="s">
        <v>26</v>
      </c>
      <c r="N235" s="7" t="s">
        <v>18</v>
      </c>
      <c r="O235" s="57">
        <v>6000</v>
      </c>
      <c r="P235" s="57">
        <v>6000</v>
      </c>
      <c r="Q235" s="57">
        <v>6000</v>
      </c>
      <c r="R235" s="57">
        <v>6000</v>
      </c>
      <c r="S235" s="57">
        <v>7800</v>
      </c>
      <c r="T235" s="57">
        <v>7800</v>
      </c>
      <c r="U235" s="57">
        <v>7800</v>
      </c>
      <c r="V235" s="57">
        <v>7800</v>
      </c>
      <c r="W235" s="8">
        <v>55200</v>
      </c>
      <c r="X235" s="58">
        <v>345</v>
      </c>
      <c r="Y235" s="8">
        <f t="shared" si="0"/>
        <v>19044000</v>
      </c>
      <c r="Z235" s="59" t="s">
        <v>868</v>
      </c>
      <c r="AA235" s="65" t="s">
        <v>850</v>
      </c>
    </row>
    <row r="236" spans="1:27" ht="51">
      <c r="A236" s="104">
        <v>38</v>
      </c>
      <c r="B236" s="14" t="s">
        <v>312</v>
      </c>
      <c r="C236" s="5" t="s">
        <v>315</v>
      </c>
      <c r="D236" s="5" t="s">
        <v>313</v>
      </c>
      <c r="E236" s="5" t="s">
        <v>314</v>
      </c>
      <c r="F236" s="7" t="s">
        <v>86</v>
      </c>
      <c r="G236" s="5" t="s">
        <v>233</v>
      </c>
      <c r="H236" s="7" t="s">
        <v>316</v>
      </c>
      <c r="I236" s="6" t="s">
        <v>82</v>
      </c>
      <c r="J236" s="5" t="s">
        <v>23</v>
      </c>
      <c r="K236" s="5" t="s">
        <v>317</v>
      </c>
      <c r="L236" s="5" t="s">
        <v>318</v>
      </c>
      <c r="M236" s="5" t="s">
        <v>173</v>
      </c>
      <c r="N236" s="7" t="s">
        <v>58</v>
      </c>
      <c r="O236" s="57">
        <v>625</v>
      </c>
      <c r="P236" s="57">
        <v>625</v>
      </c>
      <c r="Q236" s="57">
        <v>625</v>
      </c>
      <c r="R236" s="57">
        <v>625</v>
      </c>
      <c r="S236" s="57">
        <v>800</v>
      </c>
      <c r="T236" s="57">
        <v>800</v>
      </c>
      <c r="U236" s="57">
        <v>800</v>
      </c>
      <c r="V236" s="57">
        <v>800</v>
      </c>
      <c r="W236" s="8">
        <v>5700</v>
      </c>
      <c r="X236" s="58">
        <v>57750</v>
      </c>
      <c r="Y236" s="8">
        <f t="shared" si="0"/>
        <v>329175000</v>
      </c>
      <c r="Z236" s="59" t="s">
        <v>870</v>
      </c>
      <c r="AA236" s="65" t="s">
        <v>274</v>
      </c>
    </row>
    <row r="237" spans="1:27" ht="51">
      <c r="A237" s="104"/>
      <c r="B237" s="14" t="s">
        <v>312</v>
      </c>
      <c r="C237" s="5" t="s">
        <v>315</v>
      </c>
      <c r="D237" s="5" t="s">
        <v>313</v>
      </c>
      <c r="E237" s="5" t="s">
        <v>314</v>
      </c>
      <c r="F237" s="7" t="s">
        <v>86</v>
      </c>
      <c r="G237" s="5" t="s">
        <v>233</v>
      </c>
      <c r="H237" s="7" t="s">
        <v>316</v>
      </c>
      <c r="I237" s="6" t="s">
        <v>82</v>
      </c>
      <c r="J237" s="5" t="s">
        <v>23</v>
      </c>
      <c r="K237" s="5" t="s">
        <v>317</v>
      </c>
      <c r="L237" s="5" t="s">
        <v>318</v>
      </c>
      <c r="M237" s="5" t="s">
        <v>173</v>
      </c>
      <c r="N237" s="7" t="s">
        <v>58</v>
      </c>
      <c r="O237" s="57">
        <v>15</v>
      </c>
      <c r="P237" s="57">
        <v>15</v>
      </c>
      <c r="Q237" s="57">
        <v>15</v>
      </c>
      <c r="R237" s="57">
        <v>15</v>
      </c>
      <c r="S237" s="57">
        <v>15</v>
      </c>
      <c r="T237" s="57">
        <v>15</v>
      </c>
      <c r="U237" s="57">
        <v>15</v>
      </c>
      <c r="V237" s="57">
        <v>15</v>
      </c>
      <c r="W237" s="8">
        <v>120</v>
      </c>
      <c r="X237" s="58">
        <v>57750</v>
      </c>
      <c r="Y237" s="8">
        <f t="shared" si="0"/>
        <v>6930000</v>
      </c>
      <c r="Z237" s="59" t="s">
        <v>872</v>
      </c>
      <c r="AA237" s="65" t="s">
        <v>274</v>
      </c>
    </row>
    <row r="238" spans="1:27" ht="51">
      <c r="A238" s="104"/>
      <c r="B238" s="14" t="s">
        <v>312</v>
      </c>
      <c r="C238" s="5" t="s">
        <v>315</v>
      </c>
      <c r="D238" s="5" t="s">
        <v>313</v>
      </c>
      <c r="E238" s="5" t="s">
        <v>314</v>
      </c>
      <c r="F238" s="7" t="s">
        <v>86</v>
      </c>
      <c r="G238" s="5" t="s">
        <v>233</v>
      </c>
      <c r="H238" s="7" t="s">
        <v>316</v>
      </c>
      <c r="I238" s="6" t="s">
        <v>82</v>
      </c>
      <c r="J238" s="5" t="s">
        <v>23</v>
      </c>
      <c r="K238" s="5" t="s">
        <v>317</v>
      </c>
      <c r="L238" s="5" t="s">
        <v>318</v>
      </c>
      <c r="M238" s="5" t="s">
        <v>173</v>
      </c>
      <c r="N238" s="7" t="s">
        <v>58</v>
      </c>
      <c r="O238" s="57">
        <v>80</v>
      </c>
      <c r="P238" s="57">
        <v>80</v>
      </c>
      <c r="Q238" s="57">
        <v>80</v>
      </c>
      <c r="R238" s="57">
        <v>80</v>
      </c>
      <c r="S238" s="57">
        <v>95</v>
      </c>
      <c r="T238" s="57">
        <v>95</v>
      </c>
      <c r="U238" s="57">
        <v>95</v>
      </c>
      <c r="V238" s="57">
        <v>95</v>
      </c>
      <c r="W238" s="8">
        <v>700</v>
      </c>
      <c r="X238" s="58">
        <v>57750</v>
      </c>
      <c r="Y238" s="8">
        <f t="shared" si="0"/>
        <v>40425000</v>
      </c>
      <c r="Z238" s="59" t="s">
        <v>862</v>
      </c>
      <c r="AA238" s="65" t="s">
        <v>274</v>
      </c>
    </row>
    <row r="239" spans="1:27" ht="51">
      <c r="A239" s="104"/>
      <c r="B239" s="14" t="s">
        <v>312</v>
      </c>
      <c r="C239" s="5" t="s">
        <v>315</v>
      </c>
      <c r="D239" s="5" t="s">
        <v>313</v>
      </c>
      <c r="E239" s="5" t="s">
        <v>314</v>
      </c>
      <c r="F239" s="7" t="s">
        <v>86</v>
      </c>
      <c r="G239" s="5" t="s">
        <v>233</v>
      </c>
      <c r="H239" s="7" t="s">
        <v>316</v>
      </c>
      <c r="I239" s="6" t="s">
        <v>82</v>
      </c>
      <c r="J239" s="5" t="s">
        <v>23</v>
      </c>
      <c r="K239" s="5" t="s">
        <v>317</v>
      </c>
      <c r="L239" s="5" t="s">
        <v>318</v>
      </c>
      <c r="M239" s="5" t="s">
        <v>173</v>
      </c>
      <c r="N239" s="7" t="s">
        <v>58</v>
      </c>
      <c r="O239" s="57">
        <v>100</v>
      </c>
      <c r="P239" s="57">
        <v>100</v>
      </c>
      <c r="Q239" s="57">
        <v>100</v>
      </c>
      <c r="R239" s="57">
        <v>100</v>
      </c>
      <c r="S239" s="57">
        <v>100</v>
      </c>
      <c r="T239" s="57">
        <v>100</v>
      </c>
      <c r="U239" s="57">
        <v>100</v>
      </c>
      <c r="V239" s="57">
        <v>100</v>
      </c>
      <c r="W239" s="8">
        <v>800</v>
      </c>
      <c r="X239" s="58">
        <v>57750</v>
      </c>
      <c r="Y239" s="8">
        <f t="shared" si="0"/>
        <v>46200000</v>
      </c>
      <c r="Z239" s="59" t="s">
        <v>865</v>
      </c>
      <c r="AA239" s="65" t="s">
        <v>274</v>
      </c>
    </row>
    <row r="240" spans="1:27" ht="51">
      <c r="A240" s="104"/>
      <c r="B240" s="14" t="s">
        <v>312</v>
      </c>
      <c r="C240" s="5" t="s">
        <v>315</v>
      </c>
      <c r="D240" s="5" t="s">
        <v>313</v>
      </c>
      <c r="E240" s="5" t="s">
        <v>314</v>
      </c>
      <c r="F240" s="7" t="s">
        <v>86</v>
      </c>
      <c r="G240" s="5" t="s">
        <v>233</v>
      </c>
      <c r="H240" s="7" t="s">
        <v>316</v>
      </c>
      <c r="I240" s="6" t="s">
        <v>82</v>
      </c>
      <c r="J240" s="5" t="s">
        <v>23</v>
      </c>
      <c r="K240" s="5" t="s">
        <v>317</v>
      </c>
      <c r="L240" s="5" t="s">
        <v>318</v>
      </c>
      <c r="M240" s="5" t="s">
        <v>173</v>
      </c>
      <c r="N240" s="7" t="s">
        <v>58</v>
      </c>
      <c r="O240" s="57">
        <v>38</v>
      </c>
      <c r="P240" s="57">
        <v>38</v>
      </c>
      <c r="Q240" s="57">
        <v>38</v>
      </c>
      <c r="R240" s="57">
        <v>38</v>
      </c>
      <c r="S240" s="57">
        <v>38</v>
      </c>
      <c r="T240" s="57">
        <v>38</v>
      </c>
      <c r="U240" s="57">
        <v>38</v>
      </c>
      <c r="V240" s="57">
        <v>34</v>
      </c>
      <c r="W240" s="8">
        <v>300</v>
      </c>
      <c r="X240" s="58">
        <v>57750</v>
      </c>
      <c r="Y240" s="8">
        <f t="shared" si="0"/>
        <v>17325000</v>
      </c>
      <c r="Z240" s="59" t="s">
        <v>866</v>
      </c>
      <c r="AA240" s="65" t="s">
        <v>274</v>
      </c>
    </row>
    <row r="241" spans="1:27" ht="51">
      <c r="A241" s="104"/>
      <c r="B241" s="14" t="s">
        <v>312</v>
      </c>
      <c r="C241" s="5" t="s">
        <v>315</v>
      </c>
      <c r="D241" s="5" t="s">
        <v>313</v>
      </c>
      <c r="E241" s="5" t="s">
        <v>314</v>
      </c>
      <c r="F241" s="7" t="s">
        <v>86</v>
      </c>
      <c r="G241" s="5" t="s">
        <v>233</v>
      </c>
      <c r="H241" s="7" t="s">
        <v>316</v>
      </c>
      <c r="I241" s="6" t="s">
        <v>82</v>
      </c>
      <c r="J241" s="5" t="s">
        <v>23</v>
      </c>
      <c r="K241" s="5" t="s">
        <v>317</v>
      </c>
      <c r="L241" s="5" t="s">
        <v>318</v>
      </c>
      <c r="M241" s="5" t="s">
        <v>173</v>
      </c>
      <c r="N241" s="7" t="s">
        <v>58</v>
      </c>
      <c r="O241" s="57">
        <v>50</v>
      </c>
      <c r="P241" s="57">
        <v>50</v>
      </c>
      <c r="Q241" s="57">
        <v>50</v>
      </c>
      <c r="R241" s="57">
        <v>50</v>
      </c>
      <c r="S241" s="57">
        <v>50</v>
      </c>
      <c r="T241" s="57">
        <v>50</v>
      </c>
      <c r="U241" s="57">
        <v>50</v>
      </c>
      <c r="V241" s="57">
        <v>50</v>
      </c>
      <c r="W241" s="8">
        <v>400</v>
      </c>
      <c r="X241" s="58">
        <v>57750</v>
      </c>
      <c r="Y241" s="8">
        <f t="shared" si="0"/>
        <v>23100000</v>
      </c>
      <c r="Z241" s="59" t="s">
        <v>863</v>
      </c>
      <c r="AA241" s="65" t="s">
        <v>274</v>
      </c>
    </row>
    <row r="242" spans="1:27" ht="51">
      <c r="A242" s="104"/>
      <c r="B242" s="14" t="s">
        <v>312</v>
      </c>
      <c r="C242" s="5" t="s">
        <v>315</v>
      </c>
      <c r="D242" s="5" t="s">
        <v>313</v>
      </c>
      <c r="E242" s="5" t="s">
        <v>314</v>
      </c>
      <c r="F242" s="7" t="s">
        <v>86</v>
      </c>
      <c r="G242" s="5" t="s">
        <v>233</v>
      </c>
      <c r="H242" s="7" t="s">
        <v>316</v>
      </c>
      <c r="I242" s="6" t="s">
        <v>82</v>
      </c>
      <c r="J242" s="5" t="s">
        <v>23</v>
      </c>
      <c r="K242" s="5" t="s">
        <v>317</v>
      </c>
      <c r="L242" s="5" t="s">
        <v>318</v>
      </c>
      <c r="M242" s="5" t="s">
        <v>173</v>
      </c>
      <c r="N242" s="7" t="s">
        <v>58</v>
      </c>
      <c r="O242" s="57">
        <v>62</v>
      </c>
      <c r="P242" s="57">
        <v>63</v>
      </c>
      <c r="Q242" s="57">
        <v>63</v>
      </c>
      <c r="R242" s="57">
        <v>62</v>
      </c>
      <c r="S242" s="57">
        <v>62</v>
      </c>
      <c r="T242" s="57">
        <v>63</v>
      </c>
      <c r="U242" s="57">
        <v>63</v>
      </c>
      <c r="V242" s="57">
        <v>62</v>
      </c>
      <c r="W242" s="8">
        <v>500</v>
      </c>
      <c r="X242" s="58">
        <v>57750</v>
      </c>
      <c r="Y242" s="8">
        <f t="shared" si="0"/>
        <v>28875000</v>
      </c>
      <c r="Z242" s="59" t="s">
        <v>867</v>
      </c>
      <c r="AA242" s="65" t="s">
        <v>274</v>
      </c>
    </row>
    <row r="243" spans="1:27" ht="51">
      <c r="A243" s="104"/>
      <c r="B243" s="14" t="s">
        <v>312</v>
      </c>
      <c r="C243" s="5" t="s">
        <v>315</v>
      </c>
      <c r="D243" s="5" t="s">
        <v>313</v>
      </c>
      <c r="E243" s="5" t="s">
        <v>314</v>
      </c>
      <c r="F243" s="7" t="s">
        <v>86</v>
      </c>
      <c r="G243" s="5" t="s">
        <v>233</v>
      </c>
      <c r="H243" s="7" t="s">
        <v>316</v>
      </c>
      <c r="I243" s="6" t="s">
        <v>82</v>
      </c>
      <c r="J243" s="5" t="s">
        <v>23</v>
      </c>
      <c r="K243" s="5" t="s">
        <v>317</v>
      </c>
      <c r="L243" s="5" t="s">
        <v>318</v>
      </c>
      <c r="M243" s="5" t="s">
        <v>173</v>
      </c>
      <c r="N243" s="7" t="s">
        <v>58</v>
      </c>
      <c r="O243" s="57">
        <v>40</v>
      </c>
      <c r="P243" s="57">
        <v>40</v>
      </c>
      <c r="Q243" s="57">
        <v>40</v>
      </c>
      <c r="R243" s="57">
        <v>40</v>
      </c>
      <c r="S243" s="57">
        <v>40</v>
      </c>
      <c r="T243" s="57">
        <v>40</v>
      </c>
      <c r="U243" s="57">
        <v>40</v>
      </c>
      <c r="V243" s="57">
        <v>40</v>
      </c>
      <c r="W243" s="8">
        <v>320</v>
      </c>
      <c r="X243" s="58">
        <v>57750</v>
      </c>
      <c r="Y243" s="8">
        <f t="shared" si="0"/>
        <v>18480000</v>
      </c>
      <c r="Z243" s="59" t="s">
        <v>873</v>
      </c>
      <c r="AA243" s="65" t="s">
        <v>274</v>
      </c>
    </row>
    <row r="244" spans="1:27" ht="51">
      <c r="A244" s="104"/>
      <c r="B244" s="14" t="s">
        <v>312</v>
      </c>
      <c r="C244" s="5" t="s">
        <v>315</v>
      </c>
      <c r="D244" s="5" t="s">
        <v>313</v>
      </c>
      <c r="E244" s="5" t="s">
        <v>314</v>
      </c>
      <c r="F244" s="7" t="s">
        <v>86</v>
      </c>
      <c r="G244" s="5" t="s">
        <v>233</v>
      </c>
      <c r="H244" s="7" t="s">
        <v>316</v>
      </c>
      <c r="I244" s="6" t="s">
        <v>82</v>
      </c>
      <c r="J244" s="5" t="s">
        <v>23</v>
      </c>
      <c r="K244" s="5" t="s">
        <v>317</v>
      </c>
      <c r="L244" s="5" t="s">
        <v>318</v>
      </c>
      <c r="M244" s="5" t="s">
        <v>173</v>
      </c>
      <c r="N244" s="7" t="s">
        <v>58</v>
      </c>
      <c r="O244" s="57">
        <v>50</v>
      </c>
      <c r="P244" s="57">
        <v>50</v>
      </c>
      <c r="Q244" s="57">
        <v>50</v>
      </c>
      <c r="R244" s="57">
        <v>50</v>
      </c>
      <c r="S244" s="57">
        <v>65</v>
      </c>
      <c r="T244" s="57">
        <v>65</v>
      </c>
      <c r="U244" s="57">
        <v>65</v>
      </c>
      <c r="V244" s="57">
        <v>65</v>
      </c>
      <c r="W244" s="8">
        <v>460</v>
      </c>
      <c r="X244" s="58">
        <v>57750</v>
      </c>
      <c r="Y244" s="8">
        <f t="shared" si="0"/>
        <v>26565000</v>
      </c>
      <c r="Z244" s="59" t="s">
        <v>875</v>
      </c>
      <c r="AA244" s="65" t="s">
        <v>274</v>
      </c>
    </row>
    <row r="245" spans="1:27" ht="51">
      <c r="A245" s="104"/>
      <c r="B245" s="14" t="s">
        <v>312</v>
      </c>
      <c r="C245" s="5" t="s">
        <v>315</v>
      </c>
      <c r="D245" s="5" t="s">
        <v>313</v>
      </c>
      <c r="E245" s="5" t="s">
        <v>314</v>
      </c>
      <c r="F245" s="7" t="s">
        <v>86</v>
      </c>
      <c r="G245" s="5" t="s">
        <v>233</v>
      </c>
      <c r="H245" s="7" t="s">
        <v>316</v>
      </c>
      <c r="I245" s="6" t="s">
        <v>82</v>
      </c>
      <c r="J245" s="5" t="s">
        <v>23</v>
      </c>
      <c r="K245" s="5" t="s">
        <v>317</v>
      </c>
      <c r="L245" s="5" t="s">
        <v>318</v>
      </c>
      <c r="M245" s="5" t="s">
        <v>173</v>
      </c>
      <c r="N245" s="7" t="s">
        <v>58</v>
      </c>
      <c r="O245" s="57">
        <v>50</v>
      </c>
      <c r="P245" s="57"/>
      <c r="Q245" s="57"/>
      <c r="R245" s="57"/>
      <c r="S245" s="57">
        <v>50</v>
      </c>
      <c r="T245" s="57"/>
      <c r="U245" s="57"/>
      <c r="V245" s="57"/>
      <c r="W245" s="8">
        <v>100</v>
      </c>
      <c r="X245" s="58">
        <v>57750</v>
      </c>
      <c r="Y245" s="8">
        <f t="shared" si="0"/>
        <v>5775000</v>
      </c>
      <c r="Z245" s="59" t="s">
        <v>877</v>
      </c>
      <c r="AA245" s="65" t="s">
        <v>274</v>
      </c>
    </row>
    <row r="246" spans="1:27" ht="51">
      <c r="A246" s="104"/>
      <c r="B246" s="14" t="s">
        <v>312</v>
      </c>
      <c r="C246" s="5" t="s">
        <v>315</v>
      </c>
      <c r="D246" s="5" t="s">
        <v>313</v>
      </c>
      <c r="E246" s="5" t="s">
        <v>314</v>
      </c>
      <c r="F246" s="7" t="s">
        <v>86</v>
      </c>
      <c r="G246" s="5" t="s">
        <v>233</v>
      </c>
      <c r="H246" s="7" t="s">
        <v>316</v>
      </c>
      <c r="I246" s="6" t="s">
        <v>82</v>
      </c>
      <c r="J246" s="5" t="s">
        <v>23</v>
      </c>
      <c r="K246" s="5" t="s">
        <v>317</v>
      </c>
      <c r="L246" s="5" t="s">
        <v>318</v>
      </c>
      <c r="M246" s="5" t="s">
        <v>173</v>
      </c>
      <c r="N246" s="7" t="s">
        <v>58</v>
      </c>
      <c r="O246" s="57">
        <v>20</v>
      </c>
      <c r="P246" s="57">
        <v>20</v>
      </c>
      <c r="Q246" s="57">
        <v>20</v>
      </c>
      <c r="R246" s="57">
        <v>20</v>
      </c>
      <c r="S246" s="57">
        <v>26</v>
      </c>
      <c r="T246" s="57">
        <v>26</v>
      </c>
      <c r="U246" s="57">
        <v>26</v>
      </c>
      <c r="V246" s="57">
        <v>26</v>
      </c>
      <c r="W246" s="8">
        <v>184</v>
      </c>
      <c r="X246" s="58">
        <v>57750</v>
      </c>
      <c r="Y246" s="8">
        <f t="shared" si="0"/>
        <v>10626000</v>
      </c>
      <c r="Z246" s="59" t="s">
        <v>868</v>
      </c>
      <c r="AA246" s="65" t="s">
        <v>274</v>
      </c>
    </row>
    <row r="247" spans="1:27" ht="51">
      <c r="A247" s="108">
        <v>39</v>
      </c>
      <c r="B247" s="14" t="s">
        <v>319</v>
      </c>
      <c r="C247" s="5" t="s">
        <v>322</v>
      </c>
      <c r="D247" s="5" t="s">
        <v>320</v>
      </c>
      <c r="E247" s="5" t="s">
        <v>321</v>
      </c>
      <c r="F247" s="7" t="s">
        <v>17</v>
      </c>
      <c r="G247" s="5" t="s">
        <v>149</v>
      </c>
      <c r="H247" s="7" t="s">
        <v>194</v>
      </c>
      <c r="I247" s="6" t="s">
        <v>22</v>
      </c>
      <c r="J247" s="5" t="s">
        <v>55</v>
      </c>
      <c r="K247" s="5" t="s">
        <v>323</v>
      </c>
      <c r="L247" s="5" t="s">
        <v>225</v>
      </c>
      <c r="M247" s="5" t="s">
        <v>26</v>
      </c>
      <c r="N247" s="7" t="s">
        <v>18</v>
      </c>
      <c r="O247" s="57">
        <v>250</v>
      </c>
      <c r="P247" s="57">
        <v>250</v>
      </c>
      <c r="Q247" s="57">
        <v>250</v>
      </c>
      <c r="R247" s="57">
        <v>250</v>
      </c>
      <c r="S247" s="57">
        <v>250</v>
      </c>
      <c r="T247" s="57">
        <v>250</v>
      </c>
      <c r="U247" s="57">
        <v>250</v>
      </c>
      <c r="V247" s="57">
        <v>250</v>
      </c>
      <c r="W247" s="8">
        <v>2000</v>
      </c>
      <c r="X247" s="58">
        <v>740</v>
      </c>
      <c r="Y247" s="8">
        <f t="shared" si="0"/>
        <v>1480000</v>
      </c>
      <c r="Z247" s="59" t="s">
        <v>876</v>
      </c>
      <c r="AA247" s="65" t="s">
        <v>226</v>
      </c>
    </row>
    <row r="248" spans="1:27" ht="51">
      <c r="A248" s="108"/>
      <c r="B248" s="14" t="s">
        <v>319</v>
      </c>
      <c r="C248" s="5" t="s">
        <v>322</v>
      </c>
      <c r="D248" s="5" t="s">
        <v>320</v>
      </c>
      <c r="E248" s="5" t="s">
        <v>321</v>
      </c>
      <c r="F248" s="7" t="s">
        <v>17</v>
      </c>
      <c r="G248" s="5" t="s">
        <v>149</v>
      </c>
      <c r="H248" s="7" t="s">
        <v>194</v>
      </c>
      <c r="I248" s="6" t="s">
        <v>22</v>
      </c>
      <c r="J248" s="5" t="s">
        <v>55</v>
      </c>
      <c r="K248" s="5" t="s">
        <v>323</v>
      </c>
      <c r="L248" s="5" t="s">
        <v>225</v>
      </c>
      <c r="M248" s="5" t="s">
        <v>26</v>
      </c>
      <c r="N248" s="7" t="s">
        <v>18</v>
      </c>
      <c r="O248" s="57">
        <v>750</v>
      </c>
      <c r="P248" s="57">
        <v>750</v>
      </c>
      <c r="Q248" s="57">
        <v>750</v>
      </c>
      <c r="R248" s="57">
        <v>750</v>
      </c>
      <c r="S248" s="57">
        <v>750</v>
      </c>
      <c r="T248" s="57">
        <v>750</v>
      </c>
      <c r="U248" s="57">
        <v>750</v>
      </c>
      <c r="V248" s="57">
        <v>750</v>
      </c>
      <c r="W248" s="8">
        <v>6000</v>
      </c>
      <c r="X248" s="58">
        <v>740</v>
      </c>
      <c r="Y248" s="8">
        <f t="shared" si="0"/>
        <v>4440000</v>
      </c>
      <c r="Z248" s="59" t="s">
        <v>867</v>
      </c>
      <c r="AA248" s="65" t="s">
        <v>226</v>
      </c>
    </row>
    <row r="249" spans="1:27" ht="51">
      <c r="A249" s="108"/>
      <c r="B249" s="14" t="s">
        <v>319</v>
      </c>
      <c r="C249" s="5" t="s">
        <v>322</v>
      </c>
      <c r="D249" s="5" t="s">
        <v>320</v>
      </c>
      <c r="E249" s="5" t="s">
        <v>321</v>
      </c>
      <c r="F249" s="7" t="s">
        <v>17</v>
      </c>
      <c r="G249" s="5" t="s">
        <v>149</v>
      </c>
      <c r="H249" s="7" t="s">
        <v>194</v>
      </c>
      <c r="I249" s="6" t="s">
        <v>22</v>
      </c>
      <c r="J249" s="5" t="s">
        <v>55</v>
      </c>
      <c r="K249" s="5" t="s">
        <v>323</v>
      </c>
      <c r="L249" s="5" t="s">
        <v>225</v>
      </c>
      <c r="M249" s="5" t="s">
        <v>26</v>
      </c>
      <c r="N249" s="7" t="s">
        <v>18</v>
      </c>
      <c r="O249" s="57">
        <v>1000</v>
      </c>
      <c r="P249" s="57">
        <v>1000</v>
      </c>
      <c r="Q249" s="57">
        <v>1000</v>
      </c>
      <c r="R249" s="57">
        <v>1000</v>
      </c>
      <c r="S249" s="57">
        <v>1000</v>
      </c>
      <c r="T249" s="57">
        <v>1000</v>
      </c>
      <c r="U249" s="57">
        <v>1000</v>
      </c>
      <c r="V249" s="57">
        <v>1000</v>
      </c>
      <c r="W249" s="8">
        <v>8000</v>
      </c>
      <c r="X249" s="58">
        <v>740</v>
      </c>
      <c r="Y249" s="8">
        <f t="shared" si="0"/>
        <v>5920000</v>
      </c>
      <c r="Z249" s="59" t="s">
        <v>873</v>
      </c>
      <c r="AA249" s="65" t="s">
        <v>226</v>
      </c>
    </row>
    <row r="250" spans="1:27" ht="51">
      <c r="A250" s="108"/>
      <c r="B250" s="14" t="s">
        <v>319</v>
      </c>
      <c r="C250" s="5" t="s">
        <v>322</v>
      </c>
      <c r="D250" s="5" t="s">
        <v>320</v>
      </c>
      <c r="E250" s="5" t="s">
        <v>321</v>
      </c>
      <c r="F250" s="7" t="s">
        <v>17</v>
      </c>
      <c r="G250" s="5" t="s">
        <v>149</v>
      </c>
      <c r="H250" s="7" t="s">
        <v>194</v>
      </c>
      <c r="I250" s="6" t="s">
        <v>22</v>
      </c>
      <c r="J250" s="5" t="s">
        <v>55</v>
      </c>
      <c r="K250" s="5" t="s">
        <v>323</v>
      </c>
      <c r="L250" s="5" t="s">
        <v>225</v>
      </c>
      <c r="M250" s="5" t="s">
        <v>26</v>
      </c>
      <c r="N250" s="7" t="s">
        <v>18</v>
      </c>
      <c r="O250" s="57">
        <v>1000</v>
      </c>
      <c r="P250" s="57">
        <v>1000</v>
      </c>
      <c r="Q250" s="57">
        <v>1000</v>
      </c>
      <c r="R250" s="57">
        <v>1000</v>
      </c>
      <c r="S250" s="57">
        <v>1000</v>
      </c>
      <c r="T250" s="57">
        <v>1000</v>
      </c>
      <c r="U250" s="57">
        <v>1000</v>
      </c>
      <c r="V250" s="57">
        <v>1000</v>
      </c>
      <c r="W250" s="8">
        <v>8000</v>
      </c>
      <c r="X250" s="58">
        <v>740</v>
      </c>
      <c r="Y250" s="8">
        <f t="shared" si="0"/>
        <v>5920000</v>
      </c>
      <c r="Z250" s="59" t="s">
        <v>874</v>
      </c>
      <c r="AA250" s="65" t="s">
        <v>226</v>
      </c>
    </row>
    <row r="251" spans="1:27" ht="51">
      <c r="A251" s="108"/>
      <c r="B251" s="14" t="s">
        <v>319</v>
      </c>
      <c r="C251" s="5" t="s">
        <v>322</v>
      </c>
      <c r="D251" s="5" t="s">
        <v>320</v>
      </c>
      <c r="E251" s="5" t="s">
        <v>321</v>
      </c>
      <c r="F251" s="7" t="s">
        <v>17</v>
      </c>
      <c r="G251" s="5" t="s">
        <v>149</v>
      </c>
      <c r="H251" s="7" t="s">
        <v>194</v>
      </c>
      <c r="I251" s="6" t="s">
        <v>22</v>
      </c>
      <c r="J251" s="5" t="s">
        <v>55</v>
      </c>
      <c r="K251" s="5" t="s">
        <v>323</v>
      </c>
      <c r="L251" s="5" t="s">
        <v>225</v>
      </c>
      <c r="M251" s="5" t="s">
        <v>26</v>
      </c>
      <c r="N251" s="7" t="s">
        <v>18</v>
      </c>
      <c r="O251" s="57">
        <v>3250</v>
      </c>
      <c r="P251" s="57">
        <v>3250</v>
      </c>
      <c r="Q251" s="57">
        <v>3250</v>
      </c>
      <c r="R251" s="57">
        <v>3250</v>
      </c>
      <c r="S251" s="57">
        <v>4000</v>
      </c>
      <c r="T251" s="57">
        <v>4000</v>
      </c>
      <c r="U251" s="57">
        <v>4000</v>
      </c>
      <c r="V251" s="57">
        <v>4000</v>
      </c>
      <c r="W251" s="8">
        <v>29000</v>
      </c>
      <c r="X251" s="58">
        <v>740</v>
      </c>
      <c r="Y251" s="8">
        <f t="shared" si="0"/>
        <v>21460000</v>
      </c>
      <c r="Z251" s="59" t="s">
        <v>875</v>
      </c>
      <c r="AA251" s="65" t="s">
        <v>226</v>
      </c>
    </row>
    <row r="252" spans="1:27" ht="51">
      <c r="A252" s="108"/>
      <c r="B252" s="14" t="s">
        <v>319</v>
      </c>
      <c r="C252" s="5" t="s">
        <v>322</v>
      </c>
      <c r="D252" s="5" t="s">
        <v>320</v>
      </c>
      <c r="E252" s="5" t="s">
        <v>321</v>
      </c>
      <c r="F252" s="7" t="s">
        <v>17</v>
      </c>
      <c r="G252" s="5" t="s">
        <v>149</v>
      </c>
      <c r="H252" s="7" t="s">
        <v>194</v>
      </c>
      <c r="I252" s="6" t="s">
        <v>22</v>
      </c>
      <c r="J252" s="5" t="s">
        <v>55</v>
      </c>
      <c r="K252" s="5" t="s">
        <v>323</v>
      </c>
      <c r="L252" s="5" t="s">
        <v>225</v>
      </c>
      <c r="M252" s="5" t="s">
        <v>26</v>
      </c>
      <c r="N252" s="7" t="s">
        <v>18</v>
      </c>
      <c r="O252" s="57">
        <v>9000</v>
      </c>
      <c r="P252" s="57">
        <v>9000</v>
      </c>
      <c r="Q252" s="57">
        <v>9000</v>
      </c>
      <c r="R252" s="57">
        <v>9000</v>
      </c>
      <c r="S252" s="57">
        <v>9000</v>
      </c>
      <c r="T252" s="57">
        <v>9000</v>
      </c>
      <c r="U252" s="57">
        <v>9000</v>
      </c>
      <c r="V252" s="57">
        <v>9000</v>
      </c>
      <c r="W252" s="8">
        <v>72000</v>
      </c>
      <c r="X252" s="58">
        <v>740</v>
      </c>
      <c r="Y252" s="8">
        <f t="shared" si="0"/>
        <v>53280000</v>
      </c>
      <c r="Z252" s="59" t="s">
        <v>869</v>
      </c>
      <c r="AA252" s="65" t="s">
        <v>226</v>
      </c>
    </row>
    <row r="253" spans="1:27" ht="114.75">
      <c r="A253" s="104">
        <v>40</v>
      </c>
      <c r="B253" s="14" t="s">
        <v>324</v>
      </c>
      <c r="C253" s="5" t="s">
        <v>325</v>
      </c>
      <c r="D253" s="5" t="s">
        <v>326</v>
      </c>
      <c r="E253" s="5" t="s">
        <v>101</v>
      </c>
      <c r="F253" s="7" t="s">
        <v>17</v>
      </c>
      <c r="G253" s="5" t="s">
        <v>327</v>
      </c>
      <c r="H253" s="7" t="s">
        <v>34</v>
      </c>
      <c r="I253" s="6" t="s">
        <v>22</v>
      </c>
      <c r="J253" s="5" t="s">
        <v>55</v>
      </c>
      <c r="K253" s="5" t="s">
        <v>328</v>
      </c>
      <c r="L253" s="5" t="s">
        <v>37</v>
      </c>
      <c r="M253" s="5" t="s">
        <v>26</v>
      </c>
      <c r="N253" s="7" t="s">
        <v>38</v>
      </c>
      <c r="O253" s="57">
        <v>250</v>
      </c>
      <c r="P253" s="57">
        <v>250</v>
      </c>
      <c r="Q253" s="57">
        <v>250</v>
      </c>
      <c r="R253" s="57">
        <v>250</v>
      </c>
      <c r="S253" s="57">
        <v>250</v>
      </c>
      <c r="T253" s="57">
        <v>250</v>
      </c>
      <c r="U253" s="57">
        <v>250</v>
      </c>
      <c r="V253" s="57">
        <v>250</v>
      </c>
      <c r="W253" s="8">
        <v>2000</v>
      </c>
      <c r="X253" s="58">
        <v>840</v>
      </c>
      <c r="Y253" s="8">
        <f t="shared" si="0"/>
        <v>1680000</v>
      </c>
      <c r="Z253" s="59" t="s">
        <v>864</v>
      </c>
      <c r="AA253" s="65" t="s">
        <v>39</v>
      </c>
    </row>
    <row r="254" spans="1:27" ht="114.75">
      <c r="A254" s="104"/>
      <c r="B254" s="14" t="s">
        <v>324</v>
      </c>
      <c r="C254" s="5" t="s">
        <v>325</v>
      </c>
      <c r="D254" s="5" t="s">
        <v>326</v>
      </c>
      <c r="E254" s="5" t="s">
        <v>101</v>
      </c>
      <c r="F254" s="7" t="s">
        <v>17</v>
      </c>
      <c r="G254" s="5" t="s">
        <v>327</v>
      </c>
      <c r="H254" s="7" t="s">
        <v>34</v>
      </c>
      <c r="I254" s="6" t="s">
        <v>22</v>
      </c>
      <c r="J254" s="5" t="s">
        <v>55</v>
      </c>
      <c r="K254" s="5" t="s">
        <v>328</v>
      </c>
      <c r="L254" s="5" t="s">
        <v>37</v>
      </c>
      <c r="M254" s="5" t="s">
        <v>26</v>
      </c>
      <c r="N254" s="7" t="s">
        <v>38</v>
      </c>
      <c r="O254" s="57">
        <v>2000</v>
      </c>
      <c r="P254" s="57">
        <v>2000</v>
      </c>
      <c r="Q254" s="57">
        <v>2000</v>
      </c>
      <c r="R254" s="57">
        <v>2000</v>
      </c>
      <c r="S254" s="57">
        <v>2000</v>
      </c>
      <c r="T254" s="57">
        <v>2000</v>
      </c>
      <c r="U254" s="57">
        <v>2000</v>
      </c>
      <c r="V254" s="57">
        <v>2000</v>
      </c>
      <c r="W254" s="8">
        <v>16000</v>
      </c>
      <c r="X254" s="58">
        <v>840</v>
      </c>
      <c r="Y254" s="8">
        <f t="shared" si="0"/>
        <v>13440000</v>
      </c>
      <c r="Z254" s="59" t="s">
        <v>878</v>
      </c>
      <c r="AA254" s="65" t="s">
        <v>39</v>
      </c>
    </row>
    <row r="255" spans="1:27" ht="51">
      <c r="A255" s="104">
        <v>41</v>
      </c>
      <c r="B255" s="14" t="s">
        <v>329</v>
      </c>
      <c r="C255" s="5" t="s">
        <v>330</v>
      </c>
      <c r="D255" s="5" t="s">
        <v>320</v>
      </c>
      <c r="E255" s="5" t="s">
        <v>101</v>
      </c>
      <c r="F255" s="7" t="s">
        <v>17</v>
      </c>
      <c r="G255" s="5" t="s">
        <v>331</v>
      </c>
      <c r="H255" s="7" t="s">
        <v>21</v>
      </c>
      <c r="I255" s="6" t="s">
        <v>43</v>
      </c>
      <c r="J255" s="5" t="s">
        <v>23</v>
      </c>
      <c r="K255" s="5" t="s">
        <v>332</v>
      </c>
      <c r="L255" s="5" t="s">
        <v>196</v>
      </c>
      <c r="M255" s="5" t="s">
        <v>26</v>
      </c>
      <c r="N255" s="7" t="s">
        <v>18</v>
      </c>
      <c r="O255" s="57">
        <v>5000</v>
      </c>
      <c r="P255" s="57">
        <v>5000</v>
      </c>
      <c r="Q255" s="57">
        <v>5000</v>
      </c>
      <c r="R255" s="57">
        <v>5000</v>
      </c>
      <c r="S255" s="57">
        <v>6500</v>
      </c>
      <c r="T255" s="57">
        <v>6500</v>
      </c>
      <c r="U255" s="57">
        <v>6500</v>
      </c>
      <c r="V255" s="57">
        <v>6500</v>
      </c>
      <c r="W255" s="8">
        <v>46000</v>
      </c>
      <c r="X255" s="58">
        <v>608</v>
      </c>
      <c r="Y255" s="8">
        <f t="shared" si="0"/>
        <v>27968000</v>
      </c>
      <c r="Z255" s="59" t="s">
        <v>868</v>
      </c>
      <c r="AA255" s="65" t="s">
        <v>197</v>
      </c>
    </row>
    <row r="256" spans="1:27" ht="51">
      <c r="A256" s="104"/>
      <c r="B256" s="14" t="s">
        <v>329</v>
      </c>
      <c r="C256" s="5" t="s">
        <v>330</v>
      </c>
      <c r="D256" s="5" t="s">
        <v>320</v>
      </c>
      <c r="E256" s="5" t="s">
        <v>101</v>
      </c>
      <c r="F256" s="7" t="s">
        <v>17</v>
      </c>
      <c r="G256" s="5" t="s">
        <v>331</v>
      </c>
      <c r="H256" s="7" t="s">
        <v>21</v>
      </c>
      <c r="I256" s="6" t="s">
        <v>43</v>
      </c>
      <c r="J256" s="5" t="s">
        <v>23</v>
      </c>
      <c r="K256" s="5" t="s">
        <v>332</v>
      </c>
      <c r="L256" s="5" t="s">
        <v>196</v>
      </c>
      <c r="M256" s="5" t="s">
        <v>26</v>
      </c>
      <c r="N256" s="7" t="s">
        <v>18</v>
      </c>
      <c r="O256" s="57">
        <v>21000</v>
      </c>
      <c r="P256" s="57">
        <v>21000</v>
      </c>
      <c r="Q256" s="57">
        <v>21000</v>
      </c>
      <c r="R256" s="57">
        <v>21000</v>
      </c>
      <c r="S256" s="57">
        <v>21000</v>
      </c>
      <c r="T256" s="57">
        <v>21000</v>
      </c>
      <c r="U256" s="57">
        <v>21000</v>
      </c>
      <c r="V256" s="57">
        <v>21000</v>
      </c>
      <c r="W256" s="8">
        <v>168000</v>
      </c>
      <c r="X256" s="58">
        <v>608</v>
      </c>
      <c r="Y256" s="8">
        <f t="shared" si="0"/>
        <v>102144000</v>
      </c>
      <c r="Z256" s="59" t="s">
        <v>869</v>
      </c>
      <c r="AA256" s="65" t="s">
        <v>197</v>
      </c>
    </row>
    <row r="257" spans="1:27" ht="51">
      <c r="A257" s="104"/>
      <c r="B257" s="14" t="s">
        <v>329</v>
      </c>
      <c r="C257" s="5" t="s">
        <v>330</v>
      </c>
      <c r="D257" s="5" t="s">
        <v>320</v>
      </c>
      <c r="E257" s="5" t="s">
        <v>101</v>
      </c>
      <c r="F257" s="7" t="s">
        <v>17</v>
      </c>
      <c r="G257" s="5" t="s">
        <v>331</v>
      </c>
      <c r="H257" s="7" t="s">
        <v>21</v>
      </c>
      <c r="I257" s="6" t="s">
        <v>43</v>
      </c>
      <c r="J257" s="5" t="s">
        <v>23</v>
      </c>
      <c r="K257" s="5" t="s">
        <v>332</v>
      </c>
      <c r="L257" s="5" t="s">
        <v>196</v>
      </c>
      <c r="M257" s="5" t="s">
        <v>26</v>
      </c>
      <c r="N257" s="7" t="s">
        <v>18</v>
      </c>
      <c r="O257" s="57">
        <v>3000</v>
      </c>
      <c r="P257" s="57">
        <v>3000</v>
      </c>
      <c r="Q257" s="57">
        <v>3000</v>
      </c>
      <c r="R257" s="57">
        <v>3000</v>
      </c>
      <c r="S257" s="57">
        <v>3000</v>
      </c>
      <c r="T257" s="57">
        <v>3000</v>
      </c>
      <c r="U257" s="57">
        <v>3000</v>
      </c>
      <c r="V257" s="57">
        <v>3000</v>
      </c>
      <c r="W257" s="8">
        <v>24000</v>
      </c>
      <c r="X257" s="58">
        <v>608</v>
      </c>
      <c r="Y257" s="8">
        <f t="shared" si="0"/>
        <v>14592000</v>
      </c>
      <c r="Z257" s="59" t="s">
        <v>878</v>
      </c>
      <c r="AA257" s="65" t="s">
        <v>197</v>
      </c>
    </row>
    <row r="258" spans="1:27" ht="63.75">
      <c r="A258" s="104">
        <v>42</v>
      </c>
      <c r="B258" s="14" t="s">
        <v>333</v>
      </c>
      <c r="C258" s="5" t="s">
        <v>334</v>
      </c>
      <c r="D258" s="5" t="s">
        <v>320</v>
      </c>
      <c r="E258" s="5" t="s">
        <v>101</v>
      </c>
      <c r="F258" s="7" t="s">
        <v>28</v>
      </c>
      <c r="G258" s="5" t="s">
        <v>335</v>
      </c>
      <c r="H258" s="7" t="s">
        <v>336</v>
      </c>
      <c r="I258" s="6" t="s">
        <v>43</v>
      </c>
      <c r="J258" s="5" t="s">
        <v>103</v>
      </c>
      <c r="K258" s="5" t="s">
        <v>337</v>
      </c>
      <c r="L258" s="5" t="s">
        <v>62</v>
      </c>
      <c r="M258" s="5" t="s">
        <v>63</v>
      </c>
      <c r="N258" s="7" t="s">
        <v>75</v>
      </c>
      <c r="O258" s="57">
        <v>5</v>
      </c>
      <c r="P258" s="57">
        <v>5</v>
      </c>
      <c r="Q258" s="57">
        <v>5</v>
      </c>
      <c r="R258" s="57">
        <v>5</v>
      </c>
      <c r="S258" s="57">
        <v>5</v>
      </c>
      <c r="T258" s="57">
        <v>5</v>
      </c>
      <c r="U258" s="57">
        <v>5</v>
      </c>
      <c r="V258" s="57">
        <v>5</v>
      </c>
      <c r="W258" s="8">
        <v>40</v>
      </c>
      <c r="X258" s="58">
        <v>8175</v>
      </c>
      <c r="Y258" s="8">
        <f t="shared" si="0"/>
        <v>327000</v>
      </c>
      <c r="Z258" s="59" t="s">
        <v>864</v>
      </c>
      <c r="AA258" s="65" t="s">
        <v>64</v>
      </c>
    </row>
    <row r="259" spans="1:27" ht="63.75">
      <c r="A259" s="104"/>
      <c r="B259" s="14" t="s">
        <v>333</v>
      </c>
      <c r="C259" s="5" t="s">
        <v>334</v>
      </c>
      <c r="D259" s="5" t="s">
        <v>320</v>
      </c>
      <c r="E259" s="5" t="s">
        <v>101</v>
      </c>
      <c r="F259" s="7" t="s">
        <v>28</v>
      </c>
      <c r="G259" s="5" t="s">
        <v>335</v>
      </c>
      <c r="H259" s="7" t="s">
        <v>336</v>
      </c>
      <c r="I259" s="6" t="s">
        <v>43</v>
      </c>
      <c r="J259" s="5" t="s">
        <v>103</v>
      </c>
      <c r="K259" s="5" t="s">
        <v>337</v>
      </c>
      <c r="L259" s="5" t="s">
        <v>62</v>
      </c>
      <c r="M259" s="5" t="s">
        <v>63</v>
      </c>
      <c r="N259" s="7" t="s">
        <v>75</v>
      </c>
      <c r="O259" s="57">
        <v>12</v>
      </c>
      <c r="P259" s="57">
        <v>13</v>
      </c>
      <c r="Q259" s="57">
        <v>13</v>
      </c>
      <c r="R259" s="57">
        <v>12</v>
      </c>
      <c r="S259" s="57">
        <v>12</v>
      </c>
      <c r="T259" s="57">
        <v>13</v>
      </c>
      <c r="U259" s="57">
        <v>13</v>
      </c>
      <c r="V259" s="57">
        <v>12</v>
      </c>
      <c r="W259" s="8">
        <v>100</v>
      </c>
      <c r="X259" s="58">
        <v>8175</v>
      </c>
      <c r="Y259" s="8">
        <f t="shared" si="0"/>
        <v>817500</v>
      </c>
      <c r="Z259" s="59" t="s">
        <v>867</v>
      </c>
      <c r="AA259" s="65" t="s">
        <v>64</v>
      </c>
    </row>
    <row r="260" spans="1:27" ht="63.75">
      <c r="A260" s="104"/>
      <c r="B260" s="14" t="s">
        <v>333</v>
      </c>
      <c r="C260" s="5" t="s">
        <v>334</v>
      </c>
      <c r="D260" s="5" t="s">
        <v>320</v>
      </c>
      <c r="E260" s="5" t="s">
        <v>101</v>
      </c>
      <c r="F260" s="7" t="s">
        <v>28</v>
      </c>
      <c r="G260" s="5" t="s">
        <v>335</v>
      </c>
      <c r="H260" s="7" t="s">
        <v>336</v>
      </c>
      <c r="I260" s="6" t="s">
        <v>43</v>
      </c>
      <c r="J260" s="5" t="s">
        <v>103</v>
      </c>
      <c r="K260" s="5" t="s">
        <v>337</v>
      </c>
      <c r="L260" s="5" t="s">
        <v>62</v>
      </c>
      <c r="M260" s="5" t="s">
        <v>63</v>
      </c>
      <c r="N260" s="7" t="s">
        <v>75</v>
      </c>
      <c r="O260" s="57">
        <v>150</v>
      </c>
      <c r="P260" s="57">
        <v>150</v>
      </c>
      <c r="Q260" s="57">
        <v>150</v>
      </c>
      <c r="R260" s="57">
        <v>150</v>
      </c>
      <c r="S260" s="57">
        <v>150</v>
      </c>
      <c r="T260" s="57">
        <v>150</v>
      </c>
      <c r="U260" s="57">
        <v>150</v>
      </c>
      <c r="V260" s="57">
        <v>150</v>
      </c>
      <c r="W260" s="8">
        <v>1200</v>
      </c>
      <c r="X260" s="58">
        <v>8175</v>
      </c>
      <c r="Y260" s="8">
        <f t="shared" si="0"/>
        <v>9810000</v>
      </c>
      <c r="Z260" s="59" t="s">
        <v>873</v>
      </c>
      <c r="AA260" s="65" t="s">
        <v>64</v>
      </c>
    </row>
    <row r="261" spans="1:27" ht="63.75">
      <c r="A261" s="104"/>
      <c r="B261" s="14" t="s">
        <v>333</v>
      </c>
      <c r="C261" s="5" t="s">
        <v>334</v>
      </c>
      <c r="D261" s="5" t="s">
        <v>320</v>
      </c>
      <c r="E261" s="5" t="s">
        <v>101</v>
      </c>
      <c r="F261" s="7" t="s">
        <v>28</v>
      </c>
      <c r="G261" s="5" t="s">
        <v>335</v>
      </c>
      <c r="H261" s="7" t="s">
        <v>336</v>
      </c>
      <c r="I261" s="6" t="s">
        <v>43</v>
      </c>
      <c r="J261" s="5" t="s">
        <v>103</v>
      </c>
      <c r="K261" s="5" t="s">
        <v>337</v>
      </c>
      <c r="L261" s="5" t="s">
        <v>62</v>
      </c>
      <c r="M261" s="5" t="s">
        <v>63</v>
      </c>
      <c r="N261" s="7" t="s">
        <v>75</v>
      </c>
      <c r="O261" s="57">
        <v>200</v>
      </c>
      <c r="P261" s="57">
        <v>200</v>
      </c>
      <c r="Q261" s="57">
        <v>200</v>
      </c>
      <c r="R261" s="57">
        <v>200</v>
      </c>
      <c r="S261" s="57">
        <v>260</v>
      </c>
      <c r="T261" s="57">
        <v>260</v>
      </c>
      <c r="U261" s="57">
        <v>260</v>
      </c>
      <c r="V261" s="57">
        <v>260</v>
      </c>
      <c r="W261" s="8">
        <v>1840</v>
      </c>
      <c r="X261" s="58">
        <v>8175</v>
      </c>
      <c r="Y261" s="8">
        <f t="shared" si="0"/>
        <v>15042000</v>
      </c>
      <c r="Z261" s="59" t="s">
        <v>868</v>
      </c>
      <c r="AA261" s="65" t="s">
        <v>64</v>
      </c>
    </row>
    <row r="262" spans="1:27" ht="51">
      <c r="A262" s="104">
        <v>43</v>
      </c>
      <c r="B262" s="14" t="s">
        <v>338</v>
      </c>
      <c r="C262" s="5" t="s">
        <v>340</v>
      </c>
      <c r="D262" s="5" t="s">
        <v>339</v>
      </c>
      <c r="E262" s="5" t="s">
        <v>101</v>
      </c>
      <c r="F262" s="7" t="s">
        <v>17</v>
      </c>
      <c r="G262" s="5" t="s">
        <v>42</v>
      </c>
      <c r="H262" s="7" t="s">
        <v>341</v>
      </c>
      <c r="I262" s="6" t="s">
        <v>43</v>
      </c>
      <c r="J262" s="5" t="s">
        <v>23</v>
      </c>
      <c r="K262" s="5" t="s">
        <v>342</v>
      </c>
      <c r="L262" s="5" t="s">
        <v>343</v>
      </c>
      <c r="M262" s="5" t="s">
        <v>26</v>
      </c>
      <c r="N262" s="7" t="s">
        <v>18</v>
      </c>
      <c r="O262" s="57">
        <v>2750</v>
      </c>
      <c r="P262" s="57">
        <v>2750</v>
      </c>
      <c r="Q262" s="57">
        <v>2750</v>
      </c>
      <c r="R262" s="57">
        <v>2750</v>
      </c>
      <c r="S262" s="57">
        <v>3250</v>
      </c>
      <c r="T262" s="57">
        <v>3250</v>
      </c>
      <c r="U262" s="57">
        <v>3250</v>
      </c>
      <c r="V262" s="57">
        <v>3250</v>
      </c>
      <c r="W262" s="8">
        <v>24000</v>
      </c>
      <c r="X262" s="58">
        <v>388</v>
      </c>
      <c r="Y262" s="8">
        <f t="shared" si="0"/>
        <v>9312000</v>
      </c>
      <c r="Z262" s="59" t="s">
        <v>875</v>
      </c>
      <c r="AA262" s="65" t="s">
        <v>118</v>
      </c>
    </row>
    <row r="263" spans="1:27" ht="51">
      <c r="A263" s="104"/>
      <c r="B263" s="14" t="s">
        <v>338</v>
      </c>
      <c r="C263" s="5" t="s">
        <v>340</v>
      </c>
      <c r="D263" s="5" t="s">
        <v>339</v>
      </c>
      <c r="E263" s="5" t="s">
        <v>101</v>
      </c>
      <c r="F263" s="7" t="s">
        <v>17</v>
      </c>
      <c r="G263" s="5" t="s">
        <v>42</v>
      </c>
      <c r="H263" s="7" t="s">
        <v>341</v>
      </c>
      <c r="I263" s="6" t="s">
        <v>43</v>
      </c>
      <c r="J263" s="5" t="s">
        <v>23</v>
      </c>
      <c r="K263" s="5" t="s">
        <v>342</v>
      </c>
      <c r="L263" s="5" t="s">
        <v>343</v>
      </c>
      <c r="M263" s="5" t="s">
        <v>26</v>
      </c>
      <c r="N263" s="7" t="s">
        <v>18</v>
      </c>
      <c r="O263" s="57">
        <v>8000</v>
      </c>
      <c r="P263" s="57">
        <v>8000</v>
      </c>
      <c r="Q263" s="57">
        <v>8000</v>
      </c>
      <c r="R263" s="57">
        <v>8000</v>
      </c>
      <c r="S263" s="57">
        <v>10400</v>
      </c>
      <c r="T263" s="57">
        <v>10400</v>
      </c>
      <c r="U263" s="57">
        <v>10400</v>
      </c>
      <c r="V263" s="57">
        <v>10400</v>
      </c>
      <c r="W263" s="8">
        <v>73600</v>
      </c>
      <c r="X263" s="58">
        <v>388</v>
      </c>
      <c r="Y263" s="8">
        <f t="shared" ref="Y263:Y326" si="1">W263*X263</f>
        <v>28556800</v>
      </c>
      <c r="Z263" s="59" t="s">
        <v>868</v>
      </c>
      <c r="AA263" s="65" t="s">
        <v>118</v>
      </c>
    </row>
    <row r="264" spans="1:27" ht="127.5">
      <c r="A264" s="104">
        <v>44</v>
      </c>
      <c r="B264" s="14" t="s">
        <v>344</v>
      </c>
      <c r="C264" s="5" t="s">
        <v>346</v>
      </c>
      <c r="D264" s="5" t="s">
        <v>345</v>
      </c>
      <c r="E264" s="5" t="s">
        <v>92</v>
      </c>
      <c r="F264" s="7" t="s">
        <v>17</v>
      </c>
      <c r="G264" s="5" t="s">
        <v>135</v>
      </c>
      <c r="H264" s="7" t="s">
        <v>123</v>
      </c>
      <c r="I264" s="6" t="s">
        <v>43</v>
      </c>
      <c r="J264" s="5" t="s">
        <v>55</v>
      </c>
      <c r="K264" s="5">
        <v>893110573324</v>
      </c>
      <c r="L264" s="5" t="s">
        <v>99</v>
      </c>
      <c r="M264" s="5" t="s">
        <v>26</v>
      </c>
      <c r="N264" s="7" t="s">
        <v>18</v>
      </c>
      <c r="O264" s="57">
        <v>7500</v>
      </c>
      <c r="P264" s="57">
        <v>7500</v>
      </c>
      <c r="Q264" s="57">
        <v>7500</v>
      </c>
      <c r="R264" s="57">
        <v>7500</v>
      </c>
      <c r="S264" s="57">
        <v>7500</v>
      </c>
      <c r="T264" s="57">
        <v>7500</v>
      </c>
      <c r="U264" s="57">
        <v>7500</v>
      </c>
      <c r="V264" s="57">
        <v>7500</v>
      </c>
      <c r="W264" s="8">
        <v>60000</v>
      </c>
      <c r="X264" s="58">
        <v>441</v>
      </c>
      <c r="Y264" s="8">
        <f t="shared" si="1"/>
        <v>26460000</v>
      </c>
      <c r="Z264" s="59" t="s">
        <v>864</v>
      </c>
      <c r="AA264" s="65" t="s">
        <v>847</v>
      </c>
    </row>
    <row r="265" spans="1:27" ht="127.5">
      <c r="A265" s="104"/>
      <c r="B265" s="14" t="s">
        <v>344</v>
      </c>
      <c r="C265" s="5" t="s">
        <v>346</v>
      </c>
      <c r="D265" s="5" t="s">
        <v>345</v>
      </c>
      <c r="E265" s="5" t="s">
        <v>92</v>
      </c>
      <c r="F265" s="7" t="s">
        <v>17</v>
      </c>
      <c r="G265" s="5" t="s">
        <v>135</v>
      </c>
      <c r="H265" s="7" t="s">
        <v>123</v>
      </c>
      <c r="I265" s="6" t="s">
        <v>43</v>
      </c>
      <c r="J265" s="5" t="s">
        <v>55</v>
      </c>
      <c r="K265" s="5">
        <v>893110573324</v>
      </c>
      <c r="L265" s="5" t="s">
        <v>99</v>
      </c>
      <c r="M265" s="5" t="s">
        <v>26</v>
      </c>
      <c r="N265" s="7" t="s">
        <v>18</v>
      </c>
      <c r="O265" s="57">
        <v>5000</v>
      </c>
      <c r="P265" s="57">
        <v>5000</v>
      </c>
      <c r="Q265" s="57">
        <v>5000</v>
      </c>
      <c r="R265" s="57">
        <v>5000</v>
      </c>
      <c r="S265" s="57">
        <v>6500</v>
      </c>
      <c r="T265" s="57">
        <v>6500</v>
      </c>
      <c r="U265" s="57">
        <v>6500</v>
      </c>
      <c r="V265" s="57">
        <v>6500</v>
      </c>
      <c r="W265" s="8">
        <v>46000</v>
      </c>
      <c r="X265" s="58">
        <v>441</v>
      </c>
      <c r="Y265" s="8">
        <f t="shared" si="1"/>
        <v>20286000</v>
      </c>
      <c r="Z265" s="59" t="s">
        <v>868</v>
      </c>
      <c r="AA265" s="65" t="s">
        <v>847</v>
      </c>
    </row>
    <row r="266" spans="1:27" ht="127.5">
      <c r="A266" s="104"/>
      <c r="B266" s="14" t="s">
        <v>344</v>
      </c>
      <c r="C266" s="5" t="s">
        <v>346</v>
      </c>
      <c r="D266" s="5" t="s">
        <v>345</v>
      </c>
      <c r="E266" s="5" t="s">
        <v>92</v>
      </c>
      <c r="F266" s="7" t="s">
        <v>17</v>
      </c>
      <c r="G266" s="5" t="s">
        <v>135</v>
      </c>
      <c r="H266" s="7" t="s">
        <v>123</v>
      </c>
      <c r="I266" s="6" t="s">
        <v>43</v>
      </c>
      <c r="J266" s="5" t="s">
        <v>55</v>
      </c>
      <c r="K266" s="5">
        <v>893110573324</v>
      </c>
      <c r="L266" s="5" t="s">
        <v>99</v>
      </c>
      <c r="M266" s="5" t="s">
        <v>26</v>
      </c>
      <c r="N266" s="7" t="s">
        <v>18</v>
      </c>
      <c r="O266" s="57">
        <v>6000</v>
      </c>
      <c r="P266" s="57">
        <v>6000</v>
      </c>
      <c r="Q266" s="57">
        <v>6000</v>
      </c>
      <c r="R266" s="57">
        <v>6000</v>
      </c>
      <c r="S266" s="57">
        <v>6000</v>
      </c>
      <c r="T266" s="57">
        <v>6000</v>
      </c>
      <c r="U266" s="57">
        <v>6000</v>
      </c>
      <c r="V266" s="57">
        <v>6000</v>
      </c>
      <c r="W266" s="8">
        <v>48000</v>
      </c>
      <c r="X266" s="58">
        <v>441</v>
      </c>
      <c r="Y266" s="8">
        <f t="shared" si="1"/>
        <v>21168000</v>
      </c>
      <c r="Z266" s="59" t="s">
        <v>869</v>
      </c>
      <c r="AA266" s="65" t="s">
        <v>847</v>
      </c>
    </row>
    <row r="267" spans="1:27" ht="127.5">
      <c r="A267" s="104"/>
      <c r="B267" s="14" t="s">
        <v>344</v>
      </c>
      <c r="C267" s="5" t="s">
        <v>346</v>
      </c>
      <c r="D267" s="5" t="s">
        <v>345</v>
      </c>
      <c r="E267" s="5" t="s">
        <v>92</v>
      </c>
      <c r="F267" s="7" t="s">
        <v>17</v>
      </c>
      <c r="G267" s="5" t="s">
        <v>135</v>
      </c>
      <c r="H267" s="7" t="s">
        <v>123</v>
      </c>
      <c r="I267" s="6" t="s">
        <v>43</v>
      </c>
      <c r="J267" s="5" t="s">
        <v>55</v>
      </c>
      <c r="K267" s="5">
        <v>893110573324</v>
      </c>
      <c r="L267" s="5" t="s">
        <v>99</v>
      </c>
      <c r="M267" s="5" t="s">
        <v>26</v>
      </c>
      <c r="N267" s="7" t="s">
        <v>18</v>
      </c>
      <c r="O267" s="57">
        <v>15000</v>
      </c>
      <c r="P267" s="57">
        <v>15000</v>
      </c>
      <c r="Q267" s="57">
        <v>15000</v>
      </c>
      <c r="R267" s="57">
        <v>15000</v>
      </c>
      <c r="S267" s="57">
        <v>15000</v>
      </c>
      <c r="T267" s="57">
        <v>15000</v>
      </c>
      <c r="U267" s="57">
        <v>15000</v>
      </c>
      <c r="V267" s="57">
        <v>15000</v>
      </c>
      <c r="W267" s="8">
        <v>120000</v>
      </c>
      <c r="X267" s="58">
        <v>441</v>
      </c>
      <c r="Y267" s="8">
        <f t="shared" si="1"/>
        <v>52920000</v>
      </c>
      <c r="Z267" s="59" t="s">
        <v>878</v>
      </c>
      <c r="AA267" s="65" t="s">
        <v>847</v>
      </c>
    </row>
    <row r="268" spans="1:27" ht="76.5">
      <c r="A268" s="104">
        <v>45</v>
      </c>
      <c r="B268" s="14" t="s">
        <v>348</v>
      </c>
      <c r="C268" s="5" t="s">
        <v>350</v>
      </c>
      <c r="D268" s="5" t="s">
        <v>345</v>
      </c>
      <c r="E268" s="5" t="s">
        <v>349</v>
      </c>
      <c r="F268" s="7" t="s">
        <v>17</v>
      </c>
      <c r="G268" s="5" t="s">
        <v>138</v>
      </c>
      <c r="H268" s="7" t="s">
        <v>351</v>
      </c>
      <c r="I268" s="6" t="s">
        <v>22</v>
      </c>
      <c r="J268" s="5" t="s">
        <v>55</v>
      </c>
      <c r="K268" s="5" t="s">
        <v>352</v>
      </c>
      <c r="L268" s="5" t="s">
        <v>353</v>
      </c>
      <c r="M268" s="5" t="s">
        <v>26</v>
      </c>
      <c r="N268" s="7" t="s">
        <v>18</v>
      </c>
      <c r="O268" s="57">
        <v>2500</v>
      </c>
      <c r="P268" s="57">
        <v>2500</v>
      </c>
      <c r="Q268" s="57">
        <v>2500</v>
      </c>
      <c r="R268" s="57">
        <v>2500</v>
      </c>
      <c r="S268" s="57">
        <v>2500</v>
      </c>
      <c r="T268" s="57">
        <v>2500</v>
      </c>
      <c r="U268" s="57">
        <v>2500</v>
      </c>
      <c r="V268" s="57">
        <v>2500</v>
      </c>
      <c r="W268" s="8">
        <v>20000</v>
      </c>
      <c r="X268" s="58">
        <v>2500</v>
      </c>
      <c r="Y268" s="8">
        <f t="shared" si="1"/>
        <v>50000000</v>
      </c>
      <c r="Z268" s="59" t="s">
        <v>864</v>
      </c>
      <c r="AA268" s="65" t="s">
        <v>844</v>
      </c>
    </row>
    <row r="269" spans="1:27" ht="76.5">
      <c r="A269" s="104"/>
      <c r="B269" s="14" t="s">
        <v>348</v>
      </c>
      <c r="C269" s="5" t="s">
        <v>350</v>
      </c>
      <c r="D269" s="5" t="s">
        <v>345</v>
      </c>
      <c r="E269" s="5" t="s">
        <v>349</v>
      </c>
      <c r="F269" s="7" t="s">
        <v>17</v>
      </c>
      <c r="G269" s="5" t="s">
        <v>138</v>
      </c>
      <c r="H269" s="7" t="s">
        <v>351</v>
      </c>
      <c r="I269" s="6" t="s">
        <v>22</v>
      </c>
      <c r="J269" s="5" t="s">
        <v>55</v>
      </c>
      <c r="K269" s="5" t="s">
        <v>352</v>
      </c>
      <c r="L269" s="5" t="s">
        <v>353</v>
      </c>
      <c r="M269" s="5" t="s">
        <v>26</v>
      </c>
      <c r="N269" s="7" t="s">
        <v>18</v>
      </c>
      <c r="O269" s="57">
        <v>1500</v>
      </c>
      <c r="P269" s="57">
        <v>1500</v>
      </c>
      <c r="Q269" s="57">
        <v>1500</v>
      </c>
      <c r="R269" s="57">
        <v>1500</v>
      </c>
      <c r="S269" s="57">
        <v>1500</v>
      </c>
      <c r="T269" s="57">
        <v>1500</v>
      </c>
      <c r="U269" s="57">
        <v>1500</v>
      </c>
      <c r="V269" s="57">
        <v>1500</v>
      </c>
      <c r="W269" s="8">
        <v>12000</v>
      </c>
      <c r="X269" s="58">
        <v>2500</v>
      </c>
      <c r="Y269" s="8">
        <f t="shared" si="1"/>
        <v>30000000</v>
      </c>
      <c r="Z269" s="59" t="s">
        <v>862</v>
      </c>
      <c r="AA269" s="65" t="s">
        <v>844</v>
      </c>
    </row>
    <row r="270" spans="1:27" ht="76.5">
      <c r="A270" s="104"/>
      <c r="B270" s="14" t="s">
        <v>348</v>
      </c>
      <c r="C270" s="5" t="s">
        <v>350</v>
      </c>
      <c r="D270" s="5" t="s">
        <v>345</v>
      </c>
      <c r="E270" s="5" t="s">
        <v>349</v>
      </c>
      <c r="F270" s="7" t="s">
        <v>17</v>
      </c>
      <c r="G270" s="5" t="s">
        <v>138</v>
      </c>
      <c r="H270" s="7" t="s">
        <v>351</v>
      </c>
      <c r="I270" s="6" t="s">
        <v>22</v>
      </c>
      <c r="J270" s="5" t="s">
        <v>55</v>
      </c>
      <c r="K270" s="5" t="s">
        <v>352</v>
      </c>
      <c r="L270" s="5" t="s">
        <v>353</v>
      </c>
      <c r="M270" s="5" t="s">
        <v>26</v>
      </c>
      <c r="N270" s="7" t="s">
        <v>18</v>
      </c>
      <c r="O270" s="57">
        <v>3000</v>
      </c>
      <c r="P270" s="57">
        <v>3000</v>
      </c>
      <c r="Q270" s="57">
        <v>3000</v>
      </c>
      <c r="R270" s="57">
        <v>3000</v>
      </c>
      <c r="S270" s="57">
        <v>3000</v>
      </c>
      <c r="T270" s="57">
        <v>3000</v>
      </c>
      <c r="U270" s="57">
        <v>3000</v>
      </c>
      <c r="V270" s="57">
        <v>3000</v>
      </c>
      <c r="W270" s="8">
        <v>24000</v>
      </c>
      <c r="X270" s="58">
        <v>2500</v>
      </c>
      <c r="Y270" s="8">
        <f t="shared" si="1"/>
        <v>60000000</v>
      </c>
      <c r="Z270" s="59" t="s">
        <v>865</v>
      </c>
      <c r="AA270" s="65" t="s">
        <v>844</v>
      </c>
    </row>
    <row r="271" spans="1:27" ht="76.5">
      <c r="A271" s="104"/>
      <c r="B271" s="14" t="s">
        <v>348</v>
      </c>
      <c r="C271" s="5" t="s">
        <v>350</v>
      </c>
      <c r="D271" s="5" t="s">
        <v>345</v>
      </c>
      <c r="E271" s="5" t="s">
        <v>349</v>
      </c>
      <c r="F271" s="7" t="s">
        <v>17</v>
      </c>
      <c r="G271" s="5" t="s">
        <v>138</v>
      </c>
      <c r="H271" s="7" t="s">
        <v>351</v>
      </c>
      <c r="I271" s="6" t="s">
        <v>22</v>
      </c>
      <c r="J271" s="5" t="s">
        <v>55</v>
      </c>
      <c r="K271" s="5" t="s">
        <v>352</v>
      </c>
      <c r="L271" s="5" t="s">
        <v>353</v>
      </c>
      <c r="M271" s="5" t="s">
        <v>26</v>
      </c>
      <c r="N271" s="7" t="s">
        <v>18</v>
      </c>
      <c r="O271" s="57">
        <v>1000</v>
      </c>
      <c r="P271" s="57">
        <v>1000</v>
      </c>
      <c r="Q271" s="57">
        <v>1000</v>
      </c>
      <c r="R271" s="57">
        <v>1000</v>
      </c>
      <c r="S271" s="57">
        <v>1500</v>
      </c>
      <c r="T271" s="57">
        <v>1500</v>
      </c>
      <c r="U271" s="57">
        <v>1500</v>
      </c>
      <c r="V271" s="57">
        <v>1500</v>
      </c>
      <c r="W271" s="8">
        <v>10000</v>
      </c>
      <c r="X271" s="58">
        <v>2500</v>
      </c>
      <c r="Y271" s="8">
        <f t="shared" si="1"/>
        <v>25000000</v>
      </c>
      <c r="Z271" s="59" t="s">
        <v>863</v>
      </c>
      <c r="AA271" s="65" t="s">
        <v>844</v>
      </c>
    </row>
    <row r="272" spans="1:27" ht="76.5">
      <c r="A272" s="104"/>
      <c r="B272" s="14" t="s">
        <v>348</v>
      </c>
      <c r="C272" s="5" t="s">
        <v>350</v>
      </c>
      <c r="D272" s="5" t="s">
        <v>345</v>
      </c>
      <c r="E272" s="5" t="s">
        <v>349</v>
      </c>
      <c r="F272" s="7" t="s">
        <v>17</v>
      </c>
      <c r="G272" s="5" t="s">
        <v>138</v>
      </c>
      <c r="H272" s="7" t="s">
        <v>351</v>
      </c>
      <c r="I272" s="6" t="s">
        <v>22</v>
      </c>
      <c r="J272" s="5" t="s">
        <v>55</v>
      </c>
      <c r="K272" s="5" t="s">
        <v>352</v>
      </c>
      <c r="L272" s="5" t="s">
        <v>353</v>
      </c>
      <c r="M272" s="5" t="s">
        <v>26</v>
      </c>
      <c r="N272" s="7" t="s">
        <v>18</v>
      </c>
      <c r="O272" s="57">
        <v>125</v>
      </c>
      <c r="P272" s="57">
        <v>125</v>
      </c>
      <c r="Q272" s="57">
        <v>125</v>
      </c>
      <c r="R272" s="57">
        <v>125</v>
      </c>
      <c r="S272" s="57">
        <v>125</v>
      </c>
      <c r="T272" s="57">
        <v>125</v>
      </c>
      <c r="U272" s="57">
        <v>125</v>
      </c>
      <c r="V272" s="57">
        <v>125</v>
      </c>
      <c r="W272" s="8">
        <v>1000</v>
      </c>
      <c r="X272" s="58">
        <v>2500</v>
      </c>
      <c r="Y272" s="8">
        <f t="shared" si="1"/>
        <v>2500000</v>
      </c>
      <c r="Z272" s="59" t="s">
        <v>867</v>
      </c>
      <c r="AA272" s="65" t="s">
        <v>844</v>
      </c>
    </row>
    <row r="273" spans="1:27" ht="76.5">
      <c r="A273" s="104"/>
      <c r="B273" s="14" t="s">
        <v>348</v>
      </c>
      <c r="C273" s="5" t="s">
        <v>350</v>
      </c>
      <c r="D273" s="5" t="s">
        <v>345</v>
      </c>
      <c r="E273" s="5" t="s">
        <v>349</v>
      </c>
      <c r="F273" s="7" t="s">
        <v>17</v>
      </c>
      <c r="G273" s="5" t="s">
        <v>138</v>
      </c>
      <c r="H273" s="7" t="s">
        <v>351</v>
      </c>
      <c r="I273" s="6" t="s">
        <v>22</v>
      </c>
      <c r="J273" s="5" t="s">
        <v>55</v>
      </c>
      <c r="K273" s="5" t="s">
        <v>352</v>
      </c>
      <c r="L273" s="5" t="s">
        <v>353</v>
      </c>
      <c r="M273" s="5" t="s">
        <v>26</v>
      </c>
      <c r="N273" s="7" t="s">
        <v>18</v>
      </c>
      <c r="O273" s="57">
        <v>15000</v>
      </c>
      <c r="P273" s="57">
        <v>15000</v>
      </c>
      <c r="Q273" s="57">
        <v>15000</v>
      </c>
      <c r="R273" s="57">
        <v>15000</v>
      </c>
      <c r="S273" s="57">
        <v>15000</v>
      </c>
      <c r="T273" s="57">
        <v>15000</v>
      </c>
      <c r="U273" s="57">
        <v>15000</v>
      </c>
      <c r="V273" s="57">
        <v>15000</v>
      </c>
      <c r="W273" s="8">
        <v>120000</v>
      </c>
      <c r="X273" s="58">
        <v>2500</v>
      </c>
      <c r="Y273" s="8">
        <f t="shared" si="1"/>
        <v>300000000</v>
      </c>
      <c r="Z273" s="59" t="s">
        <v>869</v>
      </c>
      <c r="AA273" s="65" t="s">
        <v>844</v>
      </c>
    </row>
    <row r="274" spans="1:27" ht="76.5">
      <c r="A274" s="104"/>
      <c r="B274" s="14" t="s">
        <v>348</v>
      </c>
      <c r="C274" s="5" t="s">
        <v>350</v>
      </c>
      <c r="D274" s="5" t="s">
        <v>345</v>
      </c>
      <c r="E274" s="5" t="s">
        <v>349</v>
      </c>
      <c r="F274" s="7" t="s">
        <v>17</v>
      </c>
      <c r="G274" s="5" t="s">
        <v>138</v>
      </c>
      <c r="H274" s="7" t="s">
        <v>351</v>
      </c>
      <c r="I274" s="6" t="s">
        <v>22</v>
      </c>
      <c r="J274" s="5" t="s">
        <v>55</v>
      </c>
      <c r="K274" s="5" t="s">
        <v>352</v>
      </c>
      <c r="L274" s="5" t="s">
        <v>353</v>
      </c>
      <c r="M274" s="5" t="s">
        <v>26</v>
      </c>
      <c r="N274" s="7" t="s">
        <v>18</v>
      </c>
      <c r="O274" s="57">
        <v>5000</v>
      </c>
      <c r="P274" s="57">
        <v>5000</v>
      </c>
      <c r="Q274" s="57">
        <v>5000</v>
      </c>
      <c r="R274" s="57">
        <v>5000</v>
      </c>
      <c r="S274" s="57">
        <v>5000</v>
      </c>
      <c r="T274" s="57">
        <v>5000</v>
      </c>
      <c r="U274" s="57">
        <v>5000</v>
      </c>
      <c r="V274" s="57">
        <v>5000</v>
      </c>
      <c r="W274" s="8">
        <v>40000</v>
      </c>
      <c r="X274" s="58">
        <v>2500</v>
      </c>
      <c r="Y274" s="8">
        <f t="shared" si="1"/>
        <v>100000000</v>
      </c>
      <c r="Z274" s="59" t="s">
        <v>878</v>
      </c>
      <c r="AA274" s="65" t="s">
        <v>844</v>
      </c>
    </row>
    <row r="275" spans="1:27" ht="114.75">
      <c r="A275" s="104">
        <v>46</v>
      </c>
      <c r="B275" s="14" t="s">
        <v>358</v>
      </c>
      <c r="C275" s="5" t="s">
        <v>359</v>
      </c>
      <c r="D275" s="5" t="s">
        <v>354</v>
      </c>
      <c r="E275" s="5" t="s">
        <v>355</v>
      </c>
      <c r="F275" s="7" t="s">
        <v>28</v>
      </c>
      <c r="G275" s="17" t="s">
        <v>360</v>
      </c>
      <c r="H275" s="7" t="s">
        <v>361</v>
      </c>
      <c r="I275" s="6" t="s">
        <v>175</v>
      </c>
      <c r="J275" s="5" t="s">
        <v>250</v>
      </c>
      <c r="K275" s="5" t="s">
        <v>362</v>
      </c>
      <c r="L275" s="5" t="s">
        <v>363</v>
      </c>
      <c r="M275" s="5" t="s">
        <v>364</v>
      </c>
      <c r="N275" s="7" t="s">
        <v>58</v>
      </c>
      <c r="O275" s="57">
        <v>100</v>
      </c>
      <c r="P275" s="57"/>
      <c r="Q275" s="57"/>
      <c r="R275" s="57">
        <v>100</v>
      </c>
      <c r="S275" s="57">
        <v>100</v>
      </c>
      <c r="T275" s="57">
        <v>100</v>
      </c>
      <c r="U275" s="57"/>
      <c r="V275" s="57">
        <v>100</v>
      </c>
      <c r="W275" s="8">
        <v>500</v>
      </c>
      <c r="X275" s="58">
        <v>11290</v>
      </c>
      <c r="Y275" s="8">
        <f t="shared" si="1"/>
        <v>5645000</v>
      </c>
      <c r="Z275" s="59" t="s">
        <v>866</v>
      </c>
      <c r="AA275" s="65" t="s">
        <v>365</v>
      </c>
    </row>
    <row r="276" spans="1:27" ht="114.75">
      <c r="A276" s="104"/>
      <c r="B276" s="14" t="s">
        <v>358</v>
      </c>
      <c r="C276" s="5" t="s">
        <v>359</v>
      </c>
      <c r="D276" s="5" t="s">
        <v>354</v>
      </c>
      <c r="E276" s="5" t="s">
        <v>355</v>
      </c>
      <c r="F276" s="7" t="s">
        <v>28</v>
      </c>
      <c r="G276" s="17" t="s">
        <v>360</v>
      </c>
      <c r="H276" s="7" t="s">
        <v>361</v>
      </c>
      <c r="I276" s="6" t="s">
        <v>175</v>
      </c>
      <c r="J276" s="5" t="s">
        <v>250</v>
      </c>
      <c r="K276" s="5" t="s">
        <v>362</v>
      </c>
      <c r="L276" s="5" t="s">
        <v>363</v>
      </c>
      <c r="M276" s="5" t="s">
        <v>364</v>
      </c>
      <c r="N276" s="7" t="s">
        <v>58</v>
      </c>
      <c r="O276" s="57">
        <v>150</v>
      </c>
      <c r="P276" s="57">
        <v>150</v>
      </c>
      <c r="Q276" s="57">
        <v>150</v>
      </c>
      <c r="R276" s="57">
        <v>150</v>
      </c>
      <c r="S276" s="57">
        <v>150</v>
      </c>
      <c r="T276" s="57">
        <v>150</v>
      </c>
      <c r="U276" s="57">
        <v>150</v>
      </c>
      <c r="V276" s="57">
        <v>150</v>
      </c>
      <c r="W276" s="8">
        <v>1200</v>
      </c>
      <c r="X276" s="58">
        <v>11290</v>
      </c>
      <c r="Y276" s="8">
        <f t="shared" si="1"/>
        <v>13548000</v>
      </c>
      <c r="Z276" s="59" t="s">
        <v>863</v>
      </c>
      <c r="AA276" s="65" t="s">
        <v>365</v>
      </c>
    </row>
    <row r="277" spans="1:27" ht="114.75">
      <c r="A277" s="104"/>
      <c r="B277" s="14" t="s">
        <v>358</v>
      </c>
      <c r="C277" s="5" t="s">
        <v>359</v>
      </c>
      <c r="D277" s="5" t="s">
        <v>354</v>
      </c>
      <c r="E277" s="5" t="s">
        <v>355</v>
      </c>
      <c r="F277" s="7" t="s">
        <v>28</v>
      </c>
      <c r="G277" s="17" t="s">
        <v>360</v>
      </c>
      <c r="H277" s="7" t="s">
        <v>361</v>
      </c>
      <c r="I277" s="6" t="s">
        <v>175</v>
      </c>
      <c r="J277" s="5" t="s">
        <v>250</v>
      </c>
      <c r="K277" s="5" t="s">
        <v>362</v>
      </c>
      <c r="L277" s="5" t="s">
        <v>363</v>
      </c>
      <c r="M277" s="5" t="s">
        <v>364</v>
      </c>
      <c r="N277" s="7" t="s">
        <v>58</v>
      </c>
      <c r="O277" s="57">
        <v>125</v>
      </c>
      <c r="P277" s="57">
        <v>125</v>
      </c>
      <c r="Q277" s="57">
        <v>125</v>
      </c>
      <c r="R277" s="57">
        <v>125</v>
      </c>
      <c r="S277" s="57">
        <v>125</v>
      </c>
      <c r="T277" s="57">
        <v>125</v>
      </c>
      <c r="U277" s="57">
        <v>125</v>
      </c>
      <c r="V277" s="57">
        <v>125</v>
      </c>
      <c r="W277" s="8">
        <v>1000</v>
      </c>
      <c r="X277" s="58">
        <v>11290</v>
      </c>
      <c r="Y277" s="8">
        <f t="shared" si="1"/>
        <v>11290000</v>
      </c>
      <c r="Z277" s="59" t="s">
        <v>867</v>
      </c>
      <c r="AA277" s="65" t="s">
        <v>365</v>
      </c>
    </row>
    <row r="278" spans="1:27" ht="114.75">
      <c r="A278" s="104"/>
      <c r="B278" s="14" t="s">
        <v>358</v>
      </c>
      <c r="C278" s="5" t="s">
        <v>359</v>
      </c>
      <c r="D278" s="5" t="s">
        <v>354</v>
      </c>
      <c r="E278" s="5" t="s">
        <v>355</v>
      </c>
      <c r="F278" s="7" t="s">
        <v>28</v>
      </c>
      <c r="G278" s="17" t="s">
        <v>360</v>
      </c>
      <c r="H278" s="7" t="s">
        <v>361</v>
      </c>
      <c r="I278" s="6" t="s">
        <v>175</v>
      </c>
      <c r="J278" s="5" t="s">
        <v>250</v>
      </c>
      <c r="K278" s="5" t="s">
        <v>362</v>
      </c>
      <c r="L278" s="5" t="s">
        <v>363</v>
      </c>
      <c r="M278" s="5" t="s">
        <v>364</v>
      </c>
      <c r="N278" s="7" t="s">
        <v>58</v>
      </c>
      <c r="O278" s="57">
        <v>150</v>
      </c>
      <c r="P278" s="57">
        <v>150</v>
      </c>
      <c r="Q278" s="57">
        <v>150</v>
      </c>
      <c r="R278" s="57">
        <v>150</v>
      </c>
      <c r="S278" s="57">
        <v>185</v>
      </c>
      <c r="T278" s="57">
        <v>185</v>
      </c>
      <c r="U278" s="57">
        <v>190</v>
      </c>
      <c r="V278" s="57">
        <v>190</v>
      </c>
      <c r="W278" s="8">
        <v>1350</v>
      </c>
      <c r="X278" s="58">
        <v>11290</v>
      </c>
      <c r="Y278" s="8">
        <f t="shared" si="1"/>
        <v>15241500</v>
      </c>
      <c r="Z278" s="59" t="s">
        <v>875</v>
      </c>
      <c r="AA278" s="65" t="s">
        <v>365</v>
      </c>
    </row>
    <row r="279" spans="1:27" ht="114.75">
      <c r="A279" s="104"/>
      <c r="B279" s="14" t="s">
        <v>358</v>
      </c>
      <c r="C279" s="5" t="s">
        <v>359</v>
      </c>
      <c r="D279" s="5" t="s">
        <v>354</v>
      </c>
      <c r="E279" s="5" t="s">
        <v>355</v>
      </c>
      <c r="F279" s="7" t="s">
        <v>28</v>
      </c>
      <c r="G279" s="17" t="s">
        <v>360</v>
      </c>
      <c r="H279" s="7" t="s">
        <v>361</v>
      </c>
      <c r="I279" s="6" t="s">
        <v>175</v>
      </c>
      <c r="J279" s="5" t="s">
        <v>250</v>
      </c>
      <c r="K279" s="5" t="s">
        <v>362</v>
      </c>
      <c r="L279" s="5" t="s">
        <v>363</v>
      </c>
      <c r="M279" s="5" t="s">
        <v>364</v>
      </c>
      <c r="N279" s="7" t="s">
        <v>58</v>
      </c>
      <c r="O279" s="57"/>
      <c r="P279" s="57">
        <v>50</v>
      </c>
      <c r="Q279" s="57"/>
      <c r="R279" s="57"/>
      <c r="S279" s="57"/>
      <c r="T279" s="57">
        <v>50</v>
      </c>
      <c r="U279" s="57"/>
      <c r="V279" s="57"/>
      <c r="W279" s="8">
        <v>100</v>
      </c>
      <c r="X279" s="58">
        <v>11290</v>
      </c>
      <c r="Y279" s="8">
        <f t="shared" si="1"/>
        <v>1129000</v>
      </c>
      <c r="Z279" s="59" t="s">
        <v>877</v>
      </c>
      <c r="AA279" s="65" t="s">
        <v>365</v>
      </c>
    </row>
    <row r="280" spans="1:27" ht="38.25">
      <c r="A280" s="104">
        <v>47</v>
      </c>
      <c r="B280" s="14" t="s">
        <v>366</v>
      </c>
      <c r="C280" s="5" t="s">
        <v>369</v>
      </c>
      <c r="D280" s="5" t="s">
        <v>370</v>
      </c>
      <c r="E280" s="5" t="s">
        <v>368</v>
      </c>
      <c r="F280" s="7" t="s">
        <v>17</v>
      </c>
      <c r="G280" s="5" t="s">
        <v>138</v>
      </c>
      <c r="H280" s="7" t="s">
        <v>69</v>
      </c>
      <c r="I280" s="6" t="s">
        <v>82</v>
      </c>
      <c r="J280" s="5" t="s">
        <v>23</v>
      </c>
      <c r="K280" s="5" t="s">
        <v>371</v>
      </c>
      <c r="L280" s="5" t="s">
        <v>372</v>
      </c>
      <c r="M280" s="5" t="s">
        <v>373</v>
      </c>
      <c r="N280" s="7" t="s">
        <v>18</v>
      </c>
      <c r="O280" s="57">
        <v>50</v>
      </c>
      <c r="P280" s="57">
        <v>100</v>
      </c>
      <c r="Q280" s="57">
        <v>50</v>
      </c>
      <c r="R280" s="57">
        <v>100</v>
      </c>
      <c r="S280" s="57">
        <v>50</v>
      </c>
      <c r="T280" s="57">
        <v>100</v>
      </c>
      <c r="U280" s="57">
        <v>50</v>
      </c>
      <c r="V280" s="57">
        <v>100</v>
      </c>
      <c r="W280" s="8">
        <v>600</v>
      </c>
      <c r="X280" s="58">
        <v>22700</v>
      </c>
      <c r="Y280" s="8">
        <f t="shared" si="1"/>
        <v>13620000</v>
      </c>
      <c r="Z280" s="59" t="s">
        <v>871</v>
      </c>
      <c r="AA280" s="5" t="s">
        <v>374</v>
      </c>
    </row>
    <row r="281" spans="1:27" ht="38.25">
      <c r="A281" s="104"/>
      <c r="B281" s="14" t="s">
        <v>366</v>
      </c>
      <c r="C281" s="5" t="s">
        <v>369</v>
      </c>
      <c r="D281" s="5" t="s">
        <v>370</v>
      </c>
      <c r="E281" s="5" t="s">
        <v>368</v>
      </c>
      <c r="F281" s="7" t="s">
        <v>17</v>
      </c>
      <c r="G281" s="5" t="s">
        <v>138</v>
      </c>
      <c r="H281" s="7" t="s">
        <v>69</v>
      </c>
      <c r="I281" s="6" t="s">
        <v>82</v>
      </c>
      <c r="J281" s="5" t="s">
        <v>23</v>
      </c>
      <c r="K281" s="5" t="s">
        <v>371</v>
      </c>
      <c r="L281" s="5" t="s">
        <v>372</v>
      </c>
      <c r="M281" s="5" t="s">
        <v>373</v>
      </c>
      <c r="N281" s="7" t="s">
        <v>18</v>
      </c>
      <c r="O281" s="57">
        <v>75</v>
      </c>
      <c r="P281" s="57">
        <v>75</v>
      </c>
      <c r="Q281" s="57">
        <v>75</v>
      </c>
      <c r="R281" s="57">
        <v>75</v>
      </c>
      <c r="S281" s="57">
        <v>75</v>
      </c>
      <c r="T281" s="57">
        <v>75</v>
      </c>
      <c r="U281" s="57">
        <v>75</v>
      </c>
      <c r="V281" s="57">
        <v>75</v>
      </c>
      <c r="W281" s="8">
        <v>600</v>
      </c>
      <c r="X281" s="58">
        <v>22700</v>
      </c>
      <c r="Y281" s="8">
        <f t="shared" si="1"/>
        <v>13620000</v>
      </c>
      <c r="Z281" s="59" t="s">
        <v>862</v>
      </c>
      <c r="AA281" s="5" t="s">
        <v>374</v>
      </c>
    </row>
    <row r="282" spans="1:27" ht="63.75">
      <c r="A282" s="104">
        <v>48</v>
      </c>
      <c r="B282" s="14" t="s">
        <v>375</v>
      </c>
      <c r="C282" s="5" t="s">
        <v>376</v>
      </c>
      <c r="D282" s="5" t="s">
        <v>367</v>
      </c>
      <c r="E282" s="5" t="s">
        <v>368</v>
      </c>
      <c r="F282" s="7" t="s">
        <v>17</v>
      </c>
      <c r="G282" s="5" t="s">
        <v>138</v>
      </c>
      <c r="H282" s="7" t="s">
        <v>190</v>
      </c>
      <c r="I282" s="6" t="s">
        <v>43</v>
      </c>
      <c r="J282" s="5" t="s">
        <v>23</v>
      </c>
      <c r="K282" s="5" t="s">
        <v>377</v>
      </c>
      <c r="L282" s="5" t="s">
        <v>378</v>
      </c>
      <c r="M282" s="5" t="s">
        <v>26</v>
      </c>
      <c r="N282" s="7" t="s">
        <v>18</v>
      </c>
      <c r="O282" s="57">
        <v>100</v>
      </c>
      <c r="P282" s="57"/>
      <c r="Q282" s="57">
        <v>100</v>
      </c>
      <c r="R282" s="57"/>
      <c r="S282" s="57">
        <v>100</v>
      </c>
      <c r="T282" s="57"/>
      <c r="U282" s="57">
        <v>100</v>
      </c>
      <c r="V282" s="57"/>
      <c r="W282" s="8">
        <v>400</v>
      </c>
      <c r="X282" s="58">
        <v>1600</v>
      </c>
      <c r="Y282" s="8">
        <f t="shared" si="1"/>
        <v>640000</v>
      </c>
      <c r="Z282" s="59" t="s">
        <v>876</v>
      </c>
      <c r="AA282" s="65" t="s">
        <v>851</v>
      </c>
    </row>
    <row r="283" spans="1:27" ht="63.75">
      <c r="A283" s="104"/>
      <c r="B283" s="14" t="s">
        <v>375</v>
      </c>
      <c r="C283" s="5" t="s">
        <v>376</v>
      </c>
      <c r="D283" s="5" t="s">
        <v>367</v>
      </c>
      <c r="E283" s="5" t="s">
        <v>368</v>
      </c>
      <c r="F283" s="7" t="s">
        <v>17</v>
      </c>
      <c r="G283" s="5" t="s">
        <v>138</v>
      </c>
      <c r="H283" s="7" t="s">
        <v>190</v>
      </c>
      <c r="I283" s="6" t="s">
        <v>43</v>
      </c>
      <c r="J283" s="5" t="s">
        <v>23</v>
      </c>
      <c r="K283" s="5" t="s">
        <v>377</v>
      </c>
      <c r="L283" s="5" t="s">
        <v>378</v>
      </c>
      <c r="M283" s="5" t="s">
        <v>26</v>
      </c>
      <c r="N283" s="7" t="s">
        <v>18</v>
      </c>
      <c r="O283" s="57">
        <v>5000</v>
      </c>
      <c r="P283" s="57">
        <v>5000</v>
      </c>
      <c r="Q283" s="57">
        <v>5000</v>
      </c>
      <c r="R283" s="57">
        <v>5000</v>
      </c>
      <c r="S283" s="57">
        <v>5000</v>
      </c>
      <c r="T283" s="57">
        <v>5000</v>
      </c>
      <c r="U283" s="57">
        <v>5000</v>
      </c>
      <c r="V283" s="57">
        <v>5000</v>
      </c>
      <c r="W283" s="8">
        <v>40000</v>
      </c>
      <c r="X283" s="58">
        <v>1600</v>
      </c>
      <c r="Y283" s="8">
        <f t="shared" si="1"/>
        <v>64000000</v>
      </c>
      <c r="Z283" s="59" t="s">
        <v>869</v>
      </c>
      <c r="AA283" s="65" t="s">
        <v>851</v>
      </c>
    </row>
    <row r="284" spans="1:27" ht="63.75">
      <c r="A284" s="104">
        <v>49</v>
      </c>
      <c r="B284" s="14" t="s">
        <v>379</v>
      </c>
      <c r="C284" s="5" t="s">
        <v>383</v>
      </c>
      <c r="D284" s="5" t="s">
        <v>380</v>
      </c>
      <c r="E284" s="5" t="s">
        <v>381</v>
      </c>
      <c r="F284" s="7" t="s">
        <v>28</v>
      </c>
      <c r="G284" s="5" t="s">
        <v>53</v>
      </c>
      <c r="H284" s="7" t="s">
        <v>384</v>
      </c>
      <c r="I284" s="6" t="s">
        <v>43</v>
      </c>
      <c r="J284" s="5" t="s">
        <v>23</v>
      </c>
      <c r="K284" s="5" t="s">
        <v>385</v>
      </c>
      <c r="L284" s="5" t="s">
        <v>266</v>
      </c>
      <c r="M284" s="5" t="s">
        <v>26</v>
      </c>
      <c r="N284" s="7" t="s">
        <v>58</v>
      </c>
      <c r="O284" s="57">
        <v>4375</v>
      </c>
      <c r="P284" s="57">
        <v>4375</v>
      </c>
      <c r="Q284" s="57">
        <v>4375</v>
      </c>
      <c r="R284" s="57">
        <v>4375</v>
      </c>
      <c r="S284" s="57">
        <v>5675</v>
      </c>
      <c r="T284" s="57">
        <v>5675</v>
      </c>
      <c r="U284" s="57">
        <v>5675</v>
      </c>
      <c r="V284" s="57">
        <v>5675</v>
      </c>
      <c r="W284" s="8">
        <v>40200</v>
      </c>
      <c r="X284" s="58">
        <v>600</v>
      </c>
      <c r="Y284" s="8">
        <f t="shared" si="1"/>
        <v>24120000</v>
      </c>
      <c r="Z284" s="59" t="s">
        <v>870</v>
      </c>
      <c r="AA284" s="65" t="s">
        <v>848</v>
      </c>
    </row>
    <row r="285" spans="1:27" ht="63.75">
      <c r="A285" s="104"/>
      <c r="B285" s="14" t="s">
        <v>379</v>
      </c>
      <c r="C285" s="5" t="s">
        <v>383</v>
      </c>
      <c r="D285" s="5" t="s">
        <v>380</v>
      </c>
      <c r="E285" s="5" t="s">
        <v>381</v>
      </c>
      <c r="F285" s="7" t="s">
        <v>28</v>
      </c>
      <c r="G285" s="5" t="s">
        <v>53</v>
      </c>
      <c r="H285" s="7" t="s">
        <v>384</v>
      </c>
      <c r="I285" s="6" t="s">
        <v>43</v>
      </c>
      <c r="J285" s="5" t="s">
        <v>23</v>
      </c>
      <c r="K285" s="5" t="s">
        <v>385</v>
      </c>
      <c r="L285" s="5" t="s">
        <v>266</v>
      </c>
      <c r="M285" s="5" t="s">
        <v>26</v>
      </c>
      <c r="N285" s="7" t="s">
        <v>58</v>
      </c>
      <c r="O285" s="57">
        <v>12</v>
      </c>
      <c r="P285" s="57">
        <v>13</v>
      </c>
      <c r="Q285" s="57">
        <v>12</v>
      </c>
      <c r="R285" s="57">
        <v>13</v>
      </c>
      <c r="S285" s="57">
        <v>12</v>
      </c>
      <c r="T285" s="57">
        <v>13</v>
      </c>
      <c r="U285" s="57">
        <v>12</v>
      </c>
      <c r="V285" s="57">
        <v>13</v>
      </c>
      <c r="W285" s="8">
        <v>100</v>
      </c>
      <c r="X285" s="58">
        <v>600</v>
      </c>
      <c r="Y285" s="8">
        <f t="shared" si="1"/>
        <v>60000</v>
      </c>
      <c r="Z285" s="59" t="s">
        <v>864</v>
      </c>
      <c r="AA285" s="65" t="s">
        <v>848</v>
      </c>
    </row>
    <row r="286" spans="1:27" ht="63.75">
      <c r="A286" s="104"/>
      <c r="B286" s="14" t="s">
        <v>379</v>
      </c>
      <c r="C286" s="5" t="s">
        <v>383</v>
      </c>
      <c r="D286" s="5" t="s">
        <v>380</v>
      </c>
      <c r="E286" s="5" t="s">
        <v>381</v>
      </c>
      <c r="F286" s="7" t="s">
        <v>28</v>
      </c>
      <c r="G286" s="5" t="s">
        <v>53</v>
      </c>
      <c r="H286" s="7" t="s">
        <v>384</v>
      </c>
      <c r="I286" s="6" t="s">
        <v>43</v>
      </c>
      <c r="J286" s="5" t="s">
        <v>23</v>
      </c>
      <c r="K286" s="5" t="s">
        <v>385</v>
      </c>
      <c r="L286" s="5" t="s">
        <v>266</v>
      </c>
      <c r="M286" s="5" t="s">
        <v>26</v>
      </c>
      <c r="N286" s="7" t="s">
        <v>58</v>
      </c>
      <c r="O286" s="57">
        <v>15</v>
      </c>
      <c r="P286" s="57">
        <v>15</v>
      </c>
      <c r="Q286" s="57">
        <v>15</v>
      </c>
      <c r="R286" s="57">
        <v>15</v>
      </c>
      <c r="S286" s="57">
        <v>15</v>
      </c>
      <c r="T286" s="57">
        <v>15</v>
      </c>
      <c r="U286" s="57">
        <v>15</v>
      </c>
      <c r="V286" s="57">
        <v>15</v>
      </c>
      <c r="W286" s="8">
        <v>120</v>
      </c>
      <c r="X286" s="58">
        <v>600</v>
      </c>
      <c r="Y286" s="8">
        <f t="shared" si="1"/>
        <v>72000</v>
      </c>
      <c r="Z286" s="59" t="s">
        <v>876</v>
      </c>
      <c r="AA286" s="65" t="s">
        <v>848</v>
      </c>
    </row>
    <row r="287" spans="1:27" ht="63.75">
      <c r="A287" s="104"/>
      <c r="B287" s="14" t="s">
        <v>379</v>
      </c>
      <c r="C287" s="5" t="s">
        <v>383</v>
      </c>
      <c r="D287" s="5" t="s">
        <v>380</v>
      </c>
      <c r="E287" s="5" t="s">
        <v>381</v>
      </c>
      <c r="F287" s="7" t="s">
        <v>28</v>
      </c>
      <c r="G287" s="5" t="s">
        <v>53</v>
      </c>
      <c r="H287" s="7" t="s">
        <v>384</v>
      </c>
      <c r="I287" s="6" t="s">
        <v>43</v>
      </c>
      <c r="J287" s="5" t="s">
        <v>23</v>
      </c>
      <c r="K287" s="5" t="s">
        <v>385</v>
      </c>
      <c r="L287" s="5" t="s">
        <v>266</v>
      </c>
      <c r="M287" s="5" t="s">
        <v>26</v>
      </c>
      <c r="N287" s="7" t="s">
        <v>58</v>
      </c>
      <c r="O287" s="57">
        <v>1500</v>
      </c>
      <c r="P287" s="57">
        <v>1500</v>
      </c>
      <c r="Q287" s="57">
        <v>1500</v>
      </c>
      <c r="R287" s="57">
        <v>1500</v>
      </c>
      <c r="S287" s="57">
        <v>1500</v>
      </c>
      <c r="T287" s="57">
        <v>1500</v>
      </c>
      <c r="U287" s="57">
        <v>1500</v>
      </c>
      <c r="V287" s="57">
        <v>1500</v>
      </c>
      <c r="W287" s="8">
        <v>12000</v>
      </c>
      <c r="X287" s="58">
        <v>600</v>
      </c>
      <c r="Y287" s="8">
        <f t="shared" si="1"/>
        <v>7200000</v>
      </c>
      <c r="Z287" s="59" t="s">
        <v>862</v>
      </c>
      <c r="AA287" s="65" t="s">
        <v>848</v>
      </c>
    </row>
    <row r="288" spans="1:27" ht="63.75">
      <c r="A288" s="104"/>
      <c r="B288" s="14" t="s">
        <v>379</v>
      </c>
      <c r="C288" s="5" t="s">
        <v>383</v>
      </c>
      <c r="D288" s="5" t="s">
        <v>380</v>
      </c>
      <c r="E288" s="5" t="s">
        <v>381</v>
      </c>
      <c r="F288" s="7" t="s">
        <v>28</v>
      </c>
      <c r="G288" s="5" t="s">
        <v>53</v>
      </c>
      <c r="H288" s="7" t="s">
        <v>384</v>
      </c>
      <c r="I288" s="6" t="s">
        <v>43</v>
      </c>
      <c r="J288" s="5" t="s">
        <v>23</v>
      </c>
      <c r="K288" s="5" t="s">
        <v>385</v>
      </c>
      <c r="L288" s="5" t="s">
        <v>266</v>
      </c>
      <c r="M288" s="5" t="s">
        <v>26</v>
      </c>
      <c r="N288" s="7" t="s">
        <v>58</v>
      </c>
      <c r="O288" s="57">
        <v>100</v>
      </c>
      <c r="P288" s="57">
        <v>100</v>
      </c>
      <c r="Q288" s="57">
        <v>100</v>
      </c>
      <c r="R288" s="57">
        <v>100</v>
      </c>
      <c r="S288" s="57">
        <v>100</v>
      </c>
      <c r="T288" s="57">
        <v>100</v>
      </c>
      <c r="U288" s="57">
        <v>100</v>
      </c>
      <c r="V288" s="57">
        <v>100</v>
      </c>
      <c r="W288" s="8">
        <v>800</v>
      </c>
      <c r="X288" s="58">
        <v>600</v>
      </c>
      <c r="Y288" s="8">
        <f t="shared" si="1"/>
        <v>480000</v>
      </c>
      <c r="Z288" s="59" t="s">
        <v>865</v>
      </c>
      <c r="AA288" s="65" t="s">
        <v>848</v>
      </c>
    </row>
    <row r="289" spans="1:27" ht="63.75">
      <c r="A289" s="104"/>
      <c r="B289" s="14" t="s">
        <v>379</v>
      </c>
      <c r="C289" s="5" t="s">
        <v>383</v>
      </c>
      <c r="D289" s="5" t="s">
        <v>380</v>
      </c>
      <c r="E289" s="5" t="s">
        <v>381</v>
      </c>
      <c r="F289" s="7" t="s">
        <v>28</v>
      </c>
      <c r="G289" s="5" t="s">
        <v>53</v>
      </c>
      <c r="H289" s="7" t="s">
        <v>384</v>
      </c>
      <c r="I289" s="6" t="s">
        <v>43</v>
      </c>
      <c r="J289" s="5" t="s">
        <v>23</v>
      </c>
      <c r="K289" s="5" t="s">
        <v>385</v>
      </c>
      <c r="L289" s="5" t="s">
        <v>266</v>
      </c>
      <c r="M289" s="5" t="s">
        <v>26</v>
      </c>
      <c r="N289" s="7" t="s">
        <v>58</v>
      </c>
      <c r="O289" s="57">
        <v>50</v>
      </c>
      <c r="P289" s="57">
        <v>50</v>
      </c>
      <c r="Q289" s="57">
        <v>50</v>
      </c>
      <c r="R289" s="57"/>
      <c r="S289" s="57">
        <v>100</v>
      </c>
      <c r="T289" s="57">
        <v>50</v>
      </c>
      <c r="U289" s="57">
        <v>100</v>
      </c>
      <c r="V289" s="57">
        <v>100</v>
      </c>
      <c r="W289" s="8">
        <v>500</v>
      </c>
      <c r="X289" s="58">
        <v>600</v>
      </c>
      <c r="Y289" s="8">
        <f t="shared" si="1"/>
        <v>300000</v>
      </c>
      <c r="Z289" s="59" t="s">
        <v>866</v>
      </c>
      <c r="AA289" s="65" t="s">
        <v>848</v>
      </c>
    </row>
    <row r="290" spans="1:27" ht="63.75">
      <c r="A290" s="104"/>
      <c r="B290" s="14" t="s">
        <v>379</v>
      </c>
      <c r="C290" s="5" t="s">
        <v>383</v>
      </c>
      <c r="D290" s="5" t="s">
        <v>380</v>
      </c>
      <c r="E290" s="5" t="s">
        <v>381</v>
      </c>
      <c r="F290" s="7" t="s">
        <v>28</v>
      </c>
      <c r="G290" s="5" t="s">
        <v>53</v>
      </c>
      <c r="H290" s="7" t="s">
        <v>384</v>
      </c>
      <c r="I290" s="6" t="s">
        <v>43</v>
      </c>
      <c r="J290" s="5" t="s">
        <v>23</v>
      </c>
      <c r="K290" s="5" t="s">
        <v>385</v>
      </c>
      <c r="L290" s="5" t="s">
        <v>266</v>
      </c>
      <c r="M290" s="5" t="s">
        <v>26</v>
      </c>
      <c r="N290" s="7" t="s">
        <v>58</v>
      </c>
      <c r="O290" s="57">
        <v>250</v>
      </c>
      <c r="P290" s="57">
        <v>250</v>
      </c>
      <c r="Q290" s="57">
        <v>250</v>
      </c>
      <c r="R290" s="57">
        <v>250</v>
      </c>
      <c r="S290" s="57">
        <v>250</v>
      </c>
      <c r="T290" s="57">
        <v>250</v>
      </c>
      <c r="U290" s="57">
        <v>250</v>
      </c>
      <c r="V290" s="57">
        <v>250</v>
      </c>
      <c r="W290" s="8">
        <v>2000</v>
      </c>
      <c r="X290" s="58">
        <v>600</v>
      </c>
      <c r="Y290" s="8">
        <f t="shared" si="1"/>
        <v>1200000</v>
      </c>
      <c r="Z290" s="59" t="s">
        <v>867</v>
      </c>
      <c r="AA290" s="65" t="s">
        <v>848</v>
      </c>
    </row>
    <row r="291" spans="1:27" ht="63.75">
      <c r="A291" s="104"/>
      <c r="B291" s="14" t="s">
        <v>379</v>
      </c>
      <c r="C291" s="5" t="s">
        <v>383</v>
      </c>
      <c r="D291" s="5" t="s">
        <v>380</v>
      </c>
      <c r="E291" s="5" t="s">
        <v>381</v>
      </c>
      <c r="F291" s="7" t="s">
        <v>28</v>
      </c>
      <c r="G291" s="5" t="s">
        <v>53</v>
      </c>
      <c r="H291" s="7" t="s">
        <v>384</v>
      </c>
      <c r="I291" s="6" t="s">
        <v>43</v>
      </c>
      <c r="J291" s="5" t="s">
        <v>23</v>
      </c>
      <c r="K291" s="5" t="s">
        <v>385</v>
      </c>
      <c r="L291" s="5" t="s">
        <v>266</v>
      </c>
      <c r="M291" s="5" t="s">
        <v>26</v>
      </c>
      <c r="N291" s="7" t="s">
        <v>58</v>
      </c>
      <c r="O291" s="57">
        <v>100</v>
      </c>
      <c r="P291" s="57">
        <v>100</v>
      </c>
      <c r="Q291" s="57">
        <v>100</v>
      </c>
      <c r="R291" s="57">
        <v>100</v>
      </c>
      <c r="S291" s="57">
        <v>100</v>
      </c>
      <c r="T291" s="57">
        <v>100</v>
      </c>
      <c r="U291" s="57">
        <v>100</v>
      </c>
      <c r="V291" s="57">
        <v>100</v>
      </c>
      <c r="W291" s="8">
        <v>800</v>
      </c>
      <c r="X291" s="58">
        <v>600</v>
      </c>
      <c r="Y291" s="8">
        <f t="shared" si="1"/>
        <v>480000</v>
      </c>
      <c r="Z291" s="59" t="s">
        <v>873</v>
      </c>
      <c r="AA291" s="65" t="s">
        <v>848</v>
      </c>
    </row>
    <row r="292" spans="1:27" ht="63.75">
      <c r="A292" s="104"/>
      <c r="B292" s="14" t="s">
        <v>379</v>
      </c>
      <c r="C292" s="5" t="s">
        <v>383</v>
      </c>
      <c r="D292" s="5" t="s">
        <v>380</v>
      </c>
      <c r="E292" s="5" t="s">
        <v>381</v>
      </c>
      <c r="F292" s="7" t="s">
        <v>28</v>
      </c>
      <c r="G292" s="5" t="s">
        <v>53</v>
      </c>
      <c r="H292" s="7" t="s">
        <v>384</v>
      </c>
      <c r="I292" s="6" t="s">
        <v>43</v>
      </c>
      <c r="J292" s="5" t="s">
        <v>23</v>
      </c>
      <c r="K292" s="5" t="s">
        <v>385</v>
      </c>
      <c r="L292" s="5" t="s">
        <v>266</v>
      </c>
      <c r="M292" s="5" t="s">
        <v>26</v>
      </c>
      <c r="N292" s="7" t="s">
        <v>58</v>
      </c>
      <c r="O292" s="57">
        <v>90</v>
      </c>
      <c r="P292" s="57">
        <v>90</v>
      </c>
      <c r="Q292" s="57">
        <v>90</v>
      </c>
      <c r="R292" s="57">
        <v>90</v>
      </c>
      <c r="S292" s="57">
        <v>90</v>
      </c>
      <c r="T292" s="57">
        <v>90</v>
      </c>
      <c r="U292" s="57">
        <v>90</v>
      </c>
      <c r="V292" s="57">
        <v>90</v>
      </c>
      <c r="W292" s="8">
        <v>720</v>
      </c>
      <c r="X292" s="58">
        <v>600</v>
      </c>
      <c r="Y292" s="8">
        <f t="shared" si="1"/>
        <v>432000</v>
      </c>
      <c r="Z292" s="59" t="s">
        <v>874</v>
      </c>
      <c r="AA292" s="65" t="s">
        <v>848</v>
      </c>
    </row>
    <row r="293" spans="1:27" ht="63.75">
      <c r="A293" s="104"/>
      <c r="B293" s="14" t="s">
        <v>379</v>
      </c>
      <c r="C293" s="5" t="s">
        <v>383</v>
      </c>
      <c r="D293" s="5" t="s">
        <v>380</v>
      </c>
      <c r="E293" s="5" t="s">
        <v>381</v>
      </c>
      <c r="F293" s="7" t="s">
        <v>28</v>
      </c>
      <c r="G293" s="5" t="s">
        <v>53</v>
      </c>
      <c r="H293" s="7" t="s">
        <v>384</v>
      </c>
      <c r="I293" s="6" t="s">
        <v>43</v>
      </c>
      <c r="J293" s="5" t="s">
        <v>23</v>
      </c>
      <c r="K293" s="5" t="s">
        <v>385</v>
      </c>
      <c r="L293" s="5" t="s">
        <v>266</v>
      </c>
      <c r="M293" s="5" t="s">
        <v>26</v>
      </c>
      <c r="N293" s="7" t="s">
        <v>58</v>
      </c>
      <c r="O293" s="57">
        <v>200</v>
      </c>
      <c r="P293" s="57">
        <v>200</v>
      </c>
      <c r="Q293" s="57">
        <v>200</v>
      </c>
      <c r="R293" s="57">
        <v>200</v>
      </c>
      <c r="S293" s="57">
        <v>250</v>
      </c>
      <c r="T293" s="57">
        <v>250</v>
      </c>
      <c r="U293" s="57">
        <v>250</v>
      </c>
      <c r="V293" s="57">
        <v>250</v>
      </c>
      <c r="W293" s="8">
        <v>1800</v>
      </c>
      <c r="X293" s="58">
        <v>600</v>
      </c>
      <c r="Y293" s="8">
        <f t="shared" si="1"/>
        <v>1080000</v>
      </c>
      <c r="Z293" s="59" t="s">
        <v>875</v>
      </c>
      <c r="AA293" s="65" t="s">
        <v>848</v>
      </c>
    </row>
    <row r="294" spans="1:27" ht="63.75">
      <c r="A294" s="104"/>
      <c r="B294" s="14" t="s">
        <v>379</v>
      </c>
      <c r="C294" s="5" t="s">
        <v>383</v>
      </c>
      <c r="D294" s="5" t="s">
        <v>380</v>
      </c>
      <c r="E294" s="5" t="s">
        <v>381</v>
      </c>
      <c r="F294" s="7" t="s">
        <v>28</v>
      </c>
      <c r="G294" s="5" t="s">
        <v>53</v>
      </c>
      <c r="H294" s="7" t="s">
        <v>384</v>
      </c>
      <c r="I294" s="6" t="s">
        <v>43</v>
      </c>
      <c r="J294" s="5" t="s">
        <v>23</v>
      </c>
      <c r="K294" s="5" t="s">
        <v>385</v>
      </c>
      <c r="L294" s="5" t="s">
        <v>266</v>
      </c>
      <c r="M294" s="5" t="s">
        <v>26</v>
      </c>
      <c r="N294" s="7" t="s">
        <v>58</v>
      </c>
      <c r="O294" s="57">
        <v>100</v>
      </c>
      <c r="P294" s="57"/>
      <c r="Q294" s="57">
        <v>100</v>
      </c>
      <c r="R294" s="57"/>
      <c r="S294" s="57">
        <v>100</v>
      </c>
      <c r="T294" s="57"/>
      <c r="U294" s="57">
        <v>100</v>
      </c>
      <c r="V294" s="57"/>
      <c r="W294" s="8">
        <v>400</v>
      </c>
      <c r="X294" s="58">
        <v>600</v>
      </c>
      <c r="Y294" s="8">
        <f t="shared" si="1"/>
        <v>240000</v>
      </c>
      <c r="Z294" s="59" t="s">
        <v>877</v>
      </c>
      <c r="AA294" s="65" t="s">
        <v>848</v>
      </c>
    </row>
    <row r="295" spans="1:27" ht="76.5">
      <c r="A295" s="104">
        <v>50</v>
      </c>
      <c r="B295" s="14" t="s">
        <v>386</v>
      </c>
      <c r="C295" s="5" t="s">
        <v>382</v>
      </c>
      <c r="D295" s="5" t="s">
        <v>380</v>
      </c>
      <c r="E295" s="5" t="s">
        <v>101</v>
      </c>
      <c r="F295" s="7" t="s">
        <v>17</v>
      </c>
      <c r="G295" s="5" t="s">
        <v>102</v>
      </c>
      <c r="H295" s="7" t="s">
        <v>387</v>
      </c>
      <c r="I295" s="6" t="s">
        <v>43</v>
      </c>
      <c r="J295" s="5" t="s">
        <v>103</v>
      </c>
      <c r="K295" s="5" t="s">
        <v>388</v>
      </c>
      <c r="L295" s="5" t="s">
        <v>62</v>
      </c>
      <c r="M295" s="5" t="s">
        <v>63</v>
      </c>
      <c r="N295" s="7" t="s">
        <v>18</v>
      </c>
      <c r="O295" s="57">
        <v>16675</v>
      </c>
      <c r="P295" s="57">
        <v>16675</v>
      </c>
      <c r="Q295" s="57">
        <v>16675</v>
      </c>
      <c r="R295" s="57">
        <v>16675</v>
      </c>
      <c r="S295" s="57">
        <v>16675</v>
      </c>
      <c r="T295" s="57">
        <v>16675</v>
      </c>
      <c r="U295" s="57">
        <v>16675</v>
      </c>
      <c r="V295" s="57">
        <v>16675</v>
      </c>
      <c r="W295" s="8">
        <v>133400</v>
      </c>
      <c r="X295" s="58">
        <v>90</v>
      </c>
      <c r="Y295" s="8">
        <f t="shared" si="1"/>
        <v>12006000</v>
      </c>
      <c r="Z295" s="59" t="s">
        <v>870</v>
      </c>
      <c r="AA295" s="65" t="s">
        <v>64</v>
      </c>
    </row>
    <row r="296" spans="1:27" ht="76.5">
      <c r="A296" s="104"/>
      <c r="B296" s="14" t="s">
        <v>386</v>
      </c>
      <c r="C296" s="5" t="s">
        <v>382</v>
      </c>
      <c r="D296" s="5" t="s">
        <v>380</v>
      </c>
      <c r="E296" s="5" t="s">
        <v>101</v>
      </c>
      <c r="F296" s="7" t="s">
        <v>17</v>
      </c>
      <c r="G296" s="5" t="s">
        <v>102</v>
      </c>
      <c r="H296" s="7" t="s">
        <v>387</v>
      </c>
      <c r="I296" s="6" t="s">
        <v>43</v>
      </c>
      <c r="J296" s="5" t="s">
        <v>103</v>
      </c>
      <c r="K296" s="5" t="s">
        <v>388</v>
      </c>
      <c r="L296" s="5" t="s">
        <v>62</v>
      </c>
      <c r="M296" s="5" t="s">
        <v>63</v>
      </c>
      <c r="N296" s="7" t="s">
        <v>18</v>
      </c>
      <c r="O296" s="57">
        <v>40</v>
      </c>
      <c r="P296" s="57">
        <v>35</v>
      </c>
      <c r="Q296" s="57">
        <v>40</v>
      </c>
      <c r="R296" s="57">
        <v>35</v>
      </c>
      <c r="S296" s="57">
        <v>35</v>
      </c>
      <c r="T296" s="57">
        <v>40</v>
      </c>
      <c r="U296" s="57">
        <v>35</v>
      </c>
      <c r="V296" s="57">
        <v>40</v>
      </c>
      <c r="W296" s="8">
        <v>300</v>
      </c>
      <c r="X296" s="58">
        <v>90</v>
      </c>
      <c r="Y296" s="8">
        <f t="shared" si="1"/>
        <v>27000</v>
      </c>
      <c r="Z296" s="59" t="s">
        <v>864</v>
      </c>
      <c r="AA296" s="65" t="s">
        <v>64</v>
      </c>
    </row>
    <row r="297" spans="1:27" ht="76.5">
      <c r="A297" s="104"/>
      <c r="B297" s="14" t="s">
        <v>386</v>
      </c>
      <c r="C297" s="5" t="s">
        <v>382</v>
      </c>
      <c r="D297" s="5" t="s">
        <v>380</v>
      </c>
      <c r="E297" s="5" t="s">
        <v>101</v>
      </c>
      <c r="F297" s="7" t="s">
        <v>17</v>
      </c>
      <c r="G297" s="5" t="s">
        <v>102</v>
      </c>
      <c r="H297" s="7" t="s">
        <v>387</v>
      </c>
      <c r="I297" s="6" t="s">
        <v>43</v>
      </c>
      <c r="J297" s="5" t="s">
        <v>103</v>
      </c>
      <c r="K297" s="5" t="s">
        <v>388</v>
      </c>
      <c r="L297" s="5" t="s">
        <v>62</v>
      </c>
      <c r="M297" s="5" t="s">
        <v>63</v>
      </c>
      <c r="N297" s="7" t="s">
        <v>18</v>
      </c>
      <c r="O297" s="57">
        <v>45</v>
      </c>
      <c r="P297" s="57">
        <v>45</v>
      </c>
      <c r="Q297" s="57">
        <v>45</v>
      </c>
      <c r="R297" s="57">
        <v>45</v>
      </c>
      <c r="S297" s="57">
        <v>45</v>
      </c>
      <c r="T297" s="57">
        <v>45</v>
      </c>
      <c r="U297" s="57">
        <v>45</v>
      </c>
      <c r="V297" s="57">
        <v>45</v>
      </c>
      <c r="W297" s="8">
        <v>360</v>
      </c>
      <c r="X297" s="58">
        <v>90</v>
      </c>
      <c r="Y297" s="8">
        <f t="shared" si="1"/>
        <v>32400</v>
      </c>
      <c r="Z297" s="59" t="s">
        <v>876</v>
      </c>
      <c r="AA297" s="65" t="s">
        <v>64</v>
      </c>
    </row>
    <row r="298" spans="1:27" ht="76.5">
      <c r="A298" s="104"/>
      <c r="B298" s="14" t="s">
        <v>386</v>
      </c>
      <c r="C298" s="5" t="s">
        <v>382</v>
      </c>
      <c r="D298" s="5" t="s">
        <v>380</v>
      </c>
      <c r="E298" s="5" t="s">
        <v>101</v>
      </c>
      <c r="F298" s="7" t="s">
        <v>17</v>
      </c>
      <c r="G298" s="5" t="s">
        <v>102</v>
      </c>
      <c r="H298" s="7" t="s">
        <v>387</v>
      </c>
      <c r="I298" s="6" t="s">
        <v>43</v>
      </c>
      <c r="J298" s="5" t="s">
        <v>103</v>
      </c>
      <c r="K298" s="5" t="s">
        <v>388</v>
      </c>
      <c r="L298" s="5" t="s">
        <v>62</v>
      </c>
      <c r="M298" s="5" t="s">
        <v>63</v>
      </c>
      <c r="N298" s="7" t="s">
        <v>18</v>
      </c>
      <c r="O298" s="57">
        <v>1500</v>
      </c>
      <c r="P298" s="57">
        <v>1500</v>
      </c>
      <c r="Q298" s="57">
        <v>1500</v>
      </c>
      <c r="R298" s="57">
        <v>1500</v>
      </c>
      <c r="S298" s="57">
        <v>1500</v>
      </c>
      <c r="T298" s="57">
        <v>1500</v>
      </c>
      <c r="U298" s="57">
        <v>1500</v>
      </c>
      <c r="V298" s="57">
        <v>1500</v>
      </c>
      <c r="W298" s="8">
        <v>12000</v>
      </c>
      <c r="X298" s="58">
        <v>90</v>
      </c>
      <c r="Y298" s="8">
        <f t="shared" si="1"/>
        <v>1080000</v>
      </c>
      <c r="Z298" s="59" t="s">
        <v>862</v>
      </c>
      <c r="AA298" s="65" t="s">
        <v>64</v>
      </c>
    </row>
    <row r="299" spans="1:27" ht="76.5">
      <c r="A299" s="104"/>
      <c r="B299" s="14" t="s">
        <v>386</v>
      </c>
      <c r="C299" s="5" t="s">
        <v>382</v>
      </c>
      <c r="D299" s="5" t="s">
        <v>380</v>
      </c>
      <c r="E299" s="5" t="s">
        <v>101</v>
      </c>
      <c r="F299" s="7" t="s">
        <v>17</v>
      </c>
      <c r="G299" s="5" t="s">
        <v>102</v>
      </c>
      <c r="H299" s="7" t="s">
        <v>387</v>
      </c>
      <c r="I299" s="6" t="s">
        <v>43</v>
      </c>
      <c r="J299" s="5" t="s">
        <v>103</v>
      </c>
      <c r="K299" s="5" t="s">
        <v>388</v>
      </c>
      <c r="L299" s="5" t="s">
        <v>62</v>
      </c>
      <c r="M299" s="5" t="s">
        <v>63</v>
      </c>
      <c r="N299" s="7" t="s">
        <v>18</v>
      </c>
      <c r="O299" s="57">
        <v>250</v>
      </c>
      <c r="P299" s="57">
        <v>250</v>
      </c>
      <c r="Q299" s="57">
        <v>250</v>
      </c>
      <c r="R299" s="57">
        <v>250</v>
      </c>
      <c r="S299" s="57">
        <v>250</v>
      </c>
      <c r="T299" s="57">
        <v>250</v>
      </c>
      <c r="U299" s="57">
        <v>250</v>
      </c>
      <c r="V299" s="57">
        <v>250</v>
      </c>
      <c r="W299" s="8">
        <v>2000</v>
      </c>
      <c r="X299" s="58">
        <v>90</v>
      </c>
      <c r="Y299" s="8">
        <f t="shared" si="1"/>
        <v>180000</v>
      </c>
      <c r="Z299" s="59" t="s">
        <v>865</v>
      </c>
      <c r="AA299" s="65" t="s">
        <v>64</v>
      </c>
    </row>
    <row r="300" spans="1:27" ht="76.5">
      <c r="A300" s="104"/>
      <c r="B300" s="14" t="s">
        <v>386</v>
      </c>
      <c r="C300" s="5" t="s">
        <v>382</v>
      </c>
      <c r="D300" s="5" t="s">
        <v>380</v>
      </c>
      <c r="E300" s="5" t="s">
        <v>101</v>
      </c>
      <c r="F300" s="7" t="s">
        <v>17</v>
      </c>
      <c r="G300" s="5" t="s">
        <v>102</v>
      </c>
      <c r="H300" s="7" t="s">
        <v>387</v>
      </c>
      <c r="I300" s="6" t="s">
        <v>43</v>
      </c>
      <c r="J300" s="5" t="s">
        <v>103</v>
      </c>
      <c r="K300" s="5" t="s">
        <v>388</v>
      </c>
      <c r="L300" s="5" t="s">
        <v>62</v>
      </c>
      <c r="M300" s="5" t="s">
        <v>63</v>
      </c>
      <c r="N300" s="7" t="s">
        <v>18</v>
      </c>
      <c r="O300" s="57">
        <v>25</v>
      </c>
      <c r="P300" s="57">
        <v>25</v>
      </c>
      <c r="Q300" s="57">
        <v>25</v>
      </c>
      <c r="R300" s="57">
        <v>25</v>
      </c>
      <c r="S300" s="57">
        <v>25</v>
      </c>
      <c r="T300" s="57">
        <v>25</v>
      </c>
      <c r="U300" s="57">
        <v>25</v>
      </c>
      <c r="V300" s="57">
        <v>25</v>
      </c>
      <c r="W300" s="8">
        <v>200</v>
      </c>
      <c r="X300" s="58">
        <v>90</v>
      </c>
      <c r="Y300" s="8">
        <f t="shared" si="1"/>
        <v>18000</v>
      </c>
      <c r="Z300" s="59" t="s">
        <v>867</v>
      </c>
      <c r="AA300" s="65" t="s">
        <v>64</v>
      </c>
    </row>
    <row r="301" spans="1:27" ht="76.5">
      <c r="A301" s="104"/>
      <c r="B301" s="14" t="s">
        <v>386</v>
      </c>
      <c r="C301" s="5" t="s">
        <v>382</v>
      </c>
      <c r="D301" s="5" t="s">
        <v>380</v>
      </c>
      <c r="E301" s="5" t="s">
        <v>101</v>
      </c>
      <c r="F301" s="7" t="s">
        <v>17</v>
      </c>
      <c r="G301" s="5" t="s">
        <v>102</v>
      </c>
      <c r="H301" s="7" t="s">
        <v>387</v>
      </c>
      <c r="I301" s="6" t="s">
        <v>43</v>
      </c>
      <c r="J301" s="5" t="s">
        <v>103</v>
      </c>
      <c r="K301" s="5" t="s">
        <v>388</v>
      </c>
      <c r="L301" s="5" t="s">
        <v>62</v>
      </c>
      <c r="M301" s="5" t="s">
        <v>63</v>
      </c>
      <c r="N301" s="7" t="s">
        <v>18</v>
      </c>
      <c r="O301" s="57">
        <v>75</v>
      </c>
      <c r="P301" s="57">
        <v>75</v>
      </c>
      <c r="Q301" s="57">
        <v>75</v>
      </c>
      <c r="R301" s="57">
        <v>75</v>
      </c>
      <c r="S301" s="57">
        <v>75</v>
      </c>
      <c r="T301" s="57">
        <v>75</v>
      </c>
      <c r="U301" s="57">
        <v>75</v>
      </c>
      <c r="V301" s="57">
        <v>75</v>
      </c>
      <c r="W301" s="8">
        <v>600</v>
      </c>
      <c r="X301" s="58">
        <v>90</v>
      </c>
      <c r="Y301" s="8">
        <f t="shared" si="1"/>
        <v>54000</v>
      </c>
      <c r="Z301" s="59" t="s">
        <v>873</v>
      </c>
      <c r="AA301" s="65" t="s">
        <v>64</v>
      </c>
    </row>
    <row r="302" spans="1:27" ht="76.5">
      <c r="A302" s="104"/>
      <c r="B302" s="14" t="s">
        <v>386</v>
      </c>
      <c r="C302" s="5" t="s">
        <v>382</v>
      </c>
      <c r="D302" s="5" t="s">
        <v>380</v>
      </c>
      <c r="E302" s="5" t="s">
        <v>101</v>
      </c>
      <c r="F302" s="7" t="s">
        <v>17</v>
      </c>
      <c r="G302" s="5" t="s">
        <v>102</v>
      </c>
      <c r="H302" s="7" t="s">
        <v>387</v>
      </c>
      <c r="I302" s="6" t="s">
        <v>43</v>
      </c>
      <c r="J302" s="5" t="s">
        <v>103</v>
      </c>
      <c r="K302" s="5" t="s">
        <v>388</v>
      </c>
      <c r="L302" s="5" t="s">
        <v>62</v>
      </c>
      <c r="M302" s="5" t="s">
        <v>63</v>
      </c>
      <c r="N302" s="7" t="s">
        <v>18</v>
      </c>
      <c r="O302" s="57">
        <v>120</v>
      </c>
      <c r="P302" s="57">
        <v>120</v>
      </c>
      <c r="Q302" s="57">
        <v>120</v>
      </c>
      <c r="R302" s="57">
        <v>120</v>
      </c>
      <c r="S302" s="57">
        <v>120</v>
      </c>
      <c r="T302" s="57">
        <v>120</v>
      </c>
      <c r="U302" s="57">
        <v>120</v>
      </c>
      <c r="V302" s="57">
        <v>120</v>
      </c>
      <c r="W302" s="8">
        <v>960</v>
      </c>
      <c r="X302" s="58">
        <v>90</v>
      </c>
      <c r="Y302" s="8">
        <f t="shared" si="1"/>
        <v>86400</v>
      </c>
      <c r="Z302" s="59" t="s">
        <v>874</v>
      </c>
      <c r="AA302" s="65" t="s">
        <v>64</v>
      </c>
    </row>
    <row r="303" spans="1:27" ht="76.5">
      <c r="A303" s="104"/>
      <c r="B303" s="14" t="s">
        <v>386</v>
      </c>
      <c r="C303" s="5" t="s">
        <v>382</v>
      </c>
      <c r="D303" s="5" t="s">
        <v>380</v>
      </c>
      <c r="E303" s="5" t="s">
        <v>101</v>
      </c>
      <c r="F303" s="7" t="s">
        <v>17</v>
      </c>
      <c r="G303" s="5" t="s">
        <v>102</v>
      </c>
      <c r="H303" s="7" t="s">
        <v>387</v>
      </c>
      <c r="I303" s="6" t="s">
        <v>43</v>
      </c>
      <c r="J303" s="5" t="s">
        <v>103</v>
      </c>
      <c r="K303" s="5" t="s">
        <v>388</v>
      </c>
      <c r="L303" s="5" t="s">
        <v>62</v>
      </c>
      <c r="M303" s="5" t="s">
        <v>63</v>
      </c>
      <c r="N303" s="7" t="s">
        <v>18</v>
      </c>
      <c r="O303" s="57">
        <v>250</v>
      </c>
      <c r="P303" s="57">
        <v>250</v>
      </c>
      <c r="Q303" s="57">
        <v>250</v>
      </c>
      <c r="R303" s="57">
        <v>250</v>
      </c>
      <c r="S303" s="57">
        <v>300</v>
      </c>
      <c r="T303" s="57">
        <v>300</v>
      </c>
      <c r="U303" s="57">
        <v>300</v>
      </c>
      <c r="V303" s="57">
        <v>300</v>
      </c>
      <c r="W303" s="8">
        <v>2200</v>
      </c>
      <c r="X303" s="58">
        <v>90</v>
      </c>
      <c r="Y303" s="8">
        <f t="shared" si="1"/>
        <v>198000</v>
      </c>
      <c r="Z303" s="59" t="s">
        <v>875</v>
      </c>
      <c r="AA303" s="65" t="s">
        <v>64</v>
      </c>
    </row>
    <row r="304" spans="1:27" ht="76.5">
      <c r="A304" s="104"/>
      <c r="B304" s="14" t="s">
        <v>386</v>
      </c>
      <c r="C304" s="5" t="s">
        <v>382</v>
      </c>
      <c r="D304" s="5" t="s">
        <v>380</v>
      </c>
      <c r="E304" s="5" t="s">
        <v>101</v>
      </c>
      <c r="F304" s="7" t="s">
        <v>17</v>
      </c>
      <c r="G304" s="5" t="s">
        <v>102</v>
      </c>
      <c r="H304" s="7" t="s">
        <v>387</v>
      </c>
      <c r="I304" s="6" t="s">
        <v>43</v>
      </c>
      <c r="J304" s="5" t="s">
        <v>103</v>
      </c>
      <c r="K304" s="5" t="s">
        <v>388</v>
      </c>
      <c r="L304" s="5" t="s">
        <v>62</v>
      </c>
      <c r="M304" s="5" t="s">
        <v>63</v>
      </c>
      <c r="N304" s="7" t="s">
        <v>18</v>
      </c>
      <c r="O304" s="57">
        <v>100</v>
      </c>
      <c r="P304" s="57"/>
      <c r="Q304" s="57">
        <v>100</v>
      </c>
      <c r="R304" s="57"/>
      <c r="S304" s="57">
        <v>100</v>
      </c>
      <c r="T304" s="57"/>
      <c r="U304" s="57">
        <v>100</v>
      </c>
      <c r="V304" s="57"/>
      <c r="W304" s="8">
        <v>400</v>
      </c>
      <c r="X304" s="58">
        <v>90</v>
      </c>
      <c r="Y304" s="8">
        <f t="shared" si="1"/>
        <v>36000</v>
      </c>
      <c r="Z304" s="59" t="s">
        <v>877</v>
      </c>
      <c r="AA304" s="65" t="s">
        <v>64</v>
      </c>
    </row>
    <row r="305" spans="1:27" ht="76.5">
      <c r="A305" s="104"/>
      <c r="B305" s="14" t="s">
        <v>386</v>
      </c>
      <c r="C305" s="5" t="s">
        <v>382</v>
      </c>
      <c r="D305" s="5" t="s">
        <v>380</v>
      </c>
      <c r="E305" s="5" t="s">
        <v>101</v>
      </c>
      <c r="F305" s="7" t="s">
        <v>17</v>
      </c>
      <c r="G305" s="5" t="s">
        <v>102</v>
      </c>
      <c r="H305" s="7" t="s">
        <v>387</v>
      </c>
      <c r="I305" s="6" t="s">
        <v>43</v>
      </c>
      <c r="J305" s="5" t="s">
        <v>103</v>
      </c>
      <c r="K305" s="5" t="s">
        <v>388</v>
      </c>
      <c r="L305" s="5" t="s">
        <v>62</v>
      </c>
      <c r="M305" s="5" t="s">
        <v>63</v>
      </c>
      <c r="N305" s="7" t="s">
        <v>18</v>
      </c>
      <c r="O305" s="57">
        <v>1000</v>
      </c>
      <c r="P305" s="57">
        <v>1000</v>
      </c>
      <c r="Q305" s="57">
        <v>1000</v>
      </c>
      <c r="R305" s="57">
        <v>1000</v>
      </c>
      <c r="S305" s="57">
        <v>1300</v>
      </c>
      <c r="T305" s="57">
        <v>1300</v>
      </c>
      <c r="U305" s="57">
        <v>1300</v>
      </c>
      <c r="V305" s="57">
        <v>1300</v>
      </c>
      <c r="W305" s="8">
        <v>9200</v>
      </c>
      <c r="X305" s="58">
        <v>90</v>
      </c>
      <c r="Y305" s="8">
        <f t="shared" si="1"/>
        <v>828000</v>
      </c>
      <c r="Z305" s="59" t="s">
        <v>868</v>
      </c>
      <c r="AA305" s="65" t="s">
        <v>64</v>
      </c>
    </row>
    <row r="306" spans="1:27" ht="63.75">
      <c r="A306" s="104">
        <v>51</v>
      </c>
      <c r="B306" s="14" t="s">
        <v>389</v>
      </c>
      <c r="C306" s="5" t="s">
        <v>391</v>
      </c>
      <c r="D306" s="5" t="s">
        <v>392</v>
      </c>
      <c r="E306" s="5" t="s">
        <v>390</v>
      </c>
      <c r="F306" s="7" t="s">
        <v>28</v>
      </c>
      <c r="G306" s="5" t="s">
        <v>179</v>
      </c>
      <c r="H306" s="7" t="s">
        <v>393</v>
      </c>
      <c r="I306" s="6" t="s">
        <v>43</v>
      </c>
      <c r="J306" s="5" t="s">
        <v>23</v>
      </c>
      <c r="K306" s="5" t="s">
        <v>394</v>
      </c>
      <c r="L306" s="5" t="s">
        <v>266</v>
      </c>
      <c r="M306" s="5" t="s">
        <v>26</v>
      </c>
      <c r="N306" s="7" t="s">
        <v>58</v>
      </c>
      <c r="O306" s="57">
        <v>180</v>
      </c>
      <c r="P306" s="57">
        <v>180</v>
      </c>
      <c r="Q306" s="57">
        <v>180</v>
      </c>
      <c r="R306" s="57">
        <v>180</v>
      </c>
      <c r="S306" s="57">
        <v>220</v>
      </c>
      <c r="T306" s="57">
        <v>220</v>
      </c>
      <c r="U306" s="57">
        <v>220</v>
      </c>
      <c r="V306" s="57">
        <v>220</v>
      </c>
      <c r="W306" s="8">
        <v>1600</v>
      </c>
      <c r="X306" s="58">
        <v>1020</v>
      </c>
      <c r="Y306" s="8">
        <f t="shared" si="1"/>
        <v>1632000</v>
      </c>
      <c r="Z306" s="59" t="s">
        <v>870</v>
      </c>
      <c r="AA306" s="65" t="s">
        <v>848</v>
      </c>
    </row>
    <row r="307" spans="1:27" ht="63.75">
      <c r="A307" s="104"/>
      <c r="B307" s="14" t="s">
        <v>389</v>
      </c>
      <c r="C307" s="5" t="s">
        <v>391</v>
      </c>
      <c r="D307" s="5" t="s">
        <v>392</v>
      </c>
      <c r="E307" s="5" t="s">
        <v>390</v>
      </c>
      <c r="F307" s="7" t="s">
        <v>28</v>
      </c>
      <c r="G307" s="5" t="s">
        <v>179</v>
      </c>
      <c r="H307" s="7" t="s">
        <v>393</v>
      </c>
      <c r="I307" s="6" t="s">
        <v>43</v>
      </c>
      <c r="J307" s="5" t="s">
        <v>23</v>
      </c>
      <c r="K307" s="5" t="s">
        <v>394</v>
      </c>
      <c r="L307" s="5" t="s">
        <v>266</v>
      </c>
      <c r="M307" s="5" t="s">
        <v>26</v>
      </c>
      <c r="N307" s="7" t="s">
        <v>58</v>
      </c>
      <c r="O307" s="57">
        <v>600</v>
      </c>
      <c r="P307" s="57">
        <v>600</v>
      </c>
      <c r="Q307" s="57">
        <v>600</v>
      </c>
      <c r="R307" s="57">
        <v>600</v>
      </c>
      <c r="S307" s="57">
        <v>600</v>
      </c>
      <c r="T307" s="57">
        <v>600</v>
      </c>
      <c r="U307" s="57">
        <v>600</v>
      </c>
      <c r="V307" s="57">
        <v>600</v>
      </c>
      <c r="W307" s="8">
        <v>4800</v>
      </c>
      <c r="X307" s="58">
        <v>1020</v>
      </c>
      <c r="Y307" s="8">
        <f t="shared" si="1"/>
        <v>4896000</v>
      </c>
      <c r="Z307" s="59" t="s">
        <v>865</v>
      </c>
      <c r="AA307" s="65" t="s">
        <v>848</v>
      </c>
    </row>
    <row r="308" spans="1:27" ht="63.75">
      <c r="A308" s="104"/>
      <c r="B308" s="14" t="s">
        <v>389</v>
      </c>
      <c r="C308" s="5" t="s">
        <v>391</v>
      </c>
      <c r="D308" s="5" t="s">
        <v>392</v>
      </c>
      <c r="E308" s="5" t="s">
        <v>390</v>
      </c>
      <c r="F308" s="7" t="s">
        <v>28</v>
      </c>
      <c r="G308" s="5" t="s">
        <v>179</v>
      </c>
      <c r="H308" s="7" t="s">
        <v>393</v>
      </c>
      <c r="I308" s="6" t="s">
        <v>43</v>
      </c>
      <c r="J308" s="5" t="s">
        <v>23</v>
      </c>
      <c r="K308" s="5" t="s">
        <v>394</v>
      </c>
      <c r="L308" s="5" t="s">
        <v>266</v>
      </c>
      <c r="M308" s="5" t="s">
        <v>26</v>
      </c>
      <c r="N308" s="7" t="s">
        <v>58</v>
      </c>
      <c r="O308" s="57">
        <v>1500</v>
      </c>
      <c r="P308" s="57">
        <v>1500</v>
      </c>
      <c r="Q308" s="57">
        <v>1500</v>
      </c>
      <c r="R308" s="57">
        <v>1500</v>
      </c>
      <c r="S308" s="57">
        <v>2250</v>
      </c>
      <c r="T308" s="57">
        <v>2250</v>
      </c>
      <c r="U308" s="57">
        <v>2250</v>
      </c>
      <c r="V308" s="57">
        <v>2250</v>
      </c>
      <c r="W308" s="8">
        <v>15000</v>
      </c>
      <c r="X308" s="58">
        <v>1020</v>
      </c>
      <c r="Y308" s="8">
        <f t="shared" si="1"/>
        <v>15300000</v>
      </c>
      <c r="Z308" s="59" t="s">
        <v>866</v>
      </c>
      <c r="AA308" s="65" t="s">
        <v>848</v>
      </c>
    </row>
    <row r="309" spans="1:27" ht="63.75">
      <c r="A309" s="104"/>
      <c r="B309" s="14" t="s">
        <v>389</v>
      </c>
      <c r="C309" s="5" t="s">
        <v>391</v>
      </c>
      <c r="D309" s="5" t="s">
        <v>392</v>
      </c>
      <c r="E309" s="5" t="s">
        <v>390</v>
      </c>
      <c r="F309" s="7" t="s">
        <v>28</v>
      </c>
      <c r="G309" s="5" t="s">
        <v>179</v>
      </c>
      <c r="H309" s="7" t="s">
        <v>393</v>
      </c>
      <c r="I309" s="6" t="s">
        <v>43</v>
      </c>
      <c r="J309" s="5" t="s">
        <v>23</v>
      </c>
      <c r="K309" s="5" t="s">
        <v>394</v>
      </c>
      <c r="L309" s="5" t="s">
        <v>266</v>
      </c>
      <c r="M309" s="5" t="s">
        <v>26</v>
      </c>
      <c r="N309" s="7" t="s">
        <v>58</v>
      </c>
      <c r="O309" s="57">
        <v>800</v>
      </c>
      <c r="P309" s="57">
        <v>800</v>
      </c>
      <c r="Q309" s="57">
        <v>800</v>
      </c>
      <c r="R309" s="57">
        <v>800</v>
      </c>
      <c r="S309" s="57">
        <v>800</v>
      </c>
      <c r="T309" s="57">
        <v>800</v>
      </c>
      <c r="U309" s="57">
        <v>800</v>
      </c>
      <c r="V309" s="57">
        <v>800</v>
      </c>
      <c r="W309" s="8">
        <v>6400</v>
      </c>
      <c r="X309" s="58">
        <v>1020</v>
      </c>
      <c r="Y309" s="8">
        <f t="shared" si="1"/>
        <v>6528000</v>
      </c>
      <c r="Z309" s="59" t="s">
        <v>880</v>
      </c>
      <c r="AA309" s="65" t="s">
        <v>848</v>
      </c>
    </row>
    <row r="310" spans="1:27" ht="63.75">
      <c r="A310" s="104"/>
      <c r="B310" s="14" t="s">
        <v>389</v>
      </c>
      <c r="C310" s="5" t="s">
        <v>391</v>
      </c>
      <c r="D310" s="5" t="s">
        <v>392</v>
      </c>
      <c r="E310" s="5" t="s">
        <v>390</v>
      </c>
      <c r="F310" s="7" t="s">
        <v>28</v>
      </c>
      <c r="G310" s="5" t="s">
        <v>179</v>
      </c>
      <c r="H310" s="7" t="s">
        <v>393</v>
      </c>
      <c r="I310" s="6" t="s">
        <v>43</v>
      </c>
      <c r="J310" s="5" t="s">
        <v>23</v>
      </c>
      <c r="K310" s="5" t="s">
        <v>394</v>
      </c>
      <c r="L310" s="5" t="s">
        <v>266</v>
      </c>
      <c r="M310" s="5" t="s">
        <v>26</v>
      </c>
      <c r="N310" s="7" t="s">
        <v>58</v>
      </c>
      <c r="O310" s="57">
        <v>1250</v>
      </c>
      <c r="P310" s="57">
        <v>1250</v>
      </c>
      <c r="Q310" s="57">
        <v>1250</v>
      </c>
      <c r="R310" s="57">
        <v>1250</v>
      </c>
      <c r="S310" s="57">
        <v>1250</v>
      </c>
      <c r="T310" s="57">
        <v>1250</v>
      </c>
      <c r="U310" s="57">
        <v>1250</v>
      </c>
      <c r="V310" s="57">
        <v>1250</v>
      </c>
      <c r="W310" s="8">
        <v>10000</v>
      </c>
      <c r="X310" s="58">
        <v>1020</v>
      </c>
      <c r="Y310" s="8">
        <f t="shared" si="1"/>
        <v>10200000</v>
      </c>
      <c r="Z310" s="59" t="s">
        <v>867</v>
      </c>
      <c r="AA310" s="65" t="s">
        <v>848</v>
      </c>
    </row>
    <row r="311" spans="1:27" ht="63.75">
      <c r="A311" s="104"/>
      <c r="B311" s="14" t="s">
        <v>389</v>
      </c>
      <c r="C311" s="5" t="s">
        <v>391</v>
      </c>
      <c r="D311" s="5" t="s">
        <v>392</v>
      </c>
      <c r="E311" s="5" t="s">
        <v>390</v>
      </c>
      <c r="F311" s="7" t="s">
        <v>28</v>
      </c>
      <c r="G311" s="5" t="s">
        <v>179</v>
      </c>
      <c r="H311" s="7" t="s">
        <v>393</v>
      </c>
      <c r="I311" s="6" t="s">
        <v>43</v>
      </c>
      <c r="J311" s="5" t="s">
        <v>23</v>
      </c>
      <c r="K311" s="5" t="s">
        <v>394</v>
      </c>
      <c r="L311" s="5" t="s">
        <v>266</v>
      </c>
      <c r="M311" s="5" t="s">
        <v>26</v>
      </c>
      <c r="N311" s="7" t="s">
        <v>58</v>
      </c>
      <c r="O311" s="57">
        <v>500</v>
      </c>
      <c r="P311" s="57">
        <v>500</v>
      </c>
      <c r="Q311" s="57">
        <v>500</v>
      </c>
      <c r="R311" s="57">
        <v>500</v>
      </c>
      <c r="S311" s="57">
        <v>500</v>
      </c>
      <c r="T311" s="57">
        <v>500</v>
      </c>
      <c r="U311" s="57">
        <v>500</v>
      </c>
      <c r="V311" s="57">
        <v>500</v>
      </c>
      <c r="W311" s="8">
        <v>4000</v>
      </c>
      <c r="X311" s="58">
        <v>1020</v>
      </c>
      <c r="Y311" s="8">
        <f t="shared" si="1"/>
        <v>4080000</v>
      </c>
      <c r="Z311" s="59" t="s">
        <v>873</v>
      </c>
      <c r="AA311" s="65" t="s">
        <v>848</v>
      </c>
    </row>
    <row r="312" spans="1:27" ht="63.75">
      <c r="A312" s="104"/>
      <c r="B312" s="14" t="s">
        <v>389</v>
      </c>
      <c r="C312" s="5" t="s">
        <v>391</v>
      </c>
      <c r="D312" s="5" t="s">
        <v>392</v>
      </c>
      <c r="E312" s="5" t="s">
        <v>390</v>
      </c>
      <c r="F312" s="7" t="s">
        <v>28</v>
      </c>
      <c r="G312" s="5" t="s">
        <v>179</v>
      </c>
      <c r="H312" s="7" t="s">
        <v>393</v>
      </c>
      <c r="I312" s="6" t="s">
        <v>43</v>
      </c>
      <c r="J312" s="5" t="s">
        <v>23</v>
      </c>
      <c r="K312" s="5" t="s">
        <v>394</v>
      </c>
      <c r="L312" s="5" t="s">
        <v>266</v>
      </c>
      <c r="M312" s="5" t="s">
        <v>26</v>
      </c>
      <c r="N312" s="7" t="s">
        <v>58</v>
      </c>
      <c r="O312" s="57">
        <v>2500</v>
      </c>
      <c r="P312" s="57">
        <v>2500</v>
      </c>
      <c r="Q312" s="57">
        <v>2500</v>
      </c>
      <c r="R312" s="57">
        <v>2500</v>
      </c>
      <c r="S312" s="57">
        <v>2500</v>
      </c>
      <c r="T312" s="57">
        <v>2500</v>
      </c>
      <c r="U312" s="57">
        <v>2500</v>
      </c>
      <c r="V312" s="57">
        <v>2500</v>
      </c>
      <c r="W312" s="8">
        <v>20000</v>
      </c>
      <c r="X312" s="58">
        <v>1020</v>
      </c>
      <c r="Y312" s="8">
        <f t="shared" si="1"/>
        <v>20400000</v>
      </c>
      <c r="Z312" s="59" t="s">
        <v>874</v>
      </c>
      <c r="AA312" s="65" t="s">
        <v>848</v>
      </c>
    </row>
    <row r="313" spans="1:27" ht="63.75">
      <c r="A313" s="104"/>
      <c r="B313" s="14" t="s">
        <v>389</v>
      </c>
      <c r="C313" s="5" t="s">
        <v>391</v>
      </c>
      <c r="D313" s="5" t="s">
        <v>392</v>
      </c>
      <c r="E313" s="5" t="s">
        <v>390</v>
      </c>
      <c r="F313" s="7" t="s">
        <v>28</v>
      </c>
      <c r="G313" s="5" t="s">
        <v>179</v>
      </c>
      <c r="H313" s="7" t="s">
        <v>393</v>
      </c>
      <c r="I313" s="6" t="s">
        <v>43</v>
      </c>
      <c r="J313" s="5" t="s">
        <v>23</v>
      </c>
      <c r="K313" s="5" t="s">
        <v>394</v>
      </c>
      <c r="L313" s="5" t="s">
        <v>266</v>
      </c>
      <c r="M313" s="5" t="s">
        <v>26</v>
      </c>
      <c r="N313" s="7" t="s">
        <v>58</v>
      </c>
      <c r="O313" s="57">
        <v>1500</v>
      </c>
      <c r="P313" s="57">
        <v>1500</v>
      </c>
      <c r="Q313" s="57">
        <v>1500</v>
      </c>
      <c r="R313" s="57">
        <v>1500</v>
      </c>
      <c r="S313" s="57">
        <v>1500</v>
      </c>
      <c r="T313" s="57">
        <v>1500</v>
      </c>
      <c r="U313" s="57">
        <v>1500</v>
      </c>
      <c r="V313" s="57">
        <v>1500</v>
      </c>
      <c r="W313" s="8">
        <v>12000</v>
      </c>
      <c r="X313" s="58">
        <v>1020</v>
      </c>
      <c r="Y313" s="8">
        <f t="shared" si="1"/>
        <v>12240000</v>
      </c>
      <c r="Z313" s="59" t="s">
        <v>875</v>
      </c>
      <c r="AA313" s="65" t="s">
        <v>848</v>
      </c>
    </row>
    <row r="314" spans="1:27" ht="63.75">
      <c r="A314" s="104"/>
      <c r="B314" s="14" t="s">
        <v>389</v>
      </c>
      <c r="C314" s="5" t="s">
        <v>391</v>
      </c>
      <c r="D314" s="5" t="s">
        <v>392</v>
      </c>
      <c r="E314" s="5" t="s">
        <v>390</v>
      </c>
      <c r="F314" s="7" t="s">
        <v>28</v>
      </c>
      <c r="G314" s="5" t="s">
        <v>179</v>
      </c>
      <c r="H314" s="7" t="s">
        <v>393</v>
      </c>
      <c r="I314" s="6" t="s">
        <v>43</v>
      </c>
      <c r="J314" s="5" t="s">
        <v>23</v>
      </c>
      <c r="K314" s="5" t="s">
        <v>394</v>
      </c>
      <c r="L314" s="5" t="s">
        <v>266</v>
      </c>
      <c r="M314" s="5" t="s">
        <v>26</v>
      </c>
      <c r="N314" s="7" t="s">
        <v>58</v>
      </c>
      <c r="O314" s="57">
        <v>100</v>
      </c>
      <c r="P314" s="57"/>
      <c r="Q314" s="57">
        <v>100</v>
      </c>
      <c r="R314" s="57"/>
      <c r="S314" s="57">
        <v>100</v>
      </c>
      <c r="T314" s="57"/>
      <c r="U314" s="57">
        <v>100</v>
      </c>
      <c r="V314" s="57"/>
      <c r="W314" s="8">
        <v>400</v>
      </c>
      <c r="X314" s="58">
        <v>1020</v>
      </c>
      <c r="Y314" s="8">
        <f t="shared" si="1"/>
        <v>408000</v>
      </c>
      <c r="Z314" s="59" t="s">
        <v>877</v>
      </c>
      <c r="AA314" s="65" t="s">
        <v>848</v>
      </c>
    </row>
    <row r="315" spans="1:27" ht="63.75">
      <c r="A315" s="104"/>
      <c r="B315" s="14" t="s">
        <v>389</v>
      </c>
      <c r="C315" s="5" t="s">
        <v>391</v>
      </c>
      <c r="D315" s="5" t="s">
        <v>392</v>
      </c>
      <c r="E315" s="5" t="s">
        <v>390</v>
      </c>
      <c r="F315" s="7" t="s">
        <v>28</v>
      </c>
      <c r="G315" s="5" t="s">
        <v>179</v>
      </c>
      <c r="H315" s="7" t="s">
        <v>393</v>
      </c>
      <c r="I315" s="6" t="s">
        <v>43</v>
      </c>
      <c r="J315" s="5" t="s">
        <v>23</v>
      </c>
      <c r="K315" s="5" t="s">
        <v>394</v>
      </c>
      <c r="L315" s="5" t="s">
        <v>266</v>
      </c>
      <c r="M315" s="5" t="s">
        <v>26</v>
      </c>
      <c r="N315" s="7" t="s">
        <v>58</v>
      </c>
      <c r="O315" s="57">
        <v>500</v>
      </c>
      <c r="P315" s="57">
        <v>500</v>
      </c>
      <c r="Q315" s="57">
        <v>500</v>
      </c>
      <c r="R315" s="57">
        <v>500</v>
      </c>
      <c r="S315" s="57">
        <v>500</v>
      </c>
      <c r="T315" s="57">
        <v>500</v>
      </c>
      <c r="U315" s="57">
        <v>500</v>
      </c>
      <c r="V315" s="57">
        <v>500</v>
      </c>
      <c r="W315" s="8">
        <v>4000</v>
      </c>
      <c r="X315" s="58">
        <v>1020</v>
      </c>
      <c r="Y315" s="8">
        <f t="shared" si="1"/>
        <v>4080000</v>
      </c>
      <c r="Z315" s="59" t="s">
        <v>878</v>
      </c>
      <c r="AA315" s="65" t="s">
        <v>848</v>
      </c>
    </row>
    <row r="316" spans="1:27" ht="76.5">
      <c r="A316" s="104">
        <v>52</v>
      </c>
      <c r="B316" s="14" t="s">
        <v>395</v>
      </c>
      <c r="C316" s="5" t="s">
        <v>397</v>
      </c>
      <c r="D316" s="5" t="s">
        <v>396</v>
      </c>
      <c r="E316" s="5" t="s">
        <v>314</v>
      </c>
      <c r="F316" s="7" t="s">
        <v>17</v>
      </c>
      <c r="G316" s="5" t="s">
        <v>398</v>
      </c>
      <c r="H316" s="7" t="s">
        <v>399</v>
      </c>
      <c r="I316" s="6" t="s">
        <v>82</v>
      </c>
      <c r="J316" s="5" t="s">
        <v>23</v>
      </c>
      <c r="K316" s="5" t="s">
        <v>400</v>
      </c>
      <c r="L316" s="5" t="s">
        <v>401</v>
      </c>
      <c r="M316" s="5" t="s">
        <v>402</v>
      </c>
      <c r="N316" s="7" t="s">
        <v>18</v>
      </c>
      <c r="O316" s="57">
        <v>86000</v>
      </c>
      <c r="P316" s="57">
        <v>86000</v>
      </c>
      <c r="Q316" s="57">
        <v>86000</v>
      </c>
      <c r="R316" s="57">
        <v>86000</v>
      </c>
      <c r="S316" s="57">
        <v>86000</v>
      </c>
      <c r="T316" s="57">
        <v>86000</v>
      </c>
      <c r="U316" s="57">
        <v>86000</v>
      </c>
      <c r="V316" s="57">
        <v>86000</v>
      </c>
      <c r="W316" s="8">
        <v>688000</v>
      </c>
      <c r="X316" s="58">
        <v>2621</v>
      </c>
      <c r="Y316" s="8">
        <f t="shared" si="1"/>
        <v>1803248000</v>
      </c>
      <c r="Z316" s="59" t="s">
        <v>870</v>
      </c>
      <c r="AA316" s="65" t="s">
        <v>844</v>
      </c>
    </row>
    <row r="317" spans="1:27" ht="76.5">
      <c r="A317" s="104"/>
      <c r="B317" s="14" t="s">
        <v>395</v>
      </c>
      <c r="C317" s="5" t="s">
        <v>397</v>
      </c>
      <c r="D317" s="5" t="s">
        <v>396</v>
      </c>
      <c r="E317" s="5" t="s">
        <v>314</v>
      </c>
      <c r="F317" s="7" t="s">
        <v>17</v>
      </c>
      <c r="G317" s="5" t="s">
        <v>398</v>
      </c>
      <c r="H317" s="7" t="s">
        <v>399</v>
      </c>
      <c r="I317" s="6" t="s">
        <v>82</v>
      </c>
      <c r="J317" s="5" t="s">
        <v>23</v>
      </c>
      <c r="K317" s="5" t="s">
        <v>400</v>
      </c>
      <c r="L317" s="5" t="s">
        <v>401</v>
      </c>
      <c r="M317" s="5" t="s">
        <v>402</v>
      </c>
      <c r="N317" s="7" t="s">
        <v>18</v>
      </c>
      <c r="O317" s="57">
        <v>2500</v>
      </c>
      <c r="P317" s="57">
        <v>2500</v>
      </c>
      <c r="Q317" s="57">
        <v>2500</v>
      </c>
      <c r="R317" s="57">
        <v>2500</v>
      </c>
      <c r="S317" s="57">
        <v>2500</v>
      </c>
      <c r="T317" s="57">
        <v>2500</v>
      </c>
      <c r="U317" s="57">
        <v>2500</v>
      </c>
      <c r="V317" s="57">
        <v>2500</v>
      </c>
      <c r="W317" s="8">
        <v>20000</v>
      </c>
      <c r="X317" s="58">
        <v>2621</v>
      </c>
      <c r="Y317" s="8">
        <f t="shared" si="1"/>
        <v>52420000</v>
      </c>
      <c r="Z317" s="59" t="s">
        <v>864</v>
      </c>
      <c r="AA317" s="65" t="s">
        <v>844</v>
      </c>
    </row>
    <row r="318" spans="1:27" ht="76.5">
      <c r="A318" s="104"/>
      <c r="B318" s="14" t="s">
        <v>395</v>
      </c>
      <c r="C318" s="5" t="s">
        <v>397</v>
      </c>
      <c r="D318" s="5" t="s">
        <v>396</v>
      </c>
      <c r="E318" s="5" t="s">
        <v>314</v>
      </c>
      <c r="F318" s="7" t="s">
        <v>17</v>
      </c>
      <c r="G318" s="5" t="s">
        <v>398</v>
      </c>
      <c r="H318" s="7" t="s">
        <v>399</v>
      </c>
      <c r="I318" s="6" t="s">
        <v>82</v>
      </c>
      <c r="J318" s="5" t="s">
        <v>23</v>
      </c>
      <c r="K318" s="5" t="s">
        <v>400</v>
      </c>
      <c r="L318" s="5" t="s">
        <v>401</v>
      </c>
      <c r="M318" s="5" t="s">
        <v>402</v>
      </c>
      <c r="N318" s="7" t="s">
        <v>18</v>
      </c>
      <c r="O318" s="57">
        <v>250</v>
      </c>
      <c r="P318" s="57"/>
      <c r="Q318" s="57"/>
      <c r="R318" s="57"/>
      <c r="S318" s="57">
        <v>250</v>
      </c>
      <c r="T318" s="57"/>
      <c r="U318" s="57"/>
      <c r="V318" s="57"/>
      <c r="W318" s="8">
        <v>500</v>
      </c>
      <c r="X318" s="58">
        <v>2621</v>
      </c>
      <c r="Y318" s="8">
        <f t="shared" si="1"/>
        <v>1310500</v>
      </c>
      <c r="Z318" s="59" t="s">
        <v>871</v>
      </c>
      <c r="AA318" s="65" t="s">
        <v>844</v>
      </c>
    </row>
    <row r="319" spans="1:27" ht="76.5">
      <c r="A319" s="104"/>
      <c r="B319" s="14" t="s">
        <v>395</v>
      </c>
      <c r="C319" s="5" t="s">
        <v>397</v>
      </c>
      <c r="D319" s="5" t="s">
        <v>396</v>
      </c>
      <c r="E319" s="5" t="s">
        <v>314</v>
      </c>
      <c r="F319" s="7" t="s">
        <v>17</v>
      </c>
      <c r="G319" s="5" t="s">
        <v>398</v>
      </c>
      <c r="H319" s="7" t="s">
        <v>399</v>
      </c>
      <c r="I319" s="6" t="s">
        <v>82</v>
      </c>
      <c r="J319" s="5" t="s">
        <v>23</v>
      </c>
      <c r="K319" s="5" t="s">
        <v>400</v>
      </c>
      <c r="L319" s="5" t="s">
        <v>401</v>
      </c>
      <c r="M319" s="5" t="s">
        <v>402</v>
      </c>
      <c r="N319" s="7" t="s">
        <v>18</v>
      </c>
      <c r="O319" s="57">
        <v>7500</v>
      </c>
      <c r="P319" s="57">
        <v>7500</v>
      </c>
      <c r="Q319" s="57">
        <v>7500</v>
      </c>
      <c r="R319" s="57">
        <v>7500</v>
      </c>
      <c r="S319" s="57">
        <v>7500</v>
      </c>
      <c r="T319" s="57">
        <v>7500</v>
      </c>
      <c r="U319" s="57">
        <v>7500</v>
      </c>
      <c r="V319" s="57">
        <v>7500</v>
      </c>
      <c r="W319" s="8">
        <v>60000</v>
      </c>
      <c r="X319" s="58">
        <v>2621</v>
      </c>
      <c r="Y319" s="8">
        <f t="shared" si="1"/>
        <v>157260000</v>
      </c>
      <c r="Z319" s="59" t="s">
        <v>862</v>
      </c>
      <c r="AA319" s="65" t="s">
        <v>844</v>
      </c>
    </row>
    <row r="320" spans="1:27" ht="76.5">
      <c r="A320" s="104"/>
      <c r="B320" s="14" t="s">
        <v>395</v>
      </c>
      <c r="C320" s="5" t="s">
        <v>397</v>
      </c>
      <c r="D320" s="5" t="s">
        <v>396</v>
      </c>
      <c r="E320" s="5" t="s">
        <v>314</v>
      </c>
      <c r="F320" s="7" t="s">
        <v>17</v>
      </c>
      <c r="G320" s="5" t="s">
        <v>398</v>
      </c>
      <c r="H320" s="7" t="s">
        <v>399</v>
      </c>
      <c r="I320" s="6" t="s">
        <v>82</v>
      </c>
      <c r="J320" s="5" t="s">
        <v>23</v>
      </c>
      <c r="K320" s="5" t="s">
        <v>400</v>
      </c>
      <c r="L320" s="5" t="s">
        <v>401</v>
      </c>
      <c r="M320" s="5" t="s">
        <v>402</v>
      </c>
      <c r="N320" s="7" t="s">
        <v>18</v>
      </c>
      <c r="O320" s="57">
        <v>10000</v>
      </c>
      <c r="P320" s="57">
        <v>10000</v>
      </c>
      <c r="Q320" s="57">
        <v>10000</v>
      </c>
      <c r="R320" s="57">
        <v>10000</v>
      </c>
      <c r="S320" s="57">
        <v>10000</v>
      </c>
      <c r="T320" s="57">
        <v>10000</v>
      </c>
      <c r="U320" s="57">
        <v>10000</v>
      </c>
      <c r="V320" s="57">
        <v>10000</v>
      </c>
      <c r="W320" s="8">
        <v>80000</v>
      </c>
      <c r="X320" s="58">
        <v>2621</v>
      </c>
      <c r="Y320" s="8">
        <f t="shared" si="1"/>
        <v>209680000</v>
      </c>
      <c r="Z320" s="59" t="s">
        <v>865</v>
      </c>
      <c r="AA320" s="65" t="s">
        <v>844</v>
      </c>
    </row>
    <row r="321" spans="1:27" ht="76.5">
      <c r="A321" s="104"/>
      <c r="B321" s="14" t="s">
        <v>395</v>
      </c>
      <c r="C321" s="5" t="s">
        <v>397</v>
      </c>
      <c r="D321" s="5" t="s">
        <v>396</v>
      </c>
      <c r="E321" s="5" t="s">
        <v>314</v>
      </c>
      <c r="F321" s="7" t="s">
        <v>17</v>
      </c>
      <c r="G321" s="5" t="s">
        <v>398</v>
      </c>
      <c r="H321" s="7" t="s">
        <v>399</v>
      </c>
      <c r="I321" s="6" t="s">
        <v>82</v>
      </c>
      <c r="J321" s="5" t="s">
        <v>23</v>
      </c>
      <c r="K321" s="5" t="s">
        <v>400</v>
      </c>
      <c r="L321" s="5" t="s">
        <v>401</v>
      </c>
      <c r="M321" s="5" t="s">
        <v>402</v>
      </c>
      <c r="N321" s="7" t="s">
        <v>18</v>
      </c>
      <c r="O321" s="57">
        <v>25000</v>
      </c>
      <c r="P321" s="57">
        <v>25000</v>
      </c>
      <c r="Q321" s="57">
        <v>25000</v>
      </c>
      <c r="R321" s="57">
        <v>25000</v>
      </c>
      <c r="S321" s="57">
        <v>25000</v>
      </c>
      <c r="T321" s="57">
        <v>25000</v>
      </c>
      <c r="U321" s="57">
        <v>25000</v>
      </c>
      <c r="V321" s="57">
        <v>25000</v>
      </c>
      <c r="W321" s="8">
        <v>200000</v>
      </c>
      <c r="X321" s="58">
        <v>2621</v>
      </c>
      <c r="Y321" s="8">
        <f t="shared" si="1"/>
        <v>524200000</v>
      </c>
      <c r="Z321" s="59" t="s">
        <v>866</v>
      </c>
      <c r="AA321" s="65" t="s">
        <v>844</v>
      </c>
    </row>
    <row r="322" spans="1:27" ht="76.5">
      <c r="A322" s="104"/>
      <c r="B322" s="14" t="s">
        <v>395</v>
      </c>
      <c r="C322" s="5" t="s">
        <v>397</v>
      </c>
      <c r="D322" s="5" t="s">
        <v>396</v>
      </c>
      <c r="E322" s="5" t="s">
        <v>314</v>
      </c>
      <c r="F322" s="7" t="s">
        <v>17</v>
      </c>
      <c r="G322" s="5" t="s">
        <v>398</v>
      </c>
      <c r="H322" s="7" t="s">
        <v>399</v>
      </c>
      <c r="I322" s="6" t="s">
        <v>82</v>
      </c>
      <c r="J322" s="5" t="s">
        <v>23</v>
      </c>
      <c r="K322" s="5" t="s">
        <v>400</v>
      </c>
      <c r="L322" s="5" t="s">
        <v>401</v>
      </c>
      <c r="M322" s="5" t="s">
        <v>402</v>
      </c>
      <c r="N322" s="7" t="s">
        <v>18</v>
      </c>
      <c r="O322" s="57">
        <v>20000</v>
      </c>
      <c r="P322" s="57">
        <v>20000</v>
      </c>
      <c r="Q322" s="57">
        <v>20000</v>
      </c>
      <c r="R322" s="57">
        <v>20000</v>
      </c>
      <c r="S322" s="57">
        <v>20000</v>
      </c>
      <c r="T322" s="57">
        <v>20000</v>
      </c>
      <c r="U322" s="57">
        <v>20000</v>
      </c>
      <c r="V322" s="57">
        <v>20000</v>
      </c>
      <c r="W322" s="8">
        <v>160000</v>
      </c>
      <c r="X322" s="58">
        <v>2621</v>
      </c>
      <c r="Y322" s="8">
        <f t="shared" si="1"/>
        <v>419360000</v>
      </c>
      <c r="Z322" s="59" t="s">
        <v>863</v>
      </c>
      <c r="AA322" s="65" t="s">
        <v>844</v>
      </c>
    </row>
    <row r="323" spans="1:27" ht="76.5">
      <c r="A323" s="104"/>
      <c r="B323" s="14" t="s">
        <v>395</v>
      </c>
      <c r="C323" s="5" t="s">
        <v>397</v>
      </c>
      <c r="D323" s="5" t="s">
        <v>396</v>
      </c>
      <c r="E323" s="5" t="s">
        <v>314</v>
      </c>
      <c r="F323" s="7" t="s">
        <v>17</v>
      </c>
      <c r="G323" s="5" t="s">
        <v>398</v>
      </c>
      <c r="H323" s="7" t="s">
        <v>399</v>
      </c>
      <c r="I323" s="6" t="s">
        <v>82</v>
      </c>
      <c r="J323" s="5" t="s">
        <v>23</v>
      </c>
      <c r="K323" s="5" t="s">
        <v>400</v>
      </c>
      <c r="L323" s="5" t="s">
        <v>401</v>
      </c>
      <c r="M323" s="5" t="s">
        <v>402</v>
      </c>
      <c r="N323" s="7" t="s">
        <v>18</v>
      </c>
      <c r="O323" s="57">
        <v>2000</v>
      </c>
      <c r="P323" s="57">
        <v>2000</v>
      </c>
      <c r="Q323" s="57">
        <v>2000</v>
      </c>
      <c r="R323" s="57">
        <v>2000</v>
      </c>
      <c r="S323" s="57">
        <v>2000</v>
      </c>
      <c r="T323" s="57">
        <v>2000</v>
      </c>
      <c r="U323" s="57">
        <v>2000</v>
      </c>
      <c r="V323" s="57">
        <v>2000</v>
      </c>
      <c r="W323" s="8">
        <v>16000</v>
      </c>
      <c r="X323" s="58">
        <v>2621</v>
      </c>
      <c r="Y323" s="8">
        <f t="shared" si="1"/>
        <v>41936000</v>
      </c>
      <c r="Z323" s="59" t="s">
        <v>867</v>
      </c>
      <c r="AA323" s="65" t="s">
        <v>844</v>
      </c>
    </row>
    <row r="324" spans="1:27" ht="76.5">
      <c r="A324" s="104"/>
      <c r="B324" s="14" t="s">
        <v>395</v>
      </c>
      <c r="C324" s="5" t="s">
        <v>397</v>
      </c>
      <c r="D324" s="5" t="s">
        <v>396</v>
      </c>
      <c r="E324" s="5" t="s">
        <v>314</v>
      </c>
      <c r="F324" s="7" t="s">
        <v>17</v>
      </c>
      <c r="G324" s="5" t="s">
        <v>398</v>
      </c>
      <c r="H324" s="7" t="s">
        <v>399</v>
      </c>
      <c r="I324" s="6" t="s">
        <v>82</v>
      </c>
      <c r="J324" s="5" t="s">
        <v>23</v>
      </c>
      <c r="K324" s="5" t="s">
        <v>400</v>
      </c>
      <c r="L324" s="5" t="s">
        <v>401</v>
      </c>
      <c r="M324" s="5" t="s">
        <v>402</v>
      </c>
      <c r="N324" s="7" t="s">
        <v>18</v>
      </c>
      <c r="O324" s="57">
        <v>2100</v>
      </c>
      <c r="P324" s="57">
        <v>2100</v>
      </c>
      <c r="Q324" s="57">
        <v>2100</v>
      </c>
      <c r="R324" s="57">
        <v>2100</v>
      </c>
      <c r="S324" s="57">
        <v>2700</v>
      </c>
      <c r="T324" s="57">
        <v>2700</v>
      </c>
      <c r="U324" s="57">
        <v>2700</v>
      </c>
      <c r="V324" s="57">
        <v>2700</v>
      </c>
      <c r="W324" s="8">
        <v>19200</v>
      </c>
      <c r="X324" s="58">
        <v>2621</v>
      </c>
      <c r="Y324" s="8">
        <f t="shared" si="1"/>
        <v>50323200</v>
      </c>
      <c r="Z324" s="59" t="s">
        <v>875</v>
      </c>
      <c r="AA324" s="65" t="s">
        <v>844</v>
      </c>
    </row>
    <row r="325" spans="1:27" ht="76.5">
      <c r="A325" s="104"/>
      <c r="B325" s="14" t="s">
        <v>395</v>
      </c>
      <c r="C325" s="5" t="s">
        <v>397</v>
      </c>
      <c r="D325" s="5" t="s">
        <v>396</v>
      </c>
      <c r="E325" s="5" t="s">
        <v>314</v>
      </c>
      <c r="F325" s="7" t="s">
        <v>17</v>
      </c>
      <c r="G325" s="5" t="s">
        <v>398</v>
      </c>
      <c r="H325" s="7" t="s">
        <v>399</v>
      </c>
      <c r="I325" s="6" t="s">
        <v>82</v>
      </c>
      <c r="J325" s="5" t="s">
        <v>23</v>
      </c>
      <c r="K325" s="5" t="s">
        <v>400</v>
      </c>
      <c r="L325" s="5" t="s">
        <v>401</v>
      </c>
      <c r="M325" s="5" t="s">
        <v>402</v>
      </c>
      <c r="N325" s="7" t="s">
        <v>18</v>
      </c>
      <c r="O325" s="57">
        <v>5000</v>
      </c>
      <c r="P325" s="57">
        <v>5000</v>
      </c>
      <c r="Q325" s="57">
        <v>5000</v>
      </c>
      <c r="R325" s="57">
        <v>5000</v>
      </c>
      <c r="S325" s="57">
        <v>5000</v>
      </c>
      <c r="T325" s="57">
        <v>5000</v>
      </c>
      <c r="U325" s="57">
        <v>5000</v>
      </c>
      <c r="V325" s="57">
        <v>5000</v>
      </c>
      <c r="W325" s="8">
        <v>40000</v>
      </c>
      <c r="X325" s="58">
        <v>2621</v>
      </c>
      <c r="Y325" s="8">
        <f t="shared" si="1"/>
        <v>104840000</v>
      </c>
      <c r="Z325" s="59" t="s">
        <v>877</v>
      </c>
      <c r="AA325" s="65" t="s">
        <v>844</v>
      </c>
    </row>
    <row r="326" spans="1:27" ht="76.5">
      <c r="A326" s="104"/>
      <c r="B326" s="14" t="s">
        <v>395</v>
      </c>
      <c r="C326" s="5" t="s">
        <v>397</v>
      </c>
      <c r="D326" s="5" t="s">
        <v>396</v>
      </c>
      <c r="E326" s="5" t="s">
        <v>314</v>
      </c>
      <c r="F326" s="7" t="s">
        <v>17</v>
      </c>
      <c r="G326" s="5" t="s">
        <v>398</v>
      </c>
      <c r="H326" s="7" t="s">
        <v>399</v>
      </c>
      <c r="I326" s="6" t="s">
        <v>82</v>
      </c>
      <c r="J326" s="5" t="s">
        <v>23</v>
      </c>
      <c r="K326" s="5" t="s">
        <v>400</v>
      </c>
      <c r="L326" s="5" t="s">
        <v>401</v>
      </c>
      <c r="M326" s="5" t="s">
        <v>402</v>
      </c>
      <c r="N326" s="7" t="s">
        <v>18</v>
      </c>
      <c r="O326" s="57">
        <v>10000</v>
      </c>
      <c r="P326" s="57">
        <v>10000</v>
      </c>
      <c r="Q326" s="57">
        <v>10000</v>
      </c>
      <c r="R326" s="57">
        <v>10000</v>
      </c>
      <c r="S326" s="57">
        <v>10000</v>
      </c>
      <c r="T326" s="57">
        <v>10000</v>
      </c>
      <c r="U326" s="57">
        <v>10000</v>
      </c>
      <c r="V326" s="57">
        <v>10000</v>
      </c>
      <c r="W326" s="8">
        <v>80000</v>
      </c>
      <c r="X326" s="58">
        <v>2621</v>
      </c>
      <c r="Y326" s="8">
        <f t="shared" si="1"/>
        <v>209680000</v>
      </c>
      <c r="Z326" s="59" t="s">
        <v>869</v>
      </c>
      <c r="AA326" s="65" t="s">
        <v>844</v>
      </c>
    </row>
    <row r="327" spans="1:27" ht="76.5">
      <c r="A327" s="104"/>
      <c r="B327" s="14" t="s">
        <v>395</v>
      </c>
      <c r="C327" s="5" t="s">
        <v>397</v>
      </c>
      <c r="D327" s="5" t="s">
        <v>396</v>
      </c>
      <c r="E327" s="5" t="s">
        <v>314</v>
      </c>
      <c r="F327" s="7" t="s">
        <v>17</v>
      </c>
      <c r="G327" s="5" t="s">
        <v>398</v>
      </c>
      <c r="H327" s="7" t="s">
        <v>399</v>
      </c>
      <c r="I327" s="6" t="s">
        <v>82</v>
      </c>
      <c r="J327" s="5" t="s">
        <v>23</v>
      </c>
      <c r="K327" s="5" t="s">
        <v>400</v>
      </c>
      <c r="L327" s="5" t="s">
        <v>401</v>
      </c>
      <c r="M327" s="5" t="s">
        <v>402</v>
      </c>
      <c r="N327" s="7" t="s">
        <v>18</v>
      </c>
      <c r="O327" s="57">
        <v>5000</v>
      </c>
      <c r="P327" s="57">
        <v>5000</v>
      </c>
      <c r="Q327" s="57">
        <v>5000</v>
      </c>
      <c r="R327" s="57">
        <v>5000</v>
      </c>
      <c r="S327" s="57">
        <v>5000</v>
      </c>
      <c r="T327" s="57">
        <v>5000</v>
      </c>
      <c r="U327" s="57">
        <v>5000</v>
      </c>
      <c r="V327" s="57">
        <v>5000</v>
      </c>
      <c r="W327" s="8">
        <v>40000</v>
      </c>
      <c r="X327" s="58">
        <v>2621</v>
      </c>
      <c r="Y327" s="8">
        <f t="shared" ref="Y327:Y390" si="2">W327*X327</f>
        <v>104840000</v>
      </c>
      <c r="Z327" s="59" t="s">
        <v>878</v>
      </c>
      <c r="AA327" s="65" t="s">
        <v>844</v>
      </c>
    </row>
    <row r="328" spans="1:27" ht="76.5">
      <c r="A328" s="104">
        <v>53</v>
      </c>
      <c r="B328" s="14" t="s">
        <v>403</v>
      </c>
      <c r="C328" s="5" t="s">
        <v>404</v>
      </c>
      <c r="D328" s="5" t="s">
        <v>396</v>
      </c>
      <c r="E328" s="5" t="s">
        <v>314</v>
      </c>
      <c r="F328" s="7" t="s">
        <v>17</v>
      </c>
      <c r="G328" s="5" t="s">
        <v>405</v>
      </c>
      <c r="H328" s="7" t="s">
        <v>406</v>
      </c>
      <c r="I328" s="6" t="s">
        <v>22</v>
      </c>
      <c r="J328" s="5" t="s">
        <v>55</v>
      </c>
      <c r="K328" s="5" t="s">
        <v>407</v>
      </c>
      <c r="L328" s="5" t="s">
        <v>37</v>
      </c>
      <c r="M328" s="5" t="s">
        <v>26</v>
      </c>
      <c r="N328" s="7" t="s">
        <v>38</v>
      </c>
      <c r="O328" s="57">
        <v>25000</v>
      </c>
      <c r="P328" s="57">
        <v>25000</v>
      </c>
      <c r="Q328" s="57">
        <v>25000</v>
      </c>
      <c r="R328" s="57">
        <v>25000</v>
      </c>
      <c r="S328" s="57">
        <v>25000</v>
      </c>
      <c r="T328" s="57">
        <v>25000</v>
      </c>
      <c r="U328" s="57">
        <v>25000</v>
      </c>
      <c r="V328" s="57">
        <v>25000</v>
      </c>
      <c r="W328" s="8">
        <v>200000</v>
      </c>
      <c r="X328" s="58">
        <v>504</v>
      </c>
      <c r="Y328" s="8">
        <f t="shared" si="2"/>
        <v>100800000</v>
      </c>
      <c r="Z328" s="59" t="s">
        <v>866</v>
      </c>
      <c r="AA328" s="65" t="s">
        <v>39</v>
      </c>
    </row>
    <row r="329" spans="1:27" ht="76.5">
      <c r="A329" s="104"/>
      <c r="B329" s="14" t="s">
        <v>403</v>
      </c>
      <c r="C329" s="5" t="s">
        <v>404</v>
      </c>
      <c r="D329" s="5" t="s">
        <v>396</v>
      </c>
      <c r="E329" s="5" t="s">
        <v>314</v>
      </c>
      <c r="F329" s="7" t="s">
        <v>17</v>
      </c>
      <c r="G329" s="5" t="s">
        <v>405</v>
      </c>
      <c r="H329" s="7" t="s">
        <v>406</v>
      </c>
      <c r="I329" s="6" t="s">
        <v>22</v>
      </c>
      <c r="J329" s="5" t="s">
        <v>55</v>
      </c>
      <c r="K329" s="5" t="s">
        <v>407</v>
      </c>
      <c r="L329" s="5" t="s">
        <v>37</v>
      </c>
      <c r="M329" s="5" t="s">
        <v>26</v>
      </c>
      <c r="N329" s="7" t="s">
        <v>38</v>
      </c>
      <c r="O329" s="57">
        <v>1400</v>
      </c>
      <c r="P329" s="57">
        <v>1400</v>
      </c>
      <c r="Q329" s="57">
        <v>1400</v>
      </c>
      <c r="R329" s="57">
        <v>1400</v>
      </c>
      <c r="S329" s="57">
        <v>1800</v>
      </c>
      <c r="T329" s="57">
        <v>1800</v>
      </c>
      <c r="U329" s="57">
        <v>1800</v>
      </c>
      <c r="V329" s="57">
        <v>1800</v>
      </c>
      <c r="W329" s="8">
        <v>12800</v>
      </c>
      <c r="X329" s="58">
        <v>504</v>
      </c>
      <c r="Y329" s="8">
        <f t="shared" si="2"/>
        <v>6451200</v>
      </c>
      <c r="Z329" s="59" t="s">
        <v>875</v>
      </c>
      <c r="AA329" s="65" t="s">
        <v>39</v>
      </c>
    </row>
    <row r="330" spans="1:27" ht="76.5">
      <c r="A330" s="104"/>
      <c r="B330" s="14" t="s">
        <v>403</v>
      </c>
      <c r="C330" s="5" t="s">
        <v>404</v>
      </c>
      <c r="D330" s="5" t="s">
        <v>396</v>
      </c>
      <c r="E330" s="5" t="s">
        <v>314</v>
      </c>
      <c r="F330" s="7" t="s">
        <v>17</v>
      </c>
      <c r="G330" s="5" t="s">
        <v>405</v>
      </c>
      <c r="H330" s="7" t="s">
        <v>406</v>
      </c>
      <c r="I330" s="6" t="s">
        <v>22</v>
      </c>
      <c r="J330" s="5" t="s">
        <v>55</v>
      </c>
      <c r="K330" s="5" t="s">
        <v>407</v>
      </c>
      <c r="L330" s="5" t="s">
        <v>37</v>
      </c>
      <c r="M330" s="5" t="s">
        <v>26</v>
      </c>
      <c r="N330" s="7" t="s">
        <v>38</v>
      </c>
      <c r="O330" s="57">
        <v>10000</v>
      </c>
      <c r="P330" s="57">
        <v>10000</v>
      </c>
      <c r="Q330" s="57">
        <v>10000</v>
      </c>
      <c r="R330" s="57">
        <v>10000</v>
      </c>
      <c r="S330" s="57">
        <v>13000</v>
      </c>
      <c r="T330" s="57">
        <v>13000</v>
      </c>
      <c r="U330" s="57">
        <v>13000</v>
      </c>
      <c r="V330" s="57">
        <v>13000</v>
      </c>
      <c r="W330" s="8">
        <v>92000</v>
      </c>
      <c r="X330" s="58">
        <v>504</v>
      </c>
      <c r="Y330" s="8">
        <f t="shared" si="2"/>
        <v>46368000</v>
      </c>
      <c r="Z330" s="59" t="s">
        <v>868</v>
      </c>
      <c r="AA330" s="65" t="s">
        <v>39</v>
      </c>
    </row>
    <row r="331" spans="1:27" ht="76.5">
      <c r="A331" s="104"/>
      <c r="B331" s="14" t="s">
        <v>403</v>
      </c>
      <c r="C331" s="5" t="s">
        <v>404</v>
      </c>
      <c r="D331" s="5" t="s">
        <v>396</v>
      </c>
      <c r="E331" s="5" t="s">
        <v>314</v>
      </c>
      <c r="F331" s="7" t="s">
        <v>17</v>
      </c>
      <c r="G331" s="5" t="s">
        <v>405</v>
      </c>
      <c r="H331" s="7" t="s">
        <v>406</v>
      </c>
      <c r="I331" s="6" t="s">
        <v>22</v>
      </c>
      <c r="J331" s="5" t="s">
        <v>55</v>
      </c>
      <c r="K331" s="5" t="s">
        <v>407</v>
      </c>
      <c r="L331" s="5" t="s">
        <v>37</v>
      </c>
      <c r="M331" s="5" t="s">
        <v>26</v>
      </c>
      <c r="N331" s="7" t="s">
        <v>38</v>
      </c>
      <c r="O331" s="57">
        <v>24000</v>
      </c>
      <c r="P331" s="57">
        <v>24000</v>
      </c>
      <c r="Q331" s="57">
        <v>24000</v>
      </c>
      <c r="R331" s="57">
        <v>24000</v>
      </c>
      <c r="S331" s="57">
        <v>24000</v>
      </c>
      <c r="T331" s="57">
        <v>24000</v>
      </c>
      <c r="U331" s="57">
        <v>24000</v>
      </c>
      <c r="V331" s="57">
        <v>24000</v>
      </c>
      <c r="W331" s="8">
        <v>192000</v>
      </c>
      <c r="X331" s="58">
        <v>504</v>
      </c>
      <c r="Y331" s="8">
        <f t="shared" si="2"/>
        <v>96768000</v>
      </c>
      <c r="Z331" s="59" t="s">
        <v>869</v>
      </c>
      <c r="AA331" s="65" t="s">
        <v>39</v>
      </c>
    </row>
    <row r="332" spans="1:27" ht="76.5">
      <c r="A332" s="104"/>
      <c r="B332" s="14" t="s">
        <v>403</v>
      </c>
      <c r="C332" s="5" t="s">
        <v>404</v>
      </c>
      <c r="D332" s="5" t="s">
        <v>396</v>
      </c>
      <c r="E332" s="5" t="s">
        <v>314</v>
      </c>
      <c r="F332" s="7" t="s">
        <v>17</v>
      </c>
      <c r="G332" s="5" t="s">
        <v>405</v>
      </c>
      <c r="H332" s="7" t="s">
        <v>406</v>
      </c>
      <c r="I332" s="6" t="s">
        <v>22</v>
      </c>
      <c r="J332" s="5" t="s">
        <v>55</v>
      </c>
      <c r="K332" s="5" t="s">
        <v>407</v>
      </c>
      <c r="L332" s="5" t="s">
        <v>37</v>
      </c>
      <c r="M332" s="5" t="s">
        <v>26</v>
      </c>
      <c r="N332" s="7" t="s">
        <v>38</v>
      </c>
      <c r="O332" s="57">
        <v>20000</v>
      </c>
      <c r="P332" s="57">
        <v>20000</v>
      </c>
      <c r="Q332" s="57">
        <v>20000</v>
      </c>
      <c r="R332" s="57">
        <v>20000</v>
      </c>
      <c r="S332" s="57">
        <v>20000</v>
      </c>
      <c r="T332" s="57">
        <v>20000</v>
      </c>
      <c r="U332" s="57">
        <v>20000</v>
      </c>
      <c r="V332" s="57">
        <v>20000</v>
      </c>
      <c r="W332" s="8">
        <v>160000</v>
      </c>
      <c r="X332" s="58">
        <v>504</v>
      </c>
      <c r="Y332" s="8">
        <f t="shared" si="2"/>
        <v>80640000</v>
      </c>
      <c r="Z332" s="59" t="s">
        <v>878</v>
      </c>
      <c r="AA332" s="65" t="s">
        <v>39</v>
      </c>
    </row>
    <row r="333" spans="1:27" ht="76.5">
      <c r="A333" s="104">
        <v>54</v>
      </c>
      <c r="B333" s="14" t="s">
        <v>408</v>
      </c>
      <c r="C333" s="5" t="s">
        <v>411</v>
      </c>
      <c r="D333" s="5" t="s">
        <v>409</v>
      </c>
      <c r="E333" s="5" t="s">
        <v>410</v>
      </c>
      <c r="F333" s="7" t="s">
        <v>28</v>
      </c>
      <c r="G333" s="5" t="s">
        <v>60</v>
      </c>
      <c r="H333" s="7" t="s">
        <v>412</v>
      </c>
      <c r="I333" s="6" t="s">
        <v>43</v>
      </c>
      <c r="J333" s="5" t="s">
        <v>103</v>
      </c>
      <c r="K333" s="5" t="s">
        <v>413</v>
      </c>
      <c r="L333" s="5" t="s">
        <v>62</v>
      </c>
      <c r="M333" s="5" t="s">
        <v>63</v>
      </c>
      <c r="N333" s="7" t="s">
        <v>49</v>
      </c>
      <c r="O333" s="57">
        <v>3100</v>
      </c>
      <c r="P333" s="57">
        <v>3100</v>
      </c>
      <c r="Q333" s="57">
        <v>3100</v>
      </c>
      <c r="R333" s="57">
        <v>3100</v>
      </c>
      <c r="S333" s="57">
        <v>4000</v>
      </c>
      <c r="T333" s="57">
        <v>4000</v>
      </c>
      <c r="U333" s="57">
        <v>4000</v>
      </c>
      <c r="V333" s="57">
        <v>4000</v>
      </c>
      <c r="W333" s="8">
        <v>28400</v>
      </c>
      <c r="X333" s="58">
        <v>1050</v>
      </c>
      <c r="Y333" s="8">
        <f t="shared" si="2"/>
        <v>29820000</v>
      </c>
      <c r="Z333" s="59" t="s">
        <v>870</v>
      </c>
      <c r="AA333" s="65" t="s">
        <v>64</v>
      </c>
    </row>
    <row r="334" spans="1:27" ht="76.5">
      <c r="A334" s="104"/>
      <c r="B334" s="14" t="s">
        <v>408</v>
      </c>
      <c r="C334" s="5" t="s">
        <v>411</v>
      </c>
      <c r="D334" s="5" t="s">
        <v>409</v>
      </c>
      <c r="E334" s="5" t="s">
        <v>410</v>
      </c>
      <c r="F334" s="7" t="s">
        <v>28</v>
      </c>
      <c r="G334" s="5" t="s">
        <v>60</v>
      </c>
      <c r="H334" s="7" t="s">
        <v>412</v>
      </c>
      <c r="I334" s="6" t="s">
        <v>43</v>
      </c>
      <c r="J334" s="5" t="s">
        <v>103</v>
      </c>
      <c r="K334" s="5" t="s">
        <v>413</v>
      </c>
      <c r="L334" s="5" t="s">
        <v>62</v>
      </c>
      <c r="M334" s="5" t="s">
        <v>63</v>
      </c>
      <c r="N334" s="7" t="s">
        <v>49</v>
      </c>
      <c r="O334" s="57">
        <v>200</v>
      </c>
      <c r="P334" s="57"/>
      <c r="Q334" s="57">
        <v>100</v>
      </c>
      <c r="R334" s="57"/>
      <c r="S334" s="57">
        <v>100</v>
      </c>
      <c r="T334" s="57"/>
      <c r="U334" s="57">
        <v>100</v>
      </c>
      <c r="V334" s="57"/>
      <c r="W334" s="8">
        <v>500</v>
      </c>
      <c r="X334" s="58">
        <v>1050</v>
      </c>
      <c r="Y334" s="8">
        <f t="shared" si="2"/>
        <v>525000</v>
      </c>
      <c r="Z334" s="59" t="s">
        <v>865</v>
      </c>
      <c r="AA334" s="65" t="s">
        <v>64</v>
      </c>
    </row>
    <row r="335" spans="1:27" ht="76.5">
      <c r="A335" s="104"/>
      <c r="B335" s="14" t="s">
        <v>408</v>
      </c>
      <c r="C335" s="5" t="s">
        <v>411</v>
      </c>
      <c r="D335" s="5" t="s">
        <v>409</v>
      </c>
      <c r="E335" s="5" t="s">
        <v>410</v>
      </c>
      <c r="F335" s="7" t="s">
        <v>28</v>
      </c>
      <c r="G335" s="5" t="s">
        <v>60</v>
      </c>
      <c r="H335" s="7" t="s">
        <v>412</v>
      </c>
      <c r="I335" s="6" t="s">
        <v>43</v>
      </c>
      <c r="J335" s="5" t="s">
        <v>103</v>
      </c>
      <c r="K335" s="5" t="s">
        <v>413</v>
      </c>
      <c r="L335" s="5" t="s">
        <v>62</v>
      </c>
      <c r="M335" s="5" t="s">
        <v>63</v>
      </c>
      <c r="N335" s="7" t="s">
        <v>49</v>
      </c>
      <c r="O335" s="57">
        <v>85</v>
      </c>
      <c r="P335" s="57">
        <v>85</v>
      </c>
      <c r="Q335" s="57">
        <v>90</v>
      </c>
      <c r="R335" s="57">
        <v>90</v>
      </c>
      <c r="S335" s="57">
        <v>100</v>
      </c>
      <c r="T335" s="57">
        <v>100</v>
      </c>
      <c r="U335" s="57">
        <v>100</v>
      </c>
      <c r="V335" s="57">
        <v>100</v>
      </c>
      <c r="W335" s="8">
        <v>750</v>
      </c>
      <c r="X335" s="58">
        <v>1050</v>
      </c>
      <c r="Y335" s="8">
        <f t="shared" si="2"/>
        <v>787500</v>
      </c>
      <c r="Z335" s="59" t="s">
        <v>875</v>
      </c>
      <c r="AA335" s="65" t="s">
        <v>64</v>
      </c>
    </row>
    <row r="336" spans="1:27" ht="63.75">
      <c r="A336" s="104">
        <v>55</v>
      </c>
      <c r="B336" s="14" t="s">
        <v>414</v>
      </c>
      <c r="C336" s="5" t="s">
        <v>416</v>
      </c>
      <c r="D336" s="5" t="s">
        <v>409</v>
      </c>
      <c r="E336" s="5" t="s">
        <v>415</v>
      </c>
      <c r="F336" s="7" t="s">
        <v>74</v>
      </c>
      <c r="G336" s="5" t="s">
        <v>417</v>
      </c>
      <c r="H336" s="7" t="s">
        <v>418</v>
      </c>
      <c r="I336" s="6" t="s">
        <v>82</v>
      </c>
      <c r="J336" s="5" t="s">
        <v>23</v>
      </c>
      <c r="K336" s="5" t="s">
        <v>419</v>
      </c>
      <c r="L336" s="5" t="s">
        <v>420</v>
      </c>
      <c r="M336" s="5" t="s">
        <v>421</v>
      </c>
      <c r="N336" s="7" t="s">
        <v>75</v>
      </c>
      <c r="O336" s="57">
        <v>150</v>
      </c>
      <c r="P336" s="57">
        <v>150</v>
      </c>
      <c r="Q336" s="57">
        <v>150</v>
      </c>
      <c r="R336" s="57">
        <v>150</v>
      </c>
      <c r="S336" s="57">
        <v>200</v>
      </c>
      <c r="T336" s="57">
        <v>200</v>
      </c>
      <c r="U336" s="57">
        <v>200</v>
      </c>
      <c r="V336" s="57">
        <v>200</v>
      </c>
      <c r="W336" s="8">
        <v>1400</v>
      </c>
      <c r="X336" s="58">
        <v>27000</v>
      </c>
      <c r="Y336" s="8">
        <f t="shared" si="2"/>
        <v>37800000</v>
      </c>
      <c r="Z336" s="59" t="s">
        <v>863</v>
      </c>
      <c r="AA336" s="65" t="s">
        <v>422</v>
      </c>
    </row>
    <row r="337" spans="1:27" ht="63.75">
      <c r="A337" s="104"/>
      <c r="B337" s="14" t="s">
        <v>414</v>
      </c>
      <c r="C337" s="5" t="s">
        <v>416</v>
      </c>
      <c r="D337" s="5" t="s">
        <v>409</v>
      </c>
      <c r="E337" s="5" t="s">
        <v>415</v>
      </c>
      <c r="F337" s="7" t="s">
        <v>74</v>
      </c>
      <c r="G337" s="5" t="s">
        <v>417</v>
      </c>
      <c r="H337" s="7" t="s">
        <v>418</v>
      </c>
      <c r="I337" s="6" t="s">
        <v>82</v>
      </c>
      <c r="J337" s="5" t="s">
        <v>23</v>
      </c>
      <c r="K337" s="5" t="s">
        <v>419</v>
      </c>
      <c r="L337" s="5" t="s">
        <v>420</v>
      </c>
      <c r="M337" s="5" t="s">
        <v>421</v>
      </c>
      <c r="N337" s="7" t="s">
        <v>75</v>
      </c>
      <c r="O337" s="57">
        <v>125</v>
      </c>
      <c r="P337" s="57">
        <v>125</v>
      </c>
      <c r="Q337" s="57">
        <v>125</v>
      </c>
      <c r="R337" s="57">
        <v>125</v>
      </c>
      <c r="S337" s="57">
        <v>125</v>
      </c>
      <c r="T337" s="57">
        <v>125</v>
      </c>
      <c r="U337" s="57">
        <v>125</v>
      </c>
      <c r="V337" s="57">
        <v>125</v>
      </c>
      <c r="W337" s="8">
        <v>1000</v>
      </c>
      <c r="X337" s="58">
        <v>27000</v>
      </c>
      <c r="Y337" s="8">
        <f t="shared" si="2"/>
        <v>27000000</v>
      </c>
      <c r="Z337" s="59" t="s">
        <v>867</v>
      </c>
      <c r="AA337" s="65" t="s">
        <v>422</v>
      </c>
    </row>
    <row r="338" spans="1:27" ht="63.75">
      <c r="A338" s="104"/>
      <c r="B338" s="14" t="s">
        <v>414</v>
      </c>
      <c r="C338" s="5" t="s">
        <v>416</v>
      </c>
      <c r="D338" s="5" t="s">
        <v>409</v>
      </c>
      <c r="E338" s="5" t="s">
        <v>415</v>
      </c>
      <c r="F338" s="7" t="s">
        <v>74</v>
      </c>
      <c r="G338" s="5" t="s">
        <v>417</v>
      </c>
      <c r="H338" s="7" t="s">
        <v>418</v>
      </c>
      <c r="I338" s="6" t="s">
        <v>82</v>
      </c>
      <c r="J338" s="5" t="s">
        <v>23</v>
      </c>
      <c r="K338" s="5" t="s">
        <v>419</v>
      </c>
      <c r="L338" s="5" t="s">
        <v>420</v>
      </c>
      <c r="M338" s="5" t="s">
        <v>421</v>
      </c>
      <c r="N338" s="7" t="s">
        <v>75</v>
      </c>
      <c r="O338" s="57"/>
      <c r="P338" s="57"/>
      <c r="Q338" s="57">
        <v>100</v>
      </c>
      <c r="R338" s="57"/>
      <c r="S338" s="57"/>
      <c r="T338" s="57"/>
      <c r="U338" s="57">
        <v>100</v>
      </c>
      <c r="V338" s="57"/>
      <c r="W338" s="8">
        <v>200</v>
      </c>
      <c r="X338" s="58">
        <v>27000</v>
      </c>
      <c r="Y338" s="8">
        <f t="shared" si="2"/>
        <v>5400000</v>
      </c>
      <c r="Z338" s="59" t="s">
        <v>877</v>
      </c>
      <c r="AA338" s="65" t="s">
        <v>422</v>
      </c>
    </row>
    <row r="339" spans="1:27" ht="63.75">
      <c r="A339" s="104">
        <v>56</v>
      </c>
      <c r="B339" s="14" t="s">
        <v>423</v>
      </c>
      <c r="C339" s="5" t="s">
        <v>424</v>
      </c>
      <c r="D339" s="5" t="s">
        <v>409</v>
      </c>
      <c r="E339" s="5" t="s">
        <v>415</v>
      </c>
      <c r="F339" s="7" t="s">
        <v>74</v>
      </c>
      <c r="G339" s="5" t="s">
        <v>87</v>
      </c>
      <c r="H339" s="7" t="s">
        <v>425</v>
      </c>
      <c r="I339" s="6" t="s">
        <v>43</v>
      </c>
      <c r="J339" s="5" t="s">
        <v>55</v>
      </c>
      <c r="K339" s="5" t="s">
        <v>426</v>
      </c>
      <c r="L339" s="5" t="s">
        <v>116</v>
      </c>
      <c r="M339" s="5" t="s">
        <v>26</v>
      </c>
      <c r="N339" s="7" t="s">
        <v>117</v>
      </c>
      <c r="O339" s="57">
        <v>4100</v>
      </c>
      <c r="P339" s="57">
        <v>4100</v>
      </c>
      <c r="Q339" s="57">
        <v>4100</v>
      </c>
      <c r="R339" s="57">
        <v>4100</v>
      </c>
      <c r="S339" s="57">
        <v>4900</v>
      </c>
      <c r="T339" s="57">
        <v>4900</v>
      </c>
      <c r="U339" s="57">
        <v>4900</v>
      </c>
      <c r="V339" s="57">
        <v>4900</v>
      </c>
      <c r="W339" s="8">
        <v>36000</v>
      </c>
      <c r="X339" s="58">
        <v>10274</v>
      </c>
      <c r="Y339" s="8">
        <f t="shared" si="2"/>
        <v>369864000</v>
      </c>
      <c r="Z339" s="59" t="s">
        <v>870</v>
      </c>
      <c r="AA339" s="65" t="s">
        <v>118</v>
      </c>
    </row>
    <row r="340" spans="1:27" ht="63.75">
      <c r="A340" s="104"/>
      <c r="B340" s="14" t="s">
        <v>423</v>
      </c>
      <c r="C340" s="5" t="s">
        <v>424</v>
      </c>
      <c r="D340" s="5" t="s">
        <v>409</v>
      </c>
      <c r="E340" s="5" t="s">
        <v>415</v>
      </c>
      <c r="F340" s="7" t="s">
        <v>74</v>
      </c>
      <c r="G340" s="5" t="s">
        <v>87</v>
      </c>
      <c r="H340" s="7" t="s">
        <v>425</v>
      </c>
      <c r="I340" s="6" t="s">
        <v>43</v>
      </c>
      <c r="J340" s="5" t="s">
        <v>55</v>
      </c>
      <c r="K340" s="5" t="s">
        <v>426</v>
      </c>
      <c r="L340" s="5" t="s">
        <v>116</v>
      </c>
      <c r="M340" s="5" t="s">
        <v>26</v>
      </c>
      <c r="N340" s="7" t="s">
        <v>117</v>
      </c>
      <c r="O340" s="57">
        <v>10</v>
      </c>
      <c r="P340" s="57">
        <v>10</v>
      </c>
      <c r="Q340" s="57">
        <v>10</v>
      </c>
      <c r="R340" s="57">
        <v>10</v>
      </c>
      <c r="S340" s="57">
        <v>10</v>
      </c>
      <c r="T340" s="57">
        <v>10</v>
      </c>
      <c r="U340" s="57">
        <v>10</v>
      </c>
      <c r="V340" s="57">
        <v>10</v>
      </c>
      <c r="W340" s="8">
        <v>80</v>
      </c>
      <c r="X340" s="58">
        <v>10274</v>
      </c>
      <c r="Y340" s="8">
        <f t="shared" si="2"/>
        <v>821920</v>
      </c>
      <c r="Z340" s="59" t="s">
        <v>864</v>
      </c>
      <c r="AA340" s="65" t="s">
        <v>118</v>
      </c>
    </row>
    <row r="341" spans="1:27" ht="63.75">
      <c r="A341" s="104"/>
      <c r="B341" s="14" t="s">
        <v>423</v>
      </c>
      <c r="C341" s="5" t="s">
        <v>424</v>
      </c>
      <c r="D341" s="5" t="s">
        <v>409</v>
      </c>
      <c r="E341" s="5" t="s">
        <v>415</v>
      </c>
      <c r="F341" s="7" t="s">
        <v>74</v>
      </c>
      <c r="G341" s="5" t="s">
        <v>87</v>
      </c>
      <c r="H341" s="7" t="s">
        <v>425</v>
      </c>
      <c r="I341" s="6" t="s">
        <v>43</v>
      </c>
      <c r="J341" s="5" t="s">
        <v>55</v>
      </c>
      <c r="K341" s="5" t="s">
        <v>426</v>
      </c>
      <c r="L341" s="5" t="s">
        <v>116</v>
      </c>
      <c r="M341" s="5" t="s">
        <v>26</v>
      </c>
      <c r="N341" s="7" t="s">
        <v>117</v>
      </c>
      <c r="O341" s="57">
        <v>14</v>
      </c>
      <c r="P341" s="57">
        <v>14</v>
      </c>
      <c r="Q341" s="57">
        <v>14</v>
      </c>
      <c r="R341" s="57">
        <v>14</v>
      </c>
      <c r="S341" s="57">
        <v>14</v>
      </c>
      <c r="T341" s="57">
        <v>14</v>
      </c>
      <c r="U341" s="57">
        <v>14</v>
      </c>
      <c r="V341" s="57">
        <v>14</v>
      </c>
      <c r="W341" s="8">
        <v>112</v>
      </c>
      <c r="X341" s="58">
        <v>10274</v>
      </c>
      <c r="Y341" s="8">
        <f t="shared" si="2"/>
        <v>1150688</v>
      </c>
      <c r="Z341" s="59" t="s">
        <v>876</v>
      </c>
      <c r="AA341" s="65" t="s">
        <v>118</v>
      </c>
    </row>
    <row r="342" spans="1:27" ht="63.75">
      <c r="A342" s="104"/>
      <c r="B342" s="14" t="s">
        <v>423</v>
      </c>
      <c r="C342" s="5" t="s">
        <v>424</v>
      </c>
      <c r="D342" s="5" t="s">
        <v>409</v>
      </c>
      <c r="E342" s="5" t="s">
        <v>415</v>
      </c>
      <c r="F342" s="7" t="s">
        <v>74</v>
      </c>
      <c r="G342" s="5" t="s">
        <v>87</v>
      </c>
      <c r="H342" s="7" t="s">
        <v>425</v>
      </c>
      <c r="I342" s="6" t="s">
        <v>43</v>
      </c>
      <c r="J342" s="5" t="s">
        <v>55</v>
      </c>
      <c r="K342" s="5" t="s">
        <v>426</v>
      </c>
      <c r="L342" s="5" t="s">
        <v>116</v>
      </c>
      <c r="M342" s="5" t="s">
        <v>26</v>
      </c>
      <c r="N342" s="7" t="s">
        <v>117</v>
      </c>
      <c r="O342" s="57">
        <v>200</v>
      </c>
      <c r="P342" s="57">
        <v>200</v>
      </c>
      <c r="Q342" s="57">
        <v>200</v>
      </c>
      <c r="R342" s="57">
        <v>200</v>
      </c>
      <c r="S342" s="57">
        <v>200</v>
      </c>
      <c r="T342" s="57">
        <v>200</v>
      </c>
      <c r="U342" s="57">
        <v>200</v>
      </c>
      <c r="V342" s="57">
        <v>200</v>
      </c>
      <c r="W342" s="8">
        <v>1600</v>
      </c>
      <c r="X342" s="58">
        <v>10274</v>
      </c>
      <c r="Y342" s="8">
        <f t="shared" si="2"/>
        <v>16438400</v>
      </c>
      <c r="Z342" s="59" t="s">
        <v>872</v>
      </c>
      <c r="AA342" s="65" t="s">
        <v>118</v>
      </c>
    </row>
    <row r="343" spans="1:27" ht="63.75">
      <c r="A343" s="104"/>
      <c r="B343" s="14" t="s">
        <v>423</v>
      </c>
      <c r="C343" s="5" t="s">
        <v>424</v>
      </c>
      <c r="D343" s="5" t="s">
        <v>409</v>
      </c>
      <c r="E343" s="5" t="s">
        <v>415</v>
      </c>
      <c r="F343" s="7" t="s">
        <v>74</v>
      </c>
      <c r="G343" s="5" t="s">
        <v>87</v>
      </c>
      <c r="H343" s="7" t="s">
        <v>425</v>
      </c>
      <c r="I343" s="6" t="s">
        <v>43</v>
      </c>
      <c r="J343" s="5" t="s">
        <v>55</v>
      </c>
      <c r="K343" s="5" t="s">
        <v>426</v>
      </c>
      <c r="L343" s="5" t="s">
        <v>116</v>
      </c>
      <c r="M343" s="5" t="s">
        <v>26</v>
      </c>
      <c r="N343" s="7" t="s">
        <v>117</v>
      </c>
      <c r="O343" s="57">
        <v>750</v>
      </c>
      <c r="P343" s="57">
        <v>750</v>
      </c>
      <c r="Q343" s="57">
        <v>750</v>
      </c>
      <c r="R343" s="57">
        <v>750</v>
      </c>
      <c r="S343" s="57">
        <v>750</v>
      </c>
      <c r="T343" s="57">
        <v>750</v>
      </c>
      <c r="U343" s="57">
        <v>750</v>
      </c>
      <c r="V343" s="57">
        <v>750</v>
      </c>
      <c r="W343" s="8">
        <v>6000</v>
      </c>
      <c r="X343" s="58">
        <v>10274</v>
      </c>
      <c r="Y343" s="8">
        <f t="shared" si="2"/>
        <v>61644000</v>
      </c>
      <c r="Z343" s="59" t="s">
        <v>862</v>
      </c>
      <c r="AA343" s="65" t="s">
        <v>118</v>
      </c>
    </row>
    <row r="344" spans="1:27" ht="63.75">
      <c r="A344" s="104"/>
      <c r="B344" s="14" t="s">
        <v>423</v>
      </c>
      <c r="C344" s="5" t="s">
        <v>424</v>
      </c>
      <c r="D344" s="5" t="s">
        <v>409</v>
      </c>
      <c r="E344" s="5" t="s">
        <v>415</v>
      </c>
      <c r="F344" s="7" t="s">
        <v>74</v>
      </c>
      <c r="G344" s="5" t="s">
        <v>87</v>
      </c>
      <c r="H344" s="7" t="s">
        <v>425</v>
      </c>
      <c r="I344" s="6" t="s">
        <v>43</v>
      </c>
      <c r="J344" s="5" t="s">
        <v>55</v>
      </c>
      <c r="K344" s="5" t="s">
        <v>426</v>
      </c>
      <c r="L344" s="5" t="s">
        <v>116</v>
      </c>
      <c r="M344" s="5" t="s">
        <v>26</v>
      </c>
      <c r="N344" s="7" t="s">
        <v>117</v>
      </c>
      <c r="O344" s="57">
        <v>300</v>
      </c>
      <c r="P344" s="57">
        <v>300</v>
      </c>
      <c r="Q344" s="57">
        <v>300</v>
      </c>
      <c r="R344" s="57">
        <v>300</v>
      </c>
      <c r="S344" s="57">
        <v>300</v>
      </c>
      <c r="T344" s="57">
        <v>300</v>
      </c>
      <c r="U344" s="57">
        <v>300</v>
      </c>
      <c r="V344" s="57">
        <v>300</v>
      </c>
      <c r="W344" s="8">
        <v>2400</v>
      </c>
      <c r="X344" s="58">
        <v>10274</v>
      </c>
      <c r="Y344" s="8">
        <f t="shared" si="2"/>
        <v>24657600</v>
      </c>
      <c r="Z344" s="59" t="s">
        <v>865</v>
      </c>
      <c r="AA344" s="65" t="s">
        <v>118</v>
      </c>
    </row>
    <row r="345" spans="1:27" ht="63.75">
      <c r="A345" s="104"/>
      <c r="B345" s="14" t="s">
        <v>423</v>
      </c>
      <c r="C345" s="5" t="s">
        <v>424</v>
      </c>
      <c r="D345" s="5" t="s">
        <v>409</v>
      </c>
      <c r="E345" s="5" t="s">
        <v>415</v>
      </c>
      <c r="F345" s="7" t="s">
        <v>74</v>
      </c>
      <c r="G345" s="5" t="s">
        <v>87</v>
      </c>
      <c r="H345" s="7" t="s">
        <v>425</v>
      </c>
      <c r="I345" s="6" t="s">
        <v>43</v>
      </c>
      <c r="J345" s="5" t="s">
        <v>55</v>
      </c>
      <c r="K345" s="5" t="s">
        <v>426</v>
      </c>
      <c r="L345" s="5" t="s">
        <v>116</v>
      </c>
      <c r="M345" s="5" t="s">
        <v>26</v>
      </c>
      <c r="N345" s="7" t="s">
        <v>117</v>
      </c>
      <c r="O345" s="57"/>
      <c r="P345" s="57">
        <v>150</v>
      </c>
      <c r="Q345" s="57">
        <v>150</v>
      </c>
      <c r="R345" s="57">
        <v>150</v>
      </c>
      <c r="S345" s="57">
        <v>350</v>
      </c>
      <c r="T345" s="57">
        <v>350</v>
      </c>
      <c r="U345" s="57">
        <v>350</v>
      </c>
      <c r="V345" s="57">
        <v>500</v>
      </c>
      <c r="W345" s="8">
        <v>2000</v>
      </c>
      <c r="X345" s="58">
        <v>10274</v>
      </c>
      <c r="Y345" s="8">
        <f t="shared" si="2"/>
        <v>20548000</v>
      </c>
      <c r="Z345" s="59" t="s">
        <v>866</v>
      </c>
      <c r="AA345" s="65" t="s">
        <v>118</v>
      </c>
    </row>
    <row r="346" spans="1:27" ht="63.75">
      <c r="A346" s="104"/>
      <c r="B346" s="14" t="s">
        <v>423</v>
      </c>
      <c r="C346" s="5" t="s">
        <v>424</v>
      </c>
      <c r="D346" s="5" t="s">
        <v>409</v>
      </c>
      <c r="E346" s="5" t="s">
        <v>415</v>
      </c>
      <c r="F346" s="7" t="s">
        <v>74</v>
      </c>
      <c r="G346" s="5" t="s">
        <v>87</v>
      </c>
      <c r="H346" s="7" t="s">
        <v>425</v>
      </c>
      <c r="I346" s="6" t="s">
        <v>43</v>
      </c>
      <c r="J346" s="5" t="s">
        <v>55</v>
      </c>
      <c r="K346" s="5" t="s">
        <v>426</v>
      </c>
      <c r="L346" s="5" t="s">
        <v>116</v>
      </c>
      <c r="M346" s="5" t="s">
        <v>26</v>
      </c>
      <c r="N346" s="7" t="s">
        <v>117</v>
      </c>
      <c r="O346" s="57">
        <v>200</v>
      </c>
      <c r="P346" s="57">
        <v>200</v>
      </c>
      <c r="Q346" s="57">
        <v>200</v>
      </c>
      <c r="R346" s="57">
        <v>200</v>
      </c>
      <c r="S346" s="57">
        <v>250</v>
      </c>
      <c r="T346" s="57">
        <v>250</v>
      </c>
      <c r="U346" s="57">
        <v>250</v>
      </c>
      <c r="V346" s="57">
        <v>250</v>
      </c>
      <c r="W346" s="8">
        <v>1800</v>
      </c>
      <c r="X346" s="58">
        <v>10274</v>
      </c>
      <c r="Y346" s="8">
        <f t="shared" si="2"/>
        <v>18493200</v>
      </c>
      <c r="Z346" s="59" t="s">
        <v>863</v>
      </c>
      <c r="AA346" s="65" t="s">
        <v>118</v>
      </c>
    </row>
    <row r="347" spans="1:27" ht="63.75">
      <c r="A347" s="104"/>
      <c r="B347" s="14" t="s">
        <v>423</v>
      </c>
      <c r="C347" s="5" t="s">
        <v>424</v>
      </c>
      <c r="D347" s="5" t="s">
        <v>409</v>
      </c>
      <c r="E347" s="5" t="s">
        <v>415</v>
      </c>
      <c r="F347" s="7" t="s">
        <v>74</v>
      </c>
      <c r="G347" s="5" t="s">
        <v>87</v>
      </c>
      <c r="H347" s="7" t="s">
        <v>425</v>
      </c>
      <c r="I347" s="6" t="s">
        <v>43</v>
      </c>
      <c r="J347" s="5" t="s">
        <v>55</v>
      </c>
      <c r="K347" s="5" t="s">
        <v>426</v>
      </c>
      <c r="L347" s="5" t="s">
        <v>116</v>
      </c>
      <c r="M347" s="5" t="s">
        <v>26</v>
      </c>
      <c r="N347" s="7" t="s">
        <v>117</v>
      </c>
      <c r="O347" s="57">
        <v>750</v>
      </c>
      <c r="P347" s="57">
        <v>750</v>
      </c>
      <c r="Q347" s="57">
        <v>750</v>
      </c>
      <c r="R347" s="57">
        <v>750</v>
      </c>
      <c r="S347" s="57">
        <v>750</v>
      </c>
      <c r="T347" s="57">
        <v>750</v>
      </c>
      <c r="U347" s="57">
        <v>750</v>
      </c>
      <c r="V347" s="57">
        <v>750</v>
      </c>
      <c r="W347" s="8">
        <v>6000</v>
      </c>
      <c r="X347" s="58">
        <v>10274</v>
      </c>
      <c r="Y347" s="8">
        <f t="shared" si="2"/>
        <v>61644000</v>
      </c>
      <c r="Z347" s="59" t="s">
        <v>867</v>
      </c>
      <c r="AA347" s="65" t="s">
        <v>118</v>
      </c>
    </row>
    <row r="348" spans="1:27" ht="63.75">
      <c r="A348" s="104"/>
      <c r="B348" s="14" t="s">
        <v>423</v>
      </c>
      <c r="C348" s="5" t="s">
        <v>424</v>
      </c>
      <c r="D348" s="5" t="s">
        <v>409</v>
      </c>
      <c r="E348" s="5" t="s">
        <v>415</v>
      </c>
      <c r="F348" s="7" t="s">
        <v>74</v>
      </c>
      <c r="G348" s="5" t="s">
        <v>87</v>
      </c>
      <c r="H348" s="7" t="s">
        <v>425</v>
      </c>
      <c r="I348" s="6" t="s">
        <v>43</v>
      </c>
      <c r="J348" s="5" t="s">
        <v>55</v>
      </c>
      <c r="K348" s="5" t="s">
        <v>426</v>
      </c>
      <c r="L348" s="5" t="s">
        <v>116</v>
      </c>
      <c r="M348" s="5" t="s">
        <v>26</v>
      </c>
      <c r="N348" s="7" t="s">
        <v>117</v>
      </c>
      <c r="O348" s="57">
        <v>200</v>
      </c>
      <c r="P348" s="57">
        <v>200</v>
      </c>
      <c r="Q348" s="57">
        <v>200</v>
      </c>
      <c r="R348" s="57">
        <v>200</v>
      </c>
      <c r="S348" s="57">
        <v>200</v>
      </c>
      <c r="T348" s="57">
        <v>200</v>
      </c>
      <c r="U348" s="57">
        <v>200</v>
      </c>
      <c r="V348" s="57">
        <v>200</v>
      </c>
      <c r="W348" s="8">
        <v>1600</v>
      </c>
      <c r="X348" s="58">
        <v>10274</v>
      </c>
      <c r="Y348" s="8">
        <f t="shared" si="2"/>
        <v>16438400</v>
      </c>
      <c r="Z348" s="59" t="s">
        <v>873</v>
      </c>
      <c r="AA348" s="65" t="s">
        <v>118</v>
      </c>
    </row>
    <row r="349" spans="1:27" ht="63.75">
      <c r="A349" s="104"/>
      <c r="B349" s="14" t="s">
        <v>423</v>
      </c>
      <c r="C349" s="5" t="s">
        <v>424</v>
      </c>
      <c r="D349" s="5" t="s">
        <v>409</v>
      </c>
      <c r="E349" s="5" t="s">
        <v>415</v>
      </c>
      <c r="F349" s="7" t="s">
        <v>74</v>
      </c>
      <c r="G349" s="5" t="s">
        <v>87</v>
      </c>
      <c r="H349" s="7" t="s">
        <v>425</v>
      </c>
      <c r="I349" s="6" t="s">
        <v>43</v>
      </c>
      <c r="J349" s="5" t="s">
        <v>55</v>
      </c>
      <c r="K349" s="5" t="s">
        <v>426</v>
      </c>
      <c r="L349" s="5" t="s">
        <v>116</v>
      </c>
      <c r="M349" s="5" t="s">
        <v>26</v>
      </c>
      <c r="N349" s="7" t="s">
        <v>117</v>
      </c>
      <c r="O349" s="57">
        <v>150</v>
      </c>
      <c r="P349" s="57">
        <v>150</v>
      </c>
      <c r="Q349" s="57">
        <v>150</v>
      </c>
      <c r="R349" s="57">
        <v>150</v>
      </c>
      <c r="S349" s="57">
        <v>150</v>
      </c>
      <c r="T349" s="57">
        <v>150</v>
      </c>
      <c r="U349" s="57">
        <v>150</v>
      </c>
      <c r="V349" s="57">
        <v>150</v>
      </c>
      <c r="W349" s="8">
        <v>1200</v>
      </c>
      <c r="X349" s="58">
        <v>10274</v>
      </c>
      <c r="Y349" s="8">
        <f t="shared" si="2"/>
        <v>12328800</v>
      </c>
      <c r="Z349" s="59" t="s">
        <v>874</v>
      </c>
      <c r="AA349" s="65" t="s">
        <v>118</v>
      </c>
    </row>
    <row r="350" spans="1:27" ht="63.75">
      <c r="A350" s="104"/>
      <c r="B350" s="14" t="s">
        <v>423</v>
      </c>
      <c r="C350" s="5" t="s">
        <v>424</v>
      </c>
      <c r="D350" s="5" t="s">
        <v>409</v>
      </c>
      <c r="E350" s="5" t="s">
        <v>415</v>
      </c>
      <c r="F350" s="7" t="s">
        <v>74</v>
      </c>
      <c r="G350" s="5" t="s">
        <v>87</v>
      </c>
      <c r="H350" s="7" t="s">
        <v>425</v>
      </c>
      <c r="I350" s="6" t="s">
        <v>43</v>
      </c>
      <c r="J350" s="5" t="s">
        <v>55</v>
      </c>
      <c r="K350" s="5" t="s">
        <v>426</v>
      </c>
      <c r="L350" s="5" t="s">
        <v>116</v>
      </c>
      <c r="M350" s="5" t="s">
        <v>26</v>
      </c>
      <c r="N350" s="7" t="s">
        <v>117</v>
      </c>
      <c r="O350" s="57">
        <v>150</v>
      </c>
      <c r="P350" s="57">
        <v>150</v>
      </c>
      <c r="Q350" s="57">
        <v>150</v>
      </c>
      <c r="R350" s="57">
        <v>150</v>
      </c>
      <c r="S350" s="57">
        <v>175</v>
      </c>
      <c r="T350" s="57">
        <v>175</v>
      </c>
      <c r="U350" s="57">
        <v>175</v>
      </c>
      <c r="V350" s="57">
        <v>175</v>
      </c>
      <c r="W350" s="8">
        <v>1300</v>
      </c>
      <c r="X350" s="58">
        <v>10274</v>
      </c>
      <c r="Y350" s="8">
        <f t="shared" si="2"/>
        <v>13356200</v>
      </c>
      <c r="Z350" s="59" t="s">
        <v>875</v>
      </c>
      <c r="AA350" s="65" t="s">
        <v>118</v>
      </c>
    </row>
    <row r="351" spans="1:27" ht="63.75">
      <c r="A351" s="104"/>
      <c r="B351" s="14" t="s">
        <v>423</v>
      </c>
      <c r="C351" s="5" t="s">
        <v>424</v>
      </c>
      <c r="D351" s="5" t="s">
        <v>409</v>
      </c>
      <c r="E351" s="5" t="s">
        <v>415</v>
      </c>
      <c r="F351" s="7" t="s">
        <v>74</v>
      </c>
      <c r="G351" s="5" t="s">
        <v>87</v>
      </c>
      <c r="H351" s="7" t="s">
        <v>425</v>
      </c>
      <c r="I351" s="6" t="s">
        <v>43</v>
      </c>
      <c r="J351" s="5" t="s">
        <v>55</v>
      </c>
      <c r="K351" s="5" t="s">
        <v>426</v>
      </c>
      <c r="L351" s="5" t="s">
        <v>116</v>
      </c>
      <c r="M351" s="5" t="s">
        <v>26</v>
      </c>
      <c r="N351" s="7" t="s">
        <v>117</v>
      </c>
      <c r="O351" s="57"/>
      <c r="P351" s="57"/>
      <c r="Q351" s="57">
        <v>100</v>
      </c>
      <c r="R351" s="57"/>
      <c r="S351" s="57"/>
      <c r="T351" s="57"/>
      <c r="U351" s="57">
        <v>100</v>
      </c>
      <c r="V351" s="57"/>
      <c r="W351" s="8">
        <v>200</v>
      </c>
      <c r="X351" s="58">
        <v>10274</v>
      </c>
      <c r="Y351" s="8">
        <f t="shared" si="2"/>
        <v>2054800</v>
      </c>
      <c r="Z351" s="59" t="s">
        <v>877</v>
      </c>
      <c r="AA351" s="65" t="s">
        <v>118</v>
      </c>
    </row>
    <row r="352" spans="1:27" ht="63.75">
      <c r="A352" s="104"/>
      <c r="B352" s="14" t="s">
        <v>423</v>
      </c>
      <c r="C352" s="5" t="s">
        <v>424</v>
      </c>
      <c r="D352" s="5" t="s">
        <v>409</v>
      </c>
      <c r="E352" s="5" t="s">
        <v>415</v>
      </c>
      <c r="F352" s="7" t="s">
        <v>74</v>
      </c>
      <c r="G352" s="5" t="s">
        <v>87</v>
      </c>
      <c r="H352" s="7" t="s">
        <v>425</v>
      </c>
      <c r="I352" s="6" t="s">
        <v>43</v>
      </c>
      <c r="J352" s="5" t="s">
        <v>55</v>
      </c>
      <c r="K352" s="5" t="s">
        <v>426</v>
      </c>
      <c r="L352" s="5" t="s">
        <v>116</v>
      </c>
      <c r="M352" s="5" t="s">
        <v>26</v>
      </c>
      <c r="N352" s="7" t="s">
        <v>117</v>
      </c>
      <c r="O352" s="57">
        <v>50</v>
      </c>
      <c r="P352" s="57">
        <v>50</v>
      </c>
      <c r="Q352" s="57">
        <v>50</v>
      </c>
      <c r="R352" s="57">
        <v>50</v>
      </c>
      <c r="S352" s="57">
        <v>65</v>
      </c>
      <c r="T352" s="57">
        <v>65</v>
      </c>
      <c r="U352" s="57">
        <v>65</v>
      </c>
      <c r="V352" s="57">
        <v>65</v>
      </c>
      <c r="W352" s="8">
        <v>460</v>
      </c>
      <c r="X352" s="58">
        <v>10274</v>
      </c>
      <c r="Y352" s="8">
        <f t="shared" si="2"/>
        <v>4726040</v>
      </c>
      <c r="Z352" s="59" t="s">
        <v>868</v>
      </c>
      <c r="AA352" s="65" t="s">
        <v>118</v>
      </c>
    </row>
    <row r="353" spans="1:27" ht="63.75">
      <c r="A353" s="104">
        <v>57</v>
      </c>
      <c r="B353" s="14" t="s">
        <v>430</v>
      </c>
      <c r="C353" s="5" t="s">
        <v>432</v>
      </c>
      <c r="D353" s="5" t="s">
        <v>409</v>
      </c>
      <c r="E353" s="5" t="s">
        <v>431</v>
      </c>
      <c r="F353" s="7" t="s">
        <v>74</v>
      </c>
      <c r="G353" s="5" t="s">
        <v>417</v>
      </c>
      <c r="H353" s="7" t="s">
        <v>418</v>
      </c>
      <c r="I353" s="6" t="s">
        <v>82</v>
      </c>
      <c r="J353" s="5" t="s">
        <v>23</v>
      </c>
      <c r="K353" s="5" t="s">
        <v>433</v>
      </c>
      <c r="L353" s="5" t="s">
        <v>420</v>
      </c>
      <c r="M353" s="5" t="s">
        <v>421</v>
      </c>
      <c r="N353" s="7" t="s">
        <v>75</v>
      </c>
      <c r="O353" s="57">
        <v>100</v>
      </c>
      <c r="P353" s="57">
        <v>100</v>
      </c>
      <c r="Q353" s="57">
        <v>100</v>
      </c>
      <c r="R353" s="57">
        <v>100</v>
      </c>
      <c r="S353" s="57">
        <v>100</v>
      </c>
      <c r="T353" s="57">
        <v>100</v>
      </c>
      <c r="U353" s="57">
        <v>100</v>
      </c>
      <c r="V353" s="57">
        <v>100</v>
      </c>
      <c r="W353" s="8">
        <v>800</v>
      </c>
      <c r="X353" s="58">
        <v>20000</v>
      </c>
      <c r="Y353" s="8">
        <f t="shared" si="2"/>
        <v>16000000</v>
      </c>
      <c r="Z353" s="59" t="s">
        <v>876</v>
      </c>
      <c r="AA353" s="65" t="s">
        <v>422</v>
      </c>
    </row>
    <row r="354" spans="1:27" ht="63.75">
      <c r="A354" s="104"/>
      <c r="B354" s="14" t="s">
        <v>430</v>
      </c>
      <c r="C354" s="5" t="s">
        <v>432</v>
      </c>
      <c r="D354" s="5" t="s">
        <v>409</v>
      </c>
      <c r="E354" s="5" t="s">
        <v>431</v>
      </c>
      <c r="F354" s="7" t="s">
        <v>74</v>
      </c>
      <c r="G354" s="5" t="s">
        <v>417</v>
      </c>
      <c r="H354" s="7" t="s">
        <v>418</v>
      </c>
      <c r="I354" s="6" t="s">
        <v>82</v>
      </c>
      <c r="J354" s="5" t="s">
        <v>23</v>
      </c>
      <c r="K354" s="5" t="s">
        <v>433</v>
      </c>
      <c r="L354" s="5" t="s">
        <v>420</v>
      </c>
      <c r="M354" s="5" t="s">
        <v>421</v>
      </c>
      <c r="N354" s="7" t="s">
        <v>75</v>
      </c>
      <c r="O354" s="57">
        <v>500</v>
      </c>
      <c r="P354" s="57">
        <v>500</v>
      </c>
      <c r="Q354" s="57">
        <v>500</v>
      </c>
      <c r="R354" s="57">
        <v>500</v>
      </c>
      <c r="S354" s="57">
        <v>500</v>
      </c>
      <c r="T354" s="57">
        <v>500</v>
      </c>
      <c r="U354" s="57">
        <v>500</v>
      </c>
      <c r="V354" s="57">
        <v>500</v>
      </c>
      <c r="W354" s="8">
        <v>4000</v>
      </c>
      <c r="X354" s="58">
        <v>20000</v>
      </c>
      <c r="Y354" s="8">
        <f t="shared" si="2"/>
        <v>80000000</v>
      </c>
      <c r="Z354" s="59" t="s">
        <v>872</v>
      </c>
      <c r="AA354" s="65" t="s">
        <v>422</v>
      </c>
    </row>
    <row r="355" spans="1:27" ht="63.75">
      <c r="A355" s="104"/>
      <c r="B355" s="14" t="s">
        <v>430</v>
      </c>
      <c r="C355" s="5" t="s">
        <v>432</v>
      </c>
      <c r="D355" s="5" t="s">
        <v>409</v>
      </c>
      <c r="E355" s="5" t="s">
        <v>431</v>
      </c>
      <c r="F355" s="7" t="s">
        <v>74</v>
      </c>
      <c r="G355" s="5" t="s">
        <v>417</v>
      </c>
      <c r="H355" s="7" t="s">
        <v>418</v>
      </c>
      <c r="I355" s="6" t="s">
        <v>82</v>
      </c>
      <c r="J355" s="5" t="s">
        <v>23</v>
      </c>
      <c r="K355" s="5" t="s">
        <v>433</v>
      </c>
      <c r="L355" s="5" t="s">
        <v>420</v>
      </c>
      <c r="M355" s="5" t="s">
        <v>421</v>
      </c>
      <c r="N355" s="7" t="s">
        <v>75</v>
      </c>
      <c r="O355" s="57">
        <v>750</v>
      </c>
      <c r="P355" s="57">
        <v>750</v>
      </c>
      <c r="Q355" s="57">
        <v>750</v>
      </c>
      <c r="R355" s="57">
        <v>750</v>
      </c>
      <c r="S355" s="57">
        <v>750</v>
      </c>
      <c r="T355" s="57">
        <v>750</v>
      </c>
      <c r="U355" s="57">
        <v>750</v>
      </c>
      <c r="V355" s="57">
        <v>750</v>
      </c>
      <c r="W355" s="8">
        <v>6000</v>
      </c>
      <c r="X355" s="58">
        <v>20000</v>
      </c>
      <c r="Y355" s="8">
        <f t="shared" si="2"/>
        <v>120000000</v>
      </c>
      <c r="Z355" s="59" t="s">
        <v>865</v>
      </c>
      <c r="AA355" s="65" t="s">
        <v>422</v>
      </c>
    </row>
    <row r="356" spans="1:27" ht="63.75">
      <c r="A356" s="104"/>
      <c r="B356" s="14" t="s">
        <v>430</v>
      </c>
      <c r="C356" s="5" t="s">
        <v>432</v>
      </c>
      <c r="D356" s="5" t="s">
        <v>409</v>
      </c>
      <c r="E356" s="5" t="s">
        <v>431</v>
      </c>
      <c r="F356" s="7" t="s">
        <v>74</v>
      </c>
      <c r="G356" s="5" t="s">
        <v>417</v>
      </c>
      <c r="H356" s="7" t="s">
        <v>418</v>
      </c>
      <c r="I356" s="6" t="s">
        <v>82</v>
      </c>
      <c r="J356" s="5" t="s">
        <v>23</v>
      </c>
      <c r="K356" s="5" t="s">
        <v>433</v>
      </c>
      <c r="L356" s="5" t="s">
        <v>420</v>
      </c>
      <c r="M356" s="5" t="s">
        <v>421</v>
      </c>
      <c r="N356" s="7" t="s">
        <v>75</v>
      </c>
      <c r="O356" s="57">
        <v>800</v>
      </c>
      <c r="P356" s="57">
        <v>800</v>
      </c>
      <c r="Q356" s="57">
        <v>800</v>
      </c>
      <c r="R356" s="57">
        <v>800</v>
      </c>
      <c r="S356" s="57">
        <v>1000</v>
      </c>
      <c r="T356" s="57">
        <v>1000</v>
      </c>
      <c r="U356" s="57">
        <v>1000</v>
      </c>
      <c r="V356" s="57">
        <v>1000</v>
      </c>
      <c r="W356" s="8">
        <v>7200</v>
      </c>
      <c r="X356" s="58">
        <v>20000</v>
      </c>
      <c r="Y356" s="8">
        <f t="shared" si="2"/>
        <v>144000000</v>
      </c>
      <c r="Z356" s="59" t="s">
        <v>863</v>
      </c>
      <c r="AA356" s="65" t="s">
        <v>422</v>
      </c>
    </row>
    <row r="357" spans="1:27" ht="63.75">
      <c r="A357" s="104"/>
      <c r="B357" s="14" t="s">
        <v>430</v>
      </c>
      <c r="C357" s="5" t="s">
        <v>432</v>
      </c>
      <c r="D357" s="5" t="s">
        <v>409</v>
      </c>
      <c r="E357" s="5" t="s">
        <v>431</v>
      </c>
      <c r="F357" s="7" t="s">
        <v>74</v>
      </c>
      <c r="G357" s="5" t="s">
        <v>417</v>
      </c>
      <c r="H357" s="7" t="s">
        <v>418</v>
      </c>
      <c r="I357" s="6" t="s">
        <v>82</v>
      </c>
      <c r="J357" s="5" t="s">
        <v>23</v>
      </c>
      <c r="K357" s="5" t="s">
        <v>433</v>
      </c>
      <c r="L357" s="5" t="s">
        <v>420</v>
      </c>
      <c r="M357" s="5" t="s">
        <v>421</v>
      </c>
      <c r="N357" s="7" t="s">
        <v>75</v>
      </c>
      <c r="O357" s="57">
        <v>250</v>
      </c>
      <c r="P357" s="57">
        <v>250</v>
      </c>
      <c r="Q357" s="57">
        <v>250</v>
      </c>
      <c r="R357" s="57">
        <v>250</v>
      </c>
      <c r="S357" s="57">
        <v>250</v>
      </c>
      <c r="T357" s="57">
        <v>250</v>
      </c>
      <c r="U357" s="57">
        <v>250</v>
      </c>
      <c r="V357" s="57">
        <v>250</v>
      </c>
      <c r="W357" s="8">
        <v>2000</v>
      </c>
      <c r="X357" s="58">
        <v>20000</v>
      </c>
      <c r="Y357" s="8">
        <f t="shared" si="2"/>
        <v>40000000</v>
      </c>
      <c r="Z357" s="59" t="s">
        <v>867</v>
      </c>
      <c r="AA357" s="65" t="s">
        <v>422</v>
      </c>
    </row>
    <row r="358" spans="1:27" ht="63.75">
      <c r="A358" s="104"/>
      <c r="B358" s="14" t="s">
        <v>430</v>
      </c>
      <c r="C358" s="5" t="s">
        <v>432</v>
      </c>
      <c r="D358" s="5" t="s">
        <v>409</v>
      </c>
      <c r="E358" s="5" t="s">
        <v>431</v>
      </c>
      <c r="F358" s="7" t="s">
        <v>74</v>
      </c>
      <c r="G358" s="5" t="s">
        <v>417</v>
      </c>
      <c r="H358" s="7" t="s">
        <v>418</v>
      </c>
      <c r="I358" s="6" t="s">
        <v>82</v>
      </c>
      <c r="J358" s="5" t="s">
        <v>23</v>
      </c>
      <c r="K358" s="5" t="s">
        <v>433</v>
      </c>
      <c r="L358" s="5" t="s">
        <v>420</v>
      </c>
      <c r="M358" s="5" t="s">
        <v>421</v>
      </c>
      <c r="N358" s="7" t="s">
        <v>75</v>
      </c>
      <c r="O358" s="57">
        <v>500</v>
      </c>
      <c r="P358" s="57">
        <v>500</v>
      </c>
      <c r="Q358" s="57">
        <v>500</v>
      </c>
      <c r="R358" s="57">
        <v>500</v>
      </c>
      <c r="S358" s="57">
        <v>500</v>
      </c>
      <c r="T358" s="57">
        <v>500</v>
      </c>
      <c r="U358" s="57">
        <v>500</v>
      </c>
      <c r="V358" s="57">
        <v>500</v>
      </c>
      <c r="W358" s="8">
        <v>4000</v>
      </c>
      <c r="X358" s="58">
        <v>20000</v>
      </c>
      <c r="Y358" s="8">
        <f t="shared" si="2"/>
        <v>80000000</v>
      </c>
      <c r="Z358" s="59" t="s">
        <v>873</v>
      </c>
      <c r="AA358" s="65" t="s">
        <v>422</v>
      </c>
    </row>
    <row r="359" spans="1:27" ht="63.75">
      <c r="A359" s="104"/>
      <c r="B359" s="14" t="s">
        <v>430</v>
      </c>
      <c r="C359" s="5" t="s">
        <v>432</v>
      </c>
      <c r="D359" s="5" t="s">
        <v>409</v>
      </c>
      <c r="E359" s="5" t="s">
        <v>431</v>
      </c>
      <c r="F359" s="7" t="s">
        <v>74</v>
      </c>
      <c r="G359" s="5" t="s">
        <v>417</v>
      </c>
      <c r="H359" s="7" t="s">
        <v>418</v>
      </c>
      <c r="I359" s="6" t="s">
        <v>82</v>
      </c>
      <c r="J359" s="5" t="s">
        <v>23</v>
      </c>
      <c r="K359" s="5" t="s">
        <v>433</v>
      </c>
      <c r="L359" s="5" t="s">
        <v>420</v>
      </c>
      <c r="M359" s="5" t="s">
        <v>421</v>
      </c>
      <c r="N359" s="7" t="s">
        <v>75</v>
      </c>
      <c r="O359" s="57"/>
      <c r="P359" s="57">
        <v>1000</v>
      </c>
      <c r="Q359" s="57"/>
      <c r="R359" s="57">
        <v>500</v>
      </c>
      <c r="S359" s="57">
        <v>500</v>
      </c>
      <c r="T359" s="57"/>
      <c r="U359" s="57">
        <v>1000</v>
      </c>
      <c r="V359" s="57"/>
      <c r="W359" s="8">
        <v>3000</v>
      </c>
      <c r="X359" s="58">
        <v>20000</v>
      </c>
      <c r="Y359" s="8">
        <f t="shared" si="2"/>
        <v>60000000</v>
      </c>
      <c r="Z359" s="59" t="s">
        <v>877</v>
      </c>
      <c r="AA359" s="65" t="s">
        <v>422</v>
      </c>
    </row>
    <row r="360" spans="1:27" ht="63.75">
      <c r="A360" s="104">
        <v>58</v>
      </c>
      <c r="B360" s="14" t="s">
        <v>434</v>
      </c>
      <c r="C360" s="5" t="s">
        <v>435</v>
      </c>
      <c r="D360" s="5" t="s">
        <v>427</v>
      </c>
      <c r="E360" s="5" t="s">
        <v>436</v>
      </c>
      <c r="F360" s="7" t="s">
        <v>74</v>
      </c>
      <c r="G360" s="5" t="s">
        <v>87</v>
      </c>
      <c r="H360" s="7" t="s">
        <v>428</v>
      </c>
      <c r="I360" s="6" t="s">
        <v>43</v>
      </c>
      <c r="J360" s="5" t="s">
        <v>55</v>
      </c>
      <c r="K360" s="5" t="s">
        <v>437</v>
      </c>
      <c r="L360" s="5" t="s">
        <v>429</v>
      </c>
      <c r="M360" s="5" t="s">
        <v>26</v>
      </c>
      <c r="N360" s="7" t="s">
        <v>117</v>
      </c>
      <c r="O360" s="57">
        <v>7100</v>
      </c>
      <c r="P360" s="57">
        <v>7100</v>
      </c>
      <c r="Q360" s="57">
        <v>7100</v>
      </c>
      <c r="R360" s="57">
        <v>7100</v>
      </c>
      <c r="S360" s="57">
        <v>9000</v>
      </c>
      <c r="T360" s="57">
        <v>9000</v>
      </c>
      <c r="U360" s="57">
        <v>9000</v>
      </c>
      <c r="V360" s="57">
        <v>9000</v>
      </c>
      <c r="W360" s="8">
        <v>64400</v>
      </c>
      <c r="X360" s="58">
        <v>8148</v>
      </c>
      <c r="Y360" s="8">
        <f t="shared" si="2"/>
        <v>524731200</v>
      </c>
      <c r="Z360" s="59" t="s">
        <v>870</v>
      </c>
      <c r="AA360" s="65" t="s">
        <v>852</v>
      </c>
    </row>
    <row r="361" spans="1:27" ht="63.75">
      <c r="A361" s="104"/>
      <c r="B361" s="14" t="s">
        <v>434</v>
      </c>
      <c r="C361" s="5" t="s">
        <v>435</v>
      </c>
      <c r="D361" s="5" t="s">
        <v>427</v>
      </c>
      <c r="E361" s="5" t="s">
        <v>436</v>
      </c>
      <c r="F361" s="7" t="s">
        <v>74</v>
      </c>
      <c r="G361" s="5" t="s">
        <v>87</v>
      </c>
      <c r="H361" s="7" t="s">
        <v>428</v>
      </c>
      <c r="I361" s="6" t="s">
        <v>43</v>
      </c>
      <c r="J361" s="5" t="s">
        <v>55</v>
      </c>
      <c r="K361" s="5" t="s">
        <v>437</v>
      </c>
      <c r="L361" s="5" t="s">
        <v>429</v>
      </c>
      <c r="M361" s="5" t="s">
        <v>26</v>
      </c>
      <c r="N361" s="7" t="s">
        <v>117</v>
      </c>
      <c r="O361" s="57">
        <v>35</v>
      </c>
      <c r="P361" s="57">
        <v>40</v>
      </c>
      <c r="Q361" s="57">
        <v>35</v>
      </c>
      <c r="R361" s="57">
        <v>40</v>
      </c>
      <c r="S361" s="57">
        <v>35</v>
      </c>
      <c r="T361" s="57">
        <v>40</v>
      </c>
      <c r="U361" s="57">
        <v>35</v>
      </c>
      <c r="V361" s="57">
        <v>40</v>
      </c>
      <c r="W361" s="8">
        <v>300</v>
      </c>
      <c r="X361" s="58">
        <v>8148</v>
      </c>
      <c r="Y361" s="8">
        <f t="shared" si="2"/>
        <v>2444400</v>
      </c>
      <c r="Z361" s="59" t="s">
        <v>864</v>
      </c>
      <c r="AA361" s="65" t="s">
        <v>852</v>
      </c>
    </row>
    <row r="362" spans="1:27" ht="63.75">
      <c r="A362" s="104"/>
      <c r="B362" s="14" t="s">
        <v>434</v>
      </c>
      <c r="C362" s="5" t="s">
        <v>435</v>
      </c>
      <c r="D362" s="5" t="s">
        <v>427</v>
      </c>
      <c r="E362" s="5" t="s">
        <v>436</v>
      </c>
      <c r="F362" s="7" t="s">
        <v>74</v>
      </c>
      <c r="G362" s="5" t="s">
        <v>87</v>
      </c>
      <c r="H362" s="7" t="s">
        <v>428</v>
      </c>
      <c r="I362" s="6" t="s">
        <v>43</v>
      </c>
      <c r="J362" s="5" t="s">
        <v>55</v>
      </c>
      <c r="K362" s="5" t="s">
        <v>437</v>
      </c>
      <c r="L362" s="5" t="s">
        <v>429</v>
      </c>
      <c r="M362" s="5" t="s">
        <v>26</v>
      </c>
      <c r="N362" s="7" t="s">
        <v>117</v>
      </c>
      <c r="O362" s="57">
        <v>700</v>
      </c>
      <c r="P362" s="57">
        <v>800</v>
      </c>
      <c r="Q362" s="57">
        <v>700</v>
      </c>
      <c r="R362" s="57">
        <v>800</v>
      </c>
      <c r="S362" s="57">
        <v>700</v>
      </c>
      <c r="T362" s="57">
        <v>800</v>
      </c>
      <c r="U362" s="57">
        <v>700</v>
      </c>
      <c r="V362" s="57">
        <v>800</v>
      </c>
      <c r="W362" s="8">
        <v>6000</v>
      </c>
      <c r="X362" s="58">
        <v>8148</v>
      </c>
      <c r="Y362" s="8">
        <f t="shared" si="2"/>
        <v>48888000</v>
      </c>
      <c r="Z362" s="59" t="s">
        <v>876</v>
      </c>
      <c r="AA362" s="65" t="s">
        <v>852</v>
      </c>
    </row>
    <row r="363" spans="1:27" ht="63.75">
      <c r="A363" s="104"/>
      <c r="B363" s="14" t="s">
        <v>434</v>
      </c>
      <c r="C363" s="5" t="s">
        <v>435</v>
      </c>
      <c r="D363" s="5" t="s">
        <v>427</v>
      </c>
      <c r="E363" s="5" t="s">
        <v>436</v>
      </c>
      <c r="F363" s="7" t="s">
        <v>74</v>
      </c>
      <c r="G363" s="5" t="s">
        <v>87</v>
      </c>
      <c r="H363" s="7" t="s">
        <v>428</v>
      </c>
      <c r="I363" s="6" t="s">
        <v>43</v>
      </c>
      <c r="J363" s="5" t="s">
        <v>55</v>
      </c>
      <c r="K363" s="5" t="s">
        <v>437</v>
      </c>
      <c r="L363" s="5" t="s">
        <v>429</v>
      </c>
      <c r="M363" s="5" t="s">
        <v>26</v>
      </c>
      <c r="N363" s="7" t="s">
        <v>117</v>
      </c>
      <c r="O363" s="57">
        <v>425</v>
      </c>
      <c r="P363" s="57">
        <v>425</v>
      </c>
      <c r="Q363" s="57">
        <v>425</v>
      </c>
      <c r="R363" s="57">
        <v>425</v>
      </c>
      <c r="S363" s="57">
        <v>425</v>
      </c>
      <c r="T363" s="57">
        <v>425</v>
      </c>
      <c r="U363" s="57">
        <v>425</v>
      </c>
      <c r="V363" s="57">
        <v>425</v>
      </c>
      <c r="W363" s="8">
        <v>3400</v>
      </c>
      <c r="X363" s="58">
        <v>8148</v>
      </c>
      <c r="Y363" s="8">
        <f t="shared" si="2"/>
        <v>27703200</v>
      </c>
      <c r="Z363" s="59" t="s">
        <v>879</v>
      </c>
      <c r="AA363" s="65" t="s">
        <v>852</v>
      </c>
    </row>
    <row r="364" spans="1:27" ht="63.75">
      <c r="A364" s="104"/>
      <c r="B364" s="14" t="s">
        <v>434</v>
      </c>
      <c r="C364" s="5" t="s">
        <v>435</v>
      </c>
      <c r="D364" s="5" t="s">
        <v>427</v>
      </c>
      <c r="E364" s="5" t="s">
        <v>436</v>
      </c>
      <c r="F364" s="7" t="s">
        <v>74</v>
      </c>
      <c r="G364" s="5" t="s">
        <v>87</v>
      </c>
      <c r="H364" s="7" t="s">
        <v>428</v>
      </c>
      <c r="I364" s="6" t="s">
        <v>43</v>
      </c>
      <c r="J364" s="5" t="s">
        <v>55</v>
      </c>
      <c r="K364" s="5" t="s">
        <v>437</v>
      </c>
      <c r="L364" s="5" t="s">
        <v>429</v>
      </c>
      <c r="M364" s="5" t="s">
        <v>26</v>
      </c>
      <c r="N364" s="7" t="s">
        <v>117</v>
      </c>
      <c r="O364" s="57">
        <v>3000</v>
      </c>
      <c r="P364" s="57">
        <v>3000</v>
      </c>
      <c r="Q364" s="57">
        <v>3000</v>
      </c>
      <c r="R364" s="57">
        <v>3000</v>
      </c>
      <c r="S364" s="57">
        <v>3000</v>
      </c>
      <c r="T364" s="57">
        <v>3000</v>
      </c>
      <c r="U364" s="57">
        <v>3000</v>
      </c>
      <c r="V364" s="57">
        <v>3000</v>
      </c>
      <c r="W364" s="8">
        <v>24000</v>
      </c>
      <c r="X364" s="58">
        <v>8148</v>
      </c>
      <c r="Y364" s="8">
        <f t="shared" si="2"/>
        <v>195552000</v>
      </c>
      <c r="Z364" s="59" t="s">
        <v>872</v>
      </c>
      <c r="AA364" s="65" t="s">
        <v>852</v>
      </c>
    </row>
    <row r="365" spans="1:27" ht="63.75">
      <c r="A365" s="104"/>
      <c r="B365" s="14" t="s">
        <v>434</v>
      </c>
      <c r="C365" s="5" t="s">
        <v>435</v>
      </c>
      <c r="D365" s="5" t="s">
        <v>427</v>
      </c>
      <c r="E365" s="5" t="s">
        <v>436</v>
      </c>
      <c r="F365" s="7" t="s">
        <v>74</v>
      </c>
      <c r="G365" s="5" t="s">
        <v>87</v>
      </c>
      <c r="H365" s="7" t="s">
        <v>428</v>
      </c>
      <c r="I365" s="6" t="s">
        <v>43</v>
      </c>
      <c r="J365" s="5" t="s">
        <v>55</v>
      </c>
      <c r="K365" s="5" t="s">
        <v>437</v>
      </c>
      <c r="L365" s="5" t="s">
        <v>429</v>
      </c>
      <c r="M365" s="5" t="s">
        <v>26</v>
      </c>
      <c r="N365" s="7" t="s">
        <v>117</v>
      </c>
      <c r="O365" s="57">
        <v>7000</v>
      </c>
      <c r="P365" s="57">
        <v>7000</v>
      </c>
      <c r="Q365" s="57">
        <v>7000</v>
      </c>
      <c r="R365" s="57">
        <v>7000</v>
      </c>
      <c r="S365" s="57">
        <v>7000</v>
      </c>
      <c r="T365" s="57">
        <v>7000</v>
      </c>
      <c r="U365" s="57">
        <v>6000</v>
      </c>
      <c r="V365" s="57">
        <v>6000</v>
      </c>
      <c r="W365" s="8">
        <v>54000</v>
      </c>
      <c r="X365" s="58">
        <v>8148</v>
      </c>
      <c r="Y365" s="8">
        <f t="shared" si="2"/>
        <v>439992000</v>
      </c>
      <c r="Z365" s="59" t="s">
        <v>862</v>
      </c>
      <c r="AA365" s="65" t="s">
        <v>852</v>
      </c>
    </row>
    <row r="366" spans="1:27" ht="63.75">
      <c r="A366" s="104"/>
      <c r="B366" s="14" t="s">
        <v>434</v>
      </c>
      <c r="C366" s="5" t="s">
        <v>435</v>
      </c>
      <c r="D366" s="5" t="s">
        <v>427</v>
      </c>
      <c r="E366" s="5" t="s">
        <v>436</v>
      </c>
      <c r="F366" s="7" t="s">
        <v>74</v>
      </c>
      <c r="G366" s="5" t="s">
        <v>87</v>
      </c>
      <c r="H366" s="7" t="s">
        <v>428</v>
      </c>
      <c r="I366" s="6" t="s">
        <v>43</v>
      </c>
      <c r="J366" s="5" t="s">
        <v>55</v>
      </c>
      <c r="K366" s="5" t="s">
        <v>437</v>
      </c>
      <c r="L366" s="5" t="s">
        <v>429</v>
      </c>
      <c r="M366" s="5" t="s">
        <v>26</v>
      </c>
      <c r="N366" s="7" t="s">
        <v>117</v>
      </c>
      <c r="O366" s="57">
        <v>2250</v>
      </c>
      <c r="P366" s="57">
        <v>2250</v>
      </c>
      <c r="Q366" s="57">
        <v>2250</v>
      </c>
      <c r="R366" s="57">
        <v>2250</v>
      </c>
      <c r="S366" s="57">
        <v>2250</v>
      </c>
      <c r="T366" s="57">
        <v>2250</v>
      </c>
      <c r="U366" s="57">
        <v>2250</v>
      </c>
      <c r="V366" s="57">
        <v>2250</v>
      </c>
      <c r="W366" s="8">
        <v>18000</v>
      </c>
      <c r="X366" s="58">
        <v>8148</v>
      </c>
      <c r="Y366" s="8">
        <f t="shared" si="2"/>
        <v>146664000</v>
      </c>
      <c r="Z366" s="59" t="s">
        <v>865</v>
      </c>
      <c r="AA366" s="65" t="s">
        <v>852</v>
      </c>
    </row>
    <row r="367" spans="1:27" ht="63.75">
      <c r="A367" s="104"/>
      <c r="B367" s="14" t="s">
        <v>434</v>
      </c>
      <c r="C367" s="5" t="s">
        <v>435</v>
      </c>
      <c r="D367" s="5" t="s">
        <v>427</v>
      </c>
      <c r="E367" s="5" t="s">
        <v>436</v>
      </c>
      <c r="F367" s="7" t="s">
        <v>74</v>
      </c>
      <c r="G367" s="5" t="s">
        <v>87</v>
      </c>
      <c r="H367" s="7" t="s">
        <v>428</v>
      </c>
      <c r="I367" s="6" t="s">
        <v>43</v>
      </c>
      <c r="J367" s="5" t="s">
        <v>55</v>
      </c>
      <c r="K367" s="5" t="s">
        <v>437</v>
      </c>
      <c r="L367" s="5" t="s">
        <v>429</v>
      </c>
      <c r="M367" s="5" t="s">
        <v>26</v>
      </c>
      <c r="N367" s="7" t="s">
        <v>117</v>
      </c>
      <c r="O367" s="57">
        <v>1500</v>
      </c>
      <c r="P367" s="57">
        <v>1500</v>
      </c>
      <c r="Q367" s="57">
        <v>1500</v>
      </c>
      <c r="R367" s="57">
        <v>1500</v>
      </c>
      <c r="S367" s="57">
        <v>2250</v>
      </c>
      <c r="T367" s="57">
        <v>2250</v>
      </c>
      <c r="U367" s="57">
        <v>2250</v>
      </c>
      <c r="V367" s="57">
        <v>2250</v>
      </c>
      <c r="W367" s="8">
        <v>15000</v>
      </c>
      <c r="X367" s="58">
        <v>8148</v>
      </c>
      <c r="Y367" s="8">
        <f t="shared" si="2"/>
        <v>122220000</v>
      </c>
      <c r="Z367" s="59" t="s">
        <v>866</v>
      </c>
      <c r="AA367" s="65" t="s">
        <v>852</v>
      </c>
    </row>
    <row r="368" spans="1:27" ht="63.75">
      <c r="A368" s="104"/>
      <c r="B368" s="14" t="s">
        <v>434</v>
      </c>
      <c r="C368" s="5" t="s">
        <v>435</v>
      </c>
      <c r="D368" s="5" t="s">
        <v>427</v>
      </c>
      <c r="E368" s="5" t="s">
        <v>436</v>
      </c>
      <c r="F368" s="7" t="s">
        <v>74</v>
      </c>
      <c r="G368" s="5" t="s">
        <v>87</v>
      </c>
      <c r="H368" s="7" t="s">
        <v>428</v>
      </c>
      <c r="I368" s="6" t="s">
        <v>43</v>
      </c>
      <c r="J368" s="5" t="s">
        <v>55</v>
      </c>
      <c r="K368" s="5" t="s">
        <v>437</v>
      </c>
      <c r="L368" s="5" t="s">
        <v>429</v>
      </c>
      <c r="M368" s="5" t="s">
        <v>26</v>
      </c>
      <c r="N368" s="7" t="s">
        <v>117</v>
      </c>
      <c r="O368" s="57">
        <v>2000</v>
      </c>
      <c r="P368" s="57">
        <v>2000</v>
      </c>
      <c r="Q368" s="57">
        <v>2000</v>
      </c>
      <c r="R368" s="57">
        <v>2000</v>
      </c>
      <c r="S368" s="57">
        <v>2500</v>
      </c>
      <c r="T368" s="57">
        <v>2500</v>
      </c>
      <c r="U368" s="57">
        <v>2500</v>
      </c>
      <c r="V368" s="57">
        <v>2500</v>
      </c>
      <c r="W368" s="8">
        <v>18000</v>
      </c>
      <c r="X368" s="58">
        <v>8148</v>
      </c>
      <c r="Y368" s="8">
        <f t="shared" si="2"/>
        <v>146664000</v>
      </c>
      <c r="Z368" s="59" t="s">
        <v>863</v>
      </c>
      <c r="AA368" s="65" t="s">
        <v>852</v>
      </c>
    </row>
    <row r="369" spans="1:27" ht="63.75">
      <c r="A369" s="104"/>
      <c r="B369" s="14" t="s">
        <v>434</v>
      </c>
      <c r="C369" s="5" t="s">
        <v>435</v>
      </c>
      <c r="D369" s="5" t="s">
        <v>427</v>
      </c>
      <c r="E369" s="5" t="s">
        <v>436</v>
      </c>
      <c r="F369" s="7" t="s">
        <v>74</v>
      </c>
      <c r="G369" s="5" t="s">
        <v>87</v>
      </c>
      <c r="H369" s="7" t="s">
        <v>428</v>
      </c>
      <c r="I369" s="6" t="s">
        <v>43</v>
      </c>
      <c r="J369" s="5" t="s">
        <v>55</v>
      </c>
      <c r="K369" s="5" t="s">
        <v>437</v>
      </c>
      <c r="L369" s="5" t="s">
        <v>429</v>
      </c>
      <c r="M369" s="5" t="s">
        <v>26</v>
      </c>
      <c r="N369" s="7" t="s">
        <v>117</v>
      </c>
      <c r="O369" s="57">
        <v>2500</v>
      </c>
      <c r="P369" s="57">
        <v>2500</v>
      </c>
      <c r="Q369" s="57">
        <v>2500</v>
      </c>
      <c r="R369" s="57">
        <v>2500</v>
      </c>
      <c r="S369" s="57">
        <v>2500</v>
      </c>
      <c r="T369" s="57">
        <v>2500</v>
      </c>
      <c r="U369" s="57">
        <v>2500</v>
      </c>
      <c r="V369" s="57">
        <v>2500</v>
      </c>
      <c r="W369" s="8">
        <v>20000</v>
      </c>
      <c r="X369" s="58">
        <v>8148</v>
      </c>
      <c r="Y369" s="8">
        <f t="shared" si="2"/>
        <v>162960000</v>
      </c>
      <c r="Z369" s="59" t="s">
        <v>867</v>
      </c>
      <c r="AA369" s="65" t="s">
        <v>852</v>
      </c>
    </row>
    <row r="370" spans="1:27" ht="63.75">
      <c r="A370" s="104"/>
      <c r="B370" s="14" t="s">
        <v>434</v>
      </c>
      <c r="C370" s="5" t="s">
        <v>435</v>
      </c>
      <c r="D370" s="5" t="s">
        <v>427</v>
      </c>
      <c r="E370" s="5" t="s">
        <v>436</v>
      </c>
      <c r="F370" s="7" t="s">
        <v>74</v>
      </c>
      <c r="G370" s="5" t="s">
        <v>87</v>
      </c>
      <c r="H370" s="7" t="s">
        <v>428</v>
      </c>
      <c r="I370" s="6" t="s">
        <v>43</v>
      </c>
      <c r="J370" s="5" t="s">
        <v>55</v>
      </c>
      <c r="K370" s="5" t="s">
        <v>437</v>
      </c>
      <c r="L370" s="5" t="s">
        <v>429</v>
      </c>
      <c r="M370" s="5" t="s">
        <v>26</v>
      </c>
      <c r="N370" s="7" t="s">
        <v>117</v>
      </c>
      <c r="O370" s="57">
        <v>2500</v>
      </c>
      <c r="P370" s="57">
        <v>2500</v>
      </c>
      <c r="Q370" s="57">
        <v>2500</v>
      </c>
      <c r="R370" s="57">
        <v>2500</v>
      </c>
      <c r="S370" s="57">
        <v>2500</v>
      </c>
      <c r="T370" s="57">
        <v>2500</v>
      </c>
      <c r="U370" s="57">
        <v>2500</v>
      </c>
      <c r="V370" s="57">
        <v>2500</v>
      </c>
      <c r="W370" s="8">
        <v>20000</v>
      </c>
      <c r="X370" s="58">
        <v>8148</v>
      </c>
      <c r="Y370" s="8">
        <f t="shared" si="2"/>
        <v>162960000</v>
      </c>
      <c r="Z370" s="59" t="s">
        <v>873</v>
      </c>
      <c r="AA370" s="65" t="s">
        <v>852</v>
      </c>
    </row>
    <row r="371" spans="1:27" ht="63.75">
      <c r="A371" s="104"/>
      <c r="B371" s="14" t="s">
        <v>434</v>
      </c>
      <c r="C371" s="5" t="s">
        <v>435</v>
      </c>
      <c r="D371" s="5" t="s">
        <v>427</v>
      </c>
      <c r="E371" s="5" t="s">
        <v>436</v>
      </c>
      <c r="F371" s="7" t="s">
        <v>74</v>
      </c>
      <c r="G371" s="5" t="s">
        <v>87</v>
      </c>
      <c r="H371" s="7" t="s">
        <v>428</v>
      </c>
      <c r="I371" s="6" t="s">
        <v>43</v>
      </c>
      <c r="J371" s="5" t="s">
        <v>55</v>
      </c>
      <c r="K371" s="5" t="s">
        <v>437</v>
      </c>
      <c r="L371" s="5" t="s">
        <v>429</v>
      </c>
      <c r="M371" s="5" t="s">
        <v>26</v>
      </c>
      <c r="N371" s="7" t="s">
        <v>117</v>
      </c>
      <c r="O371" s="57">
        <v>900</v>
      </c>
      <c r="P371" s="57">
        <v>900</v>
      </c>
      <c r="Q371" s="57">
        <v>900</v>
      </c>
      <c r="R371" s="57">
        <v>900</v>
      </c>
      <c r="S371" s="57">
        <v>900</v>
      </c>
      <c r="T371" s="57">
        <v>900</v>
      </c>
      <c r="U371" s="57">
        <v>900</v>
      </c>
      <c r="V371" s="57">
        <v>900</v>
      </c>
      <c r="W371" s="8">
        <v>7200</v>
      </c>
      <c r="X371" s="58">
        <v>8148</v>
      </c>
      <c r="Y371" s="8">
        <f t="shared" si="2"/>
        <v>58665600</v>
      </c>
      <c r="Z371" s="59" t="s">
        <v>874</v>
      </c>
      <c r="AA371" s="65" t="s">
        <v>852</v>
      </c>
    </row>
    <row r="372" spans="1:27" ht="63.75">
      <c r="A372" s="104"/>
      <c r="B372" s="14" t="s">
        <v>434</v>
      </c>
      <c r="C372" s="5" t="s">
        <v>435</v>
      </c>
      <c r="D372" s="5" t="s">
        <v>427</v>
      </c>
      <c r="E372" s="5" t="s">
        <v>436</v>
      </c>
      <c r="F372" s="7" t="s">
        <v>74</v>
      </c>
      <c r="G372" s="5" t="s">
        <v>87</v>
      </c>
      <c r="H372" s="7" t="s">
        <v>428</v>
      </c>
      <c r="I372" s="6" t="s">
        <v>43</v>
      </c>
      <c r="J372" s="5" t="s">
        <v>55</v>
      </c>
      <c r="K372" s="5" t="s">
        <v>437</v>
      </c>
      <c r="L372" s="5" t="s">
        <v>429</v>
      </c>
      <c r="M372" s="5" t="s">
        <v>26</v>
      </c>
      <c r="N372" s="7" t="s">
        <v>117</v>
      </c>
      <c r="O372" s="57">
        <v>1500</v>
      </c>
      <c r="P372" s="57">
        <v>1500</v>
      </c>
      <c r="Q372" s="57">
        <v>1500</v>
      </c>
      <c r="R372" s="57">
        <v>1500</v>
      </c>
      <c r="S372" s="57">
        <v>1900</v>
      </c>
      <c r="T372" s="57">
        <v>1900</v>
      </c>
      <c r="U372" s="57">
        <v>1900</v>
      </c>
      <c r="V372" s="57">
        <v>1900</v>
      </c>
      <c r="W372" s="8">
        <v>13600</v>
      </c>
      <c r="X372" s="58">
        <v>8148</v>
      </c>
      <c r="Y372" s="8">
        <f t="shared" si="2"/>
        <v>110812800</v>
      </c>
      <c r="Z372" s="59" t="s">
        <v>875</v>
      </c>
      <c r="AA372" s="65" t="s">
        <v>852</v>
      </c>
    </row>
    <row r="373" spans="1:27" ht="63.75">
      <c r="A373" s="104"/>
      <c r="B373" s="14" t="s">
        <v>434</v>
      </c>
      <c r="C373" s="5" t="s">
        <v>435</v>
      </c>
      <c r="D373" s="5" t="s">
        <v>427</v>
      </c>
      <c r="E373" s="5" t="s">
        <v>436</v>
      </c>
      <c r="F373" s="7" t="s">
        <v>74</v>
      </c>
      <c r="G373" s="5" t="s">
        <v>87</v>
      </c>
      <c r="H373" s="7" t="s">
        <v>428</v>
      </c>
      <c r="I373" s="6" t="s">
        <v>43</v>
      </c>
      <c r="J373" s="5" t="s">
        <v>55</v>
      </c>
      <c r="K373" s="5" t="s">
        <v>437</v>
      </c>
      <c r="L373" s="5" t="s">
        <v>429</v>
      </c>
      <c r="M373" s="5" t="s">
        <v>26</v>
      </c>
      <c r="N373" s="7" t="s">
        <v>117</v>
      </c>
      <c r="O373" s="57"/>
      <c r="P373" s="57">
        <v>1000</v>
      </c>
      <c r="Q373" s="57"/>
      <c r="R373" s="57">
        <v>500</v>
      </c>
      <c r="S373" s="57">
        <v>500</v>
      </c>
      <c r="T373" s="57"/>
      <c r="U373" s="57">
        <v>1000</v>
      </c>
      <c r="V373" s="57"/>
      <c r="W373" s="8">
        <v>3000</v>
      </c>
      <c r="X373" s="58">
        <v>8148</v>
      </c>
      <c r="Y373" s="8">
        <f t="shared" si="2"/>
        <v>24444000</v>
      </c>
      <c r="Z373" s="59" t="s">
        <v>877</v>
      </c>
      <c r="AA373" s="65" t="s">
        <v>852</v>
      </c>
    </row>
    <row r="374" spans="1:27" ht="63.75">
      <c r="A374" s="104"/>
      <c r="B374" s="14" t="s">
        <v>434</v>
      </c>
      <c r="C374" s="5" t="s">
        <v>435</v>
      </c>
      <c r="D374" s="5" t="s">
        <v>427</v>
      </c>
      <c r="E374" s="5" t="s">
        <v>436</v>
      </c>
      <c r="F374" s="7" t="s">
        <v>74</v>
      </c>
      <c r="G374" s="5" t="s">
        <v>87</v>
      </c>
      <c r="H374" s="7" t="s">
        <v>428</v>
      </c>
      <c r="I374" s="6" t="s">
        <v>43</v>
      </c>
      <c r="J374" s="5" t="s">
        <v>55</v>
      </c>
      <c r="K374" s="5" t="s">
        <v>437</v>
      </c>
      <c r="L374" s="5" t="s">
        <v>429</v>
      </c>
      <c r="M374" s="5" t="s">
        <v>26</v>
      </c>
      <c r="N374" s="7" t="s">
        <v>117</v>
      </c>
      <c r="O374" s="57">
        <v>600</v>
      </c>
      <c r="P374" s="57">
        <v>600</v>
      </c>
      <c r="Q374" s="57">
        <v>600</v>
      </c>
      <c r="R374" s="57">
        <v>600</v>
      </c>
      <c r="S374" s="57">
        <v>780</v>
      </c>
      <c r="T374" s="57">
        <v>780</v>
      </c>
      <c r="U374" s="57">
        <v>780</v>
      </c>
      <c r="V374" s="57">
        <v>780</v>
      </c>
      <c r="W374" s="8">
        <v>5520</v>
      </c>
      <c r="X374" s="58">
        <v>8148</v>
      </c>
      <c r="Y374" s="8">
        <f t="shared" si="2"/>
        <v>44976960</v>
      </c>
      <c r="Z374" s="59" t="s">
        <v>868</v>
      </c>
      <c r="AA374" s="65" t="s">
        <v>852</v>
      </c>
    </row>
    <row r="375" spans="1:27" ht="63.75">
      <c r="A375" s="104"/>
      <c r="B375" s="14" t="s">
        <v>434</v>
      </c>
      <c r="C375" s="5" t="s">
        <v>435</v>
      </c>
      <c r="D375" s="5" t="s">
        <v>427</v>
      </c>
      <c r="E375" s="5" t="s">
        <v>436</v>
      </c>
      <c r="F375" s="7" t="s">
        <v>74</v>
      </c>
      <c r="G375" s="5" t="s">
        <v>87</v>
      </c>
      <c r="H375" s="7" t="s">
        <v>428</v>
      </c>
      <c r="I375" s="6" t="s">
        <v>43</v>
      </c>
      <c r="J375" s="5" t="s">
        <v>55</v>
      </c>
      <c r="K375" s="5" t="s">
        <v>437</v>
      </c>
      <c r="L375" s="5" t="s">
        <v>429</v>
      </c>
      <c r="M375" s="5" t="s">
        <v>26</v>
      </c>
      <c r="N375" s="7" t="s">
        <v>117</v>
      </c>
      <c r="O375" s="57">
        <v>500</v>
      </c>
      <c r="P375" s="57">
        <v>500</v>
      </c>
      <c r="Q375" s="57">
        <v>500</v>
      </c>
      <c r="R375" s="57">
        <v>500</v>
      </c>
      <c r="S375" s="57">
        <v>500</v>
      </c>
      <c r="T375" s="57">
        <v>500</v>
      </c>
      <c r="U375" s="57">
        <v>500</v>
      </c>
      <c r="V375" s="57">
        <v>500</v>
      </c>
      <c r="W375" s="8">
        <v>4000</v>
      </c>
      <c r="X375" s="58">
        <v>8148</v>
      </c>
      <c r="Y375" s="8">
        <f t="shared" si="2"/>
        <v>32592000</v>
      </c>
      <c r="Z375" s="59" t="s">
        <v>878</v>
      </c>
      <c r="AA375" s="65" t="s">
        <v>852</v>
      </c>
    </row>
    <row r="376" spans="1:27" ht="76.5">
      <c r="A376" s="104">
        <v>59</v>
      </c>
      <c r="B376" s="14" t="s">
        <v>438</v>
      </c>
      <c r="C376" s="5" t="s">
        <v>442</v>
      </c>
      <c r="D376" s="5" t="s">
        <v>439</v>
      </c>
      <c r="E376" s="5" t="s">
        <v>440</v>
      </c>
      <c r="F376" s="7" t="s">
        <v>441</v>
      </c>
      <c r="G376" s="5" t="s">
        <v>443</v>
      </c>
      <c r="H376" s="7" t="s">
        <v>123</v>
      </c>
      <c r="I376" s="6" t="s">
        <v>43</v>
      </c>
      <c r="J376" s="5" t="s">
        <v>55</v>
      </c>
      <c r="K376" s="5" t="s">
        <v>444</v>
      </c>
      <c r="L376" s="5" t="s">
        <v>445</v>
      </c>
      <c r="M376" s="5" t="s">
        <v>26</v>
      </c>
      <c r="N376" s="7" t="s">
        <v>18</v>
      </c>
      <c r="O376" s="57">
        <v>25</v>
      </c>
      <c r="P376" s="57">
        <v>25</v>
      </c>
      <c r="Q376" s="57">
        <v>25</v>
      </c>
      <c r="R376" s="57">
        <v>25</v>
      </c>
      <c r="S376" s="57">
        <v>25</v>
      </c>
      <c r="T376" s="57">
        <v>25</v>
      </c>
      <c r="U376" s="57">
        <v>25</v>
      </c>
      <c r="V376" s="57">
        <v>25</v>
      </c>
      <c r="W376" s="8">
        <v>200</v>
      </c>
      <c r="X376" s="58">
        <v>2200</v>
      </c>
      <c r="Y376" s="8">
        <f t="shared" si="2"/>
        <v>440000</v>
      </c>
      <c r="Z376" s="59" t="s">
        <v>864</v>
      </c>
      <c r="AA376" s="65" t="s">
        <v>844</v>
      </c>
    </row>
    <row r="377" spans="1:27" ht="76.5">
      <c r="A377" s="104"/>
      <c r="B377" s="14" t="s">
        <v>438</v>
      </c>
      <c r="C377" s="5" t="s">
        <v>442</v>
      </c>
      <c r="D377" s="5" t="s">
        <v>439</v>
      </c>
      <c r="E377" s="5" t="s">
        <v>440</v>
      </c>
      <c r="F377" s="7" t="s">
        <v>441</v>
      </c>
      <c r="G377" s="5" t="s">
        <v>443</v>
      </c>
      <c r="H377" s="7" t="s">
        <v>123</v>
      </c>
      <c r="I377" s="6" t="s">
        <v>43</v>
      </c>
      <c r="J377" s="5" t="s">
        <v>55</v>
      </c>
      <c r="K377" s="5" t="s">
        <v>444</v>
      </c>
      <c r="L377" s="5" t="s">
        <v>445</v>
      </c>
      <c r="M377" s="5" t="s">
        <v>26</v>
      </c>
      <c r="N377" s="7" t="s">
        <v>18</v>
      </c>
      <c r="O377" s="57">
        <v>70</v>
      </c>
      <c r="P377" s="57">
        <v>70</v>
      </c>
      <c r="Q377" s="57">
        <v>70</v>
      </c>
      <c r="R377" s="57">
        <v>70</v>
      </c>
      <c r="S377" s="57">
        <v>70</v>
      </c>
      <c r="T377" s="57">
        <v>70</v>
      </c>
      <c r="U377" s="57">
        <v>70</v>
      </c>
      <c r="V377" s="57">
        <v>70</v>
      </c>
      <c r="W377" s="8">
        <v>560</v>
      </c>
      <c r="X377" s="58">
        <v>2200</v>
      </c>
      <c r="Y377" s="8">
        <f t="shared" si="2"/>
        <v>1232000</v>
      </c>
      <c r="Z377" s="59" t="s">
        <v>876</v>
      </c>
      <c r="AA377" s="65" t="s">
        <v>844</v>
      </c>
    </row>
    <row r="378" spans="1:27" ht="76.5">
      <c r="A378" s="104"/>
      <c r="B378" s="14" t="s">
        <v>438</v>
      </c>
      <c r="C378" s="5" t="s">
        <v>442</v>
      </c>
      <c r="D378" s="5" t="s">
        <v>439</v>
      </c>
      <c r="E378" s="5" t="s">
        <v>440</v>
      </c>
      <c r="F378" s="7" t="s">
        <v>441</v>
      </c>
      <c r="G378" s="5" t="s">
        <v>443</v>
      </c>
      <c r="H378" s="7" t="s">
        <v>123</v>
      </c>
      <c r="I378" s="6" t="s">
        <v>43</v>
      </c>
      <c r="J378" s="5" t="s">
        <v>55</v>
      </c>
      <c r="K378" s="5" t="s">
        <v>444</v>
      </c>
      <c r="L378" s="5" t="s">
        <v>445</v>
      </c>
      <c r="M378" s="5" t="s">
        <v>26</v>
      </c>
      <c r="N378" s="7" t="s">
        <v>18</v>
      </c>
      <c r="O378" s="57">
        <v>750</v>
      </c>
      <c r="P378" s="57">
        <v>750</v>
      </c>
      <c r="Q378" s="57">
        <v>750</v>
      </c>
      <c r="R378" s="57">
        <v>750</v>
      </c>
      <c r="S378" s="57">
        <v>750</v>
      </c>
      <c r="T378" s="57">
        <v>750</v>
      </c>
      <c r="U378" s="57">
        <v>750</v>
      </c>
      <c r="V378" s="57">
        <v>750</v>
      </c>
      <c r="W378" s="8">
        <v>6000</v>
      </c>
      <c r="X378" s="58">
        <v>2200</v>
      </c>
      <c r="Y378" s="8">
        <f t="shared" si="2"/>
        <v>13200000</v>
      </c>
      <c r="Z378" s="59" t="s">
        <v>862</v>
      </c>
      <c r="AA378" s="65" t="s">
        <v>844</v>
      </c>
    </row>
    <row r="379" spans="1:27" ht="76.5">
      <c r="A379" s="104"/>
      <c r="B379" s="14" t="s">
        <v>438</v>
      </c>
      <c r="C379" s="5" t="s">
        <v>442</v>
      </c>
      <c r="D379" s="5" t="s">
        <v>439</v>
      </c>
      <c r="E379" s="5" t="s">
        <v>440</v>
      </c>
      <c r="F379" s="7" t="s">
        <v>441</v>
      </c>
      <c r="G379" s="5" t="s">
        <v>443</v>
      </c>
      <c r="H379" s="7" t="s">
        <v>123</v>
      </c>
      <c r="I379" s="6" t="s">
        <v>43</v>
      </c>
      <c r="J379" s="5" t="s">
        <v>55</v>
      </c>
      <c r="K379" s="5" t="s">
        <v>444</v>
      </c>
      <c r="L379" s="5" t="s">
        <v>445</v>
      </c>
      <c r="M379" s="5" t="s">
        <v>26</v>
      </c>
      <c r="N379" s="7" t="s">
        <v>18</v>
      </c>
      <c r="O379" s="57">
        <v>1500</v>
      </c>
      <c r="P379" s="57">
        <v>1500</v>
      </c>
      <c r="Q379" s="57">
        <v>1500</v>
      </c>
      <c r="R379" s="57">
        <v>1500</v>
      </c>
      <c r="S379" s="57">
        <v>1500</v>
      </c>
      <c r="T379" s="57">
        <v>1500</v>
      </c>
      <c r="U379" s="57">
        <v>1500</v>
      </c>
      <c r="V379" s="57">
        <v>1500</v>
      </c>
      <c r="W379" s="8">
        <v>12000</v>
      </c>
      <c r="X379" s="58">
        <v>2200</v>
      </c>
      <c r="Y379" s="8">
        <f t="shared" si="2"/>
        <v>26400000</v>
      </c>
      <c r="Z379" s="59" t="s">
        <v>865</v>
      </c>
      <c r="AA379" s="65" t="s">
        <v>844</v>
      </c>
    </row>
    <row r="380" spans="1:27" ht="76.5">
      <c r="A380" s="104"/>
      <c r="B380" s="14" t="s">
        <v>438</v>
      </c>
      <c r="C380" s="5" t="s">
        <v>442</v>
      </c>
      <c r="D380" s="5" t="s">
        <v>439</v>
      </c>
      <c r="E380" s="5" t="s">
        <v>440</v>
      </c>
      <c r="F380" s="7" t="s">
        <v>441</v>
      </c>
      <c r="G380" s="5" t="s">
        <v>443</v>
      </c>
      <c r="H380" s="7" t="s">
        <v>123</v>
      </c>
      <c r="I380" s="6" t="s">
        <v>43</v>
      </c>
      <c r="J380" s="5" t="s">
        <v>55</v>
      </c>
      <c r="K380" s="5" t="s">
        <v>444</v>
      </c>
      <c r="L380" s="5" t="s">
        <v>445</v>
      </c>
      <c r="M380" s="5" t="s">
        <v>26</v>
      </c>
      <c r="N380" s="7" t="s">
        <v>18</v>
      </c>
      <c r="O380" s="57">
        <v>1000</v>
      </c>
      <c r="P380" s="57">
        <v>1000</v>
      </c>
      <c r="Q380" s="57">
        <v>1000</v>
      </c>
      <c r="R380" s="57">
        <v>1000</v>
      </c>
      <c r="S380" s="57">
        <v>1000</v>
      </c>
      <c r="T380" s="57">
        <v>1000</v>
      </c>
      <c r="U380" s="57">
        <v>1000</v>
      </c>
      <c r="V380" s="57">
        <v>1000</v>
      </c>
      <c r="W380" s="8">
        <v>8000</v>
      </c>
      <c r="X380" s="58">
        <v>2200</v>
      </c>
      <c r="Y380" s="8">
        <f t="shared" si="2"/>
        <v>17600000</v>
      </c>
      <c r="Z380" s="59" t="s">
        <v>863</v>
      </c>
      <c r="AA380" s="65" t="s">
        <v>844</v>
      </c>
    </row>
    <row r="381" spans="1:27" ht="76.5">
      <c r="A381" s="104"/>
      <c r="B381" s="14" t="s">
        <v>438</v>
      </c>
      <c r="C381" s="5" t="s">
        <v>442</v>
      </c>
      <c r="D381" s="5" t="s">
        <v>439</v>
      </c>
      <c r="E381" s="5" t="s">
        <v>440</v>
      </c>
      <c r="F381" s="7" t="s">
        <v>441</v>
      </c>
      <c r="G381" s="5" t="s">
        <v>443</v>
      </c>
      <c r="H381" s="7" t="s">
        <v>123</v>
      </c>
      <c r="I381" s="6" t="s">
        <v>43</v>
      </c>
      <c r="J381" s="5" t="s">
        <v>55</v>
      </c>
      <c r="K381" s="5" t="s">
        <v>444</v>
      </c>
      <c r="L381" s="5" t="s">
        <v>445</v>
      </c>
      <c r="M381" s="5" t="s">
        <v>26</v>
      </c>
      <c r="N381" s="7" t="s">
        <v>18</v>
      </c>
      <c r="O381" s="57">
        <v>25</v>
      </c>
      <c r="P381" s="57">
        <v>25</v>
      </c>
      <c r="Q381" s="57">
        <v>25</v>
      </c>
      <c r="R381" s="57">
        <v>25</v>
      </c>
      <c r="S381" s="57">
        <v>25</v>
      </c>
      <c r="T381" s="57">
        <v>25</v>
      </c>
      <c r="U381" s="57">
        <v>25</v>
      </c>
      <c r="V381" s="57">
        <v>25</v>
      </c>
      <c r="W381" s="8">
        <v>200</v>
      </c>
      <c r="X381" s="58">
        <v>2200</v>
      </c>
      <c r="Y381" s="8">
        <f t="shared" si="2"/>
        <v>440000</v>
      </c>
      <c r="Z381" s="59" t="s">
        <v>867</v>
      </c>
      <c r="AA381" s="65" t="s">
        <v>844</v>
      </c>
    </row>
    <row r="382" spans="1:27" ht="76.5">
      <c r="A382" s="104"/>
      <c r="B382" s="14" t="s">
        <v>438</v>
      </c>
      <c r="C382" s="5" t="s">
        <v>442</v>
      </c>
      <c r="D382" s="5" t="s">
        <v>439</v>
      </c>
      <c r="E382" s="5" t="s">
        <v>440</v>
      </c>
      <c r="F382" s="7" t="s">
        <v>441</v>
      </c>
      <c r="G382" s="5" t="s">
        <v>443</v>
      </c>
      <c r="H382" s="7" t="s">
        <v>123</v>
      </c>
      <c r="I382" s="6" t="s">
        <v>43</v>
      </c>
      <c r="J382" s="5" t="s">
        <v>55</v>
      </c>
      <c r="K382" s="5" t="s">
        <v>444</v>
      </c>
      <c r="L382" s="5" t="s">
        <v>445</v>
      </c>
      <c r="M382" s="5" t="s">
        <v>26</v>
      </c>
      <c r="N382" s="7" t="s">
        <v>18</v>
      </c>
      <c r="O382" s="57">
        <v>20</v>
      </c>
      <c r="P382" s="57">
        <v>15</v>
      </c>
      <c r="Q382" s="57">
        <v>20</v>
      </c>
      <c r="R382" s="57">
        <v>15</v>
      </c>
      <c r="S382" s="57">
        <v>20</v>
      </c>
      <c r="T382" s="57">
        <v>20</v>
      </c>
      <c r="U382" s="57">
        <v>20</v>
      </c>
      <c r="V382" s="57">
        <v>20</v>
      </c>
      <c r="W382" s="8">
        <v>150</v>
      </c>
      <c r="X382" s="58">
        <v>2200</v>
      </c>
      <c r="Y382" s="8">
        <f t="shared" si="2"/>
        <v>330000</v>
      </c>
      <c r="Z382" s="59" t="s">
        <v>873</v>
      </c>
      <c r="AA382" s="65" t="s">
        <v>844</v>
      </c>
    </row>
    <row r="383" spans="1:27" ht="76.5">
      <c r="A383" s="104"/>
      <c r="B383" s="14" t="s">
        <v>438</v>
      </c>
      <c r="C383" s="5" t="s">
        <v>442</v>
      </c>
      <c r="D383" s="5" t="s">
        <v>439</v>
      </c>
      <c r="E383" s="5" t="s">
        <v>440</v>
      </c>
      <c r="F383" s="7" t="s">
        <v>441</v>
      </c>
      <c r="G383" s="5" t="s">
        <v>443</v>
      </c>
      <c r="H383" s="7" t="s">
        <v>123</v>
      </c>
      <c r="I383" s="6" t="s">
        <v>43</v>
      </c>
      <c r="J383" s="5" t="s">
        <v>55</v>
      </c>
      <c r="K383" s="5" t="s">
        <v>444</v>
      </c>
      <c r="L383" s="5" t="s">
        <v>445</v>
      </c>
      <c r="M383" s="5" t="s">
        <v>26</v>
      </c>
      <c r="N383" s="7" t="s">
        <v>18</v>
      </c>
      <c r="O383" s="57">
        <v>90</v>
      </c>
      <c r="P383" s="57">
        <v>90</v>
      </c>
      <c r="Q383" s="57">
        <v>90</v>
      </c>
      <c r="R383" s="57">
        <v>90</v>
      </c>
      <c r="S383" s="57">
        <v>90</v>
      </c>
      <c r="T383" s="57">
        <v>90</v>
      </c>
      <c r="U383" s="57">
        <v>90</v>
      </c>
      <c r="V383" s="57">
        <v>90</v>
      </c>
      <c r="W383" s="8">
        <v>720</v>
      </c>
      <c r="X383" s="58">
        <v>2200</v>
      </c>
      <c r="Y383" s="8">
        <f t="shared" si="2"/>
        <v>1584000</v>
      </c>
      <c r="Z383" s="59" t="s">
        <v>874</v>
      </c>
      <c r="AA383" s="65" t="s">
        <v>844</v>
      </c>
    </row>
    <row r="384" spans="1:27" ht="76.5">
      <c r="A384" s="104"/>
      <c r="B384" s="14" t="s">
        <v>438</v>
      </c>
      <c r="C384" s="5" t="s">
        <v>442</v>
      </c>
      <c r="D384" s="5" t="s">
        <v>439</v>
      </c>
      <c r="E384" s="5" t="s">
        <v>440</v>
      </c>
      <c r="F384" s="7" t="s">
        <v>441</v>
      </c>
      <c r="G384" s="5" t="s">
        <v>443</v>
      </c>
      <c r="H384" s="7" t="s">
        <v>123</v>
      </c>
      <c r="I384" s="6" t="s">
        <v>43</v>
      </c>
      <c r="J384" s="5" t="s">
        <v>55</v>
      </c>
      <c r="K384" s="5" t="s">
        <v>444</v>
      </c>
      <c r="L384" s="5" t="s">
        <v>445</v>
      </c>
      <c r="M384" s="5" t="s">
        <v>26</v>
      </c>
      <c r="N384" s="7" t="s">
        <v>18</v>
      </c>
      <c r="O384" s="57">
        <v>170</v>
      </c>
      <c r="P384" s="57">
        <v>170</v>
      </c>
      <c r="Q384" s="57">
        <v>180</v>
      </c>
      <c r="R384" s="57">
        <v>180</v>
      </c>
      <c r="S384" s="57">
        <v>220</v>
      </c>
      <c r="T384" s="57">
        <v>220</v>
      </c>
      <c r="U384" s="57">
        <v>230</v>
      </c>
      <c r="V384" s="57">
        <v>230</v>
      </c>
      <c r="W384" s="8">
        <v>1600</v>
      </c>
      <c r="X384" s="58">
        <v>2200</v>
      </c>
      <c r="Y384" s="8">
        <f t="shared" si="2"/>
        <v>3520000</v>
      </c>
      <c r="Z384" s="59" t="s">
        <v>875</v>
      </c>
      <c r="AA384" s="65" t="s">
        <v>844</v>
      </c>
    </row>
    <row r="385" spans="1:27" ht="76.5">
      <c r="A385" s="104"/>
      <c r="B385" s="14" t="s">
        <v>438</v>
      </c>
      <c r="C385" s="5" t="s">
        <v>442</v>
      </c>
      <c r="D385" s="5" t="s">
        <v>439</v>
      </c>
      <c r="E385" s="5" t="s">
        <v>440</v>
      </c>
      <c r="F385" s="7" t="s">
        <v>441</v>
      </c>
      <c r="G385" s="5" t="s">
        <v>443</v>
      </c>
      <c r="H385" s="7" t="s">
        <v>123</v>
      </c>
      <c r="I385" s="6" t="s">
        <v>43</v>
      </c>
      <c r="J385" s="5" t="s">
        <v>55</v>
      </c>
      <c r="K385" s="5" t="s">
        <v>444</v>
      </c>
      <c r="L385" s="5" t="s">
        <v>445</v>
      </c>
      <c r="M385" s="5" t="s">
        <v>26</v>
      </c>
      <c r="N385" s="7" t="s">
        <v>18</v>
      </c>
      <c r="O385" s="57">
        <v>100</v>
      </c>
      <c r="P385" s="57"/>
      <c r="Q385" s="57">
        <v>100</v>
      </c>
      <c r="R385" s="57"/>
      <c r="S385" s="57">
        <v>100</v>
      </c>
      <c r="T385" s="57"/>
      <c r="U385" s="57">
        <v>200</v>
      </c>
      <c r="V385" s="57"/>
      <c r="W385" s="8">
        <v>500</v>
      </c>
      <c r="X385" s="58">
        <v>2200</v>
      </c>
      <c r="Y385" s="8">
        <f t="shared" si="2"/>
        <v>1100000</v>
      </c>
      <c r="Z385" s="59" t="s">
        <v>877</v>
      </c>
      <c r="AA385" s="65" t="s">
        <v>844</v>
      </c>
    </row>
    <row r="386" spans="1:27" ht="63.75">
      <c r="A386" s="104">
        <v>60</v>
      </c>
      <c r="B386" s="14" t="s">
        <v>446</v>
      </c>
      <c r="C386" s="5" t="s">
        <v>450</v>
      </c>
      <c r="D386" s="5" t="s">
        <v>447</v>
      </c>
      <c r="E386" s="5" t="s">
        <v>448</v>
      </c>
      <c r="F386" s="7" t="s">
        <v>17</v>
      </c>
      <c r="G386" s="5" t="s">
        <v>102</v>
      </c>
      <c r="H386" s="7" t="s">
        <v>451</v>
      </c>
      <c r="I386" s="6" t="s">
        <v>43</v>
      </c>
      <c r="J386" s="5" t="s">
        <v>103</v>
      </c>
      <c r="K386" s="5" t="s">
        <v>452</v>
      </c>
      <c r="L386" s="5" t="s">
        <v>453</v>
      </c>
      <c r="M386" s="5" t="s">
        <v>63</v>
      </c>
      <c r="N386" s="7" t="s">
        <v>18</v>
      </c>
      <c r="O386" s="57">
        <v>1050</v>
      </c>
      <c r="P386" s="57">
        <v>1050</v>
      </c>
      <c r="Q386" s="57">
        <v>1050</v>
      </c>
      <c r="R386" s="57">
        <v>1050</v>
      </c>
      <c r="S386" s="57">
        <v>1350</v>
      </c>
      <c r="T386" s="57">
        <v>1350</v>
      </c>
      <c r="U386" s="57">
        <v>1350</v>
      </c>
      <c r="V386" s="57">
        <v>1350</v>
      </c>
      <c r="W386" s="8">
        <v>9600</v>
      </c>
      <c r="X386" s="58">
        <v>100</v>
      </c>
      <c r="Y386" s="8">
        <f t="shared" si="2"/>
        <v>960000</v>
      </c>
      <c r="Z386" s="59" t="s">
        <v>870</v>
      </c>
      <c r="AA386" s="65" t="s">
        <v>64</v>
      </c>
    </row>
    <row r="387" spans="1:27" ht="63.75">
      <c r="A387" s="104"/>
      <c r="B387" s="14" t="s">
        <v>446</v>
      </c>
      <c r="C387" s="5" t="s">
        <v>450</v>
      </c>
      <c r="D387" s="5" t="s">
        <v>447</v>
      </c>
      <c r="E387" s="5" t="s">
        <v>448</v>
      </c>
      <c r="F387" s="7" t="s">
        <v>17</v>
      </c>
      <c r="G387" s="5" t="s">
        <v>102</v>
      </c>
      <c r="H387" s="7" t="s">
        <v>451</v>
      </c>
      <c r="I387" s="6" t="s">
        <v>43</v>
      </c>
      <c r="J387" s="5" t="s">
        <v>103</v>
      </c>
      <c r="K387" s="5" t="s">
        <v>452</v>
      </c>
      <c r="L387" s="5" t="s">
        <v>453</v>
      </c>
      <c r="M387" s="5" t="s">
        <v>63</v>
      </c>
      <c r="N387" s="7" t="s">
        <v>18</v>
      </c>
      <c r="O387" s="57">
        <v>14000</v>
      </c>
      <c r="P387" s="57">
        <v>14000</v>
      </c>
      <c r="Q387" s="57">
        <v>16000</v>
      </c>
      <c r="R387" s="57">
        <v>16000</v>
      </c>
      <c r="S387" s="57">
        <v>14000</v>
      </c>
      <c r="T387" s="57">
        <v>14000</v>
      </c>
      <c r="U387" s="57">
        <v>16000</v>
      </c>
      <c r="V387" s="57">
        <v>16000</v>
      </c>
      <c r="W387" s="8">
        <v>120000</v>
      </c>
      <c r="X387" s="58">
        <v>100</v>
      </c>
      <c r="Y387" s="8">
        <f t="shared" si="2"/>
        <v>12000000</v>
      </c>
      <c r="Z387" s="59" t="s">
        <v>879</v>
      </c>
      <c r="AA387" s="65" t="s">
        <v>64</v>
      </c>
    </row>
    <row r="388" spans="1:27" ht="63.75">
      <c r="A388" s="14">
        <v>61</v>
      </c>
      <c r="B388" s="14" t="s">
        <v>454</v>
      </c>
      <c r="C388" s="5" t="s">
        <v>455</v>
      </c>
      <c r="D388" s="5" t="s">
        <v>456</v>
      </c>
      <c r="E388" s="5" t="s">
        <v>457</v>
      </c>
      <c r="F388" s="7" t="s">
        <v>74</v>
      </c>
      <c r="G388" s="5" t="s">
        <v>53</v>
      </c>
      <c r="H388" s="7" t="s">
        <v>458</v>
      </c>
      <c r="I388" s="6" t="s">
        <v>175</v>
      </c>
      <c r="J388" s="5" t="s">
        <v>23</v>
      </c>
      <c r="K388" s="5" t="s">
        <v>459</v>
      </c>
      <c r="L388" s="5" t="s">
        <v>460</v>
      </c>
      <c r="M388" s="5" t="s">
        <v>461</v>
      </c>
      <c r="N388" s="7" t="s">
        <v>58</v>
      </c>
      <c r="O388" s="57">
        <v>625</v>
      </c>
      <c r="P388" s="57">
        <v>625</v>
      </c>
      <c r="Q388" s="57">
        <v>625</v>
      </c>
      <c r="R388" s="57">
        <v>625</v>
      </c>
      <c r="S388" s="57">
        <v>625</v>
      </c>
      <c r="T388" s="57">
        <v>625</v>
      </c>
      <c r="U388" s="57">
        <v>625</v>
      </c>
      <c r="V388" s="57">
        <v>625</v>
      </c>
      <c r="W388" s="8">
        <v>5000</v>
      </c>
      <c r="X388" s="58">
        <v>120950</v>
      </c>
      <c r="Y388" s="8">
        <f t="shared" si="2"/>
        <v>604750000</v>
      </c>
      <c r="Z388" s="59" t="s">
        <v>870</v>
      </c>
      <c r="AA388" s="65" t="s">
        <v>852</v>
      </c>
    </row>
    <row r="389" spans="1:27" ht="51">
      <c r="A389" s="104">
        <v>62</v>
      </c>
      <c r="B389" s="14" t="s">
        <v>462</v>
      </c>
      <c r="C389" s="5" t="s">
        <v>464</v>
      </c>
      <c r="D389" s="5" t="s">
        <v>463</v>
      </c>
      <c r="E389" s="5" t="s">
        <v>465</v>
      </c>
      <c r="F389" s="7" t="s">
        <v>219</v>
      </c>
      <c r="G389" s="5" t="s">
        <v>220</v>
      </c>
      <c r="H389" s="7" t="s">
        <v>21</v>
      </c>
      <c r="I389" s="6" t="s">
        <v>22</v>
      </c>
      <c r="J389" s="5" t="s">
        <v>23</v>
      </c>
      <c r="K389" s="5" t="s">
        <v>466</v>
      </c>
      <c r="L389" s="5" t="s">
        <v>223</v>
      </c>
      <c r="M389" s="5" t="s">
        <v>26</v>
      </c>
      <c r="N389" s="7" t="s">
        <v>18</v>
      </c>
      <c r="O389" s="57">
        <v>1500</v>
      </c>
      <c r="P389" s="57">
        <v>1500</v>
      </c>
      <c r="Q389" s="57">
        <v>1500</v>
      </c>
      <c r="R389" s="57">
        <v>1500</v>
      </c>
      <c r="S389" s="57">
        <v>1500</v>
      </c>
      <c r="T389" s="57">
        <v>1500</v>
      </c>
      <c r="U389" s="57">
        <v>1500</v>
      </c>
      <c r="V389" s="57">
        <v>1500</v>
      </c>
      <c r="W389" s="8">
        <v>12000</v>
      </c>
      <c r="X389" s="58">
        <v>360</v>
      </c>
      <c r="Y389" s="8">
        <f t="shared" si="2"/>
        <v>4320000</v>
      </c>
      <c r="Z389" s="59" t="s">
        <v>865</v>
      </c>
      <c r="AA389" s="65" t="s">
        <v>224</v>
      </c>
    </row>
    <row r="390" spans="1:27" ht="51">
      <c r="A390" s="104"/>
      <c r="B390" s="14" t="s">
        <v>462</v>
      </c>
      <c r="C390" s="5" t="s">
        <v>464</v>
      </c>
      <c r="D390" s="5" t="s">
        <v>463</v>
      </c>
      <c r="E390" s="5" t="s">
        <v>465</v>
      </c>
      <c r="F390" s="7" t="s">
        <v>219</v>
      </c>
      <c r="G390" s="5" t="s">
        <v>220</v>
      </c>
      <c r="H390" s="7" t="s">
        <v>21</v>
      </c>
      <c r="I390" s="6" t="s">
        <v>22</v>
      </c>
      <c r="J390" s="5" t="s">
        <v>23</v>
      </c>
      <c r="K390" s="5" t="s">
        <v>466</v>
      </c>
      <c r="L390" s="5" t="s">
        <v>223</v>
      </c>
      <c r="M390" s="5" t="s">
        <v>26</v>
      </c>
      <c r="N390" s="7" t="s">
        <v>18</v>
      </c>
      <c r="O390" s="57">
        <v>2000</v>
      </c>
      <c r="P390" s="57">
        <v>2000</v>
      </c>
      <c r="Q390" s="57">
        <v>2000</v>
      </c>
      <c r="R390" s="57">
        <v>2000</v>
      </c>
      <c r="S390" s="57">
        <v>2500</v>
      </c>
      <c r="T390" s="57">
        <v>2500</v>
      </c>
      <c r="U390" s="57">
        <v>2500</v>
      </c>
      <c r="V390" s="57">
        <v>2500</v>
      </c>
      <c r="W390" s="8">
        <v>18000</v>
      </c>
      <c r="X390" s="58">
        <v>360</v>
      </c>
      <c r="Y390" s="8">
        <f t="shared" si="2"/>
        <v>6480000</v>
      </c>
      <c r="Z390" s="65" t="s">
        <v>863</v>
      </c>
      <c r="AA390" s="65" t="s">
        <v>224</v>
      </c>
    </row>
    <row r="391" spans="1:27" ht="51">
      <c r="A391" s="104"/>
      <c r="B391" s="14" t="s">
        <v>462</v>
      </c>
      <c r="C391" s="5" t="s">
        <v>464</v>
      </c>
      <c r="D391" s="5" t="s">
        <v>463</v>
      </c>
      <c r="E391" s="5" t="s">
        <v>465</v>
      </c>
      <c r="F391" s="7" t="s">
        <v>219</v>
      </c>
      <c r="G391" s="5" t="s">
        <v>220</v>
      </c>
      <c r="H391" s="7" t="s">
        <v>21</v>
      </c>
      <c r="I391" s="6" t="s">
        <v>22</v>
      </c>
      <c r="J391" s="5" t="s">
        <v>23</v>
      </c>
      <c r="K391" s="5" t="s">
        <v>466</v>
      </c>
      <c r="L391" s="5" t="s">
        <v>223</v>
      </c>
      <c r="M391" s="5" t="s">
        <v>26</v>
      </c>
      <c r="N391" s="7" t="s">
        <v>18</v>
      </c>
      <c r="O391" s="57">
        <v>500</v>
      </c>
      <c r="P391" s="57">
        <v>500</v>
      </c>
      <c r="Q391" s="57">
        <v>500</v>
      </c>
      <c r="R391" s="57">
        <v>500</v>
      </c>
      <c r="S391" s="57">
        <v>500</v>
      </c>
      <c r="T391" s="57">
        <v>500</v>
      </c>
      <c r="U391" s="57">
        <v>500</v>
      </c>
      <c r="V391" s="57">
        <v>500</v>
      </c>
      <c r="W391" s="8">
        <v>4000</v>
      </c>
      <c r="X391" s="58">
        <v>360</v>
      </c>
      <c r="Y391" s="8">
        <f t="shared" ref="Y391:Y454" si="3">W391*X391</f>
        <v>1440000</v>
      </c>
      <c r="Z391" s="65" t="s">
        <v>873</v>
      </c>
      <c r="AA391" s="65" t="s">
        <v>224</v>
      </c>
    </row>
    <row r="392" spans="1:27" ht="51">
      <c r="A392" s="104"/>
      <c r="B392" s="14" t="s">
        <v>462</v>
      </c>
      <c r="C392" s="5" t="s">
        <v>464</v>
      </c>
      <c r="D392" s="5" t="s">
        <v>463</v>
      </c>
      <c r="E392" s="5" t="s">
        <v>465</v>
      </c>
      <c r="F392" s="7" t="s">
        <v>219</v>
      </c>
      <c r="G392" s="5" t="s">
        <v>220</v>
      </c>
      <c r="H392" s="7" t="s">
        <v>21</v>
      </c>
      <c r="I392" s="6" t="s">
        <v>22</v>
      </c>
      <c r="J392" s="5" t="s">
        <v>23</v>
      </c>
      <c r="K392" s="5" t="s">
        <v>466</v>
      </c>
      <c r="L392" s="5" t="s">
        <v>223</v>
      </c>
      <c r="M392" s="5" t="s">
        <v>26</v>
      </c>
      <c r="N392" s="7" t="s">
        <v>18</v>
      </c>
      <c r="O392" s="57">
        <v>500</v>
      </c>
      <c r="P392" s="57">
        <v>500</v>
      </c>
      <c r="Q392" s="57">
        <v>500</v>
      </c>
      <c r="R392" s="57">
        <v>500</v>
      </c>
      <c r="S392" s="57">
        <v>500</v>
      </c>
      <c r="T392" s="57">
        <v>500</v>
      </c>
      <c r="U392" s="57">
        <v>500</v>
      </c>
      <c r="V392" s="57">
        <v>500</v>
      </c>
      <c r="W392" s="8">
        <v>4000</v>
      </c>
      <c r="X392" s="58">
        <v>360</v>
      </c>
      <c r="Y392" s="8">
        <f t="shared" si="3"/>
        <v>1440000</v>
      </c>
      <c r="Z392" s="65" t="s">
        <v>875</v>
      </c>
      <c r="AA392" s="65" t="s">
        <v>224</v>
      </c>
    </row>
    <row r="393" spans="1:27" ht="51">
      <c r="A393" s="104"/>
      <c r="B393" s="14" t="s">
        <v>462</v>
      </c>
      <c r="C393" s="5" t="s">
        <v>464</v>
      </c>
      <c r="D393" s="5" t="s">
        <v>463</v>
      </c>
      <c r="E393" s="5" t="s">
        <v>465</v>
      </c>
      <c r="F393" s="7" t="s">
        <v>219</v>
      </c>
      <c r="G393" s="5" t="s">
        <v>220</v>
      </c>
      <c r="H393" s="7" t="s">
        <v>21</v>
      </c>
      <c r="I393" s="6" t="s">
        <v>22</v>
      </c>
      <c r="J393" s="5" t="s">
        <v>23</v>
      </c>
      <c r="K393" s="5" t="s">
        <v>466</v>
      </c>
      <c r="L393" s="5" t="s">
        <v>223</v>
      </c>
      <c r="M393" s="5" t="s">
        <v>26</v>
      </c>
      <c r="N393" s="7" t="s">
        <v>18</v>
      </c>
      <c r="O393" s="57">
        <v>125</v>
      </c>
      <c r="P393" s="57">
        <v>125</v>
      </c>
      <c r="Q393" s="57">
        <v>125</v>
      </c>
      <c r="R393" s="57">
        <v>125</v>
      </c>
      <c r="S393" s="57">
        <v>125</v>
      </c>
      <c r="T393" s="57">
        <v>125</v>
      </c>
      <c r="U393" s="57">
        <v>125</v>
      </c>
      <c r="V393" s="57">
        <v>125</v>
      </c>
      <c r="W393" s="8">
        <v>1000</v>
      </c>
      <c r="X393" s="58">
        <v>360</v>
      </c>
      <c r="Y393" s="8">
        <f t="shared" si="3"/>
        <v>360000</v>
      </c>
      <c r="Z393" s="65" t="s">
        <v>869</v>
      </c>
      <c r="AA393" s="65" t="s">
        <v>224</v>
      </c>
    </row>
    <row r="394" spans="1:27" ht="51">
      <c r="A394" s="104"/>
      <c r="B394" s="14" t="s">
        <v>462</v>
      </c>
      <c r="C394" s="5" t="s">
        <v>464</v>
      </c>
      <c r="D394" s="5" t="s">
        <v>463</v>
      </c>
      <c r="E394" s="5" t="s">
        <v>465</v>
      </c>
      <c r="F394" s="7" t="s">
        <v>219</v>
      </c>
      <c r="G394" s="5" t="s">
        <v>220</v>
      </c>
      <c r="H394" s="7" t="s">
        <v>21</v>
      </c>
      <c r="I394" s="6" t="s">
        <v>22</v>
      </c>
      <c r="J394" s="5" t="s">
        <v>23</v>
      </c>
      <c r="K394" s="5" t="s">
        <v>466</v>
      </c>
      <c r="L394" s="5" t="s">
        <v>223</v>
      </c>
      <c r="M394" s="5" t="s">
        <v>26</v>
      </c>
      <c r="N394" s="7" t="s">
        <v>18</v>
      </c>
      <c r="O394" s="57">
        <v>1000</v>
      </c>
      <c r="P394" s="57">
        <v>1000</v>
      </c>
      <c r="Q394" s="57">
        <v>1000</v>
      </c>
      <c r="R394" s="57">
        <v>1000</v>
      </c>
      <c r="S394" s="57">
        <v>1000</v>
      </c>
      <c r="T394" s="57">
        <v>1000</v>
      </c>
      <c r="U394" s="57">
        <v>1000</v>
      </c>
      <c r="V394" s="57">
        <v>1000</v>
      </c>
      <c r="W394" s="8">
        <v>8000</v>
      </c>
      <c r="X394" s="58">
        <v>360</v>
      </c>
      <c r="Y394" s="8">
        <f t="shared" si="3"/>
        <v>2880000</v>
      </c>
      <c r="Z394" s="59" t="s">
        <v>878</v>
      </c>
      <c r="AA394" s="65" t="s">
        <v>224</v>
      </c>
    </row>
    <row r="395" spans="1:27" ht="51">
      <c r="A395" s="104">
        <v>63</v>
      </c>
      <c r="B395" s="14" t="s">
        <v>469</v>
      </c>
      <c r="C395" s="5" t="s">
        <v>470</v>
      </c>
      <c r="D395" s="5" t="s">
        <v>463</v>
      </c>
      <c r="E395" s="5" t="s">
        <v>67</v>
      </c>
      <c r="F395" s="7" t="s">
        <v>17</v>
      </c>
      <c r="G395" s="5" t="s">
        <v>42</v>
      </c>
      <c r="H395" s="7" t="s">
        <v>21</v>
      </c>
      <c r="I395" s="6" t="s">
        <v>43</v>
      </c>
      <c r="J395" s="5" t="s">
        <v>258</v>
      </c>
      <c r="K395" s="5" t="s">
        <v>471</v>
      </c>
      <c r="L395" s="5" t="s">
        <v>196</v>
      </c>
      <c r="M395" s="5" t="s">
        <v>26</v>
      </c>
      <c r="N395" s="7" t="s">
        <v>18</v>
      </c>
      <c r="O395" s="57">
        <v>162</v>
      </c>
      <c r="P395" s="57">
        <v>162</v>
      </c>
      <c r="Q395" s="57">
        <v>162</v>
      </c>
      <c r="R395" s="57">
        <v>162</v>
      </c>
      <c r="S395" s="57">
        <v>268</v>
      </c>
      <c r="T395" s="57">
        <v>268</v>
      </c>
      <c r="U395" s="57">
        <v>268</v>
      </c>
      <c r="V395" s="57">
        <v>268</v>
      </c>
      <c r="W395" s="8">
        <v>1720</v>
      </c>
      <c r="X395" s="58">
        <v>272</v>
      </c>
      <c r="Y395" s="8">
        <f t="shared" si="3"/>
        <v>467840</v>
      </c>
      <c r="Z395" s="65" t="s">
        <v>870</v>
      </c>
      <c r="AA395" s="65" t="s">
        <v>197</v>
      </c>
    </row>
    <row r="396" spans="1:27" ht="51">
      <c r="A396" s="104"/>
      <c r="B396" s="14" t="s">
        <v>469</v>
      </c>
      <c r="C396" s="5" t="s">
        <v>470</v>
      </c>
      <c r="D396" s="5" t="s">
        <v>463</v>
      </c>
      <c r="E396" s="5" t="s">
        <v>67</v>
      </c>
      <c r="F396" s="7" t="s">
        <v>17</v>
      </c>
      <c r="G396" s="5" t="s">
        <v>42</v>
      </c>
      <c r="H396" s="7" t="s">
        <v>21</v>
      </c>
      <c r="I396" s="6" t="s">
        <v>43</v>
      </c>
      <c r="J396" s="5" t="s">
        <v>258</v>
      </c>
      <c r="K396" s="5" t="s">
        <v>471</v>
      </c>
      <c r="L396" s="5" t="s">
        <v>196</v>
      </c>
      <c r="M396" s="5" t="s">
        <v>26</v>
      </c>
      <c r="N396" s="7" t="s">
        <v>18</v>
      </c>
      <c r="O396" s="57">
        <v>125</v>
      </c>
      <c r="P396" s="57">
        <v>125</v>
      </c>
      <c r="Q396" s="57">
        <v>125</v>
      </c>
      <c r="R396" s="57">
        <v>125</v>
      </c>
      <c r="S396" s="57">
        <v>125</v>
      </c>
      <c r="T396" s="57">
        <v>125</v>
      </c>
      <c r="U396" s="57">
        <v>125</v>
      </c>
      <c r="V396" s="57">
        <v>125</v>
      </c>
      <c r="W396" s="8">
        <v>1000</v>
      </c>
      <c r="X396" s="58">
        <v>272</v>
      </c>
      <c r="Y396" s="8">
        <f t="shared" si="3"/>
        <v>272000</v>
      </c>
      <c r="Z396" s="65" t="s">
        <v>864</v>
      </c>
      <c r="AA396" s="65" t="s">
        <v>197</v>
      </c>
    </row>
    <row r="397" spans="1:27" ht="51">
      <c r="A397" s="104"/>
      <c r="B397" s="14" t="s">
        <v>469</v>
      </c>
      <c r="C397" s="5" t="s">
        <v>470</v>
      </c>
      <c r="D397" s="5" t="s">
        <v>463</v>
      </c>
      <c r="E397" s="5" t="s">
        <v>67</v>
      </c>
      <c r="F397" s="7" t="s">
        <v>17</v>
      </c>
      <c r="G397" s="5" t="s">
        <v>42</v>
      </c>
      <c r="H397" s="7" t="s">
        <v>21</v>
      </c>
      <c r="I397" s="6" t="s">
        <v>43</v>
      </c>
      <c r="J397" s="5" t="s">
        <v>258</v>
      </c>
      <c r="K397" s="5" t="s">
        <v>471</v>
      </c>
      <c r="L397" s="5" t="s">
        <v>196</v>
      </c>
      <c r="M397" s="5" t="s">
        <v>26</v>
      </c>
      <c r="N397" s="7" t="s">
        <v>18</v>
      </c>
      <c r="O397" s="57">
        <v>1000</v>
      </c>
      <c r="P397" s="57">
        <v>1000</v>
      </c>
      <c r="Q397" s="57">
        <v>1000</v>
      </c>
      <c r="R397" s="57">
        <v>1000</v>
      </c>
      <c r="S397" s="57">
        <v>1000</v>
      </c>
      <c r="T397" s="57">
        <v>1000</v>
      </c>
      <c r="U397" s="57">
        <v>1000</v>
      </c>
      <c r="V397" s="57">
        <v>1000</v>
      </c>
      <c r="W397" s="8">
        <v>8000</v>
      </c>
      <c r="X397" s="58">
        <v>272</v>
      </c>
      <c r="Y397" s="8">
        <f t="shared" si="3"/>
        <v>2176000</v>
      </c>
      <c r="Z397" s="59" t="s">
        <v>878</v>
      </c>
      <c r="AA397" s="65" t="s">
        <v>197</v>
      </c>
    </row>
    <row r="398" spans="1:27" ht="51">
      <c r="A398" s="104">
        <v>64</v>
      </c>
      <c r="B398" s="14" t="s">
        <v>472</v>
      </c>
      <c r="C398" s="5" t="s">
        <v>475</v>
      </c>
      <c r="D398" s="5" t="s">
        <v>473</v>
      </c>
      <c r="E398" s="5" t="s">
        <v>474</v>
      </c>
      <c r="F398" s="7" t="s">
        <v>28</v>
      </c>
      <c r="G398" s="5" t="s">
        <v>53</v>
      </c>
      <c r="H398" s="7" t="s">
        <v>476</v>
      </c>
      <c r="I398" s="6" t="s">
        <v>82</v>
      </c>
      <c r="J398" s="5" t="s">
        <v>278</v>
      </c>
      <c r="K398" s="5" t="s">
        <v>477</v>
      </c>
      <c r="L398" s="5" t="s">
        <v>289</v>
      </c>
      <c r="M398" s="5" t="s">
        <v>357</v>
      </c>
      <c r="N398" s="7" t="s">
        <v>85</v>
      </c>
      <c r="O398" s="57">
        <v>75</v>
      </c>
      <c r="P398" s="57">
        <v>75</v>
      </c>
      <c r="Q398" s="57">
        <v>75</v>
      </c>
      <c r="R398" s="57">
        <v>75</v>
      </c>
      <c r="S398" s="57">
        <v>75</v>
      </c>
      <c r="T398" s="57">
        <v>75</v>
      </c>
      <c r="U398" s="57">
        <v>75</v>
      </c>
      <c r="V398" s="57">
        <v>75</v>
      </c>
      <c r="W398" s="8">
        <v>600</v>
      </c>
      <c r="X398" s="58">
        <v>65360</v>
      </c>
      <c r="Y398" s="8">
        <f t="shared" si="3"/>
        <v>39216000</v>
      </c>
      <c r="Z398" s="65" t="s">
        <v>870</v>
      </c>
      <c r="AA398" s="65" t="s">
        <v>274</v>
      </c>
    </row>
    <row r="399" spans="1:27" ht="51">
      <c r="A399" s="104"/>
      <c r="B399" s="14" t="s">
        <v>472</v>
      </c>
      <c r="C399" s="5" t="s">
        <v>475</v>
      </c>
      <c r="D399" s="5" t="s">
        <v>473</v>
      </c>
      <c r="E399" s="5" t="s">
        <v>474</v>
      </c>
      <c r="F399" s="7" t="s">
        <v>28</v>
      </c>
      <c r="G399" s="5" t="s">
        <v>53</v>
      </c>
      <c r="H399" s="7" t="s">
        <v>476</v>
      </c>
      <c r="I399" s="6" t="s">
        <v>82</v>
      </c>
      <c r="J399" s="5" t="s">
        <v>278</v>
      </c>
      <c r="K399" s="5" t="s">
        <v>477</v>
      </c>
      <c r="L399" s="5" t="s">
        <v>289</v>
      </c>
      <c r="M399" s="5" t="s">
        <v>357</v>
      </c>
      <c r="N399" s="7" t="s">
        <v>85</v>
      </c>
      <c r="O399" s="57">
        <v>20</v>
      </c>
      <c r="P399" s="57">
        <v>20</v>
      </c>
      <c r="Q399" s="57">
        <v>20</v>
      </c>
      <c r="R399" s="57">
        <v>20</v>
      </c>
      <c r="S399" s="57">
        <v>30</v>
      </c>
      <c r="T399" s="57">
        <v>30</v>
      </c>
      <c r="U399" s="57">
        <v>30</v>
      </c>
      <c r="V399" s="57">
        <v>30</v>
      </c>
      <c r="W399" s="8">
        <v>200</v>
      </c>
      <c r="X399" s="58">
        <v>65360</v>
      </c>
      <c r="Y399" s="8">
        <f t="shared" si="3"/>
        <v>13072000</v>
      </c>
      <c r="Z399" s="59" t="s">
        <v>862</v>
      </c>
      <c r="AA399" s="65" t="s">
        <v>274</v>
      </c>
    </row>
    <row r="400" spans="1:27" ht="51">
      <c r="A400" s="104"/>
      <c r="B400" s="14" t="s">
        <v>472</v>
      </c>
      <c r="C400" s="5" t="s">
        <v>475</v>
      </c>
      <c r="D400" s="5" t="s">
        <v>473</v>
      </c>
      <c r="E400" s="5" t="s">
        <v>474</v>
      </c>
      <c r="F400" s="7" t="s">
        <v>28</v>
      </c>
      <c r="G400" s="5" t="s">
        <v>53</v>
      </c>
      <c r="H400" s="7" t="s">
        <v>476</v>
      </c>
      <c r="I400" s="6" t="s">
        <v>82</v>
      </c>
      <c r="J400" s="5" t="s">
        <v>278</v>
      </c>
      <c r="K400" s="5" t="s">
        <v>477</v>
      </c>
      <c r="L400" s="5" t="s">
        <v>289</v>
      </c>
      <c r="M400" s="5" t="s">
        <v>357</v>
      </c>
      <c r="N400" s="7" t="s">
        <v>85</v>
      </c>
      <c r="O400" s="57">
        <v>10</v>
      </c>
      <c r="P400" s="57">
        <v>10</v>
      </c>
      <c r="Q400" s="57">
        <v>10</v>
      </c>
      <c r="R400" s="57">
        <v>10</v>
      </c>
      <c r="S400" s="57">
        <v>10</v>
      </c>
      <c r="T400" s="57">
        <v>10</v>
      </c>
      <c r="U400" s="57">
        <v>10</v>
      </c>
      <c r="V400" s="57">
        <v>10</v>
      </c>
      <c r="W400" s="8">
        <v>80</v>
      </c>
      <c r="X400" s="58">
        <v>65360</v>
      </c>
      <c r="Y400" s="8">
        <f t="shared" si="3"/>
        <v>5228800</v>
      </c>
      <c r="Z400" s="59" t="s">
        <v>865</v>
      </c>
      <c r="AA400" s="65" t="s">
        <v>274</v>
      </c>
    </row>
    <row r="401" spans="1:27" ht="51">
      <c r="A401" s="104"/>
      <c r="B401" s="14" t="s">
        <v>472</v>
      </c>
      <c r="C401" s="5" t="s">
        <v>475</v>
      </c>
      <c r="D401" s="5" t="s">
        <v>473</v>
      </c>
      <c r="E401" s="5" t="s">
        <v>474</v>
      </c>
      <c r="F401" s="7" t="s">
        <v>28</v>
      </c>
      <c r="G401" s="5" t="s">
        <v>53</v>
      </c>
      <c r="H401" s="7" t="s">
        <v>476</v>
      </c>
      <c r="I401" s="6" t="s">
        <v>82</v>
      </c>
      <c r="J401" s="5" t="s">
        <v>278</v>
      </c>
      <c r="K401" s="5" t="s">
        <v>477</v>
      </c>
      <c r="L401" s="5" t="s">
        <v>289</v>
      </c>
      <c r="M401" s="5" t="s">
        <v>357</v>
      </c>
      <c r="N401" s="7" t="s">
        <v>85</v>
      </c>
      <c r="O401" s="57">
        <v>25</v>
      </c>
      <c r="P401" s="57">
        <v>25</v>
      </c>
      <c r="Q401" s="57">
        <v>25</v>
      </c>
      <c r="R401" s="57">
        <v>25</v>
      </c>
      <c r="S401" s="57">
        <v>25</v>
      </c>
      <c r="T401" s="57">
        <v>25</v>
      </c>
      <c r="U401" s="57">
        <v>25</v>
      </c>
      <c r="V401" s="57">
        <v>25</v>
      </c>
      <c r="W401" s="8">
        <v>200</v>
      </c>
      <c r="X401" s="58">
        <v>65360</v>
      </c>
      <c r="Y401" s="8">
        <f t="shared" si="3"/>
        <v>13072000</v>
      </c>
      <c r="Z401" s="59" t="s">
        <v>866</v>
      </c>
      <c r="AA401" s="65" t="s">
        <v>274</v>
      </c>
    </row>
    <row r="402" spans="1:27" ht="51">
      <c r="A402" s="104"/>
      <c r="B402" s="14" t="s">
        <v>472</v>
      </c>
      <c r="C402" s="5" t="s">
        <v>475</v>
      </c>
      <c r="D402" s="5" t="s">
        <v>473</v>
      </c>
      <c r="E402" s="5" t="s">
        <v>474</v>
      </c>
      <c r="F402" s="7" t="s">
        <v>28</v>
      </c>
      <c r="G402" s="5" t="s">
        <v>53</v>
      </c>
      <c r="H402" s="7" t="s">
        <v>476</v>
      </c>
      <c r="I402" s="6" t="s">
        <v>82</v>
      </c>
      <c r="J402" s="5" t="s">
        <v>278</v>
      </c>
      <c r="K402" s="5" t="s">
        <v>477</v>
      </c>
      <c r="L402" s="5" t="s">
        <v>289</v>
      </c>
      <c r="M402" s="5" t="s">
        <v>357</v>
      </c>
      <c r="N402" s="7" t="s">
        <v>85</v>
      </c>
      <c r="O402" s="57">
        <v>30</v>
      </c>
      <c r="P402" s="57">
        <v>30</v>
      </c>
      <c r="Q402" s="57">
        <v>30</v>
      </c>
      <c r="R402" s="57">
        <v>30</v>
      </c>
      <c r="S402" s="57">
        <v>40</v>
      </c>
      <c r="T402" s="57">
        <v>40</v>
      </c>
      <c r="U402" s="57">
        <v>40</v>
      </c>
      <c r="V402" s="57">
        <v>40</v>
      </c>
      <c r="W402" s="8">
        <v>280</v>
      </c>
      <c r="X402" s="58">
        <v>65360</v>
      </c>
      <c r="Y402" s="8">
        <f t="shared" si="3"/>
        <v>18300800</v>
      </c>
      <c r="Z402" s="59" t="s">
        <v>863</v>
      </c>
      <c r="AA402" s="65" t="s">
        <v>274</v>
      </c>
    </row>
    <row r="403" spans="1:27" ht="51">
      <c r="A403" s="104"/>
      <c r="B403" s="14" t="s">
        <v>472</v>
      </c>
      <c r="C403" s="5" t="s">
        <v>475</v>
      </c>
      <c r="D403" s="5" t="s">
        <v>473</v>
      </c>
      <c r="E403" s="5" t="s">
        <v>474</v>
      </c>
      <c r="F403" s="7" t="s">
        <v>28</v>
      </c>
      <c r="G403" s="5" t="s">
        <v>53</v>
      </c>
      <c r="H403" s="7" t="s">
        <v>476</v>
      </c>
      <c r="I403" s="6" t="s">
        <v>82</v>
      </c>
      <c r="J403" s="5" t="s">
        <v>278</v>
      </c>
      <c r="K403" s="5" t="s">
        <v>477</v>
      </c>
      <c r="L403" s="5" t="s">
        <v>289</v>
      </c>
      <c r="M403" s="5" t="s">
        <v>357</v>
      </c>
      <c r="N403" s="7" t="s">
        <v>85</v>
      </c>
      <c r="O403" s="57">
        <v>3</v>
      </c>
      <c r="P403" s="57">
        <v>4</v>
      </c>
      <c r="Q403" s="57">
        <v>4</v>
      </c>
      <c r="R403" s="57">
        <v>4</v>
      </c>
      <c r="S403" s="57">
        <v>3</v>
      </c>
      <c r="T403" s="57">
        <v>4</v>
      </c>
      <c r="U403" s="57">
        <v>4</v>
      </c>
      <c r="V403" s="57">
        <v>4</v>
      </c>
      <c r="W403" s="8">
        <v>30</v>
      </c>
      <c r="X403" s="58">
        <v>65360</v>
      </c>
      <c r="Y403" s="8">
        <f t="shared" si="3"/>
        <v>1960800</v>
      </c>
      <c r="Z403" s="59" t="s">
        <v>867</v>
      </c>
      <c r="AA403" s="65" t="s">
        <v>274</v>
      </c>
    </row>
    <row r="404" spans="1:27" ht="51">
      <c r="A404" s="104"/>
      <c r="B404" s="14" t="s">
        <v>472</v>
      </c>
      <c r="C404" s="5" t="s">
        <v>475</v>
      </c>
      <c r="D404" s="5" t="s">
        <v>473</v>
      </c>
      <c r="E404" s="5" t="s">
        <v>474</v>
      </c>
      <c r="F404" s="7" t="s">
        <v>28</v>
      </c>
      <c r="G404" s="5" t="s">
        <v>53</v>
      </c>
      <c r="H404" s="7" t="s">
        <v>476</v>
      </c>
      <c r="I404" s="6" t="s">
        <v>82</v>
      </c>
      <c r="J404" s="5" t="s">
        <v>278</v>
      </c>
      <c r="K404" s="5" t="s">
        <v>477</v>
      </c>
      <c r="L404" s="5" t="s">
        <v>289</v>
      </c>
      <c r="M404" s="5" t="s">
        <v>357</v>
      </c>
      <c r="N404" s="7" t="s">
        <v>85</v>
      </c>
      <c r="O404" s="57">
        <v>65</v>
      </c>
      <c r="P404" s="57">
        <v>60</v>
      </c>
      <c r="Q404" s="57">
        <v>65</v>
      </c>
      <c r="R404" s="57">
        <v>60</v>
      </c>
      <c r="S404" s="57">
        <v>65</v>
      </c>
      <c r="T404" s="57">
        <v>60</v>
      </c>
      <c r="U404" s="57">
        <v>65</v>
      </c>
      <c r="V404" s="57">
        <v>60</v>
      </c>
      <c r="W404" s="8">
        <v>500</v>
      </c>
      <c r="X404" s="58">
        <v>65360</v>
      </c>
      <c r="Y404" s="8">
        <f t="shared" si="3"/>
        <v>32680000</v>
      </c>
      <c r="Z404" s="59" t="s">
        <v>873</v>
      </c>
      <c r="AA404" s="65" t="s">
        <v>274</v>
      </c>
    </row>
    <row r="405" spans="1:27" ht="51">
      <c r="A405" s="104"/>
      <c r="B405" s="14" t="s">
        <v>472</v>
      </c>
      <c r="C405" s="5" t="s">
        <v>475</v>
      </c>
      <c r="D405" s="5" t="s">
        <v>473</v>
      </c>
      <c r="E405" s="5" t="s">
        <v>474</v>
      </c>
      <c r="F405" s="7" t="s">
        <v>28</v>
      </c>
      <c r="G405" s="5" t="s">
        <v>53</v>
      </c>
      <c r="H405" s="7" t="s">
        <v>476</v>
      </c>
      <c r="I405" s="6" t="s">
        <v>82</v>
      </c>
      <c r="J405" s="5" t="s">
        <v>278</v>
      </c>
      <c r="K405" s="5" t="s">
        <v>477</v>
      </c>
      <c r="L405" s="5" t="s">
        <v>289</v>
      </c>
      <c r="M405" s="5" t="s">
        <v>357</v>
      </c>
      <c r="N405" s="7" t="s">
        <v>85</v>
      </c>
      <c r="O405" s="57">
        <v>30</v>
      </c>
      <c r="P405" s="57">
        <v>30</v>
      </c>
      <c r="Q405" s="57">
        <v>30</v>
      </c>
      <c r="R405" s="57">
        <v>30</v>
      </c>
      <c r="S405" s="57">
        <v>30</v>
      </c>
      <c r="T405" s="57">
        <v>30</v>
      </c>
      <c r="U405" s="57">
        <v>30</v>
      </c>
      <c r="V405" s="57">
        <v>30</v>
      </c>
      <c r="W405" s="8">
        <v>240</v>
      </c>
      <c r="X405" s="58">
        <v>65360</v>
      </c>
      <c r="Y405" s="8">
        <f t="shared" si="3"/>
        <v>15686400</v>
      </c>
      <c r="Z405" s="59" t="s">
        <v>874</v>
      </c>
      <c r="AA405" s="65" t="s">
        <v>274</v>
      </c>
    </row>
    <row r="406" spans="1:27" ht="51">
      <c r="A406" s="104"/>
      <c r="B406" s="14" t="s">
        <v>472</v>
      </c>
      <c r="C406" s="5" t="s">
        <v>475</v>
      </c>
      <c r="D406" s="5" t="s">
        <v>473</v>
      </c>
      <c r="E406" s="5" t="s">
        <v>474</v>
      </c>
      <c r="F406" s="7" t="s">
        <v>28</v>
      </c>
      <c r="G406" s="5" t="s">
        <v>53</v>
      </c>
      <c r="H406" s="7" t="s">
        <v>476</v>
      </c>
      <c r="I406" s="6" t="s">
        <v>82</v>
      </c>
      <c r="J406" s="5" t="s">
        <v>278</v>
      </c>
      <c r="K406" s="5" t="s">
        <v>477</v>
      </c>
      <c r="L406" s="5" t="s">
        <v>289</v>
      </c>
      <c r="M406" s="5" t="s">
        <v>357</v>
      </c>
      <c r="N406" s="7" t="s">
        <v>85</v>
      </c>
      <c r="O406" s="57">
        <v>6</v>
      </c>
      <c r="P406" s="57">
        <v>6</v>
      </c>
      <c r="Q406" s="57">
        <v>6</v>
      </c>
      <c r="R406" s="57">
        <v>7</v>
      </c>
      <c r="S406" s="57">
        <v>7</v>
      </c>
      <c r="T406" s="57">
        <v>7</v>
      </c>
      <c r="U406" s="57">
        <v>8</v>
      </c>
      <c r="V406" s="57">
        <v>8</v>
      </c>
      <c r="W406" s="8">
        <v>55</v>
      </c>
      <c r="X406" s="58">
        <v>65360</v>
      </c>
      <c r="Y406" s="8">
        <f t="shared" si="3"/>
        <v>3594800</v>
      </c>
      <c r="Z406" s="59" t="s">
        <v>875</v>
      </c>
      <c r="AA406" s="65" t="s">
        <v>274</v>
      </c>
    </row>
    <row r="407" spans="1:27" ht="51">
      <c r="A407" s="104"/>
      <c r="B407" s="14" t="s">
        <v>472</v>
      </c>
      <c r="C407" s="5" t="s">
        <v>475</v>
      </c>
      <c r="D407" s="5" t="s">
        <v>473</v>
      </c>
      <c r="E407" s="5" t="s">
        <v>474</v>
      </c>
      <c r="F407" s="7" t="s">
        <v>28</v>
      </c>
      <c r="G407" s="5" t="s">
        <v>53</v>
      </c>
      <c r="H407" s="7" t="s">
        <v>476</v>
      </c>
      <c r="I407" s="6" t="s">
        <v>82</v>
      </c>
      <c r="J407" s="5" t="s">
        <v>278</v>
      </c>
      <c r="K407" s="5" t="s">
        <v>477</v>
      </c>
      <c r="L407" s="5" t="s">
        <v>289</v>
      </c>
      <c r="M407" s="5" t="s">
        <v>357</v>
      </c>
      <c r="N407" s="7" t="s">
        <v>85</v>
      </c>
      <c r="O407" s="57">
        <v>5</v>
      </c>
      <c r="P407" s="57"/>
      <c r="Q407" s="57"/>
      <c r="R407" s="57"/>
      <c r="S407" s="57">
        <v>5</v>
      </c>
      <c r="T407" s="57"/>
      <c r="U407" s="57"/>
      <c r="V407" s="57"/>
      <c r="W407" s="8">
        <v>10</v>
      </c>
      <c r="X407" s="58">
        <v>65360</v>
      </c>
      <c r="Y407" s="8">
        <f t="shared" si="3"/>
        <v>653600</v>
      </c>
      <c r="Z407" s="59" t="s">
        <v>877</v>
      </c>
      <c r="AA407" s="65" t="s">
        <v>274</v>
      </c>
    </row>
    <row r="408" spans="1:27" ht="63.75">
      <c r="A408" s="104">
        <v>65</v>
      </c>
      <c r="B408" s="14" t="s">
        <v>478</v>
      </c>
      <c r="C408" s="5" t="s">
        <v>480</v>
      </c>
      <c r="D408" s="5" t="s">
        <v>479</v>
      </c>
      <c r="E408" s="5" t="s">
        <v>481</v>
      </c>
      <c r="F408" s="7" t="s">
        <v>244</v>
      </c>
      <c r="G408" s="5" t="s">
        <v>248</v>
      </c>
      <c r="H408" s="7" t="s">
        <v>482</v>
      </c>
      <c r="I408" s="6" t="s">
        <v>43</v>
      </c>
      <c r="J408" s="5" t="s">
        <v>23</v>
      </c>
      <c r="K408" s="5" t="s">
        <v>483</v>
      </c>
      <c r="L408" s="5" t="s">
        <v>299</v>
      </c>
      <c r="M408" s="5" t="s">
        <v>26</v>
      </c>
      <c r="N408" s="7" t="s">
        <v>245</v>
      </c>
      <c r="O408" s="57">
        <v>50</v>
      </c>
      <c r="P408" s="57"/>
      <c r="Q408" s="57">
        <v>50</v>
      </c>
      <c r="R408" s="57"/>
      <c r="S408" s="57">
        <v>50</v>
      </c>
      <c r="T408" s="57"/>
      <c r="U408" s="57">
        <v>50</v>
      </c>
      <c r="V408" s="57"/>
      <c r="W408" s="8">
        <v>200</v>
      </c>
      <c r="X408" s="58">
        <v>2930</v>
      </c>
      <c r="Y408" s="8">
        <f t="shared" si="3"/>
        <v>586000</v>
      </c>
      <c r="Z408" s="59" t="s">
        <v>865</v>
      </c>
      <c r="AA408" s="65" t="s">
        <v>846</v>
      </c>
    </row>
    <row r="409" spans="1:27" ht="63.75">
      <c r="A409" s="104"/>
      <c r="B409" s="14" t="s">
        <v>478</v>
      </c>
      <c r="C409" s="5" t="s">
        <v>480</v>
      </c>
      <c r="D409" s="5" t="s">
        <v>479</v>
      </c>
      <c r="E409" s="5" t="s">
        <v>481</v>
      </c>
      <c r="F409" s="7" t="s">
        <v>244</v>
      </c>
      <c r="G409" s="5" t="s">
        <v>248</v>
      </c>
      <c r="H409" s="7" t="s">
        <v>482</v>
      </c>
      <c r="I409" s="6" t="s">
        <v>43</v>
      </c>
      <c r="J409" s="5" t="s">
        <v>23</v>
      </c>
      <c r="K409" s="5" t="s">
        <v>483</v>
      </c>
      <c r="L409" s="5" t="s">
        <v>299</v>
      </c>
      <c r="M409" s="5" t="s">
        <v>26</v>
      </c>
      <c r="N409" s="7" t="s">
        <v>245</v>
      </c>
      <c r="O409" s="57">
        <v>200</v>
      </c>
      <c r="P409" s="57">
        <v>200</v>
      </c>
      <c r="Q409" s="57">
        <v>200</v>
      </c>
      <c r="R409" s="57">
        <v>200</v>
      </c>
      <c r="S409" s="57">
        <v>250</v>
      </c>
      <c r="T409" s="57">
        <v>250</v>
      </c>
      <c r="U409" s="57">
        <v>250</v>
      </c>
      <c r="V409" s="57">
        <v>250</v>
      </c>
      <c r="W409" s="8">
        <v>1800</v>
      </c>
      <c r="X409" s="58">
        <v>2930</v>
      </c>
      <c r="Y409" s="8">
        <f t="shared" si="3"/>
        <v>5274000</v>
      </c>
      <c r="Z409" s="59" t="s">
        <v>863</v>
      </c>
      <c r="AA409" s="65" t="s">
        <v>846</v>
      </c>
    </row>
    <row r="410" spans="1:27" ht="63.75">
      <c r="A410" s="104"/>
      <c r="B410" s="14" t="s">
        <v>478</v>
      </c>
      <c r="C410" s="5" t="s">
        <v>480</v>
      </c>
      <c r="D410" s="5" t="s">
        <v>479</v>
      </c>
      <c r="E410" s="5" t="s">
        <v>481</v>
      </c>
      <c r="F410" s="7" t="s">
        <v>244</v>
      </c>
      <c r="G410" s="5" t="s">
        <v>248</v>
      </c>
      <c r="H410" s="7" t="s">
        <v>482</v>
      </c>
      <c r="I410" s="6" t="s">
        <v>43</v>
      </c>
      <c r="J410" s="5" t="s">
        <v>23</v>
      </c>
      <c r="K410" s="5" t="s">
        <v>483</v>
      </c>
      <c r="L410" s="5" t="s">
        <v>299</v>
      </c>
      <c r="M410" s="5" t="s">
        <v>26</v>
      </c>
      <c r="N410" s="7" t="s">
        <v>245</v>
      </c>
      <c r="O410" s="57">
        <v>50</v>
      </c>
      <c r="P410" s="57"/>
      <c r="Q410" s="57">
        <v>50</v>
      </c>
      <c r="R410" s="57"/>
      <c r="S410" s="57">
        <v>50</v>
      </c>
      <c r="T410" s="57"/>
      <c r="U410" s="57"/>
      <c r="V410" s="57"/>
      <c r="W410" s="8">
        <v>150</v>
      </c>
      <c r="X410" s="58">
        <v>2930</v>
      </c>
      <c r="Y410" s="8">
        <f t="shared" si="3"/>
        <v>439500</v>
      </c>
      <c r="Z410" s="59" t="s">
        <v>877</v>
      </c>
      <c r="AA410" s="65" t="s">
        <v>846</v>
      </c>
    </row>
    <row r="411" spans="1:27" ht="63.75">
      <c r="A411" s="104">
        <v>66</v>
      </c>
      <c r="B411" s="14" t="s">
        <v>484</v>
      </c>
      <c r="C411" s="5" t="s">
        <v>480</v>
      </c>
      <c r="D411" s="5" t="s">
        <v>479</v>
      </c>
      <c r="E411" s="5" t="s">
        <v>485</v>
      </c>
      <c r="F411" s="7" t="s">
        <v>244</v>
      </c>
      <c r="G411" s="5" t="s">
        <v>248</v>
      </c>
      <c r="H411" s="7" t="s">
        <v>486</v>
      </c>
      <c r="I411" s="6" t="s">
        <v>43</v>
      </c>
      <c r="J411" s="5" t="s">
        <v>23</v>
      </c>
      <c r="K411" s="5" t="s">
        <v>483</v>
      </c>
      <c r="L411" s="5" t="s">
        <v>299</v>
      </c>
      <c r="M411" s="5" t="s">
        <v>26</v>
      </c>
      <c r="N411" s="7" t="s">
        <v>245</v>
      </c>
      <c r="O411" s="57">
        <v>82</v>
      </c>
      <c r="P411" s="57">
        <v>82</v>
      </c>
      <c r="Q411" s="57">
        <v>83</v>
      </c>
      <c r="R411" s="57">
        <v>83</v>
      </c>
      <c r="S411" s="57">
        <v>105</v>
      </c>
      <c r="T411" s="57">
        <v>105</v>
      </c>
      <c r="U411" s="57">
        <v>105</v>
      </c>
      <c r="V411" s="57">
        <v>105</v>
      </c>
      <c r="W411" s="8">
        <v>750</v>
      </c>
      <c r="X411" s="58">
        <v>4500</v>
      </c>
      <c r="Y411" s="8">
        <f t="shared" si="3"/>
        <v>3375000</v>
      </c>
      <c r="Z411" s="59" t="s">
        <v>870</v>
      </c>
      <c r="AA411" s="65" t="s">
        <v>846</v>
      </c>
    </row>
    <row r="412" spans="1:27" ht="63.75">
      <c r="A412" s="104"/>
      <c r="B412" s="14" t="s">
        <v>484</v>
      </c>
      <c r="C412" s="5" t="s">
        <v>480</v>
      </c>
      <c r="D412" s="5" t="s">
        <v>479</v>
      </c>
      <c r="E412" s="5" t="s">
        <v>485</v>
      </c>
      <c r="F412" s="7" t="s">
        <v>244</v>
      </c>
      <c r="G412" s="5" t="s">
        <v>248</v>
      </c>
      <c r="H412" s="7" t="s">
        <v>486</v>
      </c>
      <c r="I412" s="6" t="s">
        <v>43</v>
      </c>
      <c r="J412" s="5" t="s">
        <v>23</v>
      </c>
      <c r="K412" s="5" t="s">
        <v>483</v>
      </c>
      <c r="L412" s="5" t="s">
        <v>299</v>
      </c>
      <c r="M412" s="5" t="s">
        <v>26</v>
      </c>
      <c r="N412" s="7" t="s">
        <v>245</v>
      </c>
      <c r="O412" s="57">
        <v>100</v>
      </c>
      <c r="P412" s="57">
        <v>125</v>
      </c>
      <c r="Q412" s="57">
        <v>125</v>
      </c>
      <c r="R412" s="57">
        <v>125</v>
      </c>
      <c r="S412" s="57">
        <v>625</v>
      </c>
      <c r="T412" s="57">
        <v>625</v>
      </c>
      <c r="U412" s="57">
        <v>625</v>
      </c>
      <c r="V412" s="57">
        <v>650</v>
      </c>
      <c r="W412" s="8">
        <v>3000</v>
      </c>
      <c r="X412" s="58">
        <v>4500</v>
      </c>
      <c r="Y412" s="8">
        <f t="shared" si="3"/>
        <v>13500000</v>
      </c>
      <c r="Z412" s="59" t="s">
        <v>866</v>
      </c>
      <c r="AA412" s="65" t="s">
        <v>846</v>
      </c>
    </row>
    <row r="413" spans="1:27" ht="63.75">
      <c r="A413" s="104"/>
      <c r="B413" s="14" t="s">
        <v>484</v>
      </c>
      <c r="C413" s="5" t="s">
        <v>480</v>
      </c>
      <c r="D413" s="5" t="s">
        <v>479</v>
      </c>
      <c r="E413" s="5" t="s">
        <v>485</v>
      </c>
      <c r="F413" s="7" t="s">
        <v>244</v>
      </c>
      <c r="G413" s="5" t="s">
        <v>248</v>
      </c>
      <c r="H413" s="7" t="s">
        <v>486</v>
      </c>
      <c r="I413" s="6" t="s">
        <v>43</v>
      </c>
      <c r="J413" s="5" t="s">
        <v>23</v>
      </c>
      <c r="K413" s="5" t="s">
        <v>483</v>
      </c>
      <c r="L413" s="5" t="s">
        <v>299</v>
      </c>
      <c r="M413" s="5" t="s">
        <v>26</v>
      </c>
      <c r="N413" s="7" t="s">
        <v>245</v>
      </c>
      <c r="O413" s="57">
        <v>300</v>
      </c>
      <c r="P413" s="57">
        <v>300</v>
      </c>
      <c r="Q413" s="57">
        <v>300</v>
      </c>
      <c r="R413" s="57">
        <v>300</v>
      </c>
      <c r="S413" s="57">
        <v>300</v>
      </c>
      <c r="T413" s="57">
        <v>300</v>
      </c>
      <c r="U413" s="57">
        <v>300</v>
      </c>
      <c r="V413" s="57">
        <v>300</v>
      </c>
      <c r="W413" s="8">
        <v>2400</v>
      </c>
      <c r="X413" s="58">
        <v>4500</v>
      </c>
      <c r="Y413" s="8">
        <f t="shared" si="3"/>
        <v>10800000</v>
      </c>
      <c r="Z413" s="59" t="s">
        <v>863</v>
      </c>
      <c r="AA413" s="65" t="s">
        <v>846</v>
      </c>
    </row>
    <row r="414" spans="1:27" ht="63.75">
      <c r="A414" s="104"/>
      <c r="B414" s="14" t="s">
        <v>484</v>
      </c>
      <c r="C414" s="5" t="s">
        <v>480</v>
      </c>
      <c r="D414" s="5" t="s">
        <v>479</v>
      </c>
      <c r="E414" s="5" t="s">
        <v>485</v>
      </c>
      <c r="F414" s="7" t="s">
        <v>244</v>
      </c>
      <c r="G414" s="5" t="s">
        <v>248</v>
      </c>
      <c r="H414" s="7" t="s">
        <v>486</v>
      </c>
      <c r="I414" s="6" t="s">
        <v>43</v>
      </c>
      <c r="J414" s="5" t="s">
        <v>23</v>
      </c>
      <c r="K414" s="5" t="s">
        <v>483</v>
      </c>
      <c r="L414" s="5" t="s">
        <v>299</v>
      </c>
      <c r="M414" s="5" t="s">
        <v>26</v>
      </c>
      <c r="N414" s="7" t="s">
        <v>245</v>
      </c>
      <c r="O414" s="57">
        <v>125</v>
      </c>
      <c r="P414" s="57">
        <v>125</v>
      </c>
      <c r="Q414" s="57">
        <v>125</v>
      </c>
      <c r="R414" s="57">
        <v>125</v>
      </c>
      <c r="S414" s="57">
        <v>125</v>
      </c>
      <c r="T414" s="57">
        <v>125</v>
      </c>
      <c r="U414" s="57">
        <v>125</v>
      </c>
      <c r="V414" s="57">
        <v>125</v>
      </c>
      <c r="W414" s="8">
        <v>1000</v>
      </c>
      <c r="X414" s="58">
        <v>4500</v>
      </c>
      <c r="Y414" s="8">
        <f t="shared" si="3"/>
        <v>4500000</v>
      </c>
      <c r="Z414" s="59" t="s">
        <v>867</v>
      </c>
      <c r="AA414" s="65" t="s">
        <v>846</v>
      </c>
    </row>
    <row r="415" spans="1:27" ht="63.75">
      <c r="A415" s="104"/>
      <c r="B415" s="14" t="s">
        <v>484</v>
      </c>
      <c r="C415" s="5" t="s">
        <v>480</v>
      </c>
      <c r="D415" s="5" t="s">
        <v>479</v>
      </c>
      <c r="E415" s="5" t="s">
        <v>485</v>
      </c>
      <c r="F415" s="7" t="s">
        <v>244</v>
      </c>
      <c r="G415" s="5" t="s">
        <v>248</v>
      </c>
      <c r="H415" s="7" t="s">
        <v>486</v>
      </c>
      <c r="I415" s="6" t="s">
        <v>43</v>
      </c>
      <c r="J415" s="5" t="s">
        <v>23</v>
      </c>
      <c r="K415" s="5" t="s">
        <v>483</v>
      </c>
      <c r="L415" s="5" t="s">
        <v>299</v>
      </c>
      <c r="M415" s="5" t="s">
        <v>26</v>
      </c>
      <c r="N415" s="7" t="s">
        <v>245</v>
      </c>
      <c r="O415" s="57">
        <v>100</v>
      </c>
      <c r="P415" s="57">
        <v>100</v>
      </c>
      <c r="Q415" s="57">
        <v>100</v>
      </c>
      <c r="R415" s="57">
        <v>100</v>
      </c>
      <c r="S415" s="57">
        <v>100</v>
      </c>
      <c r="T415" s="57">
        <v>100</v>
      </c>
      <c r="U415" s="57">
        <v>100</v>
      </c>
      <c r="V415" s="57">
        <v>100</v>
      </c>
      <c r="W415" s="8">
        <v>800</v>
      </c>
      <c r="X415" s="58">
        <v>4500</v>
      </c>
      <c r="Y415" s="8">
        <f t="shared" si="3"/>
        <v>3600000</v>
      </c>
      <c r="Z415" s="59" t="s">
        <v>874</v>
      </c>
      <c r="AA415" s="65" t="s">
        <v>846</v>
      </c>
    </row>
    <row r="416" spans="1:27" ht="63.75">
      <c r="A416" s="104"/>
      <c r="B416" s="14" t="s">
        <v>484</v>
      </c>
      <c r="C416" s="5" t="s">
        <v>480</v>
      </c>
      <c r="D416" s="5" t="s">
        <v>479</v>
      </c>
      <c r="E416" s="5" t="s">
        <v>485</v>
      </c>
      <c r="F416" s="7" t="s">
        <v>244</v>
      </c>
      <c r="G416" s="5" t="s">
        <v>248</v>
      </c>
      <c r="H416" s="7" t="s">
        <v>486</v>
      </c>
      <c r="I416" s="6" t="s">
        <v>43</v>
      </c>
      <c r="J416" s="5" t="s">
        <v>23</v>
      </c>
      <c r="K416" s="5" t="s">
        <v>483</v>
      </c>
      <c r="L416" s="5" t="s">
        <v>299</v>
      </c>
      <c r="M416" s="5" t="s">
        <v>26</v>
      </c>
      <c r="N416" s="7" t="s">
        <v>245</v>
      </c>
      <c r="O416" s="57">
        <v>45</v>
      </c>
      <c r="P416" s="57">
        <v>45</v>
      </c>
      <c r="Q416" s="57">
        <v>45</v>
      </c>
      <c r="R416" s="57">
        <v>45</v>
      </c>
      <c r="S416" s="57">
        <v>55</v>
      </c>
      <c r="T416" s="57">
        <v>55</v>
      </c>
      <c r="U416" s="57">
        <v>55</v>
      </c>
      <c r="V416" s="57">
        <v>55</v>
      </c>
      <c r="W416" s="8">
        <v>400</v>
      </c>
      <c r="X416" s="58">
        <v>4500</v>
      </c>
      <c r="Y416" s="8">
        <f t="shared" si="3"/>
        <v>1800000</v>
      </c>
      <c r="Z416" s="59" t="s">
        <v>875</v>
      </c>
      <c r="AA416" s="65" t="s">
        <v>846</v>
      </c>
    </row>
    <row r="417" spans="1:27" ht="63.75">
      <c r="A417" s="104"/>
      <c r="B417" s="14" t="s">
        <v>484</v>
      </c>
      <c r="C417" s="5" t="s">
        <v>480</v>
      </c>
      <c r="D417" s="5" t="s">
        <v>479</v>
      </c>
      <c r="E417" s="5" t="s">
        <v>485</v>
      </c>
      <c r="F417" s="7" t="s">
        <v>244</v>
      </c>
      <c r="G417" s="5" t="s">
        <v>248</v>
      </c>
      <c r="H417" s="7" t="s">
        <v>486</v>
      </c>
      <c r="I417" s="6" t="s">
        <v>43</v>
      </c>
      <c r="J417" s="5" t="s">
        <v>23</v>
      </c>
      <c r="K417" s="5" t="s">
        <v>483</v>
      </c>
      <c r="L417" s="5" t="s">
        <v>299</v>
      </c>
      <c r="M417" s="5" t="s">
        <v>26</v>
      </c>
      <c r="N417" s="7" t="s">
        <v>245</v>
      </c>
      <c r="O417" s="57">
        <v>50</v>
      </c>
      <c r="P417" s="57">
        <v>50</v>
      </c>
      <c r="Q417" s="57">
        <v>50</v>
      </c>
      <c r="R417" s="57">
        <v>50</v>
      </c>
      <c r="S417" s="57">
        <v>65</v>
      </c>
      <c r="T417" s="57">
        <v>65</v>
      </c>
      <c r="U417" s="57">
        <v>65</v>
      </c>
      <c r="V417" s="57">
        <v>65</v>
      </c>
      <c r="W417" s="8">
        <v>460</v>
      </c>
      <c r="X417" s="58">
        <v>4500</v>
      </c>
      <c r="Y417" s="8">
        <f t="shared" si="3"/>
        <v>2070000</v>
      </c>
      <c r="Z417" s="59" t="s">
        <v>868</v>
      </c>
      <c r="AA417" s="65" t="s">
        <v>846</v>
      </c>
    </row>
    <row r="418" spans="1:27" ht="63.75">
      <c r="A418" s="104"/>
      <c r="B418" s="14" t="s">
        <v>484</v>
      </c>
      <c r="C418" s="5" t="s">
        <v>480</v>
      </c>
      <c r="D418" s="5" t="s">
        <v>479</v>
      </c>
      <c r="E418" s="5" t="s">
        <v>485</v>
      </c>
      <c r="F418" s="7" t="s">
        <v>244</v>
      </c>
      <c r="G418" s="5" t="s">
        <v>248</v>
      </c>
      <c r="H418" s="7" t="s">
        <v>486</v>
      </c>
      <c r="I418" s="6" t="s">
        <v>43</v>
      </c>
      <c r="J418" s="5" t="s">
        <v>23</v>
      </c>
      <c r="K418" s="5" t="s">
        <v>483</v>
      </c>
      <c r="L418" s="5" t="s">
        <v>299</v>
      </c>
      <c r="M418" s="5" t="s">
        <v>26</v>
      </c>
      <c r="N418" s="7" t="s">
        <v>245</v>
      </c>
      <c r="O418" s="57">
        <v>600</v>
      </c>
      <c r="P418" s="57">
        <v>600</v>
      </c>
      <c r="Q418" s="57">
        <v>600</v>
      </c>
      <c r="R418" s="57">
        <v>600</v>
      </c>
      <c r="S418" s="57">
        <v>600</v>
      </c>
      <c r="T418" s="57">
        <v>600</v>
      </c>
      <c r="U418" s="57">
        <v>600</v>
      </c>
      <c r="V418" s="57">
        <v>600</v>
      </c>
      <c r="W418" s="8">
        <v>4800</v>
      </c>
      <c r="X418" s="58">
        <v>4500</v>
      </c>
      <c r="Y418" s="8">
        <f t="shared" si="3"/>
        <v>21600000</v>
      </c>
      <c r="Z418" s="59" t="s">
        <v>869</v>
      </c>
      <c r="AA418" s="65" t="s">
        <v>846</v>
      </c>
    </row>
    <row r="419" spans="1:27" ht="76.5">
      <c r="A419" s="104">
        <v>67</v>
      </c>
      <c r="B419" s="14" t="s">
        <v>487</v>
      </c>
      <c r="C419" s="5" t="s">
        <v>489</v>
      </c>
      <c r="D419" s="5" t="s">
        <v>490</v>
      </c>
      <c r="E419" s="5" t="s">
        <v>488</v>
      </c>
      <c r="F419" s="7" t="s">
        <v>17</v>
      </c>
      <c r="G419" s="5" t="s">
        <v>467</v>
      </c>
      <c r="H419" s="7" t="s">
        <v>34</v>
      </c>
      <c r="I419" s="6" t="s">
        <v>22</v>
      </c>
      <c r="J419" s="5" t="s">
        <v>491</v>
      </c>
      <c r="K419" s="5" t="s">
        <v>492</v>
      </c>
      <c r="L419" s="5" t="s">
        <v>37</v>
      </c>
      <c r="M419" s="5" t="s">
        <v>26</v>
      </c>
      <c r="N419" s="7" t="s">
        <v>38</v>
      </c>
      <c r="O419" s="57">
        <v>50</v>
      </c>
      <c r="P419" s="57">
        <v>50</v>
      </c>
      <c r="Q419" s="57">
        <v>50</v>
      </c>
      <c r="R419" s="57">
        <v>50</v>
      </c>
      <c r="S419" s="57">
        <v>50</v>
      </c>
      <c r="T419" s="57">
        <v>50</v>
      </c>
      <c r="U419" s="57">
        <v>50</v>
      </c>
      <c r="V419" s="57">
        <v>50</v>
      </c>
      <c r="W419" s="8">
        <v>400</v>
      </c>
      <c r="X419" s="58">
        <v>1010</v>
      </c>
      <c r="Y419" s="8">
        <f t="shared" si="3"/>
        <v>404000</v>
      </c>
      <c r="Z419" s="59" t="s">
        <v>864</v>
      </c>
      <c r="AA419" s="65" t="s">
        <v>39</v>
      </c>
    </row>
    <row r="420" spans="1:27" ht="76.5">
      <c r="A420" s="104"/>
      <c r="B420" s="14" t="s">
        <v>487</v>
      </c>
      <c r="C420" s="5" t="s">
        <v>489</v>
      </c>
      <c r="D420" s="5" t="s">
        <v>490</v>
      </c>
      <c r="E420" s="5" t="s">
        <v>488</v>
      </c>
      <c r="F420" s="7" t="s">
        <v>17</v>
      </c>
      <c r="G420" s="5" t="s">
        <v>467</v>
      </c>
      <c r="H420" s="7" t="s">
        <v>34</v>
      </c>
      <c r="I420" s="6" t="s">
        <v>22</v>
      </c>
      <c r="J420" s="5" t="s">
        <v>491</v>
      </c>
      <c r="K420" s="5" t="s">
        <v>492</v>
      </c>
      <c r="L420" s="5" t="s">
        <v>37</v>
      </c>
      <c r="M420" s="5" t="s">
        <v>26</v>
      </c>
      <c r="N420" s="7" t="s">
        <v>38</v>
      </c>
      <c r="O420" s="57">
        <v>125</v>
      </c>
      <c r="P420" s="57">
        <v>125</v>
      </c>
      <c r="Q420" s="57">
        <v>125</v>
      </c>
      <c r="R420" s="57">
        <v>125</v>
      </c>
      <c r="S420" s="57">
        <v>125</v>
      </c>
      <c r="T420" s="57">
        <v>125</v>
      </c>
      <c r="U420" s="57">
        <v>125</v>
      </c>
      <c r="V420" s="57">
        <v>125</v>
      </c>
      <c r="W420" s="8">
        <v>1000</v>
      </c>
      <c r="X420" s="58">
        <v>1010</v>
      </c>
      <c r="Y420" s="8">
        <f t="shared" si="3"/>
        <v>1010000</v>
      </c>
      <c r="Z420" s="59" t="s">
        <v>867</v>
      </c>
      <c r="AA420" s="65" t="s">
        <v>39</v>
      </c>
    </row>
    <row r="421" spans="1:27" ht="76.5">
      <c r="A421" s="104"/>
      <c r="B421" s="14" t="s">
        <v>487</v>
      </c>
      <c r="C421" s="5" t="s">
        <v>489</v>
      </c>
      <c r="D421" s="5" t="s">
        <v>490</v>
      </c>
      <c r="E421" s="5" t="s">
        <v>488</v>
      </c>
      <c r="F421" s="7" t="s">
        <v>17</v>
      </c>
      <c r="G421" s="5" t="s">
        <v>467</v>
      </c>
      <c r="H421" s="7" t="s">
        <v>34</v>
      </c>
      <c r="I421" s="6" t="s">
        <v>22</v>
      </c>
      <c r="J421" s="5" t="s">
        <v>491</v>
      </c>
      <c r="K421" s="5" t="s">
        <v>492</v>
      </c>
      <c r="L421" s="5" t="s">
        <v>37</v>
      </c>
      <c r="M421" s="5" t="s">
        <v>26</v>
      </c>
      <c r="N421" s="7" t="s">
        <v>38</v>
      </c>
      <c r="O421" s="57">
        <v>6000</v>
      </c>
      <c r="P421" s="57">
        <v>6000</v>
      </c>
      <c r="Q421" s="57">
        <v>6000</v>
      </c>
      <c r="R421" s="57">
        <v>6000</v>
      </c>
      <c r="S421" s="57">
        <v>6000</v>
      </c>
      <c r="T421" s="57">
        <v>6000</v>
      </c>
      <c r="U421" s="57">
        <v>6000</v>
      </c>
      <c r="V421" s="57">
        <v>6000</v>
      </c>
      <c r="W421" s="8">
        <v>48000</v>
      </c>
      <c r="X421" s="58">
        <v>1010</v>
      </c>
      <c r="Y421" s="8">
        <f t="shared" si="3"/>
        <v>48480000</v>
      </c>
      <c r="Z421" s="59" t="s">
        <v>878</v>
      </c>
      <c r="AA421" s="65" t="s">
        <v>39</v>
      </c>
    </row>
    <row r="422" spans="1:27" ht="51">
      <c r="A422" s="104">
        <v>68</v>
      </c>
      <c r="B422" s="14" t="s">
        <v>493</v>
      </c>
      <c r="C422" s="5" t="s">
        <v>494</v>
      </c>
      <c r="D422" s="5" t="s">
        <v>495</v>
      </c>
      <c r="E422" s="5" t="s">
        <v>496</v>
      </c>
      <c r="F422" s="7" t="s">
        <v>28</v>
      </c>
      <c r="G422" s="5" t="s">
        <v>53</v>
      </c>
      <c r="H422" s="7" t="s">
        <v>497</v>
      </c>
      <c r="I422" s="6" t="s">
        <v>43</v>
      </c>
      <c r="J422" s="5" t="s">
        <v>23</v>
      </c>
      <c r="K422" s="5" t="s">
        <v>498</v>
      </c>
      <c r="L422" s="5" t="s">
        <v>57</v>
      </c>
      <c r="M422" s="5" t="s">
        <v>26</v>
      </c>
      <c r="N422" s="7" t="s">
        <v>58</v>
      </c>
      <c r="O422" s="57">
        <v>4500</v>
      </c>
      <c r="P422" s="57">
        <v>4500</v>
      </c>
      <c r="Q422" s="57">
        <v>4500</v>
      </c>
      <c r="R422" s="57">
        <v>4500</v>
      </c>
      <c r="S422" s="57">
        <v>5750</v>
      </c>
      <c r="T422" s="57">
        <v>5750</v>
      </c>
      <c r="U422" s="57">
        <v>5750</v>
      </c>
      <c r="V422" s="57">
        <v>5750</v>
      </c>
      <c r="W422" s="8">
        <v>41000</v>
      </c>
      <c r="X422" s="58">
        <v>525</v>
      </c>
      <c r="Y422" s="8">
        <f t="shared" si="3"/>
        <v>21525000</v>
      </c>
      <c r="Z422" s="59" t="s">
        <v>870</v>
      </c>
      <c r="AA422" s="65" t="s">
        <v>59</v>
      </c>
    </row>
    <row r="423" spans="1:27" ht="51">
      <c r="A423" s="104"/>
      <c r="B423" s="14" t="s">
        <v>493</v>
      </c>
      <c r="C423" s="5" t="s">
        <v>494</v>
      </c>
      <c r="D423" s="5" t="s">
        <v>495</v>
      </c>
      <c r="E423" s="5" t="s">
        <v>496</v>
      </c>
      <c r="F423" s="7" t="s">
        <v>28</v>
      </c>
      <c r="G423" s="5" t="s">
        <v>53</v>
      </c>
      <c r="H423" s="7" t="s">
        <v>497</v>
      </c>
      <c r="I423" s="6" t="s">
        <v>43</v>
      </c>
      <c r="J423" s="5" t="s">
        <v>23</v>
      </c>
      <c r="K423" s="5" t="s">
        <v>498</v>
      </c>
      <c r="L423" s="5" t="s">
        <v>57</v>
      </c>
      <c r="M423" s="5" t="s">
        <v>26</v>
      </c>
      <c r="N423" s="7" t="s">
        <v>58</v>
      </c>
      <c r="O423" s="57">
        <v>4</v>
      </c>
      <c r="P423" s="57">
        <v>4</v>
      </c>
      <c r="Q423" s="57">
        <v>4</v>
      </c>
      <c r="R423" s="57">
        <v>4</v>
      </c>
      <c r="S423" s="57">
        <v>4</v>
      </c>
      <c r="T423" s="57">
        <v>4</v>
      </c>
      <c r="U423" s="57">
        <v>4</v>
      </c>
      <c r="V423" s="57">
        <v>4</v>
      </c>
      <c r="W423" s="8">
        <v>32</v>
      </c>
      <c r="X423" s="58">
        <v>525</v>
      </c>
      <c r="Y423" s="8">
        <f t="shared" si="3"/>
        <v>16800</v>
      </c>
      <c r="Z423" s="59" t="s">
        <v>864</v>
      </c>
      <c r="AA423" s="65" t="s">
        <v>59</v>
      </c>
    </row>
    <row r="424" spans="1:27" ht="51">
      <c r="A424" s="104"/>
      <c r="B424" s="14" t="s">
        <v>493</v>
      </c>
      <c r="C424" s="5" t="s">
        <v>494</v>
      </c>
      <c r="D424" s="5" t="s">
        <v>495</v>
      </c>
      <c r="E424" s="5" t="s">
        <v>496</v>
      </c>
      <c r="F424" s="7" t="s">
        <v>28</v>
      </c>
      <c r="G424" s="5" t="s">
        <v>53</v>
      </c>
      <c r="H424" s="7" t="s">
        <v>497</v>
      </c>
      <c r="I424" s="6" t="s">
        <v>43</v>
      </c>
      <c r="J424" s="5" t="s">
        <v>23</v>
      </c>
      <c r="K424" s="5" t="s">
        <v>498</v>
      </c>
      <c r="L424" s="5" t="s">
        <v>57</v>
      </c>
      <c r="M424" s="5" t="s">
        <v>26</v>
      </c>
      <c r="N424" s="7" t="s">
        <v>58</v>
      </c>
      <c r="O424" s="57">
        <v>650</v>
      </c>
      <c r="P424" s="57">
        <v>650</v>
      </c>
      <c r="Q424" s="57">
        <v>650</v>
      </c>
      <c r="R424" s="57">
        <v>650</v>
      </c>
      <c r="S424" s="57">
        <v>650</v>
      </c>
      <c r="T424" s="57">
        <v>650</v>
      </c>
      <c r="U424" s="57">
        <v>650</v>
      </c>
      <c r="V424" s="57">
        <v>650</v>
      </c>
      <c r="W424" s="8">
        <v>5200</v>
      </c>
      <c r="X424" s="58">
        <v>525</v>
      </c>
      <c r="Y424" s="8">
        <f t="shared" si="3"/>
        <v>2730000</v>
      </c>
      <c r="Z424" s="59" t="s">
        <v>876</v>
      </c>
      <c r="AA424" s="65" t="s">
        <v>59</v>
      </c>
    </row>
    <row r="425" spans="1:27" ht="51">
      <c r="A425" s="104"/>
      <c r="B425" s="14" t="s">
        <v>493</v>
      </c>
      <c r="C425" s="5" t="s">
        <v>494</v>
      </c>
      <c r="D425" s="5" t="s">
        <v>495</v>
      </c>
      <c r="E425" s="5" t="s">
        <v>496</v>
      </c>
      <c r="F425" s="7" t="s">
        <v>28</v>
      </c>
      <c r="G425" s="5" t="s">
        <v>53</v>
      </c>
      <c r="H425" s="7" t="s">
        <v>497</v>
      </c>
      <c r="I425" s="6" t="s">
        <v>43</v>
      </c>
      <c r="J425" s="5" t="s">
        <v>23</v>
      </c>
      <c r="K425" s="5" t="s">
        <v>498</v>
      </c>
      <c r="L425" s="5" t="s">
        <v>57</v>
      </c>
      <c r="M425" s="5" t="s">
        <v>26</v>
      </c>
      <c r="N425" s="7" t="s">
        <v>58</v>
      </c>
      <c r="O425" s="57">
        <v>1000</v>
      </c>
      <c r="P425" s="57">
        <v>1000</v>
      </c>
      <c r="Q425" s="57">
        <v>1000</v>
      </c>
      <c r="R425" s="57">
        <v>1000</v>
      </c>
      <c r="S425" s="57">
        <v>1000</v>
      </c>
      <c r="T425" s="57">
        <v>1000</v>
      </c>
      <c r="U425" s="57">
        <v>1000</v>
      </c>
      <c r="V425" s="57">
        <v>1000</v>
      </c>
      <c r="W425" s="8">
        <v>8000</v>
      </c>
      <c r="X425" s="58">
        <v>525</v>
      </c>
      <c r="Y425" s="8">
        <f t="shared" si="3"/>
        <v>4200000</v>
      </c>
      <c r="Z425" s="59" t="s">
        <v>862</v>
      </c>
      <c r="AA425" s="65" t="s">
        <v>59</v>
      </c>
    </row>
    <row r="426" spans="1:27" ht="51">
      <c r="A426" s="104"/>
      <c r="B426" s="14" t="s">
        <v>493</v>
      </c>
      <c r="C426" s="5" t="s">
        <v>494</v>
      </c>
      <c r="D426" s="5" t="s">
        <v>495</v>
      </c>
      <c r="E426" s="5" t="s">
        <v>496</v>
      </c>
      <c r="F426" s="7" t="s">
        <v>28</v>
      </c>
      <c r="G426" s="5" t="s">
        <v>53</v>
      </c>
      <c r="H426" s="7" t="s">
        <v>497</v>
      </c>
      <c r="I426" s="6" t="s">
        <v>43</v>
      </c>
      <c r="J426" s="5" t="s">
        <v>23</v>
      </c>
      <c r="K426" s="5" t="s">
        <v>498</v>
      </c>
      <c r="L426" s="5" t="s">
        <v>57</v>
      </c>
      <c r="M426" s="5" t="s">
        <v>26</v>
      </c>
      <c r="N426" s="7" t="s">
        <v>58</v>
      </c>
      <c r="O426" s="57">
        <v>1500</v>
      </c>
      <c r="P426" s="57">
        <v>1500</v>
      </c>
      <c r="Q426" s="57">
        <v>1500</v>
      </c>
      <c r="R426" s="57">
        <v>1500</v>
      </c>
      <c r="S426" s="57">
        <v>1500</v>
      </c>
      <c r="T426" s="57">
        <v>1500</v>
      </c>
      <c r="U426" s="57">
        <v>1500</v>
      </c>
      <c r="V426" s="57">
        <v>1500</v>
      </c>
      <c r="W426" s="8">
        <v>12000</v>
      </c>
      <c r="X426" s="58">
        <v>525</v>
      </c>
      <c r="Y426" s="8">
        <f t="shared" si="3"/>
        <v>6300000</v>
      </c>
      <c r="Z426" s="59" t="s">
        <v>865</v>
      </c>
      <c r="AA426" s="65" t="s">
        <v>59</v>
      </c>
    </row>
    <row r="427" spans="1:27" ht="51">
      <c r="A427" s="104"/>
      <c r="B427" s="14" t="s">
        <v>493</v>
      </c>
      <c r="C427" s="5" t="s">
        <v>494</v>
      </c>
      <c r="D427" s="5" t="s">
        <v>495</v>
      </c>
      <c r="E427" s="5" t="s">
        <v>496</v>
      </c>
      <c r="F427" s="7" t="s">
        <v>28</v>
      </c>
      <c r="G427" s="5" t="s">
        <v>53</v>
      </c>
      <c r="H427" s="7" t="s">
        <v>497</v>
      </c>
      <c r="I427" s="6" t="s">
        <v>43</v>
      </c>
      <c r="J427" s="5" t="s">
        <v>23</v>
      </c>
      <c r="K427" s="5" t="s">
        <v>498</v>
      </c>
      <c r="L427" s="5" t="s">
        <v>57</v>
      </c>
      <c r="M427" s="5" t="s">
        <v>26</v>
      </c>
      <c r="N427" s="7" t="s">
        <v>58</v>
      </c>
      <c r="O427" s="57">
        <v>2000</v>
      </c>
      <c r="P427" s="57">
        <v>2000</v>
      </c>
      <c r="Q427" s="57">
        <v>2500</v>
      </c>
      <c r="R427" s="57">
        <v>2500</v>
      </c>
      <c r="S427" s="57">
        <v>3500</v>
      </c>
      <c r="T427" s="57">
        <v>3500</v>
      </c>
      <c r="U427" s="57">
        <v>3000</v>
      </c>
      <c r="V427" s="57">
        <v>3000</v>
      </c>
      <c r="W427" s="8">
        <v>22000</v>
      </c>
      <c r="X427" s="58">
        <v>525</v>
      </c>
      <c r="Y427" s="8">
        <f t="shared" si="3"/>
        <v>11550000</v>
      </c>
      <c r="Z427" s="59" t="s">
        <v>866</v>
      </c>
      <c r="AA427" s="65" t="s">
        <v>59</v>
      </c>
    </row>
    <row r="428" spans="1:27" ht="51">
      <c r="A428" s="104"/>
      <c r="B428" s="14" t="s">
        <v>493</v>
      </c>
      <c r="C428" s="5" t="s">
        <v>494</v>
      </c>
      <c r="D428" s="5" t="s">
        <v>495</v>
      </c>
      <c r="E428" s="5" t="s">
        <v>496</v>
      </c>
      <c r="F428" s="7" t="s">
        <v>28</v>
      </c>
      <c r="G428" s="5" t="s">
        <v>53</v>
      </c>
      <c r="H428" s="7" t="s">
        <v>497</v>
      </c>
      <c r="I428" s="6" t="s">
        <v>43</v>
      </c>
      <c r="J428" s="5" t="s">
        <v>23</v>
      </c>
      <c r="K428" s="5" t="s">
        <v>498</v>
      </c>
      <c r="L428" s="5" t="s">
        <v>57</v>
      </c>
      <c r="M428" s="5" t="s">
        <v>26</v>
      </c>
      <c r="N428" s="7" t="s">
        <v>58</v>
      </c>
      <c r="O428" s="57">
        <v>1500</v>
      </c>
      <c r="P428" s="57">
        <v>1500</v>
      </c>
      <c r="Q428" s="57">
        <v>2000</v>
      </c>
      <c r="R428" s="57">
        <v>2000</v>
      </c>
      <c r="S428" s="57">
        <v>2000</v>
      </c>
      <c r="T428" s="57">
        <v>2000</v>
      </c>
      <c r="U428" s="57">
        <v>2000</v>
      </c>
      <c r="V428" s="57">
        <v>2000</v>
      </c>
      <c r="W428" s="8">
        <v>15000</v>
      </c>
      <c r="X428" s="58">
        <v>525</v>
      </c>
      <c r="Y428" s="8">
        <f t="shared" si="3"/>
        <v>7875000</v>
      </c>
      <c r="Z428" s="59" t="s">
        <v>863</v>
      </c>
      <c r="AA428" s="65" t="s">
        <v>59</v>
      </c>
    </row>
    <row r="429" spans="1:27" ht="51">
      <c r="A429" s="104"/>
      <c r="B429" s="14" t="s">
        <v>493</v>
      </c>
      <c r="C429" s="5" t="s">
        <v>494</v>
      </c>
      <c r="D429" s="5" t="s">
        <v>495</v>
      </c>
      <c r="E429" s="5" t="s">
        <v>496</v>
      </c>
      <c r="F429" s="7" t="s">
        <v>28</v>
      </c>
      <c r="G429" s="5" t="s">
        <v>53</v>
      </c>
      <c r="H429" s="7" t="s">
        <v>497</v>
      </c>
      <c r="I429" s="6" t="s">
        <v>43</v>
      </c>
      <c r="J429" s="5" t="s">
        <v>23</v>
      </c>
      <c r="K429" s="5" t="s">
        <v>498</v>
      </c>
      <c r="L429" s="5" t="s">
        <v>57</v>
      </c>
      <c r="M429" s="5" t="s">
        <v>26</v>
      </c>
      <c r="N429" s="7" t="s">
        <v>58</v>
      </c>
      <c r="O429" s="57">
        <v>1250</v>
      </c>
      <c r="P429" s="57">
        <v>1250</v>
      </c>
      <c r="Q429" s="57">
        <v>1250</v>
      </c>
      <c r="R429" s="57">
        <v>1250</v>
      </c>
      <c r="S429" s="57">
        <v>1250</v>
      </c>
      <c r="T429" s="57">
        <v>1250</v>
      </c>
      <c r="U429" s="57">
        <v>1250</v>
      </c>
      <c r="V429" s="57">
        <v>1250</v>
      </c>
      <c r="W429" s="8">
        <v>10000</v>
      </c>
      <c r="X429" s="58">
        <v>525</v>
      </c>
      <c r="Y429" s="8">
        <f t="shared" si="3"/>
        <v>5250000</v>
      </c>
      <c r="Z429" s="59" t="s">
        <v>867</v>
      </c>
      <c r="AA429" s="65" t="s">
        <v>59</v>
      </c>
    </row>
    <row r="430" spans="1:27" ht="51">
      <c r="A430" s="104"/>
      <c r="B430" s="14" t="s">
        <v>493</v>
      </c>
      <c r="C430" s="5" t="s">
        <v>494</v>
      </c>
      <c r="D430" s="5" t="s">
        <v>495</v>
      </c>
      <c r="E430" s="5" t="s">
        <v>496</v>
      </c>
      <c r="F430" s="7" t="s">
        <v>28</v>
      </c>
      <c r="G430" s="5" t="s">
        <v>53</v>
      </c>
      <c r="H430" s="7" t="s">
        <v>497</v>
      </c>
      <c r="I430" s="6" t="s">
        <v>43</v>
      </c>
      <c r="J430" s="5" t="s">
        <v>23</v>
      </c>
      <c r="K430" s="5" t="s">
        <v>498</v>
      </c>
      <c r="L430" s="5" t="s">
        <v>57</v>
      </c>
      <c r="M430" s="5" t="s">
        <v>26</v>
      </c>
      <c r="N430" s="7" t="s">
        <v>58</v>
      </c>
      <c r="O430" s="57">
        <v>650</v>
      </c>
      <c r="P430" s="57">
        <v>650</v>
      </c>
      <c r="Q430" s="57">
        <v>650</v>
      </c>
      <c r="R430" s="57">
        <v>650</v>
      </c>
      <c r="S430" s="57">
        <v>650</v>
      </c>
      <c r="T430" s="57">
        <v>650</v>
      </c>
      <c r="U430" s="57">
        <v>650</v>
      </c>
      <c r="V430" s="57">
        <v>650</v>
      </c>
      <c r="W430" s="8">
        <v>5200</v>
      </c>
      <c r="X430" s="58">
        <v>525</v>
      </c>
      <c r="Y430" s="8">
        <f t="shared" si="3"/>
        <v>2730000</v>
      </c>
      <c r="Z430" s="59" t="s">
        <v>873</v>
      </c>
      <c r="AA430" s="65" t="s">
        <v>59</v>
      </c>
    </row>
    <row r="431" spans="1:27" ht="51">
      <c r="A431" s="104"/>
      <c r="B431" s="14" t="s">
        <v>493</v>
      </c>
      <c r="C431" s="5" t="s">
        <v>494</v>
      </c>
      <c r="D431" s="5" t="s">
        <v>495</v>
      </c>
      <c r="E431" s="5" t="s">
        <v>496</v>
      </c>
      <c r="F431" s="7" t="s">
        <v>28</v>
      </c>
      <c r="G431" s="5" t="s">
        <v>53</v>
      </c>
      <c r="H431" s="7" t="s">
        <v>497</v>
      </c>
      <c r="I431" s="6" t="s">
        <v>43</v>
      </c>
      <c r="J431" s="5" t="s">
        <v>23</v>
      </c>
      <c r="K431" s="5" t="s">
        <v>498</v>
      </c>
      <c r="L431" s="5" t="s">
        <v>57</v>
      </c>
      <c r="M431" s="5" t="s">
        <v>26</v>
      </c>
      <c r="N431" s="7" t="s">
        <v>58</v>
      </c>
      <c r="O431" s="57">
        <v>500</v>
      </c>
      <c r="P431" s="57">
        <v>500</v>
      </c>
      <c r="Q431" s="57">
        <v>500</v>
      </c>
      <c r="R431" s="57">
        <v>500</v>
      </c>
      <c r="S431" s="57">
        <v>500</v>
      </c>
      <c r="T431" s="57">
        <v>500</v>
      </c>
      <c r="U431" s="57">
        <v>500</v>
      </c>
      <c r="V431" s="57">
        <v>500</v>
      </c>
      <c r="W431" s="8">
        <v>4000</v>
      </c>
      <c r="X431" s="58">
        <v>525</v>
      </c>
      <c r="Y431" s="8">
        <f t="shared" si="3"/>
        <v>2100000</v>
      </c>
      <c r="Z431" s="59" t="s">
        <v>874</v>
      </c>
      <c r="AA431" s="65" t="s">
        <v>59</v>
      </c>
    </row>
    <row r="432" spans="1:27" ht="51">
      <c r="A432" s="104"/>
      <c r="B432" s="14" t="s">
        <v>493</v>
      </c>
      <c r="C432" s="5" t="s">
        <v>494</v>
      </c>
      <c r="D432" s="5" t="s">
        <v>495</v>
      </c>
      <c r="E432" s="5" t="s">
        <v>496</v>
      </c>
      <c r="F432" s="7" t="s">
        <v>28</v>
      </c>
      <c r="G432" s="5" t="s">
        <v>53</v>
      </c>
      <c r="H432" s="7" t="s">
        <v>497</v>
      </c>
      <c r="I432" s="6" t="s">
        <v>43</v>
      </c>
      <c r="J432" s="5" t="s">
        <v>23</v>
      </c>
      <c r="K432" s="5" t="s">
        <v>498</v>
      </c>
      <c r="L432" s="5" t="s">
        <v>57</v>
      </c>
      <c r="M432" s="5" t="s">
        <v>26</v>
      </c>
      <c r="N432" s="7" t="s">
        <v>58</v>
      </c>
      <c r="O432" s="57">
        <v>950</v>
      </c>
      <c r="P432" s="57">
        <v>950</v>
      </c>
      <c r="Q432" s="57">
        <v>950</v>
      </c>
      <c r="R432" s="57">
        <v>950</v>
      </c>
      <c r="S432" s="57">
        <v>1000</v>
      </c>
      <c r="T432" s="57">
        <v>1000</v>
      </c>
      <c r="U432" s="57">
        <v>1100</v>
      </c>
      <c r="V432" s="57">
        <v>1100</v>
      </c>
      <c r="W432" s="8">
        <v>8000</v>
      </c>
      <c r="X432" s="58">
        <v>525</v>
      </c>
      <c r="Y432" s="8">
        <f t="shared" si="3"/>
        <v>4200000</v>
      </c>
      <c r="Z432" s="59" t="s">
        <v>875</v>
      </c>
      <c r="AA432" s="65" t="s">
        <v>59</v>
      </c>
    </row>
    <row r="433" spans="1:27" ht="51">
      <c r="A433" s="104"/>
      <c r="B433" s="14" t="s">
        <v>493</v>
      </c>
      <c r="C433" s="5" t="s">
        <v>494</v>
      </c>
      <c r="D433" s="5" t="s">
        <v>495</v>
      </c>
      <c r="E433" s="5" t="s">
        <v>496</v>
      </c>
      <c r="F433" s="7" t="s">
        <v>28</v>
      </c>
      <c r="G433" s="5" t="s">
        <v>53</v>
      </c>
      <c r="H433" s="7" t="s">
        <v>497</v>
      </c>
      <c r="I433" s="6" t="s">
        <v>43</v>
      </c>
      <c r="J433" s="5" t="s">
        <v>23</v>
      </c>
      <c r="K433" s="5" t="s">
        <v>498</v>
      </c>
      <c r="L433" s="5" t="s">
        <v>57</v>
      </c>
      <c r="M433" s="5" t="s">
        <v>26</v>
      </c>
      <c r="N433" s="7" t="s">
        <v>58</v>
      </c>
      <c r="O433" s="57">
        <v>1000</v>
      </c>
      <c r="P433" s="57"/>
      <c r="Q433" s="57">
        <v>300</v>
      </c>
      <c r="R433" s="57"/>
      <c r="S433" s="57">
        <v>1000</v>
      </c>
      <c r="T433" s="57"/>
      <c r="U433" s="57">
        <v>300</v>
      </c>
      <c r="V433" s="57"/>
      <c r="W433" s="8">
        <v>2600</v>
      </c>
      <c r="X433" s="58">
        <v>525</v>
      </c>
      <c r="Y433" s="8">
        <f t="shared" si="3"/>
        <v>1365000</v>
      </c>
      <c r="Z433" s="59" t="s">
        <v>877</v>
      </c>
      <c r="AA433" s="65" t="s">
        <v>59</v>
      </c>
    </row>
    <row r="434" spans="1:27" ht="51">
      <c r="A434" s="104"/>
      <c r="B434" s="14" t="s">
        <v>493</v>
      </c>
      <c r="C434" s="5" t="s">
        <v>494</v>
      </c>
      <c r="D434" s="5" t="s">
        <v>495</v>
      </c>
      <c r="E434" s="5" t="s">
        <v>496</v>
      </c>
      <c r="F434" s="7" t="s">
        <v>28</v>
      </c>
      <c r="G434" s="5" t="s">
        <v>53</v>
      </c>
      <c r="H434" s="7" t="s">
        <v>497</v>
      </c>
      <c r="I434" s="6" t="s">
        <v>43</v>
      </c>
      <c r="J434" s="5" t="s">
        <v>23</v>
      </c>
      <c r="K434" s="5" t="s">
        <v>498</v>
      </c>
      <c r="L434" s="5" t="s">
        <v>57</v>
      </c>
      <c r="M434" s="5" t="s">
        <v>26</v>
      </c>
      <c r="N434" s="7" t="s">
        <v>58</v>
      </c>
      <c r="O434" s="57">
        <v>300</v>
      </c>
      <c r="P434" s="57">
        <v>300</v>
      </c>
      <c r="Q434" s="57">
        <v>300</v>
      </c>
      <c r="R434" s="57">
        <v>300</v>
      </c>
      <c r="S434" s="57">
        <v>390</v>
      </c>
      <c r="T434" s="57">
        <v>390</v>
      </c>
      <c r="U434" s="57">
        <v>390</v>
      </c>
      <c r="V434" s="57">
        <v>390</v>
      </c>
      <c r="W434" s="8">
        <v>2760</v>
      </c>
      <c r="X434" s="58">
        <v>525</v>
      </c>
      <c r="Y434" s="8">
        <f t="shared" si="3"/>
        <v>1449000</v>
      </c>
      <c r="Z434" s="59" t="s">
        <v>868</v>
      </c>
      <c r="AA434" s="65" t="s">
        <v>59</v>
      </c>
    </row>
    <row r="435" spans="1:27" ht="51">
      <c r="A435" s="104"/>
      <c r="B435" s="14" t="s">
        <v>493</v>
      </c>
      <c r="C435" s="5" t="s">
        <v>494</v>
      </c>
      <c r="D435" s="5" t="s">
        <v>495</v>
      </c>
      <c r="E435" s="5" t="s">
        <v>496</v>
      </c>
      <c r="F435" s="7" t="s">
        <v>28</v>
      </c>
      <c r="G435" s="5" t="s">
        <v>53</v>
      </c>
      <c r="H435" s="7" t="s">
        <v>497</v>
      </c>
      <c r="I435" s="6" t="s">
        <v>43</v>
      </c>
      <c r="J435" s="5" t="s">
        <v>23</v>
      </c>
      <c r="K435" s="5" t="s">
        <v>498</v>
      </c>
      <c r="L435" s="5" t="s">
        <v>57</v>
      </c>
      <c r="M435" s="5" t="s">
        <v>26</v>
      </c>
      <c r="N435" s="7" t="s">
        <v>58</v>
      </c>
      <c r="O435" s="57">
        <v>2000</v>
      </c>
      <c r="P435" s="57">
        <v>2000</v>
      </c>
      <c r="Q435" s="57">
        <v>2000</v>
      </c>
      <c r="R435" s="57">
        <v>2000</v>
      </c>
      <c r="S435" s="57">
        <v>2000</v>
      </c>
      <c r="T435" s="57">
        <v>2000</v>
      </c>
      <c r="U435" s="57">
        <v>2000</v>
      </c>
      <c r="V435" s="57">
        <v>2000</v>
      </c>
      <c r="W435" s="8">
        <v>16000</v>
      </c>
      <c r="X435" s="58">
        <v>525</v>
      </c>
      <c r="Y435" s="8">
        <f t="shared" si="3"/>
        <v>8400000</v>
      </c>
      <c r="Z435" s="59" t="s">
        <v>878</v>
      </c>
      <c r="AA435" s="65" t="s">
        <v>59</v>
      </c>
    </row>
    <row r="436" spans="1:27" ht="76.5">
      <c r="A436" s="104">
        <v>69</v>
      </c>
      <c r="B436" s="14" t="s">
        <v>499</v>
      </c>
      <c r="C436" s="5" t="s">
        <v>501</v>
      </c>
      <c r="D436" s="5" t="s">
        <v>502</v>
      </c>
      <c r="E436" s="5" t="s">
        <v>500</v>
      </c>
      <c r="F436" s="7" t="s">
        <v>17</v>
      </c>
      <c r="G436" s="5" t="s">
        <v>138</v>
      </c>
      <c r="H436" s="7" t="s">
        <v>21</v>
      </c>
      <c r="I436" s="6" t="s">
        <v>43</v>
      </c>
      <c r="J436" s="5" t="s">
        <v>23</v>
      </c>
      <c r="K436" s="5" t="s">
        <v>503</v>
      </c>
      <c r="L436" s="5" t="s">
        <v>57</v>
      </c>
      <c r="M436" s="5" t="s">
        <v>26</v>
      </c>
      <c r="N436" s="7" t="s">
        <v>18</v>
      </c>
      <c r="O436" s="57">
        <v>125</v>
      </c>
      <c r="P436" s="57">
        <v>125</v>
      </c>
      <c r="Q436" s="57">
        <v>125</v>
      </c>
      <c r="R436" s="57">
        <v>125</v>
      </c>
      <c r="S436" s="57">
        <v>125</v>
      </c>
      <c r="T436" s="57">
        <v>125</v>
      </c>
      <c r="U436" s="57">
        <v>125</v>
      </c>
      <c r="V436" s="57">
        <v>125</v>
      </c>
      <c r="W436" s="8">
        <v>1000</v>
      </c>
      <c r="X436" s="58">
        <v>126</v>
      </c>
      <c r="Y436" s="8">
        <f t="shared" si="3"/>
        <v>126000</v>
      </c>
      <c r="Z436" s="59" t="s">
        <v>867</v>
      </c>
      <c r="AA436" s="65" t="s">
        <v>59</v>
      </c>
    </row>
    <row r="437" spans="1:27" ht="76.5">
      <c r="A437" s="104"/>
      <c r="B437" s="14" t="s">
        <v>499</v>
      </c>
      <c r="C437" s="5" t="s">
        <v>501</v>
      </c>
      <c r="D437" s="5" t="s">
        <v>502</v>
      </c>
      <c r="E437" s="5" t="s">
        <v>500</v>
      </c>
      <c r="F437" s="7" t="s">
        <v>17</v>
      </c>
      <c r="G437" s="5" t="s">
        <v>138</v>
      </c>
      <c r="H437" s="7" t="s">
        <v>21</v>
      </c>
      <c r="I437" s="6" t="s">
        <v>43</v>
      </c>
      <c r="J437" s="5" t="s">
        <v>23</v>
      </c>
      <c r="K437" s="5" t="s">
        <v>503</v>
      </c>
      <c r="L437" s="5" t="s">
        <v>57</v>
      </c>
      <c r="M437" s="5" t="s">
        <v>26</v>
      </c>
      <c r="N437" s="7" t="s">
        <v>18</v>
      </c>
      <c r="O437" s="57">
        <v>1250</v>
      </c>
      <c r="P437" s="57">
        <v>1250</v>
      </c>
      <c r="Q437" s="57">
        <v>1250</v>
      </c>
      <c r="R437" s="57">
        <v>1250</v>
      </c>
      <c r="S437" s="57">
        <v>1500</v>
      </c>
      <c r="T437" s="57">
        <v>1500</v>
      </c>
      <c r="U437" s="57">
        <v>1500</v>
      </c>
      <c r="V437" s="57">
        <v>1500</v>
      </c>
      <c r="W437" s="8">
        <v>11000</v>
      </c>
      <c r="X437" s="58">
        <v>126</v>
      </c>
      <c r="Y437" s="8">
        <f t="shared" si="3"/>
        <v>1386000</v>
      </c>
      <c r="Z437" s="59" t="s">
        <v>875</v>
      </c>
      <c r="AA437" s="65" t="s">
        <v>59</v>
      </c>
    </row>
    <row r="438" spans="1:27" ht="76.5">
      <c r="A438" s="104"/>
      <c r="B438" s="14" t="s">
        <v>499</v>
      </c>
      <c r="C438" s="5" t="s">
        <v>501</v>
      </c>
      <c r="D438" s="5" t="s">
        <v>502</v>
      </c>
      <c r="E438" s="5" t="s">
        <v>500</v>
      </c>
      <c r="F438" s="7" t="s">
        <v>17</v>
      </c>
      <c r="G438" s="5" t="s">
        <v>138</v>
      </c>
      <c r="H438" s="7" t="s">
        <v>21</v>
      </c>
      <c r="I438" s="6" t="s">
        <v>43</v>
      </c>
      <c r="J438" s="5" t="s">
        <v>23</v>
      </c>
      <c r="K438" s="5" t="s">
        <v>503</v>
      </c>
      <c r="L438" s="5" t="s">
        <v>57</v>
      </c>
      <c r="M438" s="5" t="s">
        <v>26</v>
      </c>
      <c r="N438" s="7" t="s">
        <v>18</v>
      </c>
      <c r="O438" s="57">
        <v>50</v>
      </c>
      <c r="P438" s="57"/>
      <c r="Q438" s="57"/>
      <c r="R438" s="57"/>
      <c r="S438" s="57">
        <v>50</v>
      </c>
      <c r="T438" s="57"/>
      <c r="U438" s="57"/>
      <c r="V438" s="57"/>
      <c r="W438" s="8">
        <v>100</v>
      </c>
      <c r="X438" s="58">
        <v>126</v>
      </c>
      <c r="Y438" s="8">
        <f t="shared" si="3"/>
        <v>12600</v>
      </c>
      <c r="Z438" s="59" t="s">
        <v>877</v>
      </c>
      <c r="AA438" s="65" t="s">
        <v>59</v>
      </c>
    </row>
    <row r="439" spans="1:27" ht="76.5">
      <c r="A439" s="104"/>
      <c r="B439" s="14" t="s">
        <v>499</v>
      </c>
      <c r="C439" s="5" t="s">
        <v>501</v>
      </c>
      <c r="D439" s="5" t="s">
        <v>502</v>
      </c>
      <c r="E439" s="5" t="s">
        <v>500</v>
      </c>
      <c r="F439" s="7" t="s">
        <v>17</v>
      </c>
      <c r="G439" s="5" t="s">
        <v>138</v>
      </c>
      <c r="H439" s="7" t="s">
        <v>21</v>
      </c>
      <c r="I439" s="6" t="s">
        <v>43</v>
      </c>
      <c r="J439" s="5" t="s">
        <v>23</v>
      </c>
      <c r="K439" s="5" t="s">
        <v>503</v>
      </c>
      <c r="L439" s="5" t="s">
        <v>57</v>
      </c>
      <c r="M439" s="5" t="s">
        <v>26</v>
      </c>
      <c r="N439" s="7" t="s">
        <v>18</v>
      </c>
      <c r="O439" s="57">
        <v>800</v>
      </c>
      <c r="P439" s="57">
        <v>800</v>
      </c>
      <c r="Q439" s="57">
        <v>800</v>
      </c>
      <c r="R439" s="57">
        <v>800</v>
      </c>
      <c r="S439" s="57">
        <v>1040</v>
      </c>
      <c r="T439" s="57">
        <v>1040</v>
      </c>
      <c r="U439" s="57">
        <v>1040</v>
      </c>
      <c r="V439" s="57">
        <v>1040</v>
      </c>
      <c r="W439" s="8">
        <v>7360</v>
      </c>
      <c r="X439" s="58">
        <v>126</v>
      </c>
      <c r="Y439" s="8">
        <f t="shared" si="3"/>
        <v>927360</v>
      </c>
      <c r="Z439" s="59" t="s">
        <v>868</v>
      </c>
      <c r="AA439" s="65" t="s">
        <v>59</v>
      </c>
    </row>
    <row r="440" spans="1:27" ht="63.75">
      <c r="A440" s="104">
        <v>70</v>
      </c>
      <c r="B440" s="14" t="s">
        <v>504</v>
      </c>
      <c r="C440" s="5" t="s">
        <v>506</v>
      </c>
      <c r="D440" s="5" t="s">
        <v>505</v>
      </c>
      <c r="E440" s="5" t="s">
        <v>215</v>
      </c>
      <c r="F440" s="7" t="s">
        <v>17</v>
      </c>
      <c r="G440" s="5" t="s">
        <v>20</v>
      </c>
      <c r="H440" s="7" t="s">
        <v>507</v>
      </c>
      <c r="I440" s="6" t="s">
        <v>82</v>
      </c>
      <c r="J440" s="5" t="s">
        <v>23</v>
      </c>
      <c r="K440" s="5" t="s">
        <v>508</v>
      </c>
      <c r="L440" s="5" t="s">
        <v>509</v>
      </c>
      <c r="M440" s="5" t="s">
        <v>373</v>
      </c>
      <c r="N440" s="7" t="s">
        <v>18</v>
      </c>
      <c r="O440" s="57">
        <v>200</v>
      </c>
      <c r="P440" s="57">
        <v>200</v>
      </c>
      <c r="Q440" s="57">
        <v>200</v>
      </c>
      <c r="R440" s="57">
        <v>200</v>
      </c>
      <c r="S440" s="57">
        <v>200</v>
      </c>
      <c r="T440" s="57">
        <v>200</v>
      </c>
      <c r="U440" s="57">
        <v>200</v>
      </c>
      <c r="V440" s="57">
        <v>200</v>
      </c>
      <c r="W440" s="8">
        <v>1600</v>
      </c>
      <c r="X440" s="58">
        <v>1743</v>
      </c>
      <c r="Y440" s="8">
        <f t="shared" si="3"/>
        <v>2788800</v>
      </c>
      <c r="Z440" s="65" t="s">
        <v>864</v>
      </c>
      <c r="AA440" s="65" t="s">
        <v>422</v>
      </c>
    </row>
    <row r="441" spans="1:27" ht="63.75">
      <c r="A441" s="104"/>
      <c r="B441" s="14" t="s">
        <v>504</v>
      </c>
      <c r="C441" s="5" t="s">
        <v>506</v>
      </c>
      <c r="D441" s="5" t="s">
        <v>505</v>
      </c>
      <c r="E441" s="5" t="s">
        <v>215</v>
      </c>
      <c r="F441" s="7" t="s">
        <v>17</v>
      </c>
      <c r="G441" s="5" t="s">
        <v>20</v>
      </c>
      <c r="H441" s="7" t="s">
        <v>507</v>
      </c>
      <c r="I441" s="6" t="s">
        <v>82</v>
      </c>
      <c r="J441" s="5" t="s">
        <v>23</v>
      </c>
      <c r="K441" s="5" t="s">
        <v>508</v>
      </c>
      <c r="L441" s="5" t="s">
        <v>509</v>
      </c>
      <c r="M441" s="5" t="s">
        <v>373</v>
      </c>
      <c r="N441" s="7" t="s">
        <v>18</v>
      </c>
      <c r="O441" s="57">
        <v>1250</v>
      </c>
      <c r="P441" s="57">
        <v>1250</v>
      </c>
      <c r="Q441" s="57">
        <v>1250</v>
      </c>
      <c r="R441" s="57">
        <v>1250</v>
      </c>
      <c r="S441" s="57">
        <v>1250</v>
      </c>
      <c r="T441" s="57">
        <v>1250</v>
      </c>
      <c r="U441" s="57">
        <v>1250</v>
      </c>
      <c r="V441" s="57">
        <v>1250</v>
      </c>
      <c r="W441" s="8">
        <v>10000</v>
      </c>
      <c r="X441" s="58">
        <v>1743</v>
      </c>
      <c r="Y441" s="8">
        <f t="shared" si="3"/>
        <v>17430000</v>
      </c>
      <c r="Z441" s="59" t="s">
        <v>866</v>
      </c>
      <c r="AA441" s="65" t="s">
        <v>422</v>
      </c>
    </row>
    <row r="442" spans="1:27" ht="63.75">
      <c r="A442" s="104"/>
      <c r="B442" s="14" t="s">
        <v>504</v>
      </c>
      <c r="C442" s="5" t="s">
        <v>506</v>
      </c>
      <c r="D442" s="5" t="s">
        <v>505</v>
      </c>
      <c r="E442" s="5" t="s">
        <v>215</v>
      </c>
      <c r="F442" s="7" t="s">
        <v>17</v>
      </c>
      <c r="G442" s="5" t="s">
        <v>20</v>
      </c>
      <c r="H442" s="7" t="s">
        <v>507</v>
      </c>
      <c r="I442" s="6" t="s">
        <v>82</v>
      </c>
      <c r="J442" s="5" t="s">
        <v>23</v>
      </c>
      <c r="K442" s="5" t="s">
        <v>508</v>
      </c>
      <c r="L442" s="5" t="s">
        <v>509</v>
      </c>
      <c r="M442" s="5" t="s">
        <v>373</v>
      </c>
      <c r="N442" s="7" t="s">
        <v>18</v>
      </c>
      <c r="O442" s="57">
        <v>1000</v>
      </c>
      <c r="P442" s="57">
        <v>1000</v>
      </c>
      <c r="Q442" s="57">
        <v>1000</v>
      </c>
      <c r="R442" s="57">
        <v>1000</v>
      </c>
      <c r="S442" s="57">
        <v>1000</v>
      </c>
      <c r="T442" s="57">
        <v>1000</v>
      </c>
      <c r="U442" s="57">
        <v>1000</v>
      </c>
      <c r="V442" s="57">
        <v>1000</v>
      </c>
      <c r="W442" s="8">
        <v>8000</v>
      </c>
      <c r="X442" s="58">
        <v>1743</v>
      </c>
      <c r="Y442" s="8">
        <f t="shared" si="3"/>
        <v>13944000</v>
      </c>
      <c r="Z442" s="59" t="s">
        <v>863</v>
      </c>
      <c r="AA442" s="65" t="s">
        <v>422</v>
      </c>
    </row>
    <row r="443" spans="1:27" ht="63.75">
      <c r="A443" s="104"/>
      <c r="B443" s="14" t="s">
        <v>504</v>
      </c>
      <c r="C443" s="5" t="s">
        <v>506</v>
      </c>
      <c r="D443" s="5" t="s">
        <v>505</v>
      </c>
      <c r="E443" s="5" t="s">
        <v>215</v>
      </c>
      <c r="F443" s="7" t="s">
        <v>17</v>
      </c>
      <c r="G443" s="5" t="s">
        <v>20</v>
      </c>
      <c r="H443" s="7" t="s">
        <v>507</v>
      </c>
      <c r="I443" s="6" t="s">
        <v>82</v>
      </c>
      <c r="J443" s="5" t="s">
        <v>23</v>
      </c>
      <c r="K443" s="5" t="s">
        <v>508</v>
      </c>
      <c r="L443" s="5" t="s">
        <v>509</v>
      </c>
      <c r="M443" s="5" t="s">
        <v>373</v>
      </c>
      <c r="N443" s="7" t="s">
        <v>18</v>
      </c>
      <c r="O443" s="57">
        <v>62</v>
      </c>
      <c r="P443" s="57">
        <v>63</v>
      </c>
      <c r="Q443" s="57">
        <v>63</v>
      </c>
      <c r="R443" s="57">
        <v>62</v>
      </c>
      <c r="S443" s="57">
        <v>62</v>
      </c>
      <c r="T443" s="57">
        <v>63</v>
      </c>
      <c r="U443" s="57">
        <v>63</v>
      </c>
      <c r="V443" s="57">
        <v>62</v>
      </c>
      <c r="W443" s="8">
        <v>500</v>
      </c>
      <c r="X443" s="58">
        <v>1743</v>
      </c>
      <c r="Y443" s="8">
        <f t="shared" si="3"/>
        <v>871500</v>
      </c>
      <c r="Z443" s="59" t="s">
        <v>867</v>
      </c>
      <c r="AA443" s="65" t="s">
        <v>422</v>
      </c>
    </row>
    <row r="444" spans="1:27" ht="63.75">
      <c r="A444" s="104"/>
      <c r="B444" s="14" t="s">
        <v>504</v>
      </c>
      <c r="C444" s="5" t="s">
        <v>506</v>
      </c>
      <c r="D444" s="5" t="s">
        <v>505</v>
      </c>
      <c r="E444" s="5" t="s">
        <v>215</v>
      </c>
      <c r="F444" s="7" t="s">
        <v>17</v>
      </c>
      <c r="G444" s="5" t="s">
        <v>20</v>
      </c>
      <c r="H444" s="7" t="s">
        <v>507</v>
      </c>
      <c r="I444" s="6" t="s">
        <v>82</v>
      </c>
      <c r="J444" s="5" t="s">
        <v>23</v>
      </c>
      <c r="K444" s="5" t="s">
        <v>508</v>
      </c>
      <c r="L444" s="5" t="s">
        <v>509</v>
      </c>
      <c r="M444" s="5" t="s">
        <v>373</v>
      </c>
      <c r="N444" s="7" t="s">
        <v>18</v>
      </c>
      <c r="O444" s="57">
        <v>1000</v>
      </c>
      <c r="P444" s="57"/>
      <c r="Q444" s="57">
        <v>1000</v>
      </c>
      <c r="R444" s="57"/>
      <c r="S444" s="57">
        <v>1000</v>
      </c>
      <c r="T444" s="57"/>
      <c r="U444" s="57">
        <v>1000</v>
      </c>
      <c r="V444" s="57"/>
      <c r="W444" s="8">
        <v>4000</v>
      </c>
      <c r="X444" s="58">
        <v>1743</v>
      </c>
      <c r="Y444" s="8">
        <f t="shared" si="3"/>
        <v>6972000</v>
      </c>
      <c r="Z444" s="59" t="s">
        <v>877</v>
      </c>
      <c r="AA444" s="65" t="s">
        <v>422</v>
      </c>
    </row>
    <row r="445" spans="1:27" ht="63.75">
      <c r="A445" s="104"/>
      <c r="B445" s="14" t="s">
        <v>504</v>
      </c>
      <c r="C445" s="5" t="s">
        <v>506</v>
      </c>
      <c r="D445" s="5" t="s">
        <v>505</v>
      </c>
      <c r="E445" s="5" t="s">
        <v>215</v>
      </c>
      <c r="F445" s="7" t="s">
        <v>17</v>
      </c>
      <c r="G445" s="5" t="s">
        <v>20</v>
      </c>
      <c r="H445" s="7" t="s">
        <v>507</v>
      </c>
      <c r="I445" s="6" t="s">
        <v>82</v>
      </c>
      <c r="J445" s="5" t="s">
        <v>23</v>
      </c>
      <c r="K445" s="5" t="s">
        <v>508</v>
      </c>
      <c r="L445" s="5" t="s">
        <v>509</v>
      </c>
      <c r="M445" s="5" t="s">
        <v>373</v>
      </c>
      <c r="N445" s="7" t="s">
        <v>18</v>
      </c>
      <c r="O445" s="57">
        <v>6000</v>
      </c>
      <c r="P445" s="57">
        <v>6000</v>
      </c>
      <c r="Q445" s="57">
        <v>6000</v>
      </c>
      <c r="R445" s="57">
        <v>6000</v>
      </c>
      <c r="S445" s="57">
        <v>6000</v>
      </c>
      <c r="T445" s="57">
        <v>6000</v>
      </c>
      <c r="U445" s="57">
        <v>6000</v>
      </c>
      <c r="V445" s="57">
        <v>6000</v>
      </c>
      <c r="W445" s="8">
        <v>48000</v>
      </c>
      <c r="X445" s="58">
        <v>1743</v>
      </c>
      <c r="Y445" s="8">
        <f t="shared" si="3"/>
        <v>83664000</v>
      </c>
      <c r="Z445" s="65" t="s">
        <v>869</v>
      </c>
      <c r="AA445" s="65" t="s">
        <v>422</v>
      </c>
    </row>
    <row r="446" spans="1:27" ht="51">
      <c r="A446" s="104">
        <v>71</v>
      </c>
      <c r="B446" s="14" t="s">
        <v>510</v>
      </c>
      <c r="C446" s="5" t="s">
        <v>511</v>
      </c>
      <c r="D446" s="5" t="s">
        <v>505</v>
      </c>
      <c r="E446" s="5" t="s">
        <v>215</v>
      </c>
      <c r="F446" s="7" t="s">
        <v>17</v>
      </c>
      <c r="G446" s="5" t="s">
        <v>20</v>
      </c>
      <c r="H446" s="7" t="s">
        <v>512</v>
      </c>
      <c r="I446" s="6" t="s">
        <v>43</v>
      </c>
      <c r="J446" s="5" t="s">
        <v>347</v>
      </c>
      <c r="K446" s="5" t="s">
        <v>513</v>
      </c>
      <c r="L446" s="5" t="s">
        <v>260</v>
      </c>
      <c r="M446" s="5" t="s">
        <v>26</v>
      </c>
      <c r="N446" s="7" t="s">
        <v>18</v>
      </c>
      <c r="O446" s="57">
        <v>5100</v>
      </c>
      <c r="P446" s="57">
        <v>5100</v>
      </c>
      <c r="Q446" s="57">
        <v>5100</v>
      </c>
      <c r="R446" s="57">
        <v>5100</v>
      </c>
      <c r="S446" s="57">
        <v>6400</v>
      </c>
      <c r="T446" s="57">
        <v>6400</v>
      </c>
      <c r="U446" s="57">
        <v>6400</v>
      </c>
      <c r="V446" s="57">
        <v>6400</v>
      </c>
      <c r="W446" s="8">
        <v>46000</v>
      </c>
      <c r="X446" s="58">
        <v>127</v>
      </c>
      <c r="Y446" s="8">
        <f t="shared" si="3"/>
        <v>5842000</v>
      </c>
      <c r="Z446" s="59" t="s">
        <v>870</v>
      </c>
      <c r="AA446" s="65" t="s">
        <v>197</v>
      </c>
    </row>
    <row r="447" spans="1:27" ht="51">
      <c r="A447" s="104"/>
      <c r="B447" s="14" t="s">
        <v>510</v>
      </c>
      <c r="C447" s="5" t="s">
        <v>511</v>
      </c>
      <c r="D447" s="5" t="s">
        <v>505</v>
      </c>
      <c r="E447" s="5" t="s">
        <v>215</v>
      </c>
      <c r="F447" s="7" t="s">
        <v>17</v>
      </c>
      <c r="G447" s="5" t="s">
        <v>20</v>
      </c>
      <c r="H447" s="7" t="s">
        <v>512</v>
      </c>
      <c r="I447" s="6" t="s">
        <v>43</v>
      </c>
      <c r="J447" s="5" t="s">
        <v>347</v>
      </c>
      <c r="K447" s="5" t="s">
        <v>513</v>
      </c>
      <c r="L447" s="5" t="s">
        <v>260</v>
      </c>
      <c r="M447" s="5" t="s">
        <v>26</v>
      </c>
      <c r="N447" s="7" t="s">
        <v>18</v>
      </c>
      <c r="O447" s="57">
        <v>650</v>
      </c>
      <c r="P447" s="57">
        <v>650</v>
      </c>
      <c r="Q447" s="57">
        <v>650</v>
      </c>
      <c r="R447" s="57">
        <v>650</v>
      </c>
      <c r="S447" s="57">
        <v>600</v>
      </c>
      <c r="T447" s="57">
        <v>600</v>
      </c>
      <c r="U447" s="57">
        <v>600</v>
      </c>
      <c r="V447" s="57">
        <v>600</v>
      </c>
      <c r="W447" s="8">
        <v>5000</v>
      </c>
      <c r="X447" s="58">
        <v>127</v>
      </c>
      <c r="Y447" s="8">
        <f t="shared" si="3"/>
        <v>635000</v>
      </c>
      <c r="Z447" s="59" t="s">
        <v>871</v>
      </c>
      <c r="AA447" s="65" t="s">
        <v>197</v>
      </c>
    </row>
    <row r="448" spans="1:27" ht="51">
      <c r="A448" s="104"/>
      <c r="B448" s="14" t="s">
        <v>510</v>
      </c>
      <c r="C448" s="5" t="s">
        <v>511</v>
      </c>
      <c r="D448" s="5" t="s">
        <v>505</v>
      </c>
      <c r="E448" s="5" t="s">
        <v>215</v>
      </c>
      <c r="F448" s="7" t="s">
        <v>17</v>
      </c>
      <c r="G448" s="5" t="s">
        <v>20</v>
      </c>
      <c r="H448" s="7" t="s">
        <v>512</v>
      </c>
      <c r="I448" s="6" t="s">
        <v>43</v>
      </c>
      <c r="J448" s="5" t="s">
        <v>347</v>
      </c>
      <c r="K448" s="5" t="s">
        <v>513</v>
      </c>
      <c r="L448" s="5" t="s">
        <v>260</v>
      </c>
      <c r="M448" s="5" t="s">
        <v>26</v>
      </c>
      <c r="N448" s="7" t="s">
        <v>18</v>
      </c>
      <c r="O448" s="57">
        <v>2000</v>
      </c>
      <c r="P448" s="57">
        <v>2000</v>
      </c>
      <c r="Q448" s="57">
        <v>2000</v>
      </c>
      <c r="R448" s="57">
        <v>2000</v>
      </c>
      <c r="S448" s="57">
        <v>2250</v>
      </c>
      <c r="T448" s="57">
        <v>2250</v>
      </c>
      <c r="U448" s="57">
        <v>2250</v>
      </c>
      <c r="V448" s="57">
        <v>2250</v>
      </c>
      <c r="W448" s="8">
        <v>17000</v>
      </c>
      <c r="X448" s="58">
        <v>127</v>
      </c>
      <c r="Y448" s="8">
        <f t="shared" si="3"/>
        <v>2159000</v>
      </c>
      <c r="Z448" s="59" t="s">
        <v>875</v>
      </c>
      <c r="AA448" s="65" t="s">
        <v>197</v>
      </c>
    </row>
    <row r="449" spans="1:27" ht="51">
      <c r="A449" s="104"/>
      <c r="B449" s="14" t="s">
        <v>510</v>
      </c>
      <c r="C449" s="5" t="s">
        <v>511</v>
      </c>
      <c r="D449" s="5" t="s">
        <v>505</v>
      </c>
      <c r="E449" s="5" t="s">
        <v>215</v>
      </c>
      <c r="F449" s="7" t="s">
        <v>17</v>
      </c>
      <c r="G449" s="5" t="s">
        <v>20</v>
      </c>
      <c r="H449" s="7" t="s">
        <v>512</v>
      </c>
      <c r="I449" s="6" t="s">
        <v>43</v>
      </c>
      <c r="J449" s="5" t="s">
        <v>347</v>
      </c>
      <c r="K449" s="5" t="s">
        <v>513</v>
      </c>
      <c r="L449" s="5" t="s">
        <v>260</v>
      </c>
      <c r="M449" s="5" t="s">
        <v>26</v>
      </c>
      <c r="N449" s="7" t="s">
        <v>18</v>
      </c>
      <c r="O449" s="57">
        <v>1500</v>
      </c>
      <c r="P449" s="57">
        <v>1500</v>
      </c>
      <c r="Q449" s="57">
        <v>1500</v>
      </c>
      <c r="R449" s="57">
        <v>1500</v>
      </c>
      <c r="S449" s="57">
        <v>1950</v>
      </c>
      <c r="T449" s="57">
        <v>1950</v>
      </c>
      <c r="U449" s="57">
        <v>1950</v>
      </c>
      <c r="V449" s="57">
        <v>1950</v>
      </c>
      <c r="W449" s="8">
        <v>13800</v>
      </c>
      <c r="X449" s="58">
        <v>127</v>
      </c>
      <c r="Y449" s="8">
        <f t="shared" si="3"/>
        <v>1752600</v>
      </c>
      <c r="Z449" s="59" t="s">
        <v>868</v>
      </c>
      <c r="AA449" s="65" t="s">
        <v>197</v>
      </c>
    </row>
    <row r="450" spans="1:27" ht="51">
      <c r="A450" s="104"/>
      <c r="B450" s="14" t="s">
        <v>510</v>
      </c>
      <c r="C450" s="5" t="s">
        <v>511</v>
      </c>
      <c r="D450" s="5" t="s">
        <v>505</v>
      </c>
      <c r="E450" s="5" t="s">
        <v>215</v>
      </c>
      <c r="F450" s="7" t="s">
        <v>17</v>
      </c>
      <c r="G450" s="5" t="s">
        <v>20</v>
      </c>
      <c r="H450" s="7" t="s">
        <v>512</v>
      </c>
      <c r="I450" s="6" t="s">
        <v>43</v>
      </c>
      <c r="J450" s="5" t="s">
        <v>347</v>
      </c>
      <c r="K450" s="5" t="s">
        <v>513</v>
      </c>
      <c r="L450" s="5" t="s">
        <v>260</v>
      </c>
      <c r="M450" s="5" t="s">
        <v>26</v>
      </c>
      <c r="N450" s="7" t="s">
        <v>18</v>
      </c>
      <c r="O450" s="57">
        <v>2000</v>
      </c>
      <c r="P450" s="57">
        <v>2000</v>
      </c>
      <c r="Q450" s="57">
        <v>2000</v>
      </c>
      <c r="R450" s="57">
        <v>2000</v>
      </c>
      <c r="S450" s="57">
        <v>2000</v>
      </c>
      <c r="T450" s="57">
        <v>2000</v>
      </c>
      <c r="U450" s="57">
        <v>2000</v>
      </c>
      <c r="V450" s="57">
        <v>2000</v>
      </c>
      <c r="W450" s="8">
        <v>16000</v>
      </c>
      <c r="X450" s="58">
        <v>127</v>
      </c>
      <c r="Y450" s="8">
        <f t="shared" si="3"/>
        <v>2032000</v>
      </c>
      <c r="Z450" s="59" t="s">
        <v>878</v>
      </c>
      <c r="AA450" s="65" t="s">
        <v>197</v>
      </c>
    </row>
    <row r="451" spans="1:27" ht="63.75">
      <c r="A451" s="104">
        <v>72</v>
      </c>
      <c r="B451" s="14" t="s">
        <v>514</v>
      </c>
      <c r="C451" s="5" t="s">
        <v>517</v>
      </c>
      <c r="D451" s="5" t="s">
        <v>515</v>
      </c>
      <c r="E451" s="5" t="s">
        <v>516</v>
      </c>
      <c r="F451" s="7" t="s">
        <v>28</v>
      </c>
      <c r="G451" s="5" t="s">
        <v>53</v>
      </c>
      <c r="H451" s="7" t="s">
        <v>518</v>
      </c>
      <c r="I451" s="6" t="s">
        <v>43</v>
      </c>
      <c r="J451" s="5" t="s">
        <v>23</v>
      </c>
      <c r="K451" s="5" t="s">
        <v>519</v>
      </c>
      <c r="L451" s="5" t="s">
        <v>116</v>
      </c>
      <c r="M451" s="5" t="s">
        <v>26</v>
      </c>
      <c r="N451" s="7" t="s">
        <v>58</v>
      </c>
      <c r="O451" s="57">
        <v>20</v>
      </c>
      <c r="P451" s="57">
        <v>20</v>
      </c>
      <c r="Q451" s="57">
        <v>20</v>
      </c>
      <c r="R451" s="57">
        <v>20</v>
      </c>
      <c r="S451" s="57">
        <v>30</v>
      </c>
      <c r="T451" s="57">
        <v>30</v>
      </c>
      <c r="U451" s="57">
        <v>30</v>
      </c>
      <c r="V451" s="57">
        <v>30</v>
      </c>
      <c r="W451" s="8">
        <v>200</v>
      </c>
      <c r="X451" s="58">
        <v>2900</v>
      </c>
      <c r="Y451" s="8">
        <f t="shared" si="3"/>
        <v>580000</v>
      </c>
      <c r="Z451" s="59" t="s">
        <v>862</v>
      </c>
      <c r="AA451" s="65" t="s">
        <v>118</v>
      </c>
    </row>
    <row r="452" spans="1:27" ht="63.75">
      <c r="A452" s="104"/>
      <c r="B452" s="14" t="s">
        <v>514</v>
      </c>
      <c r="C452" s="5" t="s">
        <v>517</v>
      </c>
      <c r="D452" s="5" t="s">
        <v>515</v>
      </c>
      <c r="E452" s="5" t="s">
        <v>516</v>
      </c>
      <c r="F452" s="7" t="s">
        <v>28</v>
      </c>
      <c r="G452" s="5" t="s">
        <v>53</v>
      </c>
      <c r="H452" s="7" t="s">
        <v>518</v>
      </c>
      <c r="I452" s="6" t="s">
        <v>43</v>
      </c>
      <c r="J452" s="5" t="s">
        <v>23</v>
      </c>
      <c r="K452" s="5" t="s">
        <v>519</v>
      </c>
      <c r="L452" s="5" t="s">
        <v>116</v>
      </c>
      <c r="M452" s="5" t="s">
        <v>26</v>
      </c>
      <c r="N452" s="7" t="s">
        <v>58</v>
      </c>
      <c r="O452" s="57">
        <v>50</v>
      </c>
      <c r="P452" s="57">
        <v>50</v>
      </c>
      <c r="Q452" s="57">
        <v>50</v>
      </c>
      <c r="R452" s="57">
        <v>50</v>
      </c>
      <c r="S452" s="57">
        <v>60</v>
      </c>
      <c r="T452" s="57">
        <v>60</v>
      </c>
      <c r="U452" s="57">
        <v>60</v>
      </c>
      <c r="V452" s="57">
        <v>60</v>
      </c>
      <c r="W452" s="8">
        <v>440</v>
      </c>
      <c r="X452" s="58">
        <v>2900</v>
      </c>
      <c r="Y452" s="8">
        <f t="shared" si="3"/>
        <v>1276000</v>
      </c>
      <c r="Z452" s="59" t="s">
        <v>863</v>
      </c>
      <c r="AA452" s="65" t="s">
        <v>118</v>
      </c>
    </row>
    <row r="453" spans="1:27" ht="63.75">
      <c r="A453" s="104"/>
      <c r="B453" s="14" t="s">
        <v>514</v>
      </c>
      <c r="C453" s="5" t="s">
        <v>517</v>
      </c>
      <c r="D453" s="5" t="s">
        <v>515</v>
      </c>
      <c r="E453" s="5" t="s">
        <v>516</v>
      </c>
      <c r="F453" s="7" t="s">
        <v>28</v>
      </c>
      <c r="G453" s="5" t="s">
        <v>53</v>
      </c>
      <c r="H453" s="7" t="s">
        <v>518</v>
      </c>
      <c r="I453" s="6" t="s">
        <v>43</v>
      </c>
      <c r="J453" s="5" t="s">
        <v>23</v>
      </c>
      <c r="K453" s="5" t="s">
        <v>519</v>
      </c>
      <c r="L453" s="5" t="s">
        <v>116</v>
      </c>
      <c r="M453" s="5" t="s">
        <v>26</v>
      </c>
      <c r="N453" s="7" t="s">
        <v>58</v>
      </c>
      <c r="O453" s="57">
        <v>37</v>
      </c>
      <c r="P453" s="57">
        <v>38</v>
      </c>
      <c r="Q453" s="57">
        <v>38</v>
      </c>
      <c r="R453" s="57">
        <v>37</v>
      </c>
      <c r="S453" s="57">
        <v>37</v>
      </c>
      <c r="T453" s="57">
        <v>38</v>
      </c>
      <c r="U453" s="57">
        <v>38</v>
      </c>
      <c r="V453" s="57">
        <v>37</v>
      </c>
      <c r="W453" s="8">
        <v>300</v>
      </c>
      <c r="X453" s="58">
        <v>2900</v>
      </c>
      <c r="Y453" s="8">
        <f t="shared" si="3"/>
        <v>870000</v>
      </c>
      <c r="Z453" s="59" t="s">
        <v>867</v>
      </c>
      <c r="AA453" s="65" t="s">
        <v>118</v>
      </c>
    </row>
    <row r="454" spans="1:27" ht="63.75">
      <c r="A454" s="104"/>
      <c r="B454" s="14" t="s">
        <v>514</v>
      </c>
      <c r="C454" s="5" t="s">
        <v>517</v>
      </c>
      <c r="D454" s="5" t="s">
        <v>515</v>
      </c>
      <c r="E454" s="5" t="s">
        <v>516</v>
      </c>
      <c r="F454" s="7" t="s">
        <v>28</v>
      </c>
      <c r="G454" s="5" t="s">
        <v>53</v>
      </c>
      <c r="H454" s="7" t="s">
        <v>518</v>
      </c>
      <c r="I454" s="6" t="s">
        <v>43</v>
      </c>
      <c r="J454" s="5" t="s">
        <v>23</v>
      </c>
      <c r="K454" s="5" t="s">
        <v>519</v>
      </c>
      <c r="L454" s="5" t="s">
        <v>116</v>
      </c>
      <c r="M454" s="5" t="s">
        <v>26</v>
      </c>
      <c r="N454" s="7" t="s">
        <v>58</v>
      </c>
      <c r="O454" s="57">
        <v>20</v>
      </c>
      <c r="P454" s="57">
        <v>20</v>
      </c>
      <c r="Q454" s="57">
        <v>20</v>
      </c>
      <c r="R454" s="57">
        <v>20</v>
      </c>
      <c r="S454" s="57">
        <v>20</v>
      </c>
      <c r="T454" s="57">
        <v>20</v>
      </c>
      <c r="U454" s="57">
        <v>20</v>
      </c>
      <c r="V454" s="57">
        <v>20</v>
      </c>
      <c r="W454" s="8">
        <v>160</v>
      </c>
      <c r="X454" s="58">
        <v>2900</v>
      </c>
      <c r="Y454" s="8">
        <f t="shared" si="3"/>
        <v>464000</v>
      </c>
      <c r="Z454" s="59" t="s">
        <v>873</v>
      </c>
      <c r="AA454" s="65" t="s">
        <v>118</v>
      </c>
    </row>
    <row r="455" spans="1:27" ht="63.75">
      <c r="A455" s="104"/>
      <c r="B455" s="14" t="s">
        <v>514</v>
      </c>
      <c r="C455" s="5" t="s">
        <v>517</v>
      </c>
      <c r="D455" s="5" t="s">
        <v>515</v>
      </c>
      <c r="E455" s="5" t="s">
        <v>516</v>
      </c>
      <c r="F455" s="7" t="s">
        <v>28</v>
      </c>
      <c r="G455" s="5" t="s">
        <v>53</v>
      </c>
      <c r="H455" s="7" t="s">
        <v>518</v>
      </c>
      <c r="I455" s="6" t="s">
        <v>43</v>
      </c>
      <c r="J455" s="5" t="s">
        <v>23</v>
      </c>
      <c r="K455" s="5" t="s">
        <v>519</v>
      </c>
      <c r="L455" s="5" t="s">
        <v>116</v>
      </c>
      <c r="M455" s="5" t="s">
        <v>26</v>
      </c>
      <c r="N455" s="7" t="s">
        <v>58</v>
      </c>
      <c r="O455" s="57">
        <v>30</v>
      </c>
      <c r="P455" s="57">
        <v>30</v>
      </c>
      <c r="Q455" s="57">
        <v>30</v>
      </c>
      <c r="R455" s="57">
        <v>30</v>
      </c>
      <c r="S455" s="57">
        <v>30</v>
      </c>
      <c r="T455" s="57">
        <v>30</v>
      </c>
      <c r="U455" s="57">
        <v>30</v>
      </c>
      <c r="V455" s="57">
        <v>30</v>
      </c>
      <c r="W455" s="8">
        <v>240</v>
      </c>
      <c r="X455" s="58">
        <v>2900</v>
      </c>
      <c r="Y455" s="8">
        <f t="shared" ref="Y455:Y518" si="4">W455*X455</f>
        <v>696000</v>
      </c>
      <c r="Z455" s="59" t="s">
        <v>874</v>
      </c>
      <c r="AA455" s="65" t="s">
        <v>118</v>
      </c>
    </row>
    <row r="456" spans="1:27" ht="63.75">
      <c r="A456" s="104"/>
      <c r="B456" s="14" t="s">
        <v>514</v>
      </c>
      <c r="C456" s="5" t="s">
        <v>517</v>
      </c>
      <c r="D456" s="5" t="s">
        <v>515</v>
      </c>
      <c r="E456" s="5" t="s">
        <v>516</v>
      </c>
      <c r="F456" s="7" t="s">
        <v>28</v>
      </c>
      <c r="G456" s="5" t="s">
        <v>53</v>
      </c>
      <c r="H456" s="7" t="s">
        <v>518</v>
      </c>
      <c r="I456" s="6" t="s">
        <v>43</v>
      </c>
      <c r="J456" s="5" t="s">
        <v>23</v>
      </c>
      <c r="K456" s="5" t="s">
        <v>519</v>
      </c>
      <c r="L456" s="5" t="s">
        <v>116</v>
      </c>
      <c r="M456" s="5" t="s">
        <v>26</v>
      </c>
      <c r="N456" s="7" t="s">
        <v>58</v>
      </c>
      <c r="O456" s="57">
        <v>30</v>
      </c>
      <c r="P456" s="57">
        <v>30</v>
      </c>
      <c r="Q456" s="57">
        <v>30</v>
      </c>
      <c r="R456" s="57">
        <v>30</v>
      </c>
      <c r="S456" s="57">
        <v>30</v>
      </c>
      <c r="T456" s="57">
        <v>30</v>
      </c>
      <c r="U456" s="57">
        <v>30</v>
      </c>
      <c r="V456" s="57">
        <v>30</v>
      </c>
      <c r="W456" s="8">
        <v>240</v>
      </c>
      <c r="X456" s="58">
        <v>2900</v>
      </c>
      <c r="Y456" s="8">
        <f t="shared" si="4"/>
        <v>696000</v>
      </c>
      <c r="Z456" s="59" t="s">
        <v>875</v>
      </c>
      <c r="AA456" s="65" t="s">
        <v>118</v>
      </c>
    </row>
    <row r="457" spans="1:27" ht="63.75">
      <c r="A457" s="104">
        <v>73</v>
      </c>
      <c r="B457" s="14" t="s">
        <v>520</v>
      </c>
      <c r="C457" s="5" t="s">
        <v>523</v>
      </c>
      <c r="D457" s="5" t="s">
        <v>521</v>
      </c>
      <c r="E457" s="5" t="s">
        <v>522</v>
      </c>
      <c r="F457" s="7" t="s">
        <v>74</v>
      </c>
      <c r="G457" s="5" t="s">
        <v>87</v>
      </c>
      <c r="H457" s="7" t="s">
        <v>524</v>
      </c>
      <c r="I457" s="6" t="s">
        <v>43</v>
      </c>
      <c r="J457" s="5" t="s">
        <v>23</v>
      </c>
      <c r="K457" s="5" t="s">
        <v>525</v>
      </c>
      <c r="L457" s="5" t="s">
        <v>116</v>
      </c>
      <c r="M457" s="5" t="s">
        <v>26</v>
      </c>
      <c r="N457" s="7" t="s">
        <v>117</v>
      </c>
      <c r="O457" s="57">
        <v>750</v>
      </c>
      <c r="P457" s="57">
        <v>750</v>
      </c>
      <c r="Q457" s="57">
        <v>750</v>
      </c>
      <c r="R457" s="57">
        <v>750</v>
      </c>
      <c r="S457" s="57">
        <v>975</v>
      </c>
      <c r="T457" s="57">
        <v>975</v>
      </c>
      <c r="U457" s="57">
        <v>975</v>
      </c>
      <c r="V457" s="57">
        <v>975</v>
      </c>
      <c r="W457" s="8">
        <v>6900</v>
      </c>
      <c r="X457" s="58">
        <v>19110</v>
      </c>
      <c r="Y457" s="8">
        <f t="shared" si="4"/>
        <v>131859000</v>
      </c>
      <c r="Z457" s="59" t="s">
        <v>870</v>
      </c>
      <c r="AA457" s="65" t="s">
        <v>118</v>
      </c>
    </row>
    <row r="458" spans="1:27" ht="63.75">
      <c r="A458" s="104"/>
      <c r="B458" s="14" t="s">
        <v>520</v>
      </c>
      <c r="C458" s="5" t="s">
        <v>523</v>
      </c>
      <c r="D458" s="5" t="s">
        <v>521</v>
      </c>
      <c r="E458" s="5" t="s">
        <v>522</v>
      </c>
      <c r="F458" s="7" t="s">
        <v>74</v>
      </c>
      <c r="G458" s="5" t="s">
        <v>87</v>
      </c>
      <c r="H458" s="7" t="s">
        <v>524</v>
      </c>
      <c r="I458" s="6" t="s">
        <v>43</v>
      </c>
      <c r="J458" s="5" t="s">
        <v>23</v>
      </c>
      <c r="K458" s="5" t="s">
        <v>525</v>
      </c>
      <c r="L458" s="5" t="s">
        <v>116</v>
      </c>
      <c r="M458" s="5" t="s">
        <v>26</v>
      </c>
      <c r="N458" s="7" t="s">
        <v>117</v>
      </c>
      <c r="O458" s="57">
        <v>20</v>
      </c>
      <c r="P458" s="57">
        <v>20</v>
      </c>
      <c r="Q458" s="57">
        <v>20</v>
      </c>
      <c r="R458" s="57">
        <v>20</v>
      </c>
      <c r="S458" s="57">
        <v>30</v>
      </c>
      <c r="T458" s="57">
        <v>30</v>
      </c>
      <c r="U458" s="57">
        <v>30</v>
      </c>
      <c r="V458" s="57">
        <v>30</v>
      </c>
      <c r="W458" s="8">
        <v>200</v>
      </c>
      <c r="X458" s="58">
        <v>19110</v>
      </c>
      <c r="Y458" s="8">
        <f t="shared" si="4"/>
        <v>3822000</v>
      </c>
      <c r="Z458" s="59" t="s">
        <v>862</v>
      </c>
      <c r="AA458" s="65" t="s">
        <v>118</v>
      </c>
    </row>
    <row r="459" spans="1:27" ht="63.75">
      <c r="A459" s="104"/>
      <c r="B459" s="14" t="s">
        <v>520</v>
      </c>
      <c r="C459" s="5" t="s">
        <v>523</v>
      </c>
      <c r="D459" s="5" t="s">
        <v>521</v>
      </c>
      <c r="E459" s="5" t="s">
        <v>522</v>
      </c>
      <c r="F459" s="7" t="s">
        <v>74</v>
      </c>
      <c r="G459" s="5" t="s">
        <v>87</v>
      </c>
      <c r="H459" s="7" t="s">
        <v>524</v>
      </c>
      <c r="I459" s="6" t="s">
        <v>43</v>
      </c>
      <c r="J459" s="5" t="s">
        <v>23</v>
      </c>
      <c r="K459" s="5" t="s">
        <v>525</v>
      </c>
      <c r="L459" s="5" t="s">
        <v>116</v>
      </c>
      <c r="M459" s="5" t="s">
        <v>26</v>
      </c>
      <c r="N459" s="7" t="s">
        <v>117</v>
      </c>
      <c r="O459" s="57">
        <v>10</v>
      </c>
      <c r="P459" s="57">
        <v>10</v>
      </c>
      <c r="Q459" s="57">
        <v>10</v>
      </c>
      <c r="R459" s="57">
        <v>10</v>
      </c>
      <c r="S459" s="57">
        <v>10</v>
      </c>
      <c r="T459" s="57">
        <v>10</v>
      </c>
      <c r="U459" s="57">
        <v>10</v>
      </c>
      <c r="V459" s="57">
        <v>10</v>
      </c>
      <c r="W459" s="8">
        <v>80</v>
      </c>
      <c r="X459" s="58">
        <v>19110</v>
      </c>
      <c r="Y459" s="8">
        <f t="shared" si="4"/>
        <v>1528800</v>
      </c>
      <c r="Z459" s="59" t="s">
        <v>865</v>
      </c>
      <c r="AA459" s="65" t="s">
        <v>118</v>
      </c>
    </row>
    <row r="460" spans="1:27" ht="63.75">
      <c r="A460" s="104"/>
      <c r="B460" s="14" t="s">
        <v>520</v>
      </c>
      <c r="C460" s="5" t="s">
        <v>523</v>
      </c>
      <c r="D460" s="5" t="s">
        <v>521</v>
      </c>
      <c r="E460" s="5" t="s">
        <v>522</v>
      </c>
      <c r="F460" s="7" t="s">
        <v>74</v>
      </c>
      <c r="G460" s="5" t="s">
        <v>87</v>
      </c>
      <c r="H460" s="7" t="s">
        <v>524</v>
      </c>
      <c r="I460" s="6" t="s">
        <v>43</v>
      </c>
      <c r="J460" s="5" t="s">
        <v>23</v>
      </c>
      <c r="K460" s="5" t="s">
        <v>525</v>
      </c>
      <c r="L460" s="5" t="s">
        <v>116</v>
      </c>
      <c r="M460" s="5" t="s">
        <v>26</v>
      </c>
      <c r="N460" s="7" t="s">
        <v>117</v>
      </c>
      <c r="O460" s="57">
        <v>12</v>
      </c>
      <c r="P460" s="57">
        <v>13</v>
      </c>
      <c r="Q460" s="57">
        <v>13</v>
      </c>
      <c r="R460" s="57">
        <v>12</v>
      </c>
      <c r="S460" s="57">
        <v>12</v>
      </c>
      <c r="T460" s="57">
        <v>13</v>
      </c>
      <c r="U460" s="57">
        <v>13</v>
      </c>
      <c r="V460" s="57">
        <v>12</v>
      </c>
      <c r="W460" s="8">
        <v>100</v>
      </c>
      <c r="X460" s="58">
        <v>19110</v>
      </c>
      <c r="Y460" s="8">
        <f t="shared" si="4"/>
        <v>1911000</v>
      </c>
      <c r="Z460" s="59" t="s">
        <v>867</v>
      </c>
      <c r="AA460" s="65" t="s">
        <v>118</v>
      </c>
    </row>
    <row r="461" spans="1:27" ht="63.75">
      <c r="A461" s="104"/>
      <c r="B461" s="14" t="s">
        <v>520</v>
      </c>
      <c r="C461" s="5" t="s">
        <v>523</v>
      </c>
      <c r="D461" s="5" t="s">
        <v>521</v>
      </c>
      <c r="E461" s="5" t="s">
        <v>522</v>
      </c>
      <c r="F461" s="7" t="s">
        <v>74</v>
      </c>
      <c r="G461" s="5" t="s">
        <v>87</v>
      </c>
      <c r="H461" s="7" t="s">
        <v>524</v>
      </c>
      <c r="I461" s="6" t="s">
        <v>43</v>
      </c>
      <c r="J461" s="5" t="s">
        <v>23</v>
      </c>
      <c r="K461" s="5" t="s">
        <v>525</v>
      </c>
      <c r="L461" s="5" t="s">
        <v>116</v>
      </c>
      <c r="M461" s="5" t="s">
        <v>26</v>
      </c>
      <c r="N461" s="7" t="s">
        <v>117</v>
      </c>
      <c r="O461" s="57">
        <v>25</v>
      </c>
      <c r="P461" s="57">
        <v>25</v>
      </c>
      <c r="Q461" s="57">
        <v>25</v>
      </c>
      <c r="R461" s="57">
        <v>25</v>
      </c>
      <c r="S461" s="57">
        <v>25</v>
      </c>
      <c r="T461" s="57">
        <v>25</v>
      </c>
      <c r="U461" s="57">
        <v>25</v>
      </c>
      <c r="V461" s="57">
        <v>25</v>
      </c>
      <c r="W461" s="8">
        <v>200</v>
      </c>
      <c r="X461" s="58">
        <v>19110</v>
      </c>
      <c r="Y461" s="8">
        <f t="shared" si="4"/>
        <v>3822000</v>
      </c>
      <c r="Z461" s="59" t="s">
        <v>874</v>
      </c>
      <c r="AA461" s="65" t="s">
        <v>118</v>
      </c>
    </row>
    <row r="462" spans="1:27" ht="63.75">
      <c r="A462" s="104"/>
      <c r="B462" s="14" t="s">
        <v>520</v>
      </c>
      <c r="C462" s="5" t="s">
        <v>523</v>
      </c>
      <c r="D462" s="5" t="s">
        <v>521</v>
      </c>
      <c r="E462" s="5" t="s">
        <v>522</v>
      </c>
      <c r="F462" s="7" t="s">
        <v>74</v>
      </c>
      <c r="G462" s="5" t="s">
        <v>87</v>
      </c>
      <c r="H462" s="7" t="s">
        <v>524</v>
      </c>
      <c r="I462" s="6" t="s">
        <v>43</v>
      </c>
      <c r="J462" s="5" t="s">
        <v>23</v>
      </c>
      <c r="K462" s="5" t="s">
        <v>525</v>
      </c>
      <c r="L462" s="5" t="s">
        <v>116</v>
      </c>
      <c r="M462" s="5" t="s">
        <v>26</v>
      </c>
      <c r="N462" s="7" t="s">
        <v>117</v>
      </c>
      <c r="O462" s="57">
        <v>5</v>
      </c>
      <c r="P462" s="57"/>
      <c r="Q462" s="57">
        <v>5</v>
      </c>
      <c r="R462" s="57"/>
      <c r="S462" s="57">
        <v>5</v>
      </c>
      <c r="T462" s="57"/>
      <c r="U462" s="57">
        <v>5</v>
      </c>
      <c r="V462" s="57"/>
      <c r="W462" s="8">
        <v>20</v>
      </c>
      <c r="X462" s="58">
        <v>19110</v>
      </c>
      <c r="Y462" s="8">
        <f t="shared" si="4"/>
        <v>382200</v>
      </c>
      <c r="Z462" s="59" t="s">
        <v>875</v>
      </c>
      <c r="AA462" s="65" t="s">
        <v>118</v>
      </c>
    </row>
    <row r="463" spans="1:27" ht="127.5">
      <c r="A463" s="104">
        <v>74</v>
      </c>
      <c r="B463" s="14" t="s">
        <v>526</v>
      </c>
      <c r="C463" s="5" t="s">
        <v>527</v>
      </c>
      <c r="D463" s="5" t="s">
        <v>527</v>
      </c>
      <c r="E463" s="5" t="s">
        <v>27</v>
      </c>
      <c r="F463" s="7" t="s">
        <v>17</v>
      </c>
      <c r="G463" s="5" t="s">
        <v>42</v>
      </c>
      <c r="H463" s="7" t="s">
        <v>69</v>
      </c>
      <c r="I463" s="6" t="s">
        <v>43</v>
      </c>
      <c r="J463" s="5" t="s">
        <v>23</v>
      </c>
      <c r="K463" s="5" t="s">
        <v>528</v>
      </c>
      <c r="L463" s="5" t="s">
        <v>99</v>
      </c>
      <c r="M463" s="5" t="s">
        <v>26</v>
      </c>
      <c r="N463" s="7" t="s">
        <v>18</v>
      </c>
      <c r="O463" s="57">
        <v>25</v>
      </c>
      <c r="P463" s="57">
        <v>25</v>
      </c>
      <c r="Q463" s="57">
        <v>25</v>
      </c>
      <c r="R463" s="57">
        <v>25</v>
      </c>
      <c r="S463" s="57">
        <v>25</v>
      </c>
      <c r="T463" s="57">
        <v>25</v>
      </c>
      <c r="U463" s="57">
        <v>25</v>
      </c>
      <c r="V463" s="57">
        <v>25</v>
      </c>
      <c r="W463" s="8">
        <v>200</v>
      </c>
      <c r="X463" s="58">
        <v>1470</v>
      </c>
      <c r="Y463" s="8">
        <f t="shared" si="4"/>
        <v>294000</v>
      </c>
      <c r="Z463" s="59" t="s">
        <v>875</v>
      </c>
      <c r="AA463" s="65" t="s">
        <v>847</v>
      </c>
    </row>
    <row r="464" spans="1:27" ht="127.5">
      <c r="A464" s="104"/>
      <c r="B464" s="14" t="s">
        <v>526</v>
      </c>
      <c r="C464" s="5" t="s">
        <v>527</v>
      </c>
      <c r="D464" s="5" t="s">
        <v>527</v>
      </c>
      <c r="E464" s="5" t="s">
        <v>27</v>
      </c>
      <c r="F464" s="7" t="s">
        <v>17</v>
      </c>
      <c r="G464" s="5" t="s">
        <v>42</v>
      </c>
      <c r="H464" s="7" t="s">
        <v>69</v>
      </c>
      <c r="I464" s="6" t="s">
        <v>43</v>
      </c>
      <c r="J464" s="5" t="s">
        <v>23</v>
      </c>
      <c r="K464" s="5" t="s">
        <v>528</v>
      </c>
      <c r="L464" s="5" t="s">
        <v>99</v>
      </c>
      <c r="M464" s="5" t="s">
        <v>26</v>
      </c>
      <c r="N464" s="7" t="s">
        <v>18</v>
      </c>
      <c r="O464" s="57">
        <v>400</v>
      </c>
      <c r="P464" s="57">
        <v>400</v>
      </c>
      <c r="Q464" s="57">
        <v>400</v>
      </c>
      <c r="R464" s="57">
        <v>400</v>
      </c>
      <c r="S464" s="57">
        <v>520</v>
      </c>
      <c r="T464" s="57">
        <v>520</v>
      </c>
      <c r="U464" s="57">
        <v>520</v>
      </c>
      <c r="V464" s="57">
        <v>520</v>
      </c>
      <c r="W464" s="8">
        <v>3680</v>
      </c>
      <c r="X464" s="58">
        <v>1470</v>
      </c>
      <c r="Y464" s="8">
        <f t="shared" si="4"/>
        <v>5409600</v>
      </c>
      <c r="Z464" s="59" t="s">
        <v>868</v>
      </c>
      <c r="AA464" s="65" t="s">
        <v>847</v>
      </c>
    </row>
    <row r="465" spans="1:27" ht="51">
      <c r="A465" s="104">
        <v>75</v>
      </c>
      <c r="B465" s="14" t="s">
        <v>529</v>
      </c>
      <c r="C465" s="5" t="s">
        <v>532</v>
      </c>
      <c r="D465" s="5" t="s">
        <v>530</v>
      </c>
      <c r="E465" s="5" t="s">
        <v>531</v>
      </c>
      <c r="F465" s="7" t="s">
        <v>28</v>
      </c>
      <c r="G465" s="5" t="s">
        <v>53</v>
      </c>
      <c r="H465" s="7" t="s">
        <v>533</v>
      </c>
      <c r="I465" s="6" t="s">
        <v>22</v>
      </c>
      <c r="J465" s="5" t="s">
        <v>55</v>
      </c>
      <c r="K465" s="5" t="s">
        <v>534</v>
      </c>
      <c r="L465" s="5" t="s">
        <v>535</v>
      </c>
      <c r="M465" s="5" t="s">
        <v>536</v>
      </c>
      <c r="N465" s="7" t="s">
        <v>58</v>
      </c>
      <c r="O465" s="57">
        <v>62</v>
      </c>
      <c r="P465" s="57">
        <v>63</v>
      </c>
      <c r="Q465" s="57">
        <v>63</v>
      </c>
      <c r="R465" s="57">
        <v>62</v>
      </c>
      <c r="S465" s="57">
        <v>62</v>
      </c>
      <c r="T465" s="57">
        <v>63</v>
      </c>
      <c r="U465" s="57">
        <v>63</v>
      </c>
      <c r="V465" s="57">
        <v>62</v>
      </c>
      <c r="W465" s="8">
        <v>500</v>
      </c>
      <c r="X465" s="58">
        <v>18950</v>
      </c>
      <c r="Y465" s="8">
        <f t="shared" si="4"/>
        <v>9475000</v>
      </c>
      <c r="Z465" s="59" t="s">
        <v>867</v>
      </c>
      <c r="AA465" s="65" t="s">
        <v>537</v>
      </c>
    </row>
    <row r="466" spans="1:27" ht="38.25">
      <c r="A466" s="104"/>
      <c r="B466" s="14" t="s">
        <v>529</v>
      </c>
      <c r="C466" s="5" t="s">
        <v>532</v>
      </c>
      <c r="D466" s="5" t="s">
        <v>530</v>
      </c>
      <c r="E466" s="5" t="s">
        <v>531</v>
      </c>
      <c r="F466" s="7" t="s">
        <v>28</v>
      </c>
      <c r="G466" s="5" t="s">
        <v>53</v>
      </c>
      <c r="H466" s="7" t="s">
        <v>533</v>
      </c>
      <c r="I466" s="6" t="s">
        <v>22</v>
      </c>
      <c r="J466" s="5" t="s">
        <v>55</v>
      </c>
      <c r="K466" s="5" t="s">
        <v>534</v>
      </c>
      <c r="L466" s="5" t="s">
        <v>535</v>
      </c>
      <c r="M466" s="5" t="s">
        <v>536</v>
      </c>
      <c r="N466" s="7" t="s">
        <v>58</v>
      </c>
      <c r="O466" s="57">
        <v>500</v>
      </c>
      <c r="P466" s="57">
        <v>500</v>
      </c>
      <c r="Q466" s="57">
        <v>500</v>
      </c>
      <c r="R466" s="57">
        <v>500</v>
      </c>
      <c r="S466" s="57">
        <v>500</v>
      </c>
      <c r="T466" s="57">
        <v>500</v>
      </c>
      <c r="U466" s="57">
        <v>500</v>
      </c>
      <c r="V466" s="57">
        <v>500</v>
      </c>
      <c r="W466" s="8">
        <v>4000</v>
      </c>
      <c r="X466" s="58">
        <v>18950</v>
      </c>
      <c r="Y466" s="8">
        <f t="shared" si="4"/>
        <v>75800000</v>
      </c>
      <c r="Z466" s="59" t="s">
        <v>874</v>
      </c>
      <c r="AA466" s="65" t="s">
        <v>537</v>
      </c>
    </row>
    <row r="467" spans="1:27" ht="51">
      <c r="A467" s="104">
        <v>76</v>
      </c>
      <c r="B467" s="14" t="s">
        <v>538</v>
      </c>
      <c r="C467" s="5" t="s">
        <v>541</v>
      </c>
      <c r="D467" s="5" t="s">
        <v>539</v>
      </c>
      <c r="E467" s="5" t="s">
        <v>540</v>
      </c>
      <c r="F467" s="7" t="s">
        <v>17</v>
      </c>
      <c r="G467" s="5" t="s">
        <v>42</v>
      </c>
      <c r="H467" s="7" t="s">
        <v>21</v>
      </c>
      <c r="I467" s="6" t="s">
        <v>22</v>
      </c>
      <c r="J467" s="5" t="s">
        <v>278</v>
      </c>
      <c r="K467" s="5" t="s">
        <v>542</v>
      </c>
      <c r="L467" s="5" t="s">
        <v>71</v>
      </c>
      <c r="M467" s="5" t="s">
        <v>26</v>
      </c>
      <c r="N467" s="7" t="s">
        <v>18</v>
      </c>
      <c r="O467" s="57">
        <v>1000</v>
      </c>
      <c r="P467" s="57">
        <v>1000</v>
      </c>
      <c r="Q467" s="57">
        <v>1000</v>
      </c>
      <c r="R467" s="57">
        <v>1000</v>
      </c>
      <c r="S467" s="57">
        <v>1000</v>
      </c>
      <c r="T467" s="57">
        <v>1000</v>
      </c>
      <c r="U467" s="57">
        <v>1000</v>
      </c>
      <c r="V467" s="57">
        <v>1000</v>
      </c>
      <c r="W467" s="8">
        <v>8000</v>
      </c>
      <c r="X467" s="58">
        <v>465</v>
      </c>
      <c r="Y467" s="8">
        <f t="shared" si="4"/>
        <v>3720000</v>
      </c>
      <c r="Z467" s="59" t="s">
        <v>864</v>
      </c>
      <c r="AA467" s="65" t="s">
        <v>72</v>
      </c>
    </row>
    <row r="468" spans="1:27" ht="38.25">
      <c r="A468" s="104"/>
      <c r="B468" s="14" t="s">
        <v>538</v>
      </c>
      <c r="C468" s="5" t="s">
        <v>541</v>
      </c>
      <c r="D468" s="5" t="s">
        <v>539</v>
      </c>
      <c r="E468" s="5" t="s">
        <v>540</v>
      </c>
      <c r="F468" s="7" t="s">
        <v>17</v>
      </c>
      <c r="G468" s="5" t="s">
        <v>42</v>
      </c>
      <c r="H468" s="7" t="s">
        <v>21</v>
      </c>
      <c r="I468" s="6" t="s">
        <v>22</v>
      </c>
      <c r="J468" s="5" t="s">
        <v>278</v>
      </c>
      <c r="K468" s="5" t="s">
        <v>542</v>
      </c>
      <c r="L468" s="5" t="s">
        <v>71</v>
      </c>
      <c r="M468" s="5" t="s">
        <v>26</v>
      </c>
      <c r="N468" s="7" t="s">
        <v>18</v>
      </c>
      <c r="O468" s="57"/>
      <c r="P468" s="57">
        <v>1000</v>
      </c>
      <c r="Q468" s="57"/>
      <c r="R468" s="57"/>
      <c r="S468" s="57">
        <v>1500</v>
      </c>
      <c r="T468" s="57"/>
      <c r="U468" s="57"/>
      <c r="V468" s="57"/>
      <c r="W468" s="8">
        <v>2500</v>
      </c>
      <c r="X468" s="58">
        <v>465</v>
      </c>
      <c r="Y468" s="8">
        <f t="shared" si="4"/>
        <v>1162500</v>
      </c>
      <c r="Z468" s="59" t="s">
        <v>871</v>
      </c>
      <c r="AA468" s="65" t="s">
        <v>72</v>
      </c>
    </row>
    <row r="469" spans="1:27" ht="38.25">
      <c r="A469" s="104"/>
      <c r="B469" s="14" t="s">
        <v>538</v>
      </c>
      <c r="C469" s="5" t="s">
        <v>541</v>
      </c>
      <c r="D469" s="5" t="s">
        <v>539</v>
      </c>
      <c r="E469" s="5" t="s">
        <v>540</v>
      </c>
      <c r="F469" s="7" t="s">
        <v>17</v>
      </c>
      <c r="G469" s="5" t="s">
        <v>42</v>
      </c>
      <c r="H469" s="7" t="s">
        <v>21</v>
      </c>
      <c r="I469" s="6" t="s">
        <v>22</v>
      </c>
      <c r="J469" s="5" t="s">
        <v>278</v>
      </c>
      <c r="K469" s="5" t="s">
        <v>542</v>
      </c>
      <c r="L469" s="5" t="s">
        <v>71</v>
      </c>
      <c r="M469" s="5" t="s">
        <v>26</v>
      </c>
      <c r="N469" s="7" t="s">
        <v>18</v>
      </c>
      <c r="O469" s="57">
        <v>5000</v>
      </c>
      <c r="P469" s="57">
        <v>5000</v>
      </c>
      <c r="Q469" s="57">
        <v>5000</v>
      </c>
      <c r="R469" s="57">
        <v>5000</v>
      </c>
      <c r="S469" s="57">
        <v>5000</v>
      </c>
      <c r="T469" s="57">
        <v>5000</v>
      </c>
      <c r="U469" s="57">
        <v>5000</v>
      </c>
      <c r="V469" s="57">
        <v>5000</v>
      </c>
      <c r="W469" s="8">
        <v>40000</v>
      </c>
      <c r="X469" s="58">
        <v>465</v>
      </c>
      <c r="Y469" s="8">
        <f t="shared" si="4"/>
        <v>18600000</v>
      </c>
      <c r="Z469" s="59" t="s">
        <v>865</v>
      </c>
      <c r="AA469" s="65" t="s">
        <v>72</v>
      </c>
    </row>
    <row r="470" spans="1:27" ht="38.25">
      <c r="A470" s="104"/>
      <c r="B470" s="14" t="s">
        <v>538</v>
      </c>
      <c r="C470" s="5" t="s">
        <v>541</v>
      </c>
      <c r="D470" s="5" t="s">
        <v>539</v>
      </c>
      <c r="E470" s="5" t="s">
        <v>540</v>
      </c>
      <c r="F470" s="7" t="s">
        <v>17</v>
      </c>
      <c r="G470" s="5" t="s">
        <v>42</v>
      </c>
      <c r="H470" s="7" t="s">
        <v>21</v>
      </c>
      <c r="I470" s="6" t="s">
        <v>22</v>
      </c>
      <c r="J470" s="5" t="s">
        <v>278</v>
      </c>
      <c r="K470" s="5" t="s">
        <v>542</v>
      </c>
      <c r="L470" s="5" t="s">
        <v>71</v>
      </c>
      <c r="M470" s="5" t="s">
        <v>26</v>
      </c>
      <c r="N470" s="7" t="s">
        <v>18</v>
      </c>
      <c r="O470" s="57">
        <v>12500</v>
      </c>
      <c r="P470" s="57">
        <v>12500</v>
      </c>
      <c r="Q470" s="57">
        <v>12500</v>
      </c>
      <c r="R470" s="57">
        <v>12500</v>
      </c>
      <c r="S470" s="57">
        <v>12500</v>
      </c>
      <c r="T470" s="57">
        <v>12500</v>
      </c>
      <c r="U470" s="57">
        <v>12500</v>
      </c>
      <c r="V470" s="57">
        <v>12500</v>
      </c>
      <c r="W470" s="8">
        <v>100000</v>
      </c>
      <c r="X470" s="58">
        <v>465</v>
      </c>
      <c r="Y470" s="8">
        <f t="shared" si="4"/>
        <v>46500000</v>
      </c>
      <c r="Z470" s="59" t="s">
        <v>866</v>
      </c>
      <c r="AA470" s="65" t="s">
        <v>72</v>
      </c>
    </row>
    <row r="471" spans="1:27" ht="38.25">
      <c r="A471" s="104"/>
      <c r="B471" s="14" t="s">
        <v>538</v>
      </c>
      <c r="C471" s="5" t="s">
        <v>541</v>
      </c>
      <c r="D471" s="5" t="s">
        <v>539</v>
      </c>
      <c r="E471" s="5" t="s">
        <v>540</v>
      </c>
      <c r="F471" s="7" t="s">
        <v>17</v>
      </c>
      <c r="G471" s="5" t="s">
        <v>42</v>
      </c>
      <c r="H471" s="7" t="s">
        <v>21</v>
      </c>
      <c r="I471" s="6" t="s">
        <v>22</v>
      </c>
      <c r="J471" s="5" t="s">
        <v>278</v>
      </c>
      <c r="K471" s="5" t="s">
        <v>542</v>
      </c>
      <c r="L471" s="5" t="s">
        <v>71</v>
      </c>
      <c r="M471" s="5" t="s">
        <v>26</v>
      </c>
      <c r="N471" s="7" t="s">
        <v>18</v>
      </c>
      <c r="O471" s="57">
        <v>5500</v>
      </c>
      <c r="P471" s="57">
        <v>5500</v>
      </c>
      <c r="Q471" s="57">
        <v>5500</v>
      </c>
      <c r="R471" s="57">
        <v>5500</v>
      </c>
      <c r="S471" s="57">
        <v>6000</v>
      </c>
      <c r="T471" s="57">
        <v>6000</v>
      </c>
      <c r="U471" s="57">
        <v>6000</v>
      </c>
      <c r="V471" s="57">
        <v>6000</v>
      </c>
      <c r="W471" s="8">
        <v>46000</v>
      </c>
      <c r="X471" s="58">
        <v>465</v>
      </c>
      <c r="Y471" s="8">
        <f t="shared" si="4"/>
        <v>21390000</v>
      </c>
      <c r="Z471" s="59" t="s">
        <v>863</v>
      </c>
      <c r="AA471" s="65" t="s">
        <v>72</v>
      </c>
    </row>
    <row r="472" spans="1:27" ht="38.25">
      <c r="A472" s="104"/>
      <c r="B472" s="14" t="s">
        <v>538</v>
      </c>
      <c r="C472" s="5" t="s">
        <v>541</v>
      </c>
      <c r="D472" s="5" t="s">
        <v>539</v>
      </c>
      <c r="E472" s="5" t="s">
        <v>540</v>
      </c>
      <c r="F472" s="7" t="s">
        <v>17</v>
      </c>
      <c r="G472" s="5" t="s">
        <v>42</v>
      </c>
      <c r="H472" s="7" t="s">
        <v>21</v>
      </c>
      <c r="I472" s="6" t="s">
        <v>22</v>
      </c>
      <c r="J472" s="5" t="s">
        <v>278</v>
      </c>
      <c r="K472" s="5" t="s">
        <v>542</v>
      </c>
      <c r="L472" s="5" t="s">
        <v>71</v>
      </c>
      <c r="M472" s="5" t="s">
        <v>26</v>
      </c>
      <c r="N472" s="7" t="s">
        <v>18</v>
      </c>
      <c r="O472" s="57">
        <v>7500</v>
      </c>
      <c r="P472" s="57">
        <v>7500</v>
      </c>
      <c r="Q472" s="57">
        <v>7500</v>
      </c>
      <c r="R472" s="57">
        <v>7500</v>
      </c>
      <c r="S472" s="57">
        <v>9500</v>
      </c>
      <c r="T472" s="57">
        <v>9500</v>
      </c>
      <c r="U472" s="57">
        <v>9500</v>
      </c>
      <c r="V472" s="57">
        <v>9500</v>
      </c>
      <c r="W472" s="8">
        <v>68000</v>
      </c>
      <c r="X472" s="58">
        <v>465</v>
      </c>
      <c r="Y472" s="8">
        <f t="shared" si="4"/>
        <v>31620000</v>
      </c>
      <c r="Z472" s="59" t="s">
        <v>875</v>
      </c>
      <c r="AA472" s="65" t="s">
        <v>72</v>
      </c>
    </row>
    <row r="473" spans="1:27" ht="38.25">
      <c r="A473" s="104"/>
      <c r="B473" s="14" t="s">
        <v>538</v>
      </c>
      <c r="C473" s="5" t="s">
        <v>541</v>
      </c>
      <c r="D473" s="5" t="s">
        <v>539</v>
      </c>
      <c r="E473" s="5" t="s">
        <v>540</v>
      </c>
      <c r="F473" s="7" t="s">
        <v>17</v>
      </c>
      <c r="G473" s="5" t="s">
        <v>42</v>
      </c>
      <c r="H473" s="7" t="s">
        <v>21</v>
      </c>
      <c r="I473" s="6" t="s">
        <v>22</v>
      </c>
      <c r="J473" s="5" t="s">
        <v>278</v>
      </c>
      <c r="K473" s="5" t="s">
        <v>542</v>
      </c>
      <c r="L473" s="5" t="s">
        <v>71</v>
      </c>
      <c r="M473" s="5" t="s">
        <v>26</v>
      </c>
      <c r="N473" s="7" t="s">
        <v>18</v>
      </c>
      <c r="O473" s="57">
        <v>8500</v>
      </c>
      <c r="P473" s="57">
        <v>8500</v>
      </c>
      <c r="Q473" s="57">
        <v>8500</v>
      </c>
      <c r="R473" s="57">
        <v>8500</v>
      </c>
      <c r="S473" s="57">
        <v>11050</v>
      </c>
      <c r="T473" s="57">
        <v>11050</v>
      </c>
      <c r="U473" s="57">
        <v>11050</v>
      </c>
      <c r="V473" s="57">
        <v>11050</v>
      </c>
      <c r="W473" s="8">
        <v>78200</v>
      </c>
      <c r="X473" s="58">
        <v>465</v>
      </c>
      <c r="Y473" s="8">
        <f t="shared" si="4"/>
        <v>36363000</v>
      </c>
      <c r="Z473" s="59" t="s">
        <v>868</v>
      </c>
      <c r="AA473" s="65" t="s">
        <v>72</v>
      </c>
    </row>
    <row r="474" spans="1:27" ht="38.25">
      <c r="A474" s="104"/>
      <c r="B474" s="14" t="s">
        <v>538</v>
      </c>
      <c r="C474" s="5" t="s">
        <v>541</v>
      </c>
      <c r="D474" s="5" t="s">
        <v>539</v>
      </c>
      <c r="E474" s="5" t="s">
        <v>540</v>
      </c>
      <c r="F474" s="7" t="s">
        <v>17</v>
      </c>
      <c r="G474" s="5" t="s">
        <v>42</v>
      </c>
      <c r="H474" s="7" t="s">
        <v>21</v>
      </c>
      <c r="I474" s="6" t="s">
        <v>22</v>
      </c>
      <c r="J474" s="5" t="s">
        <v>278</v>
      </c>
      <c r="K474" s="5" t="s">
        <v>542</v>
      </c>
      <c r="L474" s="5" t="s">
        <v>71</v>
      </c>
      <c r="M474" s="5" t="s">
        <v>26</v>
      </c>
      <c r="N474" s="7" t="s">
        <v>18</v>
      </c>
      <c r="O474" s="57">
        <v>9000</v>
      </c>
      <c r="P474" s="57">
        <v>9000</v>
      </c>
      <c r="Q474" s="57">
        <v>9000</v>
      </c>
      <c r="R474" s="57">
        <v>9000</v>
      </c>
      <c r="S474" s="57">
        <v>9000</v>
      </c>
      <c r="T474" s="57">
        <v>9000</v>
      </c>
      <c r="U474" s="57">
        <v>9000</v>
      </c>
      <c r="V474" s="57">
        <v>9000</v>
      </c>
      <c r="W474" s="8">
        <v>72000</v>
      </c>
      <c r="X474" s="58">
        <v>465</v>
      </c>
      <c r="Y474" s="8">
        <f t="shared" si="4"/>
        <v>33480000</v>
      </c>
      <c r="Z474" s="59" t="s">
        <v>869</v>
      </c>
      <c r="AA474" s="65" t="s">
        <v>72</v>
      </c>
    </row>
    <row r="475" spans="1:27" ht="38.25">
      <c r="A475" s="104"/>
      <c r="B475" s="14" t="s">
        <v>538</v>
      </c>
      <c r="C475" s="5" t="s">
        <v>541</v>
      </c>
      <c r="D475" s="5" t="s">
        <v>539</v>
      </c>
      <c r="E475" s="5" t="s">
        <v>540</v>
      </c>
      <c r="F475" s="7" t="s">
        <v>17</v>
      </c>
      <c r="G475" s="5" t="s">
        <v>42</v>
      </c>
      <c r="H475" s="7" t="s">
        <v>21</v>
      </c>
      <c r="I475" s="6" t="s">
        <v>22</v>
      </c>
      <c r="J475" s="5" t="s">
        <v>278</v>
      </c>
      <c r="K475" s="5" t="s">
        <v>542</v>
      </c>
      <c r="L475" s="5" t="s">
        <v>71</v>
      </c>
      <c r="M475" s="5" t="s">
        <v>26</v>
      </c>
      <c r="N475" s="7" t="s">
        <v>18</v>
      </c>
      <c r="O475" s="57">
        <v>15000</v>
      </c>
      <c r="P475" s="57">
        <v>15000</v>
      </c>
      <c r="Q475" s="57">
        <v>15000</v>
      </c>
      <c r="R475" s="57">
        <v>15000</v>
      </c>
      <c r="S475" s="57">
        <v>15000</v>
      </c>
      <c r="T475" s="57">
        <v>15000</v>
      </c>
      <c r="U475" s="57">
        <v>15000</v>
      </c>
      <c r="V475" s="57">
        <v>15000</v>
      </c>
      <c r="W475" s="8">
        <v>120000</v>
      </c>
      <c r="X475" s="58">
        <v>465</v>
      </c>
      <c r="Y475" s="8">
        <f t="shared" si="4"/>
        <v>55800000</v>
      </c>
      <c r="Z475" s="59" t="s">
        <v>878</v>
      </c>
      <c r="AA475" s="65" t="s">
        <v>72</v>
      </c>
    </row>
    <row r="476" spans="1:27" ht="51">
      <c r="A476" s="14">
        <v>77</v>
      </c>
      <c r="B476" s="14" t="s">
        <v>543</v>
      </c>
      <c r="C476" s="5" t="s">
        <v>544</v>
      </c>
      <c r="D476" s="5" t="s">
        <v>539</v>
      </c>
      <c r="E476" s="5" t="s">
        <v>540</v>
      </c>
      <c r="F476" s="7" t="s">
        <v>17</v>
      </c>
      <c r="G476" s="5" t="s">
        <v>42</v>
      </c>
      <c r="H476" s="7" t="s">
        <v>545</v>
      </c>
      <c r="I476" s="6" t="s">
        <v>43</v>
      </c>
      <c r="J476" s="5" t="s">
        <v>23</v>
      </c>
      <c r="K476" s="5" t="s">
        <v>546</v>
      </c>
      <c r="L476" s="5" t="s">
        <v>196</v>
      </c>
      <c r="M476" s="5" t="s">
        <v>26</v>
      </c>
      <c r="N476" s="7" t="s">
        <v>18</v>
      </c>
      <c r="O476" s="57">
        <v>10000</v>
      </c>
      <c r="P476" s="57">
        <v>10000</v>
      </c>
      <c r="Q476" s="57">
        <v>10000</v>
      </c>
      <c r="R476" s="57">
        <v>10000</v>
      </c>
      <c r="S476" s="57">
        <v>10000</v>
      </c>
      <c r="T476" s="57">
        <v>10000</v>
      </c>
      <c r="U476" s="57">
        <v>10000</v>
      </c>
      <c r="V476" s="57">
        <v>10000</v>
      </c>
      <c r="W476" s="8">
        <v>80000</v>
      </c>
      <c r="X476" s="58">
        <v>225</v>
      </c>
      <c r="Y476" s="8">
        <f t="shared" si="4"/>
        <v>18000000</v>
      </c>
      <c r="Z476" s="59" t="s">
        <v>878</v>
      </c>
      <c r="AA476" s="65" t="s">
        <v>197</v>
      </c>
    </row>
    <row r="477" spans="1:27" s="11" customFormat="1" ht="38.25">
      <c r="A477" s="14">
        <v>78</v>
      </c>
      <c r="B477" s="14" t="s">
        <v>547</v>
      </c>
      <c r="C477" s="5" t="s">
        <v>549</v>
      </c>
      <c r="D477" s="5" t="s">
        <v>539</v>
      </c>
      <c r="E477" s="5" t="s">
        <v>548</v>
      </c>
      <c r="F477" s="7" t="s">
        <v>17</v>
      </c>
      <c r="G477" s="5" t="s">
        <v>42</v>
      </c>
      <c r="H477" s="7" t="s">
        <v>21</v>
      </c>
      <c r="I477" s="6" t="s">
        <v>22</v>
      </c>
      <c r="J477" s="5" t="s">
        <v>23</v>
      </c>
      <c r="K477" s="5" t="s">
        <v>550</v>
      </c>
      <c r="L477" s="5" t="s">
        <v>71</v>
      </c>
      <c r="M477" s="5" t="s">
        <v>26</v>
      </c>
      <c r="N477" s="7" t="s">
        <v>18</v>
      </c>
      <c r="O477" s="57">
        <v>6000</v>
      </c>
      <c r="P477" s="57">
        <v>6000</v>
      </c>
      <c r="Q477" s="57">
        <v>6000</v>
      </c>
      <c r="R477" s="57">
        <v>6000</v>
      </c>
      <c r="S477" s="57">
        <v>6000</v>
      </c>
      <c r="T477" s="57">
        <v>6000</v>
      </c>
      <c r="U477" s="57">
        <v>6000</v>
      </c>
      <c r="V477" s="57">
        <v>6000</v>
      </c>
      <c r="W477" s="8">
        <v>48000</v>
      </c>
      <c r="X477" s="58">
        <v>820</v>
      </c>
      <c r="Y477" s="8">
        <f t="shared" si="4"/>
        <v>39360000</v>
      </c>
      <c r="Z477" s="59" t="s">
        <v>869</v>
      </c>
      <c r="AA477" s="65" t="s">
        <v>72</v>
      </c>
    </row>
    <row r="478" spans="1:27" s="11" customFormat="1" ht="76.5">
      <c r="A478" s="104">
        <v>79</v>
      </c>
      <c r="B478" s="14" t="s">
        <v>553</v>
      </c>
      <c r="C478" s="5" t="s">
        <v>554</v>
      </c>
      <c r="D478" s="5" t="s">
        <v>555</v>
      </c>
      <c r="E478" s="5" t="s">
        <v>548</v>
      </c>
      <c r="F478" s="7" t="s">
        <v>17</v>
      </c>
      <c r="G478" s="5" t="s">
        <v>556</v>
      </c>
      <c r="H478" s="7" t="s">
        <v>34</v>
      </c>
      <c r="I478" s="6" t="s">
        <v>131</v>
      </c>
      <c r="J478" s="5" t="s">
        <v>23</v>
      </c>
      <c r="K478" s="5" t="s">
        <v>557</v>
      </c>
      <c r="L478" s="5" t="s">
        <v>37</v>
      </c>
      <c r="M478" s="5" t="s">
        <v>26</v>
      </c>
      <c r="N478" s="7" t="s">
        <v>38</v>
      </c>
      <c r="O478" s="57">
        <v>2500</v>
      </c>
      <c r="P478" s="57">
        <v>2500</v>
      </c>
      <c r="Q478" s="57">
        <v>2500</v>
      </c>
      <c r="R478" s="57">
        <v>2500</v>
      </c>
      <c r="S478" s="57">
        <v>2500</v>
      </c>
      <c r="T478" s="57">
        <v>2500</v>
      </c>
      <c r="U478" s="57">
        <v>2500</v>
      </c>
      <c r="V478" s="57">
        <v>2500</v>
      </c>
      <c r="W478" s="8">
        <v>20000</v>
      </c>
      <c r="X478" s="58">
        <v>1049</v>
      </c>
      <c r="Y478" s="8">
        <f t="shared" si="4"/>
        <v>20980000</v>
      </c>
      <c r="Z478" s="59" t="s">
        <v>864</v>
      </c>
      <c r="AA478" s="65" t="s">
        <v>39</v>
      </c>
    </row>
    <row r="479" spans="1:27" s="11" customFormat="1" ht="76.5">
      <c r="A479" s="104"/>
      <c r="B479" s="14" t="s">
        <v>553</v>
      </c>
      <c r="C479" s="5" t="s">
        <v>554</v>
      </c>
      <c r="D479" s="5" t="s">
        <v>555</v>
      </c>
      <c r="E479" s="5" t="s">
        <v>548</v>
      </c>
      <c r="F479" s="7" t="s">
        <v>17</v>
      </c>
      <c r="G479" s="5" t="s">
        <v>556</v>
      </c>
      <c r="H479" s="7" t="s">
        <v>34</v>
      </c>
      <c r="I479" s="6" t="s">
        <v>131</v>
      </c>
      <c r="J479" s="5" t="s">
        <v>23</v>
      </c>
      <c r="K479" s="5" t="s">
        <v>557</v>
      </c>
      <c r="L479" s="5" t="s">
        <v>37</v>
      </c>
      <c r="M479" s="5" t="s">
        <v>26</v>
      </c>
      <c r="N479" s="7" t="s">
        <v>38</v>
      </c>
      <c r="O479" s="57">
        <v>10000</v>
      </c>
      <c r="P479" s="57">
        <v>10000</v>
      </c>
      <c r="Q479" s="57">
        <v>10000</v>
      </c>
      <c r="R479" s="57">
        <v>10000</v>
      </c>
      <c r="S479" s="57">
        <v>10000</v>
      </c>
      <c r="T479" s="57">
        <v>10000</v>
      </c>
      <c r="U479" s="57">
        <v>10000</v>
      </c>
      <c r="V479" s="57">
        <v>20000</v>
      </c>
      <c r="W479" s="8">
        <v>90000</v>
      </c>
      <c r="X479" s="58">
        <v>1049</v>
      </c>
      <c r="Y479" s="8">
        <f t="shared" si="4"/>
        <v>94410000</v>
      </c>
      <c r="Z479" s="59" t="s">
        <v>862</v>
      </c>
      <c r="AA479" s="65" t="s">
        <v>39</v>
      </c>
    </row>
    <row r="480" spans="1:27" s="11" customFormat="1" ht="76.5">
      <c r="A480" s="104"/>
      <c r="B480" s="14" t="s">
        <v>553</v>
      </c>
      <c r="C480" s="5" t="s">
        <v>554</v>
      </c>
      <c r="D480" s="5" t="s">
        <v>555</v>
      </c>
      <c r="E480" s="5" t="s">
        <v>548</v>
      </c>
      <c r="F480" s="7" t="s">
        <v>17</v>
      </c>
      <c r="G480" s="5" t="s">
        <v>556</v>
      </c>
      <c r="H480" s="7" t="s">
        <v>34</v>
      </c>
      <c r="I480" s="6" t="s">
        <v>131</v>
      </c>
      <c r="J480" s="5" t="s">
        <v>23</v>
      </c>
      <c r="K480" s="5" t="s">
        <v>557</v>
      </c>
      <c r="L480" s="5" t="s">
        <v>37</v>
      </c>
      <c r="M480" s="5" t="s">
        <v>26</v>
      </c>
      <c r="N480" s="7" t="s">
        <v>38</v>
      </c>
      <c r="O480" s="57">
        <v>500</v>
      </c>
      <c r="P480" s="57"/>
      <c r="Q480" s="57">
        <v>500</v>
      </c>
      <c r="R480" s="57"/>
      <c r="S480" s="57">
        <v>500</v>
      </c>
      <c r="T480" s="57"/>
      <c r="U480" s="57">
        <v>500</v>
      </c>
      <c r="V480" s="57"/>
      <c r="W480" s="8">
        <v>2000</v>
      </c>
      <c r="X480" s="58">
        <v>1049</v>
      </c>
      <c r="Y480" s="8">
        <f t="shared" si="4"/>
        <v>2098000</v>
      </c>
      <c r="Z480" s="59" t="s">
        <v>877</v>
      </c>
      <c r="AA480" s="65" t="s">
        <v>39</v>
      </c>
    </row>
    <row r="481" spans="1:27" s="11" customFormat="1" ht="76.5">
      <c r="A481" s="104">
        <v>80</v>
      </c>
      <c r="B481" s="14" t="s">
        <v>558</v>
      </c>
      <c r="C481" s="5" t="s">
        <v>559</v>
      </c>
      <c r="D481" s="5" t="s">
        <v>555</v>
      </c>
      <c r="E481" s="5" t="s">
        <v>27</v>
      </c>
      <c r="F481" s="7" t="s">
        <v>17</v>
      </c>
      <c r="G481" s="5" t="s">
        <v>467</v>
      </c>
      <c r="H481" s="7" t="s">
        <v>468</v>
      </c>
      <c r="I481" s="6" t="s">
        <v>22</v>
      </c>
      <c r="J481" s="5" t="s">
        <v>560</v>
      </c>
      <c r="K481" s="5" t="s">
        <v>561</v>
      </c>
      <c r="L481" s="5" t="s">
        <v>37</v>
      </c>
      <c r="M481" s="5" t="s">
        <v>26</v>
      </c>
      <c r="N481" s="7" t="s">
        <v>38</v>
      </c>
      <c r="O481" s="57">
        <v>57500</v>
      </c>
      <c r="P481" s="57">
        <v>57500</v>
      </c>
      <c r="Q481" s="57">
        <v>57500</v>
      </c>
      <c r="R481" s="57">
        <v>57500</v>
      </c>
      <c r="S481" s="57">
        <v>75250</v>
      </c>
      <c r="T481" s="57">
        <v>75250</v>
      </c>
      <c r="U481" s="57">
        <v>75250</v>
      </c>
      <c r="V481" s="57">
        <v>75250</v>
      </c>
      <c r="W481" s="8">
        <v>531000</v>
      </c>
      <c r="X481" s="58">
        <v>295</v>
      </c>
      <c r="Y481" s="8">
        <f t="shared" si="4"/>
        <v>156645000</v>
      </c>
      <c r="Z481" s="59" t="s">
        <v>870</v>
      </c>
      <c r="AA481" s="65" t="s">
        <v>39</v>
      </c>
    </row>
    <row r="482" spans="1:27" s="11" customFormat="1" ht="76.5">
      <c r="A482" s="104"/>
      <c r="B482" s="14" t="s">
        <v>558</v>
      </c>
      <c r="C482" s="5" t="s">
        <v>559</v>
      </c>
      <c r="D482" s="5" t="s">
        <v>555</v>
      </c>
      <c r="E482" s="5" t="s">
        <v>27</v>
      </c>
      <c r="F482" s="7" t="s">
        <v>17</v>
      </c>
      <c r="G482" s="5" t="s">
        <v>467</v>
      </c>
      <c r="H482" s="7" t="s">
        <v>468</v>
      </c>
      <c r="I482" s="6" t="s">
        <v>22</v>
      </c>
      <c r="J482" s="5" t="s">
        <v>560</v>
      </c>
      <c r="K482" s="5" t="s">
        <v>561</v>
      </c>
      <c r="L482" s="5" t="s">
        <v>37</v>
      </c>
      <c r="M482" s="5" t="s">
        <v>26</v>
      </c>
      <c r="N482" s="7" t="s">
        <v>38</v>
      </c>
      <c r="O482" s="57">
        <v>12500</v>
      </c>
      <c r="P482" s="57">
        <v>12500</v>
      </c>
      <c r="Q482" s="57">
        <v>12500</v>
      </c>
      <c r="R482" s="57">
        <v>12500</v>
      </c>
      <c r="S482" s="57">
        <v>12500</v>
      </c>
      <c r="T482" s="57">
        <v>12500</v>
      </c>
      <c r="U482" s="57">
        <v>12500</v>
      </c>
      <c r="V482" s="57">
        <v>12500</v>
      </c>
      <c r="W482" s="8">
        <v>100000</v>
      </c>
      <c r="X482" s="58">
        <v>295</v>
      </c>
      <c r="Y482" s="8">
        <f t="shared" si="4"/>
        <v>29500000</v>
      </c>
      <c r="Z482" s="59" t="s">
        <v>864</v>
      </c>
      <c r="AA482" s="65" t="s">
        <v>39</v>
      </c>
    </row>
    <row r="483" spans="1:27" s="11" customFormat="1" ht="76.5">
      <c r="A483" s="104"/>
      <c r="B483" s="14" t="s">
        <v>558</v>
      </c>
      <c r="C483" s="5" t="s">
        <v>559</v>
      </c>
      <c r="D483" s="5" t="s">
        <v>555</v>
      </c>
      <c r="E483" s="5" t="s">
        <v>27</v>
      </c>
      <c r="F483" s="7" t="s">
        <v>17</v>
      </c>
      <c r="G483" s="5" t="s">
        <v>467</v>
      </c>
      <c r="H483" s="7" t="s">
        <v>468</v>
      </c>
      <c r="I483" s="6" t="s">
        <v>22</v>
      </c>
      <c r="J483" s="5" t="s">
        <v>560</v>
      </c>
      <c r="K483" s="5" t="s">
        <v>561</v>
      </c>
      <c r="L483" s="5" t="s">
        <v>37</v>
      </c>
      <c r="M483" s="5" t="s">
        <v>26</v>
      </c>
      <c r="N483" s="7" t="s">
        <v>38</v>
      </c>
      <c r="O483" s="57">
        <v>20</v>
      </c>
      <c r="P483" s="57">
        <v>20</v>
      </c>
      <c r="Q483" s="57">
        <v>20</v>
      </c>
      <c r="R483" s="57">
        <v>20</v>
      </c>
      <c r="S483" s="57">
        <v>20</v>
      </c>
      <c r="T483" s="57">
        <v>20</v>
      </c>
      <c r="U483" s="57">
        <v>20</v>
      </c>
      <c r="V483" s="57">
        <v>20</v>
      </c>
      <c r="W483" s="8">
        <v>160</v>
      </c>
      <c r="X483" s="58">
        <v>295</v>
      </c>
      <c r="Y483" s="8">
        <f t="shared" si="4"/>
        <v>47200</v>
      </c>
      <c r="Z483" s="59" t="s">
        <v>876</v>
      </c>
      <c r="AA483" s="65" t="s">
        <v>39</v>
      </c>
    </row>
    <row r="484" spans="1:27" s="11" customFormat="1" ht="76.5">
      <c r="A484" s="104"/>
      <c r="B484" s="14" t="s">
        <v>558</v>
      </c>
      <c r="C484" s="5" t="s">
        <v>559</v>
      </c>
      <c r="D484" s="5" t="s">
        <v>555</v>
      </c>
      <c r="E484" s="5" t="s">
        <v>27</v>
      </c>
      <c r="F484" s="7" t="s">
        <v>17</v>
      </c>
      <c r="G484" s="5" t="s">
        <v>467</v>
      </c>
      <c r="H484" s="7" t="s">
        <v>468</v>
      </c>
      <c r="I484" s="6" t="s">
        <v>22</v>
      </c>
      <c r="J484" s="5" t="s">
        <v>560</v>
      </c>
      <c r="K484" s="5" t="s">
        <v>561</v>
      </c>
      <c r="L484" s="5" t="s">
        <v>37</v>
      </c>
      <c r="M484" s="5" t="s">
        <v>26</v>
      </c>
      <c r="N484" s="7" t="s">
        <v>38</v>
      </c>
      <c r="O484" s="57">
        <v>21000</v>
      </c>
      <c r="P484" s="57">
        <v>21000</v>
      </c>
      <c r="Q484" s="57">
        <v>21000</v>
      </c>
      <c r="R484" s="57">
        <v>21000</v>
      </c>
      <c r="S484" s="57">
        <v>21000</v>
      </c>
      <c r="T484" s="57">
        <v>21000</v>
      </c>
      <c r="U484" s="57">
        <v>21000</v>
      </c>
      <c r="V484" s="57">
        <v>21000</v>
      </c>
      <c r="W484" s="8">
        <v>168000</v>
      </c>
      <c r="X484" s="58">
        <v>295</v>
      </c>
      <c r="Y484" s="8">
        <f t="shared" si="4"/>
        <v>49560000</v>
      </c>
      <c r="Z484" s="59" t="s">
        <v>869</v>
      </c>
      <c r="AA484" s="65" t="s">
        <v>39</v>
      </c>
    </row>
    <row r="485" spans="1:27" s="11" customFormat="1" ht="76.5">
      <c r="A485" s="104"/>
      <c r="B485" s="14" t="s">
        <v>558</v>
      </c>
      <c r="C485" s="5" t="s">
        <v>559</v>
      </c>
      <c r="D485" s="5" t="s">
        <v>555</v>
      </c>
      <c r="E485" s="5" t="s">
        <v>27</v>
      </c>
      <c r="F485" s="7" t="s">
        <v>17</v>
      </c>
      <c r="G485" s="5" t="s">
        <v>467</v>
      </c>
      <c r="H485" s="7" t="s">
        <v>468</v>
      </c>
      <c r="I485" s="6" t="s">
        <v>22</v>
      </c>
      <c r="J485" s="5" t="s">
        <v>560</v>
      </c>
      <c r="K485" s="5" t="s">
        <v>561</v>
      </c>
      <c r="L485" s="5" t="s">
        <v>37</v>
      </c>
      <c r="M485" s="5" t="s">
        <v>26</v>
      </c>
      <c r="N485" s="7" t="s">
        <v>38</v>
      </c>
      <c r="O485" s="57">
        <v>20000</v>
      </c>
      <c r="P485" s="57">
        <v>20000</v>
      </c>
      <c r="Q485" s="57">
        <v>20000</v>
      </c>
      <c r="R485" s="57">
        <v>20000</v>
      </c>
      <c r="S485" s="57">
        <v>20000</v>
      </c>
      <c r="T485" s="57">
        <v>20000</v>
      </c>
      <c r="U485" s="57">
        <v>20000</v>
      </c>
      <c r="V485" s="57">
        <v>20000</v>
      </c>
      <c r="W485" s="8">
        <v>160000</v>
      </c>
      <c r="X485" s="58">
        <v>295</v>
      </c>
      <c r="Y485" s="8">
        <f t="shared" si="4"/>
        <v>47200000</v>
      </c>
      <c r="Z485" s="59" t="s">
        <v>878</v>
      </c>
      <c r="AA485" s="65" t="s">
        <v>39</v>
      </c>
    </row>
    <row r="486" spans="1:27" s="11" customFormat="1" ht="51">
      <c r="A486" s="104">
        <v>81</v>
      </c>
      <c r="B486" s="14" t="s">
        <v>562</v>
      </c>
      <c r="C486" s="5" t="s">
        <v>563</v>
      </c>
      <c r="D486" s="5" t="s">
        <v>539</v>
      </c>
      <c r="E486" s="5" t="s">
        <v>27</v>
      </c>
      <c r="F486" s="7" t="s">
        <v>17</v>
      </c>
      <c r="G486" s="5" t="s">
        <v>398</v>
      </c>
      <c r="H486" s="7" t="s">
        <v>21</v>
      </c>
      <c r="I486" s="6" t="s">
        <v>131</v>
      </c>
      <c r="J486" s="5" t="s">
        <v>258</v>
      </c>
      <c r="K486" s="5" t="s">
        <v>564</v>
      </c>
      <c r="L486" s="5" t="s">
        <v>565</v>
      </c>
      <c r="M486" s="5" t="s">
        <v>26</v>
      </c>
      <c r="N486" s="7" t="s">
        <v>18</v>
      </c>
      <c r="O486" s="57">
        <v>15000</v>
      </c>
      <c r="P486" s="57">
        <v>15000</v>
      </c>
      <c r="Q486" s="57">
        <v>15000</v>
      </c>
      <c r="R486" s="57">
        <v>15000</v>
      </c>
      <c r="S486" s="57">
        <v>15000</v>
      </c>
      <c r="T486" s="57">
        <v>15000</v>
      </c>
      <c r="U486" s="57">
        <v>15000</v>
      </c>
      <c r="V486" s="57">
        <v>15000</v>
      </c>
      <c r="W486" s="8">
        <v>120000</v>
      </c>
      <c r="X486" s="58">
        <v>565</v>
      </c>
      <c r="Y486" s="8">
        <f t="shared" si="4"/>
        <v>67800000</v>
      </c>
      <c r="Z486" s="59" t="s">
        <v>862</v>
      </c>
      <c r="AA486" s="65" t="s">
        <v>197</v>
      </c>
    </row>
    <row r="487" spans="1:27" s="11" customFormat="1" ht="51">
      <c r="A487" s="104"/>
      <c r="B487" s="14" t="s">
        <v>562</v>
      </c>
      <c r="C487" s="5" t="s">
        <v>563</v>
      </c>
      <c r="D487" s="5" t="s">
        <v>539</v>
      </c>
      <c r="E487" s="5" t="s">
        <v>27</v>
      </c>
      <c r="F487" s="7" t="s">
        <v>17</v>
      </c>
      <c r="G487" s="5" t="s">
        <v>398</v>
      </c>
      <c r="H487" s="7" t="s">
        <v>21</v>
      </c>
      <c r="I487" s="6" t="s">
        <v>131</v>
      </c>
      <c r="J487" s="5" t="s">
        <v>258</v>
      </c>
      <c r="K487" s="5" t="s">
        <v>564</v>
      </c>
      <c r="L487" s="5" t="s">
        <v>565</v>
      </c>
      <c r="M487" s="5" t="s">
        <v>26</v>
      </c>
      <c r="N487" s="7" t="s">
        <v>18</v>
      </c>
      <c r="O487" s="57">
        <v>6000</v>
      </c>
      <c r="P487" s="57">
        <v>6000</v>
      </c>
      <c r="Q487" s="57">
        <v>6000</v>
      </c>
      <c r="R487" s="57">
        <v>6000</v>
      </c>
      <c r="S487" s="57">
        <v>6500</v>
      </c>
      <c r="T487" s="57">
        <v>6500</v>
      </c>
      <c r="U487" s="57">
        <v>6500</v>
      </c>
      <c r="V487" s="57">
        <v>6500</v>
      </c>
      <c r="W487" s="8">
        <v>50000</v>
      </c>
      <c r="X487" s="58">
        <v>565</v>
      </c>
      <c r="Y487" s="8">
        <f t="shared" si="4"/>
        <v>28250000</v>
      </c>
      <c r="Z487" s="59" t="s">
        <v>863</v>
      </c>
      <c r="AA487" s="65" t="s">
        <v>197</v>
      </c>
    </row>
    <row r="488" spans="1:27" s="11" customFormat="1" ht="51">
      <c r="A488" s="104"/>
      <c r="B488" s="14" t="s">
        <v>562</v>
      </c>
      <c r="C488" s="5" t="s">
        <v>563</v>
      </c>
      <c r="D488" s="5" t="s">
        <v>539</v>
      </c>
      <c r="E488" s="5" t="s">
        <v>27</v>
      </c>
      <c r="F488" s="7" t="s">
        <v>17</v>
      </c>
      <c r="G488" s="5" t="s">
        <v>398</v>
      </c>
      <c r="H488" s="7" t="s">
        <v>21</v>
      </c>
      <c r="I488" s="6" t="s">
        <v>131</v>
      </c>
      <c r="J488" s="5" t="s">
        <v>258</v>
      </c>
      <c r="K488" s="5" t="s">
        <v>564</v>
      </c>
      <c r="L488" s="5" t="s">
        <v>565</v>
      </c>
      <c r="M488" s="5" t="s">
        <v>26</v>
      </c>
      <c r="N488" s="7" t="s">
        <v>18</v>
      </c>
      <c r="O488" s="57">
        <v>10000</v>
      </c>
      <c r="P488" s="57">
        <v>10000</v>
      </c>
      <c r="Q488" s="57">
        <v>10000</v>
      </c>
      <c r="R488" s="57">
        <v>10000</v>
      </c>
      <c r="S488" s="57">
        <v>10000</v>
      </c>
      <c r="T488" s="57">
        <v>10000</v>
      </c>
      <c r="U488" s="57">
        <v>10000</v>
      </c>
      <c r="V488" s="57">
        <v>10000</v>
      </c>
      <c r="W488" s="8">
        <v>80000</v>
      </c>
      <c r="X488" s="58">
        <v>565</v>
      </c>
      <c r="Y488" s="8">
        <f t="shared" si="4"/>
        <v>45200000</v>
      </c>
      <c r="Z488" s="59" t="s">
        <v>878</v>
      </c>
      <c r="AA488" s="65" t="s">
        <v>197</v>
      </c>
    </row>
    <row r="489" spans="1:27" s="11" customFormat="1" ht="51">
      <c r="A489" s="104">
        <v>82</v>
      </c>
      <c r="B489" s="14" t="s">
        <v>567</v>
      </c>
      <c r="C489" s="5" t="s">
        <v>563</v>
      </c>
      <c r="D489" s="5" t="s">
        <v>539</v>
      </c>
      <c r="E489" s="5" t="s">
        <v>27</v>
      </c>
      <c r="F489" s="7" t="s">
        <v>17</v>
      </c>
      <c r="G489" s="5" t="s">
        <v>398</v>
      </c>
      <c r="H489" s="7" t="s">
        <v>21</v>
      </c>
      <c r="I489" s="6" t="s">
        <v>43</v>
      </c>
      <c r="J489" s="5" t="s">
        <v>258</v>
      </c>
      <c r="K489" s="5" t="s">
        <v>564</v>
      </c>
      <c r="L489" s="5" t="s">
        <v>565</v>
      </c>
      <c r="M489" s="5" t="s">
        <v>26</v>
      </c>
      <c r="N489" s="7" t="s">
        <v>18</v>
      </c>
      <c r="O489" s="57">
        <v>112</v>
      </c>
      <c r="P489" s="57">
        <v>113</v>
      </c>
      <c r="Q489" s="57">
        <v>113</v>
      </c>
      <c r="R489" s="57">
        <v>112</v>
      </c>
      <c r="S489" s="57">
        <v>112</v>
      </c>
      <c r="T489" s="57">
        <v>113</v>
      </c>
      <c r="U489" s="57">
        <v>113</v>
      </c>
      <c r="V489" s="57">
        <v>112</v>
      </c>
      <c r="W489" s="8">
        <v>900</v>
      </c>
      <c r="X489" s="58">
        <v>565</v>
      </c>
      <c r="Y489" s="8">
        <f t="shared" si="4"/>
        <v>508500</v>
      </c>
      <c r="Z489" s="59" t="s">
        <v>867</v>
      </c>
      <c r="AA489" s="65" t="s">
        <v>197</v>
      </c>
    </row>
    <row r="490" spans="1:27" s="11" customFormat="1" ht="51">
      <c r="A490" s="104"/>
      <c r="B490" s="14" t="s">
        <v>567</v>
      </c>
      <c r="C490" s="5" t="s">
        <v>563</v>
      </c>
      <c r="D490" s="5" t="s">
        <v>539</v>
      </c>
      <c r="E490" s="5" t="s">
        <v>27</v>
      </c>
      <c r="F490" s="7" t="s">
        <v>17</v>
      </c>
      <c r="G490" s="5" t="s">
        <v>398</v>
      </c>
      <c r="H490" s="7" t="s">
        <v>21</v>
      </c>
      <c r="I490" s="6" t="s">
        <v>43</v>
      </c>
      <c r="J490" s="5" t="s">
        <v>258</v>
      </c>
      <c r="K490" s="5" t="s">
        <v>564</v>
      </c>
      <c r="L490" s="5" t="s">
        <v>565</v>
      </c>
      <c r="M490" s="5" t="s">
        <v>26</v>
      </c>
      <c r="N490" s="7" t="s">
        <v>18</v>
      </c>
      <c r="O490" s="57">
        <v>9500</v>
      </c>
      <c r="P490" s="57">
        <v>9500</v>
      </c>
      <c r="Q490" s="57">
        <v>9500</v>
      </c>
      <c r="R490" s="57">
        <v>9500</v>
      </c>
      <c r="S490" s="57">
        <v>12350</v>
      </c>
      <c r="T490" s="57">
        <v>12350</v>
      </c>
      <c r="U490" s="57">
        <v>12350</v>
      </c>
      <c r="V490" s="57">
        <v>12350</v>
      </c>
      <c r="W490" s="8">
        <v>87400</v>
      </c>
      <c r="X490" s="58">
        <v>565</v>
      </c>
      <c r="Y490" s="8">
        <f t="shared" si="4"/>
        <v>49381000</v>
      </c>
      <c r="Z490" s="59" t="s">
        <v>868</v>
      </c>
      <c r="AA490" s="65" t="s">
        <v>197</v>
      </c>
    </row>
    <row r="491" spans="1:27" s="11" customFormat="1" ht="51">
      <c r="A491" s="104"/>
      <c r="B491" s="14" t="s">
        <v>567</v>
      </c>
      <c r="C491" s="5" t="s">
        <v>563</v>
      </c>
      <c r="D491" s="5" t="s">
        <v>539</v>
      </c>
      <c r="E491" s="5" t="s">
        <v>27</v>
      </c>
      <c r="F491" s="7" t="s">
        <v>17</v>
      </c>
      <c r="G491" s="5" t="s">
        <v>398</v>
      </c>
      <c r="H491" s="7" t="s">
        <v>21</v>
      </c>
      <c r="I491" s="6" t="s">
        <v>43</v>
      </c>
      <c r="J491" s="5" t="s">
        <v>258</v>
      </c>
      <c r="K491" s="5" t="s">
        <v>564</v>
      </c>
      <c r="L491" s="5" t="s">
        <v>565</v>
      </c>
      <c r="M491" s="5" t="s">
        <v>26</v>
      </c>
      <c r="N491" s="7" t="s">
        <v>18</v>
      </c>
      <c r="O491" s="57">
        <v>11000</v>
      </c>
      <c r="P491" s="57">
        <v>11000</v>
      </c>
      <c r="Q491" s="57">
        <v>11000</v>
      </c>
      <c r="R491" s="57">
        <v>11000</v>
      </c>
      <c r="S491" s="57">
        <v>11000</v>
      </c>
      <c r="T491" s="57">
        <v>11000</v>
      </c>
      <c r="U491" s="57">
        <v>11000</v>
      </c>
      <c r="V491" s="57">
        <v>11000</v>
      </c>
      <c r="W491" s="8">
        <v>88000</v>
      </c>
      <c r="X491" s="58">
        <v>565</v>
      </c>
      <c r="Y491" s="8">
        <f t="shared" si="4"/>
        <v>49720000</v>
      </c>
      <c r="Z491" s="59" t="s">
        <v>878</v>
      </c>
      <c r="AA491" s="65" t="s">
        <v>197</v>
      </c>
    </row>
    <row r="492" spans="1:27" s="11" customFormat="1" ht="63.75">
      <c r="A492" s="104">
        <v>83</v>
      </c>
      <c r="B492" s="14" t="s">
        <v>568</v>
      </c>
      <c r="C492" s="5" t="s">
        <v>570</v>
      </c>
      <c r="D492" s="5" t="s">
        <v>569</v>
      </c>
      <c r="E492" s="5" t="s">
        <v>268</v>
      </c>
      <c r="F492" s="7" t="s">
        <v>28</v>
      </c>
      <c r="G492" s="5" t="s">
        <v>60</v>
      </c>
      <c r="H492" s="7" t="s">
        <v>304</v>
      </c>
      <c r="I492" s="6" t="s">
        <v>43</v>
      </c>
      <c r="J492" s="5" t="s">
        <v>103</v>
      </c>
      <c r="K492" s="5" t="s">
        <v>571</v>
      </c>
      <c r="L492" s="5" t="s">
        <v>62</v>
      </c>
      <c r="M492" s="5" t="s">
        <v>63</v>
      </c>
      <c r="N492" s="7" t="s">
        <v>49</v>
      </c>
      <c r="O492" s="57">
        <v>350</v>
      </c>
      <c r="P492" s="57">
        <v>350</v>
      </c>
      <c r="Q492" s="57">
        <v>350</v>
      </c>
      <c r="R492" s="57">
        <v>350</v>
      </c>
      <c r="S492" s="57">
        <v>462</v>
      </c>
      <c r="T492" s="57">
        <v>462</v>
      </c>
      <c r="U492" s="57">
        <v>463</v>
      </c>
      <c r="V492" s="57">
        <v>463</v>
      </c>
      <c r="W492" s="8">
        <v>3250</v>
      </c>
      <c r="X492" s="58">
        <v>1030</v>
      </c>
      <c r="Y492" s="8">
        <f t="shared" si="4"/>
        <v>3347500</v>
      </c>
      <c r="Z492" s="59" t="s">
        <v>870</v>
      </c>
      <c r="AA492" s="65" t="s">
        <v>64</v>
      </c>
    </row>
    <row r="493" spans="1:27" s="11" customFormat="1" ht="63.75">
      <c r="A493" s="104"/>
      <c r="B493" s="14" t="s">
        <v>568</v>
      </c>
      <c r="C493" s="5" t="s">
        <v>570</v>
      </c>
      <c r="D493" s="5" t="s">
        <v>569</v>
      </c>
      <c r="E493" s="5" t="s">
        <v>268</v>
      </c>
      <c r="F493" s="7" t="s">
        <v>28</v>
      </c>
      <c r="G493" s="5" t="s">
        <v>60</v>
      </c>
      <c r="H493" s="7" t="s">
        <v>304</v>
      </c>
      <c r="I493" s="6" t="s">
        <v>43</v>
      </c>
      <c r="J493" s="5" t="s">
        <v>103</v>
      </c>
      <c r="K493" s="5" t="s">
        <v>571</v>
      </c>
      <c r="L493" s="5" t="s">
        <v>62</v>
      </c>
      <c r="M493" s="5" t="s">
        <v>63</v>
      </c>
      <c r="N493" s="7" t="s">
        <v>49</v>
      </c>
      <c r="O493" s="57">
        <v>15</v>
      </c>
      <c r="P493" s="57">
        <v>15</v>
      </c>
      <c r="Q493" s="57">
        <v>15</v>
      </c>
      <c r="R493" s="57">
        <v>15</v>
      </c>
      <c r="S493" s="57">
        <v>15</v>
      </c>
      <c r="T493" s="57">
        <v>15</v>
      </c>
      <c r="U493" s="57">
        <v>15</v>
      </c>
      <c r="V493" s="57">
        <v>15</v>
      </c>
      <c r="W493" s="8">
        <v>120</v>
      </c>
      <c r="X493" s="58">
        <v>1030</v>
      </c>
      <c r="Y493" s="8">
        <f t="shared" si="4"/>
        <v>123600</v>
      </c>
      <c r="Z493" s="59" t="s">
        <v>876</v>
      </c>
      <c r="AA493" s="65" t="s">
        <v>64</v>
      </c>
    </row>
    <row r="494" spans="1:27" s="11" customFormat="1" ht="63.75">
      <c r="A494" s="104"/>
      <c r="B494" s="14" t="s">
        <v>568</v>
      </c>
      <c r="C494" s="5" t="s">
        <v>570</v>
      </c>
      <c r="D494" s="5" t="s">
        <v>569</v>
      </c>
      <c r="E494" s="5" t="s">
        <v>268</v>
      </c>
      <c r="F494" s="7" t="s">
        <v>28</v>
      </c>
      <c r="G494" s="5" t="s">
        <v>60</v>
      </c>
      <c r="H494" s="7" t="s">
        <v>304</v>
      </c>
      <c r="I494" s="6" t="s">
        <v>43</v>
      </c>
      <c r="J494" s="5" t="s">
        <v>103</v>
      </c>
      <c r="K494" s="5" t="s">
        <v>571</v>
      </c>
      <c r="L494" s="5" t="s">
        <v>62</v>
      </c>
      <c r="M494" s="5" t="s">
        <v>63</v>
      </c>
      <c r="N494" s="7" t="s">
        <v>49</v>
      </c>
      <c r="O494" s="57">
        <v>400</v>
      </c>
      <c r="P494" s="57">
        <v>400</v>
      </c>
      <c r="Q494" s="57">
        <v>400</v>
      </c>
      <c r="R494" s="57">
        <v>400</v>
      </c>
      <c r="S494" s="57">
        <v>400</v>
      </c>
      <c r="T494" s="57">
        <v>400</v>
      </c>
      <c r="U494" s="57">
        <v>300</v>
      </c>
      <c r="V494" s="57">
        <v>300</v>
      </c>
      <c r="W494" s="8">
        <v>3000</v>
      </c>
      <c r="X494" s="58">
        <v>1030</v>
      </c>
      <c r="Y494" s="8">
        <f t="shared" si="4"/>
        <v>3090000</v>
      </c>
      <c r="Z494" s="59" t="s">
        <v>862</v>
      </c>
      <c r="AA494" s="65" t="s">
        <v>64</v>
      </c>
    </row>
    <row r="495" spans="1:27" s="11" customFormat="1" ht="63.75">
      <c r="A495" s="104"/>
      <c r="B495" s="14" t="s">
        <v>568</v>
      </c>
      <c r="C495" s="5" t="s">
        <v>570</v>
      </c>
      <c r="D495" s="5" t="s">
        <v>569</v>
      </c>
      <c r="E495" s="5" t="s">
        <v>268</v>
      </c>
      <c r="F495" s="7" t="s">
        <v>28</v>
      </c>
      <c r="G495" s="5" t="s">
        <v>60</v>
      </c>
      <c r="H495" s="7" t="s">
        <v>304</v>
      </c>
      <c r="I495" s="6" t="s">
        <v>43</v>
      </c>
      <c r="J495" s="5" t="s">
        <v>103</v>
      </c>
      <c r="K495" s="5" t="s">
        <v>571</v>
      </c>
      <c r="L495" s="5" t="s">
        <v>62</v>
      </c>
      <c r="M495" s="5" t="s">
        <v>63</v>
      </c>
      <c r="N495" s="7" t="s">
        <v>49</v>
      </c>
      <c r="O495" s="57">
        <v>50</v>
      </c>
      <c r="P495" s="57">
        <v>50</v>
      </c>
      <c r="Q495" s="57">
        <v>50</v>
      </c>
      <c r="R495" s="57">
        <v>50</v>
      </c>
      <c r="S495" s="57">
        <v>50</v>
      </c>
      <c r="T495" s="57">
        <v>50</v>
      </c>
      <c r="U495" s="57">
        <v>50</v>
      </c>
      <c r="V495" s="57">
        <v>50</v>
      </c>
      <c r="W495" s="8">
        <v>400</v>
      </c>
      <c r="X495" s="58">
        <v>1030</v>
      </c>
      <c r="Y495" s="8">
        <f t="shared" si="4"/>
        <v>412000</v>
      </c>
      <c r="Z495" s="59" t="s">
        <v>865</v>
      </c>
      <c r="AA495" s="65" t="s">
        <v>64</v>
      </c>
    </row>
    <row r="496" spans="1:27" s="11" customFormat="1" ht="63.75">
      <c r="A496" s="104"/>
      <c r="B496" s="14" t="s">
        <v>568</v>
      </c>
      <c r="C496" s="5" t="s">
        <v>570</v>
      </c>
      <c r="D496" s="5" t="s">
        <v>569</v>
      </c>
      <c r="E496" s="5" t="s">
        <v>268</v>
      </c>
      <c r="F496" s="7" t="s">
        <v>28</v>
      </c>
      <c r="G496" s="5" t="s">
        <v>60</v>
      </c>
      <c r="H496" s="7" t="s">
        <v>304</v>
      </c>
      <c r="I496" s="6" t="s">
        <v>43</v>
      </c>
      <c r="J496" s="5" t="s">
        <v>103</v>
      </c>
      <c r="K496" s="5" t="s">
        <v>571</v>
      </c>
      <c r="L496" s="5" t="s">
        <v>62</v>
      </c>
      <c r="M496" s="5" t="s">
        <v>63</v>
      </c>
      <c r="N496" s="7" t="s">
        <v>49</v>
      </c>
      <c r="O496" s="57">
        <v>90</v>
      </c>
      <c r="P496" s="57">
        <v>90</v>
      </c>
      <c r="Q496" s="57">
        <v>90</v>
      </c>
      <c r="R496" s="57">
        <v>90</v>
      </c>
      <c r="S496" s="57">
        <v>90</v>
      </c>
      <c r="T496" s="57">
        <v>90</v>
      </c>
      <c r="U496" s="57">
        <v>90</v>
      </c>
      <c r="V496" s="57">
        <v>90</v>
      </c>
      <c r="W496" s="8">
        <v>720</v>
      </c>
      <c r="X496" s="58">
        <v>1030</v>
      </c>
      <c r="Y496" s="8">
        <f t="shared" si="4"/>
        <v>741600</v>
      </c>
      <c r="Z496" s="59" t="s">
        <v>874</v>
      </c>
      <c r="AA496" s="65" t="s">
        <v>64</v>
      </c>
    </row>
    <row r="497" spans="1:27" s="11" customFormat="1" ht="63.75">
      <c r="A497" s="104"/>
      <c r="B497" s="14" t="s">
        <v>568</v>
      </c>
      <c r="C497" s="5" t="s">
        <v>570</v>
      </c>
      <c r="D497" s="5" t="s">
        <v>569</v>
      </c>
      <c r="E497" s="5" t="s">
        <v>268</v>
      </c>
      <c r="F497" s="7" t="s">
        <v>28</v>
      </c>
      <c r="G497" s="5" t="s">
        <v>60</v>
      </c>
      <c r="H497" s="7" t="s">
        <v>304</v>
      </c>
      <c r="I497" s="6" t="s">
        <v>43</v>
      </c>
      <c r="J497" s="5" t="s">
        <v>103</v>
      </c>
      <c r="K497" s="5" t="s">
        <v>571</v>
      </c>
      <c r="L497" s="5" t="s">
        <v>62</v>
      </c>
      <c r="M497" s="5" t="s">
        <v>63</v>
      </c>
      <c r="N497" s="7" t="s">
        <v>49</v>
      </c>
      <c r="O497" s="57">
        <v>65</v>
      </c>
      <c r="P497" s="57">
        <v>65</v>
      </c>
      <c r="Q497" s="57">
        <v>70</v>
      </c>
      <c r="R497" s="57">
        <v>70</v>
      </c>
      <c r="S497" s="57">
        <v>85</v>
      </c>
      <c r="T497" s="57">
        <v>85</v>
      </c>
      <c r="U497" s="57">
        <v>90</v>
      </c>
      <c r="V497" s="57">
        <v>90</v>
      </c>
      <c r="W497" s="8">
        <v>620</v>
      </c>
      <c r="X497" s="58">
        <v>1030</v>
      </c>
      <c r="Y497" s="8">
        <f t="shared" si="4"/>
        <v>638600</v>
      </c>
      <c r="Z497" s="59" t="s">
        <v>875</v>
      </c>
      <c r="AA497" s="65" t="s">
        <v>64</v>
      </c>
    </row>
    <row r="498" spans="1:27" s="11" customFormat="1" ht="63.75">
      <c r="A498" s="104"/>
      <c r="B498" s="14" t="s">
        <v>568</v>
      </c>
      <c r="C498" s="5" t="s">
        <v>570</v>
      </c>
      <c r="D498" s="5" t="s">
        <v>569</v>
      </c>
      <c r="E498" s="5" t="s">
        <v>268</v>
      </c>
      <c r="F498" s="7" t="s">
        <v>28</v>
      </c>
      <c r="G498" s="5" t="s">
        <v>60</v>
      </c>
      <c r="H498" s="7" t="s">
        <v>304</v>
      </c>
      <c r="I498" s="6" t="s">
        <v>43</v>
      </c>
      <c r="J498" s="5" t="s">
        <v>103</v>
      </c>
      <c r="K498" s="5" t="s">
        <v>571</v>
      </c>
      <c r="L498" s="5" t="s">
        <v>62</v>
      </c>
      <c r="M498" s="5" t="s">
        <v>63</v>
      </c>
      <c r="N498" s="7" t="s">
        <v>49</v>
      </c>
      <c r="O498" s="57">
        <v>60</v>
      </c>
      <c r="P498" s="57"/>
      <c r="Q498" s="57"/>
      <c r="R498" s="57"/>
      <c r="S498" s="57">
        <v>60</v>
      </c>
      <c r="T498" s="57"/>
      <c r="U498" s="57"/>
      <c r="V498" s="57"/>
      <c r="W498" s="8">
        <v>120</v>
      </c>
      <c r="X498" s="58">
        <v>1030</v>
      </c>
      <c r="Y498" s="8">
        <f t="shared" si="4"/>
        <v>123600</v>
      </c>
      <c r="Z498" s="59" t="s">
        <v>877</v>
      </c>
      <c r="AA498" s="65" t="s">
        <v>64</v>
      </c>
    </row>
    <row r="499" spans="1:27" s="11" customFormat="1" ht="51">
      <c r="A499" s="104">
        <v>84</v>
      </c>
      <c r="B499" s="14" t="s">
        <v>572</v>
      </c>
      <c r="C499" s="5" t="s">
        <v>575</v>
      </c>
      <c r="D499" s="5" t="s">
        <v>573</v>
      </c>
      <c r="E499" s="5" t="s">
        <v>574</v>
      </c>
      <c r="F499" s="7" t="s">
        <v>28</v>
      </c>
      <c r="G499" s="5" t="s">
        <v>53</v>
      </c>
      <c r="H499" s="7" t="s">
        <v>54</v>
      </c>
      <c r="I499" s="6" t="s">
        <v>43</v>
      </c>
      <c r="J499" s="5" t="s">
        <v>55</v>
      </c>
      <c r="K499" s="5" t="s">
        <v>576</v>
      </c>
      <c r="L499" s="5" t="s">
        <v>577</v>
      </c>
      <c r="M499" s="5" t="s">
        <v>26</v>
      </c>
      <c r="N499" s="7" t="s">
        <v>58</v>
      </c>
      <c r="O499" s="57">
        <v>400</v>
      </c>
      <c r="P499" s="57">
        <v>400</v>
      </c>
      <c r="Q499" s="57">
        <v>400</v>
      </c>
      <c r="R499" s="57">
        <v>400</v>
      </c>
      <c r="S499" s="57">
        <v>400</v>
      </c>
      <c r="T499" s="57">
        <v>400</v>
      </c>
      <c r="U499" s="57">
        <v>300</v>
      </c>
      <c r="V499" s="57">
        <v>300</v>
      </c>
      <c r="W499" s="8">
        <v>3000</v>
      </c>
      <c r="X499" s="58">
        <v>11550</v>
      </c>
      <c r="Y499" s="8">
        <f t="shared" si="4"/>
        <v>34650000</v>
      </c>
      <c r="Z499" s="59" t="s">
        <v>862</v>
      </c>
      <c r="AA499" s="65" t="s">
        <v>578</v>
      </c>
    </row>
    <row r="500" spans="1:27" s="11" customFormat="1" ht="51">
      <c r="A500" s="104"/>
      <c r="B500" s="14" t="s">
        <v>572</v>
      </c>
      <c r="C500" s="5" t="s">
        <v>575</v>
      </c>
      <c r="D500" s="5" t="s">
        <v>573</v>
      </c>
      <c r="E500" s="5" t="s">
        <v>574</v>
      </c>
      <c r="F500" s="7" t="s">
        <v>28</v>
      </c>
      <c r="G500" s="5" t="s">
        <v>53</v>
      </c>
      <c r="H500" s="7" t="s">
        <v>54</v>
      </c>
      <c r="I500" s="6" t="s">
        <v>43</v>
      </c>
      <c r="J500" s="5" t="s">
        <v>55</v>
      </c>
      <c r="K500" s="5" t="s">
        <v>576</v>
      </c>
      <c r="L500" s="5" t="s">
        <v>577</v>
      </c>
      <c r="M500" s="5" t="s">
        <v>26</v>
      </c>
      <c r="N500" s="7" t="s">
        <v>58</v>
      </c>
      <c r="O500" s="57">
        <v>60</v>
      </c>
      <c r="P500" s="57">
        <v>60</v>
      </c>
      <c r="Q500" s="57">
        <v>60</v>
      </c>
      <c r="R500" s="57">
        <v>60</v>
      </c>
      <c r="S500" s="57">
        <v>60</v>
      </c>
      <c r="T500" s="57">
        <v>60</v>
      </c>
      <c r="U500" s="57">
        <v>60</v>
      </c>
      <c r="V500" s="57">
        <v>60</v>
      </c>
      <c r="W500" s="8">
        <v>480</v>
      </c>
      <c r="X500" s="58">
        <v>11550</v>
      </c>
      <c r="Y500" s="8">
        <f t="shared" si="4"/>
        <v>5544000</v>
      </c>
      <c r="Z500" s="59" t="s">
        <v>865</v>
      </c>
      <c r="AA500" s="65" t="s">
        <v>578</v>
      </c>
    </row>
    <row r="501" spans="1:27" s="11" customFormat="1" ht="51">
      <c r="A501" s="104"/>
      <c r="B501" s="14" t="s">
        <v>572</v>
      </c>
      <c r="C501" s="5" t="s">
        <v>575</v>
      </c>
      <c r="D501" s="5" t="s">
        <v>573</v>
      </c>
      <c r="E501" s="5" t="s">
        <v>574</v>
      </c>
      <c r="F501" s="7" t="s">
        <v>28</v>
      </c>
      <c r="G501" s="5" t="s">
        <v>53</v>
      </c>
      <c r="H501" s="7" t="s">
        <v>54</v>
      </c>
      <c r="I501" s="6" t="s">
        <v>43</v>
      </c>
      <c r="J501" s="5" t="s">
        <v>55</v>
      </c>
      <c r="K501" s="5" t="s">
        <v>576</v>
      </c>
      <c r="L501" s="5" t="s">
        <v>577</v>
      </c>
      <c r="M501" s="5" t="s">
        <v>26</v>
      </c>
      <c r="N501" s="7" t="s">
        <v>58</v>
      </c>
      <c r="O501" s="57">
        <v>12</v>
      </c>
      <c r="P501" s="57">
        <v>13</v>
      </c>
      <c r="Q501" s="57">
        <v>13</v>
      </c>
      <c r="R501" s="57">
        <v>12</v>
      </c>
      <c r="S501" s="57">
        <v>12</v>
      </c>
      <c r="T501" s="57">
        <v>13</v>
      </c>
      <c r="U501" s="57">
        <v>13</v>
      </c>
      <c r="V501" s="57">
        <v>12</v>
      </c>
      <c r="W501" s="8">
        <v>100</v>
      </c>
      <c r="X501" s="58">
        <v>11550</v>
      </c>
      <c r="Y501" s="8">
        <f t="shared" si="4"/>
        <v>1155000</v>
      </c>
      <c r="Z501" s="59" t="s">
        <v>867</v>
      </c>
      <c r="AA501" s="65" t="s">
        <v>578</v>
      </c>
    </row>
    <row r="502" spans="1:27" s="11" customFormat="1" ht="51">
      <c r="A502" s="104"/>
      <c r="B502" s="14" t="s">
        <v>572</v>
      </c>
      <c r="C502" s="5" t="s">
        <v>575</v>
      </c>
      <c r="D502" s="5" t="s">
        <v>573</v>
      </c>
      <c r="E502" s="5" t="s">
        <v>574</v>
      </c>
      <c r="F502" s="7" t="s">
        <v>28</v>
      </c>
      <c r="G502" s="5" t="s">
        <v>53</v>
      </c>
      <c r="H502" s="7" t="s">
        <v>54</v>
      </c>
      <c r="I502" s="6" t="s">
        <v>43</v>
      </c>
      <c r="J502" s="5" t="s">
        <v>55</v>
      </c>
      <c r="K502" s="5" t="s">
        <v>576</v>
      </c>
      <c r="L502" s="5" t="s">
        <v>577</v>
      </c>
      <c r="M502" s="5" t="s">
        <v>26</v>
      </c>
      <c r="N502" s="7" t="s">
        <v>58</v>
      </c>
      <c r="O502" s="57">
        <v>20</v>
      </c>
      <c r="P502" s="57">
        <v>20</v>
      </c>
      <c r="Q502" s="57">
        <v>20</v>
      </c>
      <c r="R502" s="57">
        <v>20</v>
      </c>
      <c r="S502" s="57">
        <v>20</v>
      </c>
      <c r="T502" s="57">
        <v>20</v>
      </c>
      <c r="U502" s="57">
        <v>20</v>
      </c>
      <c r="V502" s="57">
        <v>20</v>
      </c>
      <c r="W502" s="8">
        <v>160</v>
      </c>
      <c r="X502" s="58">
        <v>11550</v>
      </c>
      <c r="Y502" s="8">
        <f t="shared" si="4"/>
        <v>1848000</v>
      </c>
      <c r="Z502" s="59" t="s">
        <v>873</v>
      </c>
      <c r="AA502" s="65" t="s">
        <v>578</v>
      </c>
    </row>
    <row r="503" spans="1:27" s="11" customFormat="1" ht="51">
      <c r="A503" s="104"/>
      <c r="B503" s="14" t="s">
        <v>572</v>
      </c>
      <c r="C503" s="5" t="s">
        <v>575</v>
      </c>
      <c r="D503" s="5" t="s">
        <v>573</v>
      </c>
      <c r="E503" s="5" t="s">
        <v>574</v>
      </c>
      <c r="F503" s="7" t="s">
        <v>28</v>
      </c>
      <c r="G503" s="5" t="s">
        <v>53</v>
      </c>
      <c r="H503" s="7" t="s">
        <v>54</v>
      </c>
      <c r="I503" s="6" t="s">
        <v>43</v>
      </c>
      <c r="J503" s="5" t="s">
        <v>55</v>
      </c>
      <c r="K503" s="5" t="s">
        <v>576</v>
      </c>
      <c r="L503" s="5" t="s">
        <v>577</v>
      </c>
      <c r="M503" s="5" t="s">
        <v>26</v>
      </c>
      <c r="N503" s="7" t="s">
        <v>58</v>
      </c>
      <c r="O503" s="57">
        <v>60</v>
      </c>
      <c r="P503" s="57">
        <v>60</v>
      </c>
      <c r="Q503" s="57">
        <v>60</v>
      </c>
      <c r="R503" s="57">
        <v>60</v>
      </c>
      <c r="S503" s="57">
        <v>60</v>
      </c>
      <c r="T503" s="57">
        <v>60</v>
      </c>
      <c r="U503" s="57">
        <v>60</v>
      </c>
      <c r="V503" s="57">
        <v>60</v>
      </c>
      <c r="W503" s="8">
        <v>480</v>
      </c>
      <c r="X503" s="58">
        <v>11550</v>
      </c>
      <c r="Y503" s="8">
        <f t="shared" si="4"/>
        <v>5544000</v>
      </c>
      <c r="Z503" s="59" t="s">
        <v>874</v>
      </c>
      <c r="AA503" s="65" t="s">
        <v>578</v>
      </c>
    </row>
    <row r="504" spans="1:27" s="11" customFormat="1" ht="51">
      <c r="A504" s="104"/>
      <c r="B504" s="14" t="s">
        <v>572</v>
      </c>
      <c r="C504" s="5" t="s">
        <v>575</v>
      </c>
      <c r="D504" s="5" t="s">
        <v>573</v>
      </c>
      <c r="E504" s="5" t="s">
        <v>574</v>
      </c>
      <c r="F504" s="7" t="s">
        <v>28</v>
      </c>
      <c r="G504" s="5" t="s">
        <v>53</v>
      </c>
      <c r="H504" s="7" t="s">
        <v>54</v>
      </c>
      <c r="I504" s="6" t="s">
        <v>43</v>
      </c>
      <c r="J504" s="5" t="s">
        <v>55</v>
      </c>
      <c r="K504" s="5" t="s">
        <v>576</v>
      </c>
      <c r="L504" s="5" t="s">
        <v>577</v>
      </c>
      <c r="M504" s="5" t="s">
        <v>26</v>
      </c>
      <c r="N504" s="7" t="s">
        <v>58</v>
      </c>
      <c r="O504" s="57">
        <v>90</v>
      </c>
      <c r="P504" s="57">
        <v>90</v>
      </c>
      <c r="Q504" s="57">
        <v>90</v>
      </c>
      <c r="R504" s="57">
        <v>90</v>
      </c>
      <c r="S504" s="57">
        <v>100</v>
      </c>
      <c r="T504" s="57">
        <v>100</v>
      </c>
      <c r="U504" s="57">
        <v>100</v>
      </c>
      <c r="V504" s="57">
        <v>100</v>
      </c>
      <c r="W504" s="8">
        <v>760</v>
      </c>
      <c r="X504" s="58">
        <v>11550</v>
      </c>
      <c r="Y504" s="8">
        <f t="shared" si="4"/>
        <v>8778000</v>
      </c>
      <c r="Z504" s="59" t="s">
        <v>875</v>
      </c>
      <c r="AA504" s="65" t="s">
        <v>578</v>
      </c>
    </row>
    <row r="505" spans="1:27" s="11" customFormat="1" ht="51">
      <c r="A505" s="104"/>
      <c r="B505" s="14" t="s">
        <v>572</v>
      </c>
      <c r="C505" s="5" t="s">
        <v>575</v>
      </c>
      <c r="D505" s="5" t="s">
        <v>573</v>
      </c>
      <c r="E505" s="5" t="s">
        <v>574</v>
      </c>
      <c r="F505" s="7" t="s">
        <v>28</v>
      </c>
      <c r="G505" s="5" t="s">
        <v>53</v>
      </c>
      <c r="H505" s="7" t="s">
        <v>54</v>
      </c>
      <c r="I505" s="6" t="s">
        <v>43</v>
      </c>
      <c r="J505" s="5" t="s">
        <v>55</v>
      </c>
      <c r="K505" s="5" t="s">
        <v>576</v>
      </c>
      <c r="L505" s="5" t="s">
        <v>577</v>
      </c>
      <c r="M505" s="5" t="s">
        <v>26</v>
      </c>
      <c r="N505" s="7" t="s">
        <v>58</v>
      </c>
      <c r="O505" s="57">
        <v>50</v>
      </c>
      <c r="P505" s="57"/>
      <c r="Q505" s="57"/>
      <c r="R505" s="57"/>
      <c r="S505" s="57">
        <v>50</v>
      </c>
      <c r="T505" s="57"/>
      <c r="U505" s="57"/>
      <c r="V505" s="57"/>
      <c r="W505" s="8">
        <v>100</v>
      </c>
      <c r="X505" s="58">
        <v>11550</v>
      </c>
      <c r="Y505" s="8">
        <f t="shared" si="4"/>
        <v>1155000</v>
      </c>
      <c r="Z505" s="59" t="s">
        <v>877</v>
      </c>
      <c r="AA505" s="65" t="s">
        <v>578</v>
      </c>
    </row>
    <row r="506" spans="1:27" s="11" customFormat="1" ht="76.5">
      <c r="A506" s="104">
        <v>85</v>
      </c>
      <c r="B506" s="14" t="s">
        <v>579</v>
      </c>
      <c r="C506" s="5" t="s">
        <v>582</v>
      </c>
      <c r="D506" s="5" t="s">
        <v>583</v>
      </c>
      <c r="E506" s="5" t="s">
        <v>581</v>
      </c>
      <c r="F506" s="7" t="s">
        <v>17</v>
      </c>
      <c r="G506" s="5" t="s">
        <v>33</v>
      </c>
      <c r="H506" s="7" t="s">
        <v>34</v>
      </c>
      <c r="I506" s="6" t="s">
        <v>22</v>
      </c>
      <c r="J506" s="5" t="s">
        <v>55</v>
      </c>
      <c r="K506" s="5" t="s">
        <v>584</v>
      </c>
      <c r="L506" s="5" t="s">
        <v>37</v>
      </c>
      <c r="M506" s="5" t="s">
        <v>26</v>
      </c>
      <c r="N506" s="7" t="s">
        <v>38</v>
      </c>
      <c r="O506" s="57">
        <v>500</v>
      </c>
      <c r="P506" s="57">
        <v>500</v>
      </c>
      <c r="Q506" s="57">
        <v>500</v>
      </c>
      <c r="R506" s="57">
        <v>500</v>
      </c>
      <c r="S506" s="57">
        <v>500</v>
      </c>
      <c r="T506" s="57">
        <v>500</v>
      </c>
      <c r="U506" s="57">
        <v>500</v>
      </c>
      <c r="V506" s="57">
        <v>500</v>
      </c>
      <c r="W506" s="8">
        <v>4000</v>
      </c>
      <c r="X506" s="58">
        <v>1334</v>
      </c>
      <c r="Y506" s="8">
        <f t="shared" si="4"/>
        <v>5336000</v>
      </c>
      <c r="Z506" s="59" t="s">
        <v>864</v>
      </c>
      <c r="AA506" s="65" t="s">
        <v>39</v>
      </c>
    </row>
    <row r="507" spans="1:27" s="11" customFormat="1" ht="76.5">
      <c r="A507" s="104"/>
      <c r="B507" s="14" t="s">
        <v>579</v>
      </c>
      <c r="C507" s="5" t="s">
        <v>582</v>
      </c>
      <c r="D507" s="5" t="s">
        <v>583</v>
      </c>
      <c r="E507" s="5" t="s">
        <v>581</v>
      </c>
      <c r="F507" s="7" t="s">
        <v>17</v>
      </c>
      <c r="G507" s="5" t="s">
        <v>33</v>
      </c>
      <c r="H507" s="7" t="s">
        <v>34</v>
      </c>
      <c r="I507" s="6" t="s">
        <v>22</v>
      </c>
      <c r="J507" s="5" t="s">
        <v>55</v>
      </c>
      <c r="K507" s="5" t="s">
        <v>584</v>
      </c>
      <c r="L507" s="5" t="s">
        <v>37</v>
      </c>
      <c r="M507" s="5" t="s">
        <v>26</v>
      </c>
      <c r="N507" s="7" t="s">
        <v>38</v>
      </c>
      <c r="O507" s="57">
        <v>300</v>
      </c>
      <c r="P507" s="57">
        <v>300</v>
      </c>
      <c r="Q507" s="57">
        <v>300</v>
      </c>
      <c r="R507" s="57">
        <v>300</v>
      </c>
      <c r="S507" s="57">
        <v>300</v>
      </c>
      <c r="T507" s="57">
        <v>300</v>
      </c>
      <c r="U507" s="57">
        <v>300</v>
      </c>
      <c r="V507" s="57">
        <v>300</v>
      </c>
      <c r="W507" s="8">
        <v>2400</v>
      </c>
      <c r="X507" s="58">
        <v>1334</v>
      </c>
      <c r="Y507" s="8">
        <f t="shared" si="4"/>
        <v>3201600</v>
      </c>
      <c r="Z507" s="59" t="s">
        <v>876</v>
      </c>
      <c r="AA507" s="65" t="s">
        <v>39</v>
      </c>
    </row>
    <row r="508" spans="1:27" s="11" customFormat="1" ht="76.5">
      <c r="A508" s="104"/>
      <c r="B508" s="14" t="s">
        <v>579</v>
      </c>
      <c r="C508" s="5" t="s">
        <v>582</v>
      </c>
      <c r="D508" s="5" t="s">
        <v>583</v>
      </c>
      <c r="E508" s="5" t="s">
        <v>581</v>
      </c>
      <c r="F508" s="7" t="s">
        <v>17</v>
      </c>
      <c r="G508" s="5" t="s">
        <v>33</v>
      </c>
      <c r="H508" s="7" t="s">
        <v>34</v>
      </c>
      <c r="I508" s="6" t="s">
        <v>22</v>
      </c>
      <c r="J508" s="5" t="s">
        <v>55</v>
      </c>
      <c r="K508" s="5" t="s">
        <v>584</v>
      </c>
      <c r="L508" s="5" t="s">
        <v>37</v>
      </c>
      <c r="M508" s="5" t="s">
        <v>26</v>
      </c>
      <c r="N508" s="7" t="s">
        <v>38</v>
      </c>
      <c r="O508" s="57">
        <v>200</v>
      </c>
      <c r="P508" s="57">
        <v>200</v>
      </c>
      <c r="Q508" s="57">
        <v>200</v>
      </c>
      <c r="R508" s="57">
        <v>200</v>
      </c>
      <c r="S508" s="57">
        <v>200</v>
      </c>
      <c r="T508" s="57">
        <v>200</v>
      </c>
      <c r="U508" s="57">
        <v>200</v>
      </c>
      <c r="V508" s="57">
        <v>200</v>
      </c>
      <c r="W508" s="8">
        <v>1600</v>
      </c>
      <c r="X508" s="58">
        <v>1334</v>
      </c>
      <c r="Y508" s="8">
        <f t="shared" si="4"/>
        <v>2134400</v>
      </c>
      <c r="Z508" s="59" t="s">
        <v>871</v>
      </c>
      <c r="AA508" s="65" t="s">
        <v>39</v>
      </c>
    </row>
    <row r="509" spans="1:27" s="11" customFormat="1" ht="76.5">
      <c r="A509" s="104"/>
      <c r="B509" s="14" t="s">
        <v>579</v>
      </c>
      <c r="C509" s="5" t="s">
        <v>582</v>
      </c>
      <c r="D509" s="5" t="s">
        <v>583</v>
      </c>
      <c r="E509" s="5" t="s">
        <v>581</v>
      </c>
      <c r="F509" s="7" t="s">
        <v>17</v>
      </c>
      <c r="G509" s="5" t="s">
        <v>33</v>
      </c>
      <c r="H509" s="7" t="s">
        <v>34</v>
      </c>
      <c r="I509" s="6" t="s">
        <v>22</v>
      </c>
      <c r="J509" s="5" t="s">
        <v>55</v>
      </c>
      <c r="K509" s="5" t="s">
        <v>584</v>
      </c>
      <c r="L509" s="5" t="s">
        <v>37</v>
      </c>
      <c r="M509" s="5" t="s">
        <v>26</v>
      </c>
      <c r="N509" s="7" t="s">
        <v>38</v>
      </c>
      <c r="O509" s="57">
        <v>500</v>
      </c>
      <c r="P509" s="57">
        <v>500</v>
      </c>
      <c r="Q509" s="57">
        <v>500</v>
      </c>
      <c r="R509" s="57">
        <v>500</v>
      </c>
      <c r="S509" s="57">
        <v>500</v>
      </c>
      <c r="T509" s="57">
        <v>500</v>
      </c>
      <c r="U509" s="57">
        <v>500</v>
      </c>
      <c r="V509" s="57">
        <v>500</v>
      </c>
      <c r="W509" s="8">
        <v>4000</v>
      </c>
      <c r="X509" s="58">
        <v>1334</v>
      </c>
      <c r="Y509" s="8">
        <f t="shared" si="4"/>
        <v>5336000</v>
      </c>
      <c r="Z509" s="59" t="s">
        <v>865</v>
      </c>
      <c r="AA509" s="65" t="s">
        <v>39</v>
      </c>
    </row>
    <row r="510" spans="1:27" s="11" customFormat="1" ht="76.5">
      <c r="A510" s="104"/>
      <c r="B510" s="14" t="s">
        <v>579</v>
      </c>
      <c r="C510" s="5" t="s">
        <v>582</v>
      </c>
      <c r="D510" s="5" t="s">
        <v>583</v>
      </c>
      <c r="E510" s="5" t="s">
        <v>581</v>
      </c>
      <c r="F510" s="7" t="s">
        <v>17</v>
      </c>
      <c r="G510" s="5" t="s">
        <v>33</v>
      </c>
      <c r="H510" s="7" t="s">
        <v>34</v>
      </c>
      <c r="I510" s="6" t="s">
        <v>22</v>
      </c>
      <c r="J510" s="5" t="s">
        <v>55</v>
      </c>
      <c r="K510" s="5" t="s">
        <v>584</v>
      </c>
      <c r="L510" s="5" t="s">
        <v>37</v>
      </c>
      <c r="M510" s="5" t="s">
        <v>26</v>
      </c>
      <c r="N510" s="7" t="s">
        <v>38</v>
      </c>
      <c r="O510" s="57">
        <v>180</v>
      </c>
      <c r="P510" s="57">
        <v>180</v>
      </c>
      <c r="Q510" s="57">
        <v>180</v>
      </c>
      <c r="R510" s="57">
        <v>200</v>
      </c>
      <c r="S510" s="57">
        <v>210</v>
      </c>
      <c r="T510" s="57">
        <v>250</v>
      </c>
      <c r="U510" s="57">
        <v>250</v>
      </c>
      <c r="V510" s="57">
        <v>250</v>
      </c>
      <c r="W510" s="8">
        <v>1700</v>
      </c>
      <c r="X510" s="58">
        <v>1334</v>
      </c>
      <c r="Y510" s="8">
        <f t="shared" si="4"/>
        <v>2267800</v>
      </c>
      <c r="Z510" s="59" t="s">
        <v>875</v>
      </c>
      <c r="AA510" s="65" t="s">
        <v>39</v>
      </c>
    </row>
    <row r="511" spans="1:27" s="11" customFormat="1" ht="76.5">
      <c r="A511" s="104"/>
      <c r="B511" s="14" t="s">
        <v>579</v>
      </c>
      <c r="C511" s="5" t="s">
        <v>582</v>
      </c>
      <c r="D511" s="5" t="s">
        <v>583</v>
      </c>
      <c r="E511" s="5" t="s">
        <v>581</v>
      </c>
      <c r="F511" s="7" t="s">
        <v>17</v>
      </c>
      <c r="G511" s="5" t="s">
        <v>33</v>
      </c>
      <c r="H511" s="7" t="s">
        <v>34</v>
      </c>
      <c r="I511" s="6" t="s">
        <v>22</v>
      </c>
      <c r="J511" s="5" t="s">
        <v>55</v>
      </c>
      <c r="K511" s="5" t="s">
        <v>584</v>
      </c>
      <c r="L511" s="5" t="s">
        <v>37</v>
      </c>
      <c r="M511" s="5" t="s">
        <v>26</v>
      </c>
      <c r="N511" s="7" t="s">
        <v>38</v>
      </c>
      <c r="O511" s="57">
        <v>300</v>
      </c>
      <c r="P511" s="57"/>
      <c r="Q511" s="57">
        <v>300</v>
      </c>
      <c r="R511" s="57"/>
      <c r="S511" s="57">
        <v>300</v>
      </c>
      <c r="T511" s="57"/>
      <c r="U511" s="57">
        <v>300</v>
      </c>
      <c r="V511" s="57"/>
      <c r="W511" s="8">
        <v>1200</v>
      </c>
      <c r="X511" s="58">
        <v>1334</v>
      </c>
      <c r="Y511" s="8">
        <f t="shared" si="4"/>
        <v>1600800</v>
      </c>
      <c r="Z511" s="59" t="s">
        <v>877</v>
      </c>
      <c r="AA511" s="65" t="s">
        <v>39</v>
      </c>
    </row>
    <row r="512" spans="1:27" s="11" customFormat="1" ht="76.5">
      <c r="A512" s="104"/>
      <c r="B512" s="14" t="s">
        <v>579</v>
      </c>
      <c r="C512" s="5" t="s">
        <v>582</v>
      </c>
      <c r="D512" s="5" t="s">
        <v>583</v>
      </c>
      <c r="E512" s="5" t="s">
        <v>581</v>
      </c>
      <c r="F512" s="7" t="s">
        <v>17</v>
      </c>
      <c r="G512" s="5" t="s">
        <v>33</v>
      </c>
      <c r="H512" s="7" t="s">
        <v>34</v>
      </c>
      <c r="I512" s="6" t="s">
        <v>22</v>
      </c>
      <c r="J512" s="5" t="s">
        <v>55</v>
      </c>
      <c r="K512" s="5" t="s">
        <v>584</v>
      </c>
      <c r="L512" s="5" t="s">
        <v>37</v>
      </c>
      <c r="M512" s="5" t="s">
        <v>26</v>
      </c>
      <c r="N512" s="7" t="s">
        <v>38</v>
      </c>
      <c r="O512" s="57">
        <v>18000</v>
      </c>
      <c r="P512" s="57">
        <v>18000</v>
      </c>
      <c r="Q512" s="57">
        <v>18000</v>
      </c>
      <c r="R512" s="57">
        <v>18000</v>
      </c>
      <c r="S512" s="57">
        <v>18000</v>
      </c>
      <c r="T512" s="57">
        <v>18000</v>
      </c>
      <c r="U512" s="57">
        <v>18000</v>
      </c>
      <c r="V512" s="57">
        <v>18000</v>
      </c>
      <c r="W512" s="8">
        <v>144000</v>
      </c>
      <c r="X512" s="58">
        <v>1334</v>
      </c>
      <c r="Y512" s="8">
        <f t="shared" si="4"/>
        <v>192096000</v>
      </c>
      <c r="Z512" s="59" t="s">
        <v>869</v>
      </c>
      <c r="AA512" s="65" t="s">
        <v>39</v>
      </c>
    </row>
    <row r="513" spans="1:27" s="11" customFormat="1" ht="76.5">
      <c r="A513" s="104"/>
      <c r="B513" s="14" t="s">
        <v>579</v>
      </c>
      <c r="C513" s="5" t="s">
        <v>582</v>
      </c>
      <c r="D513" s="5" t="s">
        <v>583</v>
      </c>
      <c r="E513" s="5" t="s">
        <v>581</v>
      </c>
      <c r="F513" s="7" t="s">
        <v>17</v>
      </c>
      <c r="G513" s="5" t="s">
        <v>33</v>
      </c>
      <c r="H513" s="7" t="s">
        <v>34</v>
      </c>
      <c r="I513" s="6" t="s">
        <v>22</v>
      </c>
      <c r="J513" s="5" t="s">
        <v>55</v>
      </c>
      <c r="K513" s="5" t="s">
        <v>584</v>
      </c>
      <c r="L513" s="5" t="s">
        <v>37</v>
      </c>
      <c r="M513" s="5" t="s">
        <v>26</v>
      </c>
      <c r="N513" s="7" t="s">
        <v>38</v>
      </c>
      <c r="O513" s="57">
        <v>1125</v>
      </c>
      <c r="P513" s="57">
        <v>1125</v>
      </c>
      <c r="Q513" s="57">
        <v>1125</v>
      </c>
      <c r="R513" s="57">
        <v>1125</v>
      </c>
      <c r="S513" s="57">
        <v>1125</v>
      </c>
      <c r="T513" s="57">
        <v>1125</v>
      </c>
      <c r="U513" s="57">
        <v>1125</v>
      </c>
      <c r="V513" s="57">
        <v>1125</v>
      </c>
      <c r="W513" s="8">
        <v>9000</v>
      </c>
      <c r="X513" s="58">
        <v>1334</v>
      </c>
      <c r="Y513" s="8">
        <f t="shared" si="4"/>
        <v>12006000</v>
      </c>
      <c r="Z513" s="59" t="s">
        <v>878</v>
      </c>
      <c r="AA513" s="65" t="s">
        <v>39</v>
      </c>
    </row>
    <row r="514" spans="1:27" s="11" customFormat="1" ht="76.5">
      <c r="A514" s="104">
        <v>86</v>
      </c>
      <c r="B514" s="14" t="s">
        <v>585</v>
      </c>
      <c r="C514" s="5" t="s">
        <v>586</v>
      </c>
      <c r="D514" s="5" t="s">
        <v>580</v>
      </c>
      <c r="E514" s="5" t="s">
        <v>581</v>
      </c>
      <c r="F514" s="7" t="s">
        <v>17</v>
      </c>
      <c r="G514" s="5" t="s">
        <v>587</v>
      </c>
      <c r="H514" s="7" t="s">
        <v>123</v>
      </c>
      <c r="I514" s="6" t="s">
        <v>43</v>
      </c>
      <c r="J514" s="5" t="s">
        <v>258</v>
      </c>
      <c r="K514" s="5" t="s">
        <v>588</v>
      </c>
      <c r="L514" s="5" t="s">
        <v>597</v>
      </c>
      <c r="M514" s="5" t="s">
        <v>26</v>
      </c>
      <c r="N514" s="7" t="s">
        <v>18</v>
      </c>
      <c r="O514" s="57">
        <v>13425</v>
      </c>
      <c r="P514" s="57">
        <v>13425</v>
      </c>
      <c r="Q514" s="57">
        <v>13425</v>
      </c>
      <c r="R514" s="57">
        <v>13425</v>
      </c>
      <c r="S514" s="57">
        <v>17450</v>
      </c>
      <c r="T514" s="57">
        <v>17450</v>
      </c>
      <c r="U514" s="57">
        <v>17450</v>
      </c>
      <c r="V514" s="57">
        <v>17450</v>
      </c>
      <c r="W514" s="8">
        <v>123500</v>
      </c>
      <c r="X514" s="58">
        <v>650</v>
      </c>
      <c r="Y514" s="8">
        <f t="shared" si="4"/>
        <v>80275000</v>
      </c>
      <c r="Z514" s="59" t="s">
        <v>870</v>
      </c>
      <c r="AA514" s="65" t="s">
        <v>197</v>
      </c>
    </row>
    <row r="515" spans="1:27" s="11" customFormat="1" ht="76.5">
      <c r="A515" s="104"/>
      <c r="B515" s="14" t="s">
        <v>585</v>
      </c>
      <c r="C515" s="5" t="s">
        <v>586</v>
      </c>
      <c r="D515" s="5" t="s">
        <v>580</v>
      </c>
      <c r="E515" s="5" t="s">
        <v>581</v>
      </c>
      <c r="F515" s="7" t="s">
        <v>17</v>
      </c>
      <c r="G515" s="5" t="s">
        <v>587</v>
      </c>
      <c r="H515" s="7" t="s">
        <v>123</v>
      </c>
      <c r="I515" s="6" t="s">
        <v>43</v>
      </c>
      <c r="J515" s="5" t="s">
        <v>258</v>
      </c>
      <c r="K515" s="5" t="s">
        <v>588</v>
      </c>
      <c r="L515" s="5" t="s">
        <v>597</v>
      </c>
      <c r="M515" s="5" t="s">
        <v>26</v>
      </c>
      <c r="N515" s="7" t="s">
        <v>18</v>
      </c>
      <c r="O515" s="57">
        <v>50</v>
      </c>
      <c r="P515" s="57">
        <v>50</v>
      </c>
      <c r="Q515" s="57">
        <v>50</v>
      </c>
      <c r="R515" s="57">
        <v>50</v>
      </c>
      <c r="S515" s="57">
        <v>50</v>
      </c>
      <c r="T515" s="57">
        <v>50</v>
      </c>
      <c r="U515" s="57">
        <v>50</v>
      </c>
      <c r="V515" s="57">
        <v>50</v>
      </c>
      <c r="W515" s="8">
        <v>400</v>
      </c>
      <c r="X515" s="58">
        <v>650</v>
      </c>
      <c r="Y515" s="8">
        <f t="shared" si="4"/>
        <v>260000</v>
      </c>
      <c r="Z515" s="59" t="s">
        <v>876</v>
      </c>
      <c r="AA515" s="65" t="s">
        <v>197</v>
      </c>
    </row>
    <row r="516" spans="1:27" s="11" customFormat="1" ht="76.5">
      <c r="A516" s="104"/>
      <c r="B516" s="14" t="s">
        <v>585</v>
      </c>
      <c r="C516" s="5" t="s">
        <v>586</v>
      </c>
      <c r="D516" s="5" t="s">
        <v>580</v>
      </c>
      <c r="E516" s="5" t="s">
        <v>581</v>
      </c>
      <c r="F516" s="7" t="s">
        <v>17</v>
      </c>
      <c r="G516" s="5" t="s">
        <v>587</v>
      </c>
      <c r="H516" s="7" t="s">
        <v>123</v>
      </c>
      <c r="I516" s="6" t="s">
        <v>43</v>
      </c>
      <c r="J516" s="5" t="s">
        <v>258</v>
      </c>
      <c r="K516" s="5" t="s">
        <v>588</v>
      </c>
      <c r="L516" s="5" t="s">
        <v>597</v>
      </c>
      <c r="M516" s="5" t="s">
        <v>26</v>
      </c>
      <c r="N516" s="7" t="s">
        <v>18</v>
      </c>
      <c r="O516" s="57">
        <v>2000</v>
      </c>
      <c r="P516" s="57">
        <v>2000</v>
      </c>
      <c r="Q516" s="57">
        <v>2000</v>
      </c>
      <c r="R516" s="57">
        <v>2000</v>
      </c>
      <c r="S516" s="57">
        <v>2500</v>
      </c>
      <c r="T516" s="57">
        <v>2500</v>
      </c>
      <c r="U516" s="57">
        <v>2500</v>
      </c>
      <c r="V516" s="57">
        <v>2500</v>
      </c>
      <c r="W516" s="8">
        <v>18000</v>
      </c>
      <c r="X516" s="58">
        <v>650</v>
      </c>
      <c r="Y516" s="8">
        <f t="shared" si="4"/>
        <v>11700000</v>
      </c>
      <c r="Z516" s="59" t="s">
        <v>863</v>
      </c>
      <c r="AA516" s="65" t="s">
        <v>197</v>
      </c>
    </row>
    <row r="517" spans="1:27" s="11" customFormat="1" ht="76.5">
      <c r="A517" s="104"/>
      <c r="B517" s="14" t="s">
        <v>585</v>
      </c>
      <c r="C517" s="5" t="s">
        <v>586</v>
      </c>
      <c r="D517" s="5" t="s">
        <v>580</v>
      </c>
      <c r="E517" s="5" t="s">
        <v>581</v>
      </c>
      <c r="F517" s="7" t="s">
        <v>17</v>
      </c>
      <c r="G517" s="5" t="s">
        <v>587</v>
      </c>
      <c r="H517" s="7" t="s">
        <v>123</v>
      </c>
      <c r="I517" s="6" t="s">
        <v>43</v>
      </c>
      <c r="J517" s="5" t="s">
        <v>258</v>
      </c>
      <c r="K517" s="5" t="s">
        <v>588</v>
      </c>
      <c r="L517" s="5" t="s">
        <v>597</v>
      </c>
      <c r="M517" s="5" t="s">
        <v>26</v>
      </c>
      <c r="N517" s="7" t="s">
        <v>18</v>
      </c>
      <c r="O517" s="57">
        <v>500</v>
      </c>
      <c r="P517" s="57">
        <v>500</v>
      </c>
      <c r="Q517" s="57">
        <v>500</v>
      </c>
      <c r="R517" s="57">
        <v>500</v>
      </c>
      <c r="S517" s="57">
        <v>500</v>
      </c>
      <c r="T517" s="57">
        <v>500</v>
      </c>
      <c r="U517" s="57">
        <v>500</v>
      </c>
      <c r="V517" s="57">
        <v>500</v>
      </c>
      <c r="W517" s="8">
        <v>4000</v>
      </c>
      <c r="X517" s="58">
        <v>650</v>
      </c>
      <c r="Y517" s="8">
        <f t="shared" si="4"/>
        <v>2600000</v>
      </c>
      <c r="Z517" s="59" t="s">
        <v>874</v>
      </c>
      <c r="AA517" s="65" t="s">
        <v>197</v>
      </c>
    </row>
    <row r="518" spans="1:27" s="11" customFormat="1" ht="76.5">
      <c r="A518" s="104"/>
      <c r="B518" s="14" t="s">
        <v>585</v>
      </c>
      <c r="C518" s="5" t="s">
        <v>586</v>
      </c>
      <c r="D518" s="5" t="s">
        <v>580</v>
      </c>
      <c r="E518" s="5" t="s">
        <v>581</v>
      </c>
      <c r="F518" s="7" t="s">
        <v>17</v>
      </c>
      <c r="G518" s="5" t="s">
        <v>587</v>
      </c>
      <c r="H518" s="7" t="s">
        <v>123</v>
      </c>
      <c r="I518" s="6" t="s">
        <v>43</v>
      </c>
      <c r="J518" s="5" t="s">
        <v>258</v>
      </c>
      <c r="K518" s="5" t="s">
        <v>588</v>
      </c>
      <c r="L518" s="5" t="s">
        <v>597</v>
      </c>
      <c r="M518" s="5" t="s">
        <v>26</v>
      </c>
      <c r="N518" s="7" t="s">
        <v>18</v>
      </c>
      <c r="O518" s="57">
        <v>4000</v>
      </c>
      <c r="P518" s="57">
        <v>4000</v>
      </c>
      <c r="Q518" s="57">
        <v>4000</v>
      </c>
      <c r="R518" s="57">
        <v>4000</v>
      </c>
      <c r="S518" s="57">
        <v>5200</v>
      </c>
      <c r="T518" s="57">
        <v>5200</v>
      </c>
      <c r="U518" s="57">
        <v>5200</v>
      </c>
      <c r="V518" s="57">
        <v>5200</v>
      </c>
      <c r="W518" s="8">
        <v>36800</v>
      </c>
      <c r="X518" s="58">
        <v>650</v>
      </c>
      <c r="Y518" s="8">
        <f t="shared" si="4"/>
        <v>23920000</v>
      </c>
      <c r="Z518" s="59" t="s">
        <v>868</v>
      </c>
      <c r="AA518" s="65" t="s">
        <v>197</v>
      </c>
    </row>
    <row r="519" spans="1:27" s="11" customFormat="1" ht="76.5">
      <c r="A519" s="104"/>
      <c r="B519" s="14" t="s">
        <v>585</v>
      </c>
      <c r="C519" s="5" t="s">
        <v>586</v>
      </c>
      <c r="D519" s="5" t="s">
        <v>580</v>
      </c>
      <c r="E519" s="5" t="s">
        <v>581</v>
      </c>
      <c r="F519" s="7" t="s">
        <v>17</v>
      </c>
      <c r="G519" s="5" t="s">
        <v>587</v>
      </c>
      <c r="H519" s="7" t="s">
        <v>123</v>
      </c>
      <c r="I519" s="6" t="s">
        <v>43</v>
      </c>
      <c r="J519" s="5" t="s">
        <v>258</v>
      </c>
      <c r="K519" s="5" t="s">
        <v>588</v>
      </c>
      <c r="L519" s="5" t="s">
        <v>597</v>
      </c>
      <c r="M519" s="5" t="s">
        <v>26</v>
      </c>
      <c r="N519" s="7" t="s">
        <v>18</v>
      </c>
      <c r="O519" s="57">
        <v>2000</v>
      </c>
      <c r="P519" s="57">
        <v>2000</v>
      </c>
      <c r="Q519" s="57">
        <v>2000</v>
      </c>
      <c r="R519" s="57">
        <v>2000</v>
      </c>
      <c r="S519" s="57">
        <v>2000</v>
      </c>
      <c r="T519" s="57">
        <v>2000</v>
      </c>
      <c r="U519" s="57">
        <v>2000</v>
      </c>
      <c r="V519" s="57">
        <v>2000</v>
      </c>
      <c r="W519" s="8">
        <v>16000</v>
      </c>
      <c r="X519" s="58">
        <v>650</v>
      </c>
      <c r="Y519" s="8">
        <f t="shared" ref="Y519:Y582" si="5">W519*X519</f>
        <v>10400000</v>
      </c>
      <c r="Z519" s="59" t="s">
        <v>878</v>
      </c>
      <c r="AA519" s="65" t="s">
        <v>197</v>
      </c>
    </row>
    <row r="520" spans="1:27" s="11" customFormat="1" ht="89.25">
      <c r="A520" s="104">
        <v>87</v>
      </c>
      <c r="B520" s="14" t="s">
        <v>589</v>
      </c>
      <c r="C520" s="5" t="s">
        <v>590</v>
      </c>
      <c r="D520" s="5" t="s">
        <v>580</v>
      </c>
      <c r="E520" s="5" t="s">
        <v>101</v>
      </c>
      <c r="F520" s="7" t="s">
        <v>28</v>
      </c>
      <c r="G520" s="5" t="s">
        <v>591</v>
      </c>
      <c r="H520" s="7" t="s">
        <v>592</v>
      </c>
      <c r="I520" s="6" t="s">
        <v>175</v>
      </c>
      <c r="J520" s="5" t="s">
        <v>103</v>
      </c>
      <c r="K520" s="5" t="s">
        <v>593</v>
      </c>
      <c r="L520" s="5" t="s">
        <v>62</v>
      </c>
      <c r="M520" s="5" t="s">
        <v>63</v>
      </c>
      <c r="N520" s="7" t="s">
        <v>75</v>
      </c>
      <c r="O520" s="57">
        <v>3625</v>
      </c>
      <c r="P520" s="57">
        <v>3625</v>
      </c>
      <c r="Q520" s="57">
        <v>3625</v>
      </c>
      <c r="R520" s="57">
        <v>3625</v>
      </c>
      <c r="S520" s="57">
        <v>4700</v>
      </c>
      <c r="T520" s="57">
        <v>4700</v>
      </c>
      <c r="U520" s="57">
        <v>4700</v>
      </c>
      <c r="V520" s="57">
        <v>4700</v>
      </c>
      <c r="W520" s="8">
        <v>33300</v>
      </c>
      <c r="X520" s="58">
        <v>6800</v>
      </c>
      <c r="Y520" s="8">
        <f t="shared" si="5"/>
        <v>226440000</v>
      </c>
      <c r="Z520" s="59" t="s">
        <v>870</v>
      </c>
      <c r="AA520" s="65" t="s">
        <v>64</v>
      </c>
    </row>
    <row r="521" spans="1:27" s="11" customFormat="1" ht="89.25">
      <c r="A521" s="104"/>
      <c r="B521" s="14" t="s">
        <v>589</v>
      </c>
      <c r="C521" s="5" t="s">
        <v>590</v>
      </c>
      <c r="D521" s="5" t="s">
        <v>580</v>
      </c>
      <c r="E521" s="5" t="s">
        <v>101</v>
      </c>
      <c r="F521" s="7" t="s">
        <v>28</v>
      </c>
      <c r="G521" s="5" t="s">
        <v>591</v>
      </c>
      <c r="H521" s="7" t="s">
        <v>592</v>
      </c>
      <c r="I521" s="6" t="s">
        <v>175</v>
      </c>
      <c r="J521" s="5" t="s">
        <v>103</v>
      </c>
      <c r="K521" s="5" t="s">
        <v>593</v>
      </c>
      <c r="L521" s="5" t="s">
        <v>62</v>
      </c>
      <c r="M521" s="5" t="s">
        <v>63</v>
      </c>
      <c r="N521" s="7" t="s">
        <v>75</v>
      </c>
      <c r="O521" s="57">
        <v>62</v>
      </c>
      <c r="P521" s="57">
        <v>62</v>
      </c>
      <c r="Q521" s="57">
        <v>62</v>
      </c>
      <c r="R521" s="57">
        <v>62</v>
      </c>
      <c r="S521" s="57">
        <v>63</v>
      </c>
      <c r="T521" s="57">
        <v>63</v>
      </c>
      <c r="U521" s="57">
        <v>63</v>
      </c>
      <c r="V521" s="57">
        <v>63</v>
      </c>
      <c r="W521" s="8">
        <v>500</v>
      </c>
      <c r="X521" s="58">
        <v>6800</v>
      </c>
      <c r="Y521" s="8">
        <f t="shared" si="5"/>
        <v>3400000</v>
      </c>
      <c r="Z521" s="59" t="s">
        <v>864</v>
      </c>
      <c r="AA521" s="65" t="s">
        <v>64</v>
      </c>
    </row>
    <row r="522" spans="1:27" s="11" customFormat="1" ht="89.25">
      <c r="A522" s="104"/>
      <c r="B522" s="14" t="s">
        <v>589</v>
      </c>
      <c r="C522" s="5" t="s">
        <v>590</v>
      </c>
      <c r="D522" s="5" t="s">
        <v>580</v>
      </c>
      <c r="E522" s="5" t="s">
        <v>101</v>
      </c>
      <c r="F522" s="7" t="s">
        <v>28</v>
      </c>
      <c r="G522" s="5" t="s">
        <v>591</v>
      </c>
      <c r="H522" s="7" t="s">
        <v>592</v>
      </c>
      <c r="I522" s="6" t="s">
        <v>175</v>
      </c>
      <c r="J522" s="5" t="s">
        <v>103</v>
      </c>
      <c r="K522" s="5" t="s">
        <v>593</v>
      </c>
      <c r="L522" s="5" t="s">
        <v>62</v>
      </c>
      <c r="M522" s="5" t="s">
        <v>63</v>
      </c>
      <c r="N522" s="7" t="s">
        <v>75</v>
      </c>
      <c r="O522" s="57">
        <v>675</v>
      </c>
      <c r="P522" s="57">
        <v>675</v>
      </c>
      <c r="Q522" s="57">
        <v>675</v>
      </c>
      <c r="R522" s="57">
        <v>675</v>
      </c>
      <c r="S522" s="57">
        <v>675</v>
      </c>
      <c r="T522" s="57">
        <v>675</v>
      </c>
      <c r="U522" s="57">
        <v>675</v>
      </c>
      <c r="V522" s="57">
        <v>675</v>
      </c>
      <c r="W522" s="8">
        <v>5400</v>
      </c>
      <c r="X522" s="58">
        <v>6800</v>
      </c>
      <c r="Y522" s="8">
        <f t="shared" si="5"/>
        <v>36720000</v>
      </c>
      <c r="Z522" s="59" t="s">
        <v>876</v>
      </c>
      <c r="AA522" s="65" t="s">
        <v>64</v>
      </c>
    </row>
    <row r="523" spans="1:27" s="11" customFormat="1" ht="89.25">
      <c r="A523" s="104"/>
      <c r="B523" s="14" t="s">
        <v>589</v>
      </c>
      <c r="C523" s="5" t="s">
        <v>590</v>
      </c>
      <c r="D523" s="5" t="s">
        <v>580</v>
      </c>
      <c r="E523" s="5" t="s">
        <v>101</v>
      </c>
      <c r="F523" s="7" t="s">
        <v>28</v>
      </c>
      <c r="G523" s="5" t="s">
        <v>591</v>
      </c>
      <c r="H523" s="7" t="s">
        <v>592</v>
      </c>
      <c r="I523" s="6" t="s">
        <v>175</v>
      </c>
      <c r="J523" s="5" t="s">
        <v>103</v>
      </c>
      <c r="K523" s="5" t="s">
        <v>593</v>
      </c>
      <c r="L523" s="5" t="s">
        <v>62</v>
      </c>
      <c r="M523" s="5" t="s">
        <v>63</v>
      </c>
      <c r="N523" s="7" t="s">
        <v>75</v>
      </c>
      <c r="O523" s="57">
        <v>875</v>
      </c>
      <c r="P523" s="57">
        <v>875</v>
      </c>
      <c r="Q523" s="57">
        <v>875</v>
      </c>
      <c r="R523" s="57">
        <v>875</v>
      </c>
      <c r="S523" s="57">
        <v>875</v>
      </c>
      <c r="T523" s="57">
        <v>875</v>
      </c>
      <c r="U523" s="57">
        <v>875</v>
      </c>
      <c r="V523" s="57">
        <v>875</v>
      </c>
      <c r="W523" s="8">
        <v>7000</v>
      </c>
      <c r="X523" s="58">
        <v>6800</v>
      </c>
      <c r="Y523" s="8">
        <f t="shared" si="5"/>
        <v>47600000</v>
      </c>
      <c r="Z523" s="59" t="s">
        <v>872</v>
      </c>
      <c r="AA523" s="65" t="s">
        <v>64</v>
      </c>
    </row>
    <row r="524" spans="1:27" s="11" customFormat="1" ht="89.25">
      <c r="A524" s="104"/>
      <c r="B524" s="14" t="s">
        <v>589</v>
      </c>
      <c r="C524" s="5" t="s">
        <v>590</v>
      </c>
      <c r="D524" s="5" t="s">
        <v>580</v>
      </c>
      <c r="E524" s="5" t="s">
        <v>101</v>
      </c>
      <c r="F524" s="7" t="s">
        <v>28</v>
      </c>
      <c r="G524" s="5" t="s">
        <v>591</v>
      </c>
      <c r="H524" s="7" t="s">
        <v>592</v>
      </c>
      <c r="I524" s="6" t="s">
        <v>175</v>
      </c>
      <c r="J524" s="5" t="s">
        <v>103</v>
      </c>
      <c r="K524" s="5" t="s">
        <v>593</v>
      </c>
      <c r="L524" s="5" t="s">
        <v>62</v>
      </c>
      <c r="M524" s="5" t="s">
        <v>63</v>
      </c>
      <c r="N524" s="7" t="s">
        <v>75</v>
      </c>
      <c r="O524" s="57">
        <v>1875</v>
      </c>
      <c r="P524" s="57">
        <v>1875</v>
      </c>
      <c r="Q524" s="57">
        <v>1875</v>
      </c>
      <c r="R524" s="57">
        <v>1875</v>
      </c>
      <c r="S524" s="57">
        <v>1875</v>
      </c>
      <c r="T524" s="57">
        <v>1875</v>
      </c>
      <c r="U524" s="57">
        <v>1875</v>
      </c>
      <c r="V524" s="57">
        <v>1875</v>
      </c>
      <c r="W524" s="8">
        <v>15000</v>
      </c>
      <c r="X524" s="58">
        <v>6800</v>
      </c>
      <c r="Y524" s="8">
        <f t="shared" si="5"/>
        <v>102000000</v>
      </c>
      <c r="Z524" s="59" t="s">
        <v>862</v>
      </c>
      <c r="AA524" s="65" t="s">
        <v>64</v>
      </c>
    </row>
    <row r="525" spans="1:27" s="11" customFormat="1" ht="89.25">
      <c r="A525" s="104"/>
      <c r="B525" s="14" t="s">
        <v>589</v>
      </c>
      <c r="C525" s="5" t="s">
        <v>590</v>
      </c>
      <c r="D525" s="5" t="s">
        <v>580</v>
      </c>
      <c r="E525" s="5" t="s">
        <v>101</v>
      </c>
      <c r="F525" s="7" t="s">
        <v>28</v>
      </c>
      <c r="G525" s="5" t="s">
        <v>591</v>
      </c>
      <c r="H525" s="7" t="s">
        <v>592</v>
      </c>
      <c r="I525" s="6" t="s">
        <v>175</v>
      </c>
      <c r="J525" s="5" t="s">
        <v>103</v>
      </c>
      <c r="K525" s="5" t="s">
        <v>593</v>
      </c>
      <c r="L525" s="5" t="s">
        <v>62</v>
      </c>
      <c r="M525" s="5" t="s">
        <v>63</v>
      </c>
      <c r="N525" s="7" t="s">
        <v>75</v>
      </c>
      <c r="O525" s="57">
        <v>2375</v>
      </c>
      <c r="P525" s="57">
        <v>2375</v>
      </c>
      <c r="Q525" s="57">
        <v>2375</v>
      </c>
      <c r="R525" s="57">
        <v>2375</v>
      </c>
      <c r="S525" s="57">
        <v>2375</v>
      </c>
      <c r="T525" s="57">
        <v>2375</v>
      </c>
      <c r="U525" s="57">
        <v>2375</v>
      </c>
      <c r="V525" s="57">
        <v>2375</v>
      </c>
      <c r="W525" s="8">
        <v>19000</v>
      </c>
      <c r="X525" s="58">
        <v>6800</v>
      </c>
      <c r="Y525" s="8">
        <f t="shared" si="5"/>
        <v>129200000</v>
      </c>
      <c r="Z525" s="59" t="s">
        <v>865</v>
      </c>
      <c r="AA525" s="65" t="s">
        <v>64</v>
      </c>
    </row>
    <row r="526" spans="1:27" s="11" customFormat="1" ht="89.25">
      <c r="A526" s="104"/>
      <c r="B526" s="14" t="s">
        <v>589</v>
      </c>
      <c r="C526" s="5" t="s">
        <v>590</v>
      </c>
      <c r="D526" s="5" t="s">
        <v>580</v>
      </c>
      <c r="E526" s="5" t="s">
        <v>101</v>
      </c>
      <c r="F526" s="7" t="s">
        <v>28</v>
      </c>
      <c r="G526" s="5" t="s">
        <v>591</v>
      </c>
      <c r="H526" s="7" t="s">
        <v>592</v>
      </c>
      <c r="I526" s="6" t="s">
        <v>175</v>
      </c>
      <c r="J526" s="5" t="s">
        <v>103</v>
      </c>
      <c r="K526" s="5" t="s">
        <v>593</v>
      </c>
      <c r="L526" s="5" t="s">
        <v>62</v>
      </c>
      <c r="M526" s="5" t="s">
        <v>63</v>
      </c>
      <c r="N526" s="7" t="s">
        <v>75</v>
      </c>
      <c r="O526" s="57">
        <v>1000</v>
      </c>
      <c r="P526" s="57">
        <v>2000</v>
      </c>
      <c r="Q526" s="57">
        <v>2000</v>
      </c>
      <c r="R526" s="57">
        <v>2000</v>
      </c>
      <c r="S526" s="57">
        <v>1000</v>
      </c>
      <c r="T526" s="57">
        <v>2000</v>
      </c>
      <c r="U526" s="57">
        <v>2000</v>
      </c>
      <c r="V526" s="57">
        <v>2000</v>
      </c>
      <c r="W526" s="8">
        <v>14000</v>
      </c>
      <c r="X526" s="58">
        <v>6800</v>
      </c>
      <c r="Y526" s="8">
        <f t="shared" si="5"/>
        <v>95200000</v>
      </c>
      <c r="Z526" s="59" t="s">
        <v>863</v>
      </c>
      <c r="AA526" s="65" t="s">
        <v>64</v>
      </c>
    </row>
    <row r="527" spans="1:27" s="11" customFormat="1" ht="89.25">
      <c r="A527" s="104"/>
      <c r="B527" s="14" t="s">
        <v>589</v>
      </c>
      <c r="C527" s="5" t="s">
        <v>590</v>
      </c>
      <c r="D527" s="5" t="s">
        <v>580</v>
      </c>
      <c r="E527" s="5" t="s">
        <v>101</v>
      </c>
      <c r="F527" s="7" t="s">
        <v>28</v>
      </c>
      <c r="G527" s="5" t="s">
        <v>591</v>
      </c>
      <c r="H527" s="7" t="s">
        <v>592</v>
      </c>
      <c r="I527" s="6" t="s">
        <v>175</v>
      </c>
      <c r="J527" s="5" t="s">
        <v>103</v>
      </c>
      <c r="K527" s="5" t="s">
        <v>593</v>
      </c>
      <c r="L527" s="5" t="s">
        <v>62</v>
      </c>
      <c r="M527" s="5" t="s">
        <v>63</v>
      </c>
      <c r="N527" s="7" t="s">
        <v>75</v>
      </c>
      <c r="O527" s="57">
        <v>1500</v>
      </c>
      <c r="P527" s="57">
        <v>1500</v>
      </c>
      <c r="Q527" s="57">
        <v>1500</v>
      </c>
      <c r="R527" s="57">
        <v>1500</v>
      </c>
      <c r="S527" s="57">
        <v>1500</v>
      </c>
      <c r="T527" s="57">
        <v>1500</v>
      </c>
      <c r="U527" s="57">
        <v>1500</v>
      </c>
      <c r="V527" s="57">
        <v>1500</v>
      </c>
      <c r="W527" s="8">
        <v>12000</v>
      </c>
      <c r="X527" s="58">
        <v>6800</v>
      </c>
      <c r="Y527" s="8">
        <f t="shared" si="5"/>
        <v>81600000</v>
      </c>
      <c r="Z527" s="59" t="s">
        <v>867</v>
      </c>
      <c r="AA527" s="65" t="s">
        <v>64</v>
      </c>
    </row>
    <row r="528" spans="1:27" s="11" customFormat="1" ht="89.25">
      <c r="A528" s="104"/>
      <c r="B528" s="14" t="s">
        <v>589</v>
      </c>
      <c r="C528" s="5" t="s">
        <v>590</v>
      </c>
      <c r="D528" s="5" t="s">
        <v>580</v>
      </c>
      <c r="E528" s="5" t="s">
        <v>101</v>
      </c>
      <c r="F528" s="7" t="s">
        <v>28</v>
      </c>
      <c r="G528" s="5" t="s">
        <v>591</v>
      </c>
      <c r="H528" s="7" t="s">
        <v>592</v>
      </c>
      <c r="I528" s="6" t="s">
        <v>175</v>
      </c>
      <c r="J528" s="5" t="s">
        <v>103</v>
      </c>
      <c r="K528" s="5" t="s">
        <v>593</v>
      </c>
      <c r="L528" s="5" t="s">
        <v>62</v>
      </c>
      <c r="M528" s="5" t="s">
        <v>63</v>
      </c>
      <c r="N528" s="7" t="s">
        <v>75</v>
      </c>
      <c r="O528" s="57">
        <v>2125</v>
      </c>
      <c r="P528" s="57">
        <v>2125</v>
      </c>
      <c r="Q528" s="57">
        <v>2125</v>
      </c>
      <c r="R528" s="57">
        <v>2125</v>
      </c>
      <c r="S528" s="57">
        <v>2125</v>
      </c>
      <c r="T528" s="57">
        <v>2125</v>
      </c>
      <c r="U528" s="57">
        <v>2125</v>
      </c>
      <c r="V528" s="57">
        <v>2125</v>
      </c>
      <c r="W528" s="8">
        <v>17000</v>
      </c>
      <c r="X528" s="58">
        <v>6800</v>
      </c>
      <c r="Y528" s="8">
        <f t="shared" si="5"/>
        <v>115600000</v>
      </c>
      <c r="Z528" s="59" t="s">
        <v>873</v>
      </c>
      <c r="AA528" s="65" t="s">
        <v>64</v>
      </c>
    </row>
    <row r="529" spans="1:27" s="11" customFormat="1" ht="89.25">
      <c r="A529" s="104"/>
      <c r="B529" s="14" t="s">
        <v>589</v>
      </c>
      <c r="C529" s="5" t="s">
        <v>590</v>
      </c>
      <c r="D529" s="5" t="s">
        <v>580</v>
      </c>
      <c r="E529" s="5" t="s">
        <v>101</v>
      </c>
      <c r="F529" s="7" t="s">
        <v>28</v>
      </c>
      <c r="G529" s="5" t="s">
        <v>591</v>
      </c>
      <c r="H529" s="7" t="s">
        <v>592</v>
      </c>
      <c r="I529" s="6" t="s">
        <v>175</v>
      </c>
      <c r="J529" s="5" t="s">
        <v>103</v>
      </c>
      <c r="K529" s="5" t="s">
        <v>593</v>
      </c>
      <c r="L529" s="5" t="s">
        <v>62</v>
      </c>
      <c r="M529" s="5" t="s">
        <v>63</v>
      </c>
      <c r="N529" s="7" t="s">
        <v>75</v>
      </c>
      <c r="O529" s="57">
        <v>575</v>
      </c>
      <c r="P529" s="57">
        <v>575</v>
      </c>
      <c r="Q529" s="57">
        <v>575</v>
      </c>
      <c r="R529" s="57">
        <v>575</v>
      </c>
      <c r="S529" s="57">
        <v>575</v>
      </c>
      <c r="T529" s="57">
        <v>575</v>
      </c>
      <c r="U529" s="57">
        <v>575</v>
      </c>
      <c r="V529" s="57">
        <v>575</v>
      </c>
      <c r="W529" s="8">
        <v>4600</v>
      </c>
      <c r="X529" s="58">
        <v>6800</v>
      </c>
      <c r="Y529" s="8">
        <f t="shared" si="5"/>
        <v>31280000</v>
      </c>
      <c r="Z529" s="59" t="s">
        <v>874</v>
      </c>
      <c r="AA529" s="65" t="s">
        <v>64</v>
      </c>
    </row>
    <row r="530" spans="1:27" s="11" customFormat="1" ht="89.25">
      <c r="A530" s="104"/>
      <c r="B530" s="14" t="s">
        <v>589</v>
      </c>
      <c r="C530" s="5" t="s">
        <v>590</v>
      </c>
      <c r="D530" s="5" t="s">
        <v>580</v>
      </c>
      <c r="E530" s="5" t="s">
        <v>101</v>
      </c>
      <c r="F530" s="7" t="s">
        <v>28</v>
      </c>
      <c r="G530" s="5" t="s">
        <v>591</v>
      </c>
      <c r="H530" s="7" t="s">
        <v>592</v>
      </c>
      <c r="I530" s="6" t="s">
        <v>175</v>
      </c>
      <c r="J530" s="5" t="s">
        <v>103</v>
      </c>
      <c r="K530" s="5" t="s">
        <v>593</v>
      </c>
      <c r="L530" s="5" t="s">
        <v>62</v>
      </c>
      <c r="M530" s="5" t="s">
        <v>63</v>
      </c>
      <c r="N530" s="7" t="s">
        <v>75</v>
      </c>
      <c r="O530" s="57">
        <v>850</v>
      </c>
      <c r="P530" s="57">
        <v>850</v>
      </c>
      <c r="Q530" s="57">
        <v>850</v>
      </c>
      <c r="R530" s="57">
        <v>850</v>
      </c>
      <c r="S530" s="57">
        <v>850</v>
      </c>
      <c r="T530" s="57">
        <v>850</v>
      </c>
      <c r="U530" s="57">
        <v>850</v>
      </c>
      <c r="V530" s="57">
        <v>850</v>
      </c>
      <c r="W530" s="8">
        <v>6800</v>
      </c>
      <c r="X530" s="58">
        <v>6800</v>
      </c>
      <c r="Y530" s="8">
        <f t="shared" si="5"/>
        <v>46240000</v>
      </c>
      <c r="Z530" s="59" t="s">
        <v>875</v>
      </c>
      <c r="AA530" s="65" t="s">
        <v>64</v>
      </c>
    </row>
    <row r="531" spans="1:27" s="11" customFormat="1" ht="89.25">
      <c r="A531" s="104"/>
      <c r="B531" s="14" t="s">
        <v>589</v>
      </c>
      <c r="C531" s="5" t="s">
        <v>590</v>
      </c>
      <c r="D531" s="5" t="s">
        <v>580</v>
      </c>
      <c r="E531" s="5" t="s">
        <v>101</v>
      </c>
      <c r="F531" s="7" t="s">
        <v>28</v>
      </c>
      <c r="G531" s="5" t="s">
        <v>591</v>
      </c>
      <c r="H531" s="7" t="s">
        <v>592</v>
      </c>
      <c r="I531" s="6" t="s">
        <v>175</v>
      </c>
      <c r="J531" s="5" t="s">
        <v>103</v>
      </c>
      <c r="K531" s="5" t="s">
        <v>593</v>
      </c>
      <c r="L531" s="5" t="s">
        <v>62</v>
      </c>
      <c r="M531" s="5" t="s">
        <v>63</v>
      </c>
      <c r="N531" s="7" t="s">
        <v>75</v>
      </c>
      <c r="O531" s="57">
        <v>625</v>
      </c>
      <c r="P531" s="57">
        <v>625</v>
      </c>
      <c r="Q531" s="57">
        <v>625</v>
      </c>
      <c r="R531" s="57">
        <v>625</v>
      </c>
      <c r="S531" s="57">
        <v>625</v>
      </c>
      <c r="T531" s="57">
        <v>625</v>
      </c>
      <c r="U531" s="57">
        <v>625</v>
      </c>
      <c r="V531" s="57">
        <v>625</v>
      </c>
      <c r="W531" s="8">
        <v>5000</v>
      </c>
      <c r="X531" s="58">
        <v>6800</v>
      </c>
      <c r="Y531" s="8">
        <f t="shared" si="5"/>
        <v>34000000</v>
      </c>
      <c r="Z531" s="59" t="s">
        <v>877</v>
      </c>
      <c r="AA531" s="65" t="s">
        <v>64</v>
      </c>
    </row>
    <row r="532" spans="1:27" s="11" customFormat="1" ht="76.5">
      <c r="A532" s="104">
        <v>88</v>
      </c>
      <c r="B532" s="14" t="s">
        <v>594</v>
      </c>
      <c r="C532" s="5" t="s">
        <v>595</v>
      </c>
      <c r="D532" s="5" t="s">
        <v>580</v>
      </c>
      <c r="E532" s="5" t="s">
        <v>255</v>
      </c>
      <c r="F532" s="7" t="s">
        <v>17</v>
      </c>
      <c r="G532" s="5" t="s">
        <v>587</v>
      </c>
      <c r="H532" s="7" t="s">
        <v>123</v>
      </c>
      <c r="I532" s="6" t="s">
        <v>131</v>
      </c>
      <c r="J532" s="5" t="s">
        <v>23</v>
      </c>
      <c r="K532" s="5" t="s">
        <v>596</v>
      </c>
      <c r="L532" s="5" t="s">
        <v>597</v>
      </c>
      <c r="M532" s="5" t="s">
        <v>26</v>
      </c>
      <c r="N532" s="7" t="s">
        <v>18</v>
      </c>
      <c r="O532" s="57">
        <v>50</v>
      </c>
      <c r="P532" s="57">
        <v>50</v>
      </c>
      <c r="Q532" s="57">
        <v>50</v>
      </c>
      <c r="R532" s="57">
        <v>50</v>
      </c>
      <c r="S532" s="57">
        <v>50</v>
      </c>
      <c r="T532" s="57">
        <v>50</v>
      </c>
      <c r="U532" s="57">
        <v>50</v>
      </c>
      <c r="V532" s="57">
        <v>50</v>
      </c>
      <c r="W532" s="8">
        <v>400</v>
      </c>
      <c r="X532" s="58">
        <v>890</v>
      </c>
      <c r="Y532" s="8">
        <f t="shared" si="5"/>
        <v>356000</v>
      </c>
      <c r="Z532" s="59" t="s">
        <v>864</v>
      </c>
      <c r="AA532" s="65" t="s">
        <v>844</v>
      </c>
    </row>
    <row r="533" spans="1:27" s="11" customFormat="1" ht="76.5">
      <c r="A533" s="104"/>
      <c r="B533" s="14" t="s">
        <v>594</v>
      </c>
      <c r="C533" s="5" t="s">
        <v>595</v>
      </c>
      <c r="D533" s="5" t="s">
        <v>580</v>
      </c>
      <c r="E533" s="5" t="s">
        <v>255</v>
      </c>
      <c r="F533" s="7" t="s">
        <v>17</v>
      </c>
      <c r="G533" s="5" t="s">
        <v>587</v>
      </c>
      <c r="H533" s="7" t="s">
        <v>123</v>
      </c>
      <c r="I533" s="6" t="s">
        <v>131</v>
      </c>
      <c r="J533" s="5" t="s">
        <v>23</v>
      </c>
      <c r="K533" s="5" t="s">
        <v>596</v>
      </c>
      <c r="L533" s="5" t="s">
        <v>597</v>
      </c>
      <c r="M533" s="5" t="s">
        <v>26</v>
      </c>
      <c r="N533" s="7" t="s">
        <v>18</v>
      </c>
      <c r="O533" s="57">
        <v>1250</v>
      </c>
      <c r="P533" s="57">
        <v>1250</v>
      </c>
      <c r="Q533" s="57">
        <v>1250</v>
      </c>
      <c r="R533" s="57">
        <v>1250</v>
      </c>
      <c r="S533" s="57">
        <v>1250</v>
      </c>
      <c r="T533" s="57">
        <v>1250</v>
      </c>
      <c r="U533" s="57">
        <v>1250</v>
      </c>
      <c r="V533" s="57">
        <v>1250</v>
      </c>
      <c r="W533" s="8">
        <v>10000</v>
      </c>
      <c r="X533" s="58">
        <v>890</v>
      </c>
      <c r="Y533" s="8">
        <f t="shared" si="5"/>
        <v>8900000</v>
      </c>
      <c r="Z533" s="59" t="s">
        <v>866</v>
      </c>
      <c r="AA533" s="65" t="s">
        <v>844</v>
      </c>
    </row>
    <row r="534" spans="1:27" s="11" customFormat="1" ht="76.5">
      <c r="A534" s="104"/>
      <c r="B534" s="14" t="s">
        <v>594</v>
      </c>
      <c r="C534" s="5" t="s">
        <v>595</v>
      </c>
      <c r="D534" s="5" t="s">
        <v>580</v>
      </c>
      <c r="E534" s="5" t="s">
        <v>255</v>
      </c>
      <c r="F534" s="7" t="s">
        <v>17</v>
      </c>
      <c r="G534" s="5" t="s">
        <v>587</v>
      </c>
      <c r="H534" s="7" t="s">
        <v>123</v>
      </c>
      <c r="I534" s="6" t="s">
        <v>131</v>
      </c>
      <c r="J534" s="5" t="s">
        <v>23</v>
      </c>
      <c r="K534" s="5" t="s">
        <v>596</v>
      </c>
      <c r="L534" s="5" t="s">
        <v>597</v>
      </c>
      <c r="M534" s="5" t="s">
        <v>26</v>
      </c>
      <c r="N534" s="7" t="s">
        <v>18</v>
      </c>
      <c r="O534" s="57">
        <v>2000</v>
      </c>
      <c r="P534" s="57">
        <v>2000</v>
      </c>
      <c r="Q534" s="57">
        <v>2000</v>
      </c>
      <c r="R534" s="57">
        <v>2000</v>
      </c>
      <c r="S534" s="57">
        <v>2500</v>
      </c>
      <c r="T534" s="57">
        <v>2500</v>
      </c>
      <c r="U534" s="57">
        <v>2500</v>
      </c>
      <c r="V534" s="57">
        <v>2500</v>
      </c>
      <c r="W534" s="8">
        <v>18000</v>
      </c>
      <c r="X534" s="58">
        <v>890</v>
      </c>
      <c r="Y534" s="8">
        <f t="shared" si="5"/>
        <v>16020000</v>
      </c>
      <c r="Z534" s="59" t="s">
        <v>863</v>
      </c>
      <c r="AA534" s="65" t="s">
        <v>844</v>
      </c>
    </row>
    <row r="535" spans="1:27" s="11" customFormat="1" ht="76.5">
      <c r="A535" s="104"/>
      <c r="B535" s="14" t="s">
        <v>594</v>
      </c>
      <c r="C535" s="5" t="s">
        <v>595</v>
      </c>
      <c r="D535" s="5" t="s">
        <v>580</v>
      </c>
      <c r="E535" s="5" t="s">
        <v>255</v>
      </c>
      <c r="F535" s="7" t="s">
        <v>17</v>
      </c>
      <c r="G535" s="5" t="s">
        <v>587</v>
      </c>
      <c r="H535" s="7" t="s">
        <v>123</v>
      </c>
      <c r="I535" s="6" t="s">
        <v>131</v>
      </c>
      <c r="J535" s="5" t="s">
        <v>23</v>
      </c>
      <c r="K535" s="5" t="s">
        <v>596</v>
      </c>
      <c r="L535" s="5" t="s">
        <v>597</v>
      </c>
      <c r="M535" s="5" t="s">
        <v>26</v>
      </c>
      <c r="N535" s="7" t="s">
        <v>18</v>
      </c>
      <c r="O535" s="57">
        <v>200</v>
      </c>
      <c r="P535" s="57">
        <v>200</v>
      </c>
      <c r="Q535" s="57">
        <v>200</v>
      </c>
      <c r="R535" s="57">
        <v>200</v>
      </c>
      <c r="S535" s="57">
        <v>250</v>
      </c>
      <c r="T535" s="57">
        <v>250</v>
      </c>
      <c r="U535" s="57">
        <v>250</v>
      </c>
      <c r="V535" s="57">
        <v>250</v>
      </c>
      <c r="W535" s="8">
        <v>1800</v>
      </c>
      <c r="X535" s="58">
        <v>890</v>
      </c>
      <c r="Y535" s="8">
        <f t="shared" si="5"/>
        <v>1602000</v>
      </c>
      <c r="Z535" s="59" t="s">
        <v>875</v>
      </c>
      <c r="AA535" s="65" t="s">
        <v>844</v>
      </c>
    </row>
    <row r="536" spans="1:27" s="11" customFormat="1" ht="76.5">
      <c r="A536" s="104"/>
      <c r="B536" s="14" t="s">
        <v>594</v>
      </c>
      <c r="C536" s="5" t="s">
        <v>595</v>
      </c>
      <c r="D536" s="5" t="s">
        <v>580</v>
      </c>
      <c r="E536" s="5" t="s">
        <v>255</v>
      </c>
      <c r="F536" s="7" t="s">
        <v>17</v>
      </c>
      <c r="G536" s="5" t="s">
        <v>587</v>
      </c>
      <c r="H536" s="7" t="s">
        <v>123</v>
      </c>
      <c r="I536" s="6" t="s">
        <v>131</v>
      </c>
      <c r="J536" s="5" t="s">
        <v>23</v>
      </c>
      <c r="K536" s="5" t="s">
        <v>596</v>
      </c>
      <c r="L536" s="5" t="s">
        <v>597</v>
      </c>
      <c r="M536" s="5" t="s">
        <v>26</v>
      </c>
      <c r="N536" s="7" t="s">
        <v>18</v>
      </c>
      <c r="O536" s="57">
        <v>6000</v>
      </c>
      <c r="P536" s="57">
        <v>6000</v>
      </c>
      <c r="Q536" s="57">
        <v>6000</v>
      </c>
      <c r="R536" s="57">
        <v>6000</v>
      </c>
      <c r="S536" s="57">
        <v>7800</v>
      </c>
      <c r="T536" s="57">
        <v>7800</v>
      </c>
      <c r="U536" s="57">
        <v>7800</v>
      </c>
      <c r="V536" s="57">
        <v>7800</v>
      </c>
      <c r="W536" s="8">
        <v>55200</v>
      </c>
      <c r="X536" s="58">
        <v>890</v>
      </c>
      <c r="Y536" s="8">
        <f t="shared" si="5"/>
        <v>49128000</v>
      </c>
      <c r="Z536" s="59" t="s">
        <v>868</v>
      </c>
      <c r="AA536" s="65" t="s">
        <v>844</v>
      </c>
    </row>
    <row r="537" spans="1:27" s="11" customFormat="1" ht="76.5">
      <c r="A537" s="104"/>
      <c r="B537" s="14" t="s">
        <v>594</v>
      </c>
      <c r="C537" s="5" t="s">
        <v>595</v>
      </c>
      <c r="D537" s="5" t="s">
        <v>580</v>
      </c>
      <c r="E537" s="5" t="s">
        <v>255</v>
      </c>
      <c r="F537" s="7" t="s">
        <v>17</v>
      </c>
      <c r="G537" s="5" t="s">
        <v>587</v>
      </c>
      <c r="H537" s="7" t="s">
        <v>123</v>
      </c>
      <c r="I537" s="6" t="s">
        <v>131</v>
      </c>
      <c r="J537" s="5" t="s">
        <v>23</v>
      </c>
      <c r="K537" s="5" t="s">
        <v>596</v>
      </c>
      <c r="L537" s="5" t="s">
        <v>597</v>
      </c>
      <c r="M537" s="5" t="s">
        <v>26</v>
      </c>
      <c r="N537" s="7" t="s">
        <v>18</v>
      </c>
      <c r="O537" s="57">
        <v>3000</v>
      </c>
      <c r="P537" s="57">
        <v>3000</v>
      </c>
      <c r="Q537" s="57">
        <v>3000</v>
      </c>
      <c r="R537" s="57">
        <v>3000</v>
      </c>
      <c r="S537" s="57">
        <v>3000</v>
      </c>
      <c r="T537" s="57">
        <v>3000</v>
      </c>
      <c r="U537" s="57">
        <v>3000</v>
      </c>
      <c r="V537" s="57">
        <v>3000</v>
      </c>
      <c r="W537" s="8">
        <v>24000</v>
      </c>
      <c r="X537" s="58">
        <v>890</v>
      </c>
      <c r="Y537" s="8">
        <f t="shared" si="5"/>
        <v>21360000</v>
      </c>
      <c r="Z537" s="59" t="s">
        <v>869</v>
      </c>
      <c r="AA537" s="65" t="s">
        <v>844</v>
      </c>
    </row>
    <row r="538" spans="1:27" s="11" customFormat="1" ht="127.5">
      <c r="A538" s="104">
        <v>89</v>
      </c>
      <c r="B538" s="14" t="s">
        <v>598</v>
      </c>
      <c r="C538" s="5" t="s">
        <v>600</v>
      </c>
      <c r="D538" s="5" t="s">
        <v>599</v>
      </c>
      <c r="E538" s="5" t="s">
        <v>488</v>
      </c>
      <c r="F538" s="7" t="s">
        <v>17</v>
      </c>
      <c r="G538" s="5" t="s">
        <v>42</v>
      </c>
      <c r="H538" s="7" t="s">
        <v>601</v>
      </c>
      <c r="I538" s="6" t="s">
        <v>43</v>
      </c>
      <c r="J538" s="5" t="s">
        <v>23</v>
      </c>
      <c r="K538" s="5" t="s">
        <v>602</v>
      </c>
      <c r="L538" s="5" t="s">
        <v>99</v>
      </c>
      <c r="M538" s="5" t="s">
        <v>26</v>
      </c>
      <c r="N538" s="7" t="s">
        <v>18</v>
      </c>
      <c r="O538" s="57">
        <v>25</v>
      </c>
      <c r="P538" s="57">
        <v>25</v>
      </c>
      <c r="Q538" s="57">
        <v>25</v>
      </c>
      <c r="R538" s="57">
        <v>25</v>
      </c>
      <c r="S538" s="57">
        <v>25</v>
      </c>
      <c r="T538" s="57">
        <v>25</v>
      </c>
      <c r="U538" s="57">
        <v>25</v>
      </c>
      <c r="V538" s="57">
        <v>25</v>
      </c>
      <c r="W538" s="8">
        <v>200</v>
      </c>
      <c r="X538" s="58">
        <v>567</v>
      </c>
      <c r="Y538" s="8">
        <f t="shared" si="5"/>
        <v>113400</v>
      </c>
      <c r="Z538" s="59" t="s">
        <v>864</v>
      </c>
      <c r="AA538" s="65" t="s">
        <v>847</v>
      </c>
    </row>
    <row r="539" spans="1:27" s="11" customFormat="1" ht="127.5">
      <c r="A539" s="104"/>
      <c r="B539" s="14" t="s">
        <v>598</v>
      </c>
      <c r="C539" s="5" t="s">
        <v>600</v>
      </c>
      <c r="D539" s="5" t="s">
        <v>599</v>
      </c>
      <c r="E539" s="5" t="s">
        <v>488</v>
      </c>
      <c r="F539" s="7" t="s">
        <v>17</v>
      </c>
      <c r="G539" s="5" t="s">
        <v>42</v>
      </c>
      <c r="H539" s="7" t="s">
        <v>601</v>
      </c>
      <c r="I539" s="6" t="s">
        <v>43</v>
      </c>
      <c r="J539" s="5" t="s">
        <v>23</v>
      </c>
      <c r="K539" s="5" t="s">
        <v>602</v>
      </c>
      <c r="L539" s="5" t="s">
        <v>99</v>
      </c>
      <c r="M539" s="5" t="s">
        <v>26</v>
      </c>
      <c r="N539" s="7" t="s">
        <v>18</v>
      </c>
      <c r="O539" s="57">
        <v>500</v>
      </c>
      <c r="P539" s="57">
        <v>500</v>
      </c>
      <c r="Q539" s="57">
        <v>500</v>
      </c>
      <c r="R539" s="57">
        <v>500</v>
      </c>
      <c r="S539" s="57">
        <v>500</v>
      </c>
      <c r="T539" s="57">
        <v>500</v>
      </c>
      <c r="U539" s="57">
        <v>500</v>
      </c>
      <c r="V539" s="57">
        <v>500</v>
      </c>
      <c r="W539" s="8">
        <v>4000</v>
      </c>
      <c r="X539" s="58">
        <v>567</v>
      </c>
      <c r="Y539" s="8">
        <f t="shared" si="5"/>
        <v>2268000</v>
      </c>
      <c r="Z539" s="59" t="s">
        <v>862</v>
      </c>
      <c r="AA539" s="65" t="s">
        <v>847</v>
      </c>
    </row>
    <row r="540" spans="1:27" s="11" customFormat="1" ht="127.5">
      <c r="A540" s="104"/>
      <c r="B540" s="14" t="s">
        <v>598</v>
      </c>
      <c r="C540" s="5" t="s">
        <v>600</v>
      </c>
      <c r="D540" s="5" t="s">
        <v>599</v>
      </c>
      <c r="E540" s="5" t="s">
        <v>488</v>
      </c>
      <c r="F540" s="7" t="s">
        <v>17</v>
      </c>
      <c r="G540" s="5" t="s">
        <v>42</v>
      </c>
      <c r="H540" s="7" t="s">
        <v>601</v>
      </c>
      <c r="I540" s="6" t="s">
        <v>43</v>
      </c>
      <c r="J540" s="5" t="s">
        <v>23</v>
      </c>
      <c r="K540" s="5" t="s">
        <v>602</v>
      </c>
      <c r="L540" s="5" t="s">
        <v>99</v>
      </c>
      <c r="M540" s="5" t="s">
        <v>26</v>
      </c>
      <c r="N540" s="7" t="s">
        <v>18</v>
      </c>
      <c r="O540" s="57">
        <v>50</v>
      </c>
      <c r="P540" s="57">
        <v>50</v>
      </c>
      <c r="Q540" s="57">
        <v>50</v>
      </c>
      <c r="R540" s="57">
        <v>50</v>
      </c>
      <c r="S540" s="57">
        <v>50</v>
      </c>
      <c r="T540" s="57">
        <v>50</v>
      </c>
      <c r="U540" s="57">
        <v>50</v>
      </c>
      <c r="V540" s="57">
        <v>50</v>
      </c>
      <c r="W540" s="8">
        <v>400</v>
      </c>
      <c r="X540" s="58">
        <v>567</v>
      </c>
      <c r="Y540" s="8">
        <f t="shared" si="5"/>
        <v>226800</v>
      </c>
      <c r="Z540" s="59" t="s">
        <v>865</v>
      </c>
      <c r="AA540" s="65" t="s">
        <v>847</v>
      </c>
    </row>
    <row r="541" spans="1:27" s="11" customFormat="1" ht="127.5">
      <c r="A541" s="104"/>
      <c r="B541" s="14" t="s">
        <v>598</v>
      </c>
      <c r="C541" s="5" t="s">
        <v>600</v>
      </c>
      <c r="D541" s="5" t="s">
        <v>599</v>
      </c>
      <c r="E541" s="5" t="s">
        <v>488</v>
      </c>
      <c r="F541" s="7" t="s">
        <v>17</v>
      </c>
      <c r="G541" s="5" t="s">
        <v>42</v>
      </c>
      <c r="H541" s="7" t="s">
        <v>601</v>
      </c>
      <c r="I541" s="6" t="s">
        <v>43</v>
      </c>
      <c r="J541" s="5" t="s">
        <v>23</v>
      </c>
      <c r="K541" s="5" t="s">
        <v>602</v>
      </c>
      <c r="L541" s="5" t="s">
        <v>99</v>
      </c>
      <c r="M541" s="5" t="s">
        <v>26</v>
      </c>
      <c r="N541" s="7" t="s">
        <v>18</v>
      </c>
      <c r="O541" s="57">
        <v>125</v>
      </c>
      <c r="P541" s="57">
        <v>125</v>
      </c>
      <c r="Q541" s="57">
        <v>125</v>
      </c>
      <c r="R541" s="57">
        <v>125</v>
      </c>
      <c r="S541" s="57">
        <v>125</v>
      </c>
      <c r="T541" s="57">
        <v>125</v>
      </c>
      <c r="U541" s="57">
        <v>125</v>
      </c>
      <c r="V541" s="57">
        <v>125</v>
      </c>
      <c r="W541" s="8">
        <v>1000</v>
      </c>
      <c r="X541" s="58">
        <v>567</v>
      </c>
      <c r="Y541" s="8">
        <f t="shared" si="5"/>
        <v>567000</v>
      </c>
      <c r="Z541" s="59" t="s">
        <v>867</v>
      </c>
      <c r="AA541" s="65" t="s">
        <v>847</v>
      </c>
    </row>
    <row r="542" spans="1:27" s="11" customFormat="1" ht="51">
      <c r="A542" s="104">
        <v>90</v>
      </c>
      <c r="B542" s="14" t="s">
        <v>603</v>
      </c>
      <c r="C542" s="5" t="s">
        <v>606</v>
      </c>
      <c r="D542" s="5" t="s">
        <v>607</v>
      </c>
      <c r="E542" s="5" t="s">
        <v>112</v>
      </c>
      <c r="F542" s="7" t="s">
        <v>86</v>
      </c>
      <c r="G542" s="5" t="s">
        <v>233</v>
      </c>
      <c r="H542" s="7" t="s">
        <v>608</v>
      </c>
      <c r="I542" s="6" t="s">
        <v>82</v>
      </c>
      <c r="J542" s="5" t="s">
        <v>55</v>
      </c>
      <c r="K542" s="5" t="s">
        <v>609</v>
      </c>
      <c r="L542" s="5" t="s">
        <v>610</v>
      </c>
      <c r="M542" s="5" t="s">
        <v>552</v>
      </c>
      <c r="N542" s="7" t="s">
        <v>88</v>
      </c>
      <c r="O542" s="57">
        <v>3425</v>
      </c>
      <c r="P542" s="57">
        <v>3425</v>
      </c>
      <c r="Q542" s="57">
        <v>3425</v>
      </c>
      <c r="R542" s="57">
        <v>3425</v>
      </c>
      <c r="S542" s="57">
        <v>4325</v>
      </c>
      <c r="T542" s="57">
        <v>4325</v>
      </c>
      <c r="U542" s="57">
        <v>4325</v>
      </c>
      <c r="V542" s="57">
        <v>4325</v>
      </c>
      <c r="W542" s="8">
        <v>31000</v>
      </c>
      <c r="X542" s="58">
        <v>16580</v>
      </c>
      <c r="Y542" s="8">
        <f t="shared" si="5"/>
        <v>513980000</v>
      </c>
      <c r="Z542" s="59" t="s">
        <v>870</v>
      </c>
      <c r="AA542" s="65" t="s">
        <v>566</v>
      </c>
    </row>
    <row r="543" spans="1:27" s="11" customFormat="1" ht="51">
      <c r="A543" s="104"/>
      <c r="B543" s="14" t="s">
        <v>603</v>
      </c>
      <c r="C543" s="5" t="s">
        <v>606</v>
      </c>
      <c r="D543" s="5" t="s">
        <v>607</v>
      </c>
      <c r="E543" s="5" t="s">
        <v>112</v>
      </c>
      <c r="F543" s="7" t="s">
        <v>86</v>
      </c>
      <c r="G543" s="5" t="s">
        <v>233</v>
      </c>
      <c r="H543" s="7" t="s">
        <v>608</v>
      </c>
      <c r="I543" s="6" t="s">
        <v>82</v>
      </c>
      <c r="J543" s="5" t="s">
        <v>55</v>
      </c>
      <c r="K543" s="5" t="s">
        <v>609</v>
      </c>
      <c r="L543" s="5" t="s">
        <v>610</v>
      </c>
      <c r="M543" s="5" t="s">
        <v>552</v>
      </c>
      <c r="N543" s="7" t="s">
        <v>88</v>
      </c>
      <c r="O543" s="57">
        <v>75</v>
      </c>
      <c r="P543" s="57">
        <v>75</v>
      </c>
      <c r="Q543" s="57">
        <v>75</v>
      </c>
      <c r="R543" s="57">
        <v>75</v>
      </c>
      <c r="S543" s="57">
        <v>75</v>
      </c>
      <c r="T543" s="57">
        <v>75</v>
      </c>
      <c r="U543" s="57">
        <v>75</v>
      </c>
      <c r="V543" s="57">
        <v>75</v>
      </c>
      <c r="W543" s="8">
        <v>600</v>
      </c>
      <c r="X543" s="58">
        <v>16580</v>
      </c>
      <c r="Y543" s="8">
        <f t="shared" si="5"/>
        <v>9948000</v>
      </c>
      <c r="Z543" s="59" t="s">
        <v>864</v>
      </c>
      <c r="AA543" s="65" t="s">
        <v>566</v>
      </c>
    </row>
    <row r="544" spans="1:27" s="11" customFormat="1" ht="51">
      <c r="A544" s="104"/>
      <c r="B544" s="14" t="s">
        <v>603</v>
      </c>
      <c r="C544" s="5" t="s">
        <v>606</v>
      </c>
      <c r="D544" s="5" t="s">
        <v>607</v>
      </c>
      <c r="E544" s="5" t="s">
        <v>112</v>
      </c>
      <c r="F544" s="7" t="s">
        <v>86</v>
      </c>
      <c r="G544" s="5" t="s">
        <v>233</v>
      </c>
      <c r="H544" s="7" t="s">
        <v>608</v>
      </c>
      <c r="I544" s="6" t="s">
        <v>82</v>
      </c>
      <c r="J544" s="5" t="s">
        <v>55</v>
      </c>
      <c r="K544" s="5" t="s">
        <v>609</v>
      </c>
      <c r="L544" s="5" t="s">
        <v>610</v>
      </c>
      <c r="M544" s="5" t="s">
        <v>552</v>
      </c>
      <c r="N544" s="7" t="s">
        <v>88</v>
      </c>
      <c r="O544" s="57">
        <v>50</v>
      </c>
      <c r="P544" s="57"/>
      <c r="Q544" s="57">
        <v>50</v>
      </c>
      <c r="R544" s="57"/>
      <c r="S544" s="57">
        <v>50</v>
      </c>
      <c r="T544" s="57"/>
      <c r="U544" s="57">
        <v>50</v>
      </c>
      <c r="V544" s="57"/>
      <c r="W544" s="8">
        <v>200</v>
      </c>
      <c r="X544" s="58">
        <v>16580</v>
      </c>
      <c r="Y544" s="8">
        <f t="shared" si="5"/>
        <v>3316000</v>
      </c>
      <c r="Z544" s="59" t="s">
        <v>876</v>
      </c>
      <c r="AA544" s="65" t="s">
        <v>566</v>
      </c>
    </row>
    <row r="545" spans="1:27" s="11" customFormat="1" ht="51">
      <c r="A545" s="104"/>
      <c r="B545" s="14" t="s">
        <v>603</v>
      </c>
      <c r="C545" s="5" t="s">
        <v>606</v>
      </c>
      <c r="D545" s="5" t="s">
        <v>607</v>
      </c>
      <c r="E545" s="5" t="s">
        <v>112</v>
      </c>
      <c r="F545" s="7" t="s">
        <v>86</v>
      </c>
      <c r="G545" s="5" t="s">
        <v>233</v>
      </c>
      <c r="H545" s="7" t="s">
        <v>608</v>
      </c>
      <c r="I545" s="6" t="s">
        <v>82</v>
      </c>
      <c r="J545" s="5" t="s">
        <v>55</v>
      </c>
      <c r="K545" s="5" t="s">
        <v>609</v>
      </c>
      <c r="L545" s="5" t="s">
        <v>610</v>
      </c>
      <c r="M545" s="5" t="s">
        <v>552</v>
      </c>
      <c r="N545" s="7" t="s">
        <v>88</v>
      </c>
      <c r="O545" s="57">
        <v>500</v>
      </c>
      <c r="P545" s="57">
        <v>500</v>
      </c>
      <c r="Q545" s="57">
        <v>500</v>
      </c>
      <c r="R545" s="57">
        <v>500</v>
      </c>
      <c r="S545" s="57">
        <v>600</v>
      </c>
      <c r="T545" s="57">
        <v>600</v>
      </c>
      <c r="U545" s="57">
        <v>650</v>
      </c>
      <c r="V545" s="57">
        <v>650</v>
      </c>
      <c r="W545" s="8">
        <v>4500</v>
      </c>
      <c r="X545" s="58">
        <v>16580</v>
      </c>
      <c r="Y545" s="8">
        <f t="shared" si="5"/>
        <v>74610000</v>
      </c>
      <c r="Z545" s="59" t="s">
        <v>863</v>
      </c>
      <c r="AA545" s="65" t="s">
        <v>566</v>
      </c>
    </row>
    <row r="546" spans="1:27" s="11" customFormat="1" ht="51">
      <c r="A546" s="104"/>
      <c r="B546" s="14" t="s">
        <v>603</v>
      </c>
      <c r="C546" s="5" t="s">
        <v>606</v>
      </c>
      <c r="D546" s="5" t="s">
        <v>607</v>
      </c>
      <c r="E546" s="5" t="s">
        <v>112</v>
      </c>
      <c r="F546" s="7" t="s">
        <v>86</v>
      </c>
      <c r="G546" s="5" t="s">
        <v>233</v>
      </c>
      <c r="H546" s="7" t="s">
        <v>608</v>
      </c>
      <c r="I546" s="6" t="s">
        <v>82</v>
      </c>
      <c r="J546" s="5" t="s">
        <v>55</v>
      </c>
      <c r="K546" s="5" t="s">
        <v>609</v>
      </c>
      <c r="L546" s="5" t="s">
        <v>610</v>
      </c>
      <c r="M546" s="5" t="s">
        <v>552</v>
      </c>
      <c r="N546" s="7" t="s">
        <v>88</v>
      </c>
      <c r="O546" s="57">
        <v>625</v>
      </c>
      <c r="P546" s="57">
        <v>625</v>
      </c>
      <c r="Q546" s="57">
        <v>625</v>
      </c>
      <c r="R546" s="57">
        <v>625</v>
      </c>
      <c r="S546" s="57">
        <v>625</v>
      </c>
      <c r="T546" s="57">
        <v>625</v>
      </c>
      <c r="U546" s="57">
        <v>625</v>
      </c>
      <c r="V546" s="57">
        <v>625</v>
      </c>
      <c r="W546" s="8">
        <v>5000</v>
      </c>
      <c r="X546" s="58">
        <v>16580</v>
      </c>
      <c r="Y546" s="8">
        <f t="shared" si="5"/>
        <v>82900000</v>
      </c>
      <c r="Z546" s="59" t="s">
        <v>867</v>
      </c>
      <c r="AA546" s="65" t="s">
        <v>566</v>
      </c>
    </row>
    <row r="547" spans="1:27" s="11" customFormat="1" ht="51">
      <c r="A547" s="104"/>
      <c r="B547" s="14" t="s">
        <v>603</v>
      </c>
      <c r="C547" s="5" t="s">
        <v>606</v>
      </c>
      <c r="D547" s="5" t="s">
        <v>607</v>
      </c>
      <c r="E547" s="5" t="s">
        <v>112</v>
      </c>
      <c r="F547" s="7" t="s">
        <v>86</v>
      </c>
      <c r="G547" s="5" t="s">
        <v>233</v>
      </c>
      <c r="H547" s="7" t="s">
        <v>608</v>
      </c>
      <c r="I547" s="6" t="s">
        <v>82</v>
      </c>
      <c r="J547" s="5" t="s">
        <v>55</v>
      </c>
      <c r="K547" s="5" t="s">
        <v>609</v>
      </c>
      <c r="L547" s="5" t="s">
        <v>610</v>
      </c>
      <c r="M547" s="5" t="s">
        <v>552</v>
      </c>
      <c r="N547" s="7" t="s">
        <v>88</v>
      </c>
      <c r="O547" s="57">
        <v>300</v>
      </c>
      <c r="P547" s="57">
        <v>300</v>
      </c>
      <c r="Q547" s="57">
        <v>300</v>
      </c>
      <c r="R547" s="57">
        <v>300</v>
      </c>
      <c r="S547" s="57">
        <v>300</v>
      </c>
      <c r="T547" s="57">
        <v>300</v>
      </c>
      <c r="U547" s="57">
        <v>300</v>
      </c>
      <c r="V547" s="57">
        <v>300</v>
      </c>
      <c r="W547" s="8">
        <v>2400</v>
      </c>
      <c r="X547" s="58">
        <v>16580</v>
      </c>
      <c r="Y547" s="8">
        <f t="shared" si="5"/>
        <v>39792000</v>
      </c>
      <c r="Z547" s="59" t="s">
        <v>873</v>
      </c>
      <c r="AA547" s="65" t="s">
        <v>566</v>
      </c>
    </row>
    <row r="548" spans="1:27" s="11" customFormat="1" ht="51">
      <c r="A548" s="104"/>
      <c r="B548" s="14" t="s">
        <v>603</v>
      </c>
      <c r="C548" s="5" t="s">
        <v>606</v>
      </c>
      <c r="D548" s="5" t="s">
        <v>607</v>
      </c>
      <c r="E548" s="5" t="s">
        <v>112</v>
      </c>
      <c r="F548" s="7" t="s">
        <v>86</v>
      </c>
      <c r="G548" s="5" t="s">
        <v>233</v>
      </c>
      <c r="H548" s="7" t="s">
        <v>608</v>
      </c>
      <c r="I548" s="6" t="s">
        <v>82</v>
      </c>
      <c r="J548" s="5" t="s">
        <v>55</v>
      </c>
      <c r="K548" s="5" t="s">
        <v>609</v>
      </c>
      <c r="L548" s="5" t="s">
        <v>610</v>
      </c>
      <c r="M548" s="5" t="s">
        <v>552</v>
      </c>
      <c r="N548" s="7" t="s">
        <v>88</v>
      </c>
      <c r="O548" s="57">
        <v>100</v>
      </c>
      <c r="P548" s="57">
        <v>100</v>
      </c>
      <c r="Q548" s="57">
        <v>100</v>
      </c>
      <c r="R548" s="57">
        <v>100</v>
      </c>
      <c r="S548" s="57">
        <v>150</v>
      </c>
      <c r="T548" s="57">
        <v>150</v>
      </c>
      <c r="U548" s="57">
        <v>150</v>
      </c>
      <c r="V548" s="57">
        <v>150</v>
      </c>
      <c r="W548" s="8">
        <v>1000</v>
      </c>
      <c r="X548" s="58">
        <v>16580</v>
      </c>
      <c r="Y548" s="8">
        <f t="shared" si="5"/>
        <v>16580000</v>
      </c>
      <c r="Z548" s="59" t="s">
        <v>875</v>
      </c>
      <c r="AA548" s="65" t="s">
        <v>566</v>
      </c>
    </row>
    <row r="549" spans="1:27" s="11" customFormat="1" ht="51">
      <c r="A549" s="104"/>
      <c r="B549" s="14" t="s">
        <v>603</v>
      </c>
      <c r="C549" s="5" t="s">
        <v>606</v>
      </c>
      <c r="D549" s="5" t="s">
        <v>607</v>
      </c>
      <c r="E549" s="5" t="s">
        <v>112</v>
      </c>
      <c r="F549" s="7" t="s">
        <v>86</v>
      </c>
      <c r="G549" s="5" t="s">
        <v>233</v>
      </c>
      <c r="H549" s="7" t="s">
        <v>608</v>
      </c>
      <c r="I549" s="6" t="s">
        <v>82</v>
      </c>
      <c r="J549" s="5" t="s">
        <v>55</v>
      </c>
      <c r="K549" s="5" t="s">
        <v>609</v>
      </c>
      <c r="L549" s="5" t="s">
        <v>610</v>
      </c>
      <c r="M549" s="5" t="s">
        <v>552</v>
      </c>
      <c r="N549" s="7" t="s">
        <v>88</v>
      </c>
      <c r="O549" s="57">
        <v>400</v>
      </c>
      <c r="P549" s="57"/>
      <c r="Q549" s="57">
        <v>200</v>
      </c>
      <c r="R549" s="57"/>
      <c r="S549" s="57">
        <v>400</v>
      </c>
      <c r="T549" s="57"/>
      <c r="U549" s="57">
        <v>300</v>
      </c>
      <c r="V549" s="57"/>
      <c r="W549" s="8">
        <v>1300</v>
      </c>
      <c r="X549" s="58">
        <v>16580</v>
      </c>
      <c r="Y549" s="8">
        <f t="shared" si="5"/>
        <v>21554000</v>
      </c>
      <c r="Z549" s="59" t="s">
        <v>877</v>
      </c>
      <c r="AA549" s="65" t="s">
        <v>566</v>
      </c>
    </row>
    <row r="550" spans="1:27" s="11" customFormat="1" ht="63.75">
      <c r="A550" s="104">
        <v>91</v>
      </c>
      <c r="B550" s="14" t="s">
        <v>611</v>
      </c>
      <c r="C550" s="5" t="s">
        <v>612</v>
      </c>
      <c r="D550" s="5" t="s">
        <v>604</v>
      </c>
      <c r="E550" s="5" t="s">
        <v>605</v>
      </c>
      <c r="F550" s="7" t="s">
        <v>74</v>
      </c>
      <c r="G550" s="5" t="s">
        <v>87</v>
      </c>
      <c r="H550" s="7" t="s">
        <v>613</v>
      </c>
      <c r="I550" s="6" t="s">
        <v>43</v>
      </c>
      <c r="J550" s="5" t="s">
        <v>23</v>
      </c>
      <c r="K550" s="5" t="s">
        <v>614</v>
      </c>
      <c r="L550" s="5" t="s">
        <v>116</v>
      </c>
      <c r="M550" s="5" t="s">
        <v>26</v>
      </c>
      <c r="N550" s="7" t="s">
        <v>117</v>
      </c>
      <c r="O550" s="57">
        <v>7500</v>
      </c>
      <c r="P550" s="57">
        <v>7500</v>
      </c>
      <c r="Q550" s="57">
        <v>7500</v>
      </c>
      <c r="R550" s="57">
        <v>7500</v>
      </c>
      <c r="S550" s="57">
        <v>9750</v>
      </c>
      <c r="T550" s="57">
        <v>9750</v>
      </c>
      <c r="U550" s="57">
        <v>9750</v>
      </c>
      <c r="V550" s="57">
        <v>9750</v>
      </c>
      <c r="W550" s="8">
        <v>69000</v>
      </c>
      <c r="X550" s="58">
        <v>6195</v>
      </c>
      <c r="Y550" s="8">
        <f t="shared" si="5"/>
        <v>427455000</v>
      </c>
      <c r="Z550" s="59" t="s">
        <v>870</v>
      </c>
      <c r="AA550" s="65" t="s">
        <v>118</v>
      </c>
    </row>
    <row r="551" spans="1:27" s="11" customFormat="1" ht="63.75">
      <c r="A551" s="104"/>
      <c r="B551" s="14" t="s">
        <v>611</v>
      </c>
      <c r="C551" s="5" t="s">
        <v>612</v>
      </c>
      <c r="D551" s="5" t="s">
        <v>604</v>
      </c>
      <c r="E551" s="5" t="s">
        <v>605</v>
      </c>
      <c r="F551" s="7" t="s">
        <v>74</v>
      </c>
      <c r="G551" s="5" t="s">
        <v>87</v>
      </c>
      <c r="H551" s="7" t="s">
        <v>613</v>
      </c>
      <c r="I551" s="6" t="s">
        <v>43</v>
      </c>
      <c r="J551" s="5" t="s">
        <v>23</v>
      </c>
      <c r="K551" s="5" t="s">
        <v>614</v>
      </c>
      <c r="L551" s="5" t="s">
        <v>116</v>
      </c>
      <c r="M551" s="5" t="s">
        <v>26</v>
      </c>
      <c r="N551" s="7" t="s">
        <v>117</v>
      </c>
      <c r="O551" s="57">
        <v>200</v>
      </c>
      <c r="P551" s="57">
        <v>200</v>
      </c>
      <c r="Q551" s="57">
        <v>200</v>
      </c>
      <c r="R551" s="57">
        <v>200</v>
      </c>
      <c r="S551" s="57">
        <v>200</v>
      </c>
      <c r="T551" s="57">
        <v>200</v>
      </c>
      <c r="U551" s="57">
        <v>200</v>
      </c>
      <c r="V551" s="57">
        <v>200</v>
      </c>
      <c r="W551" s="8">
        <v>1600</v>
      </c>
      <c r="X551" s="58">
        <v>6195</v>
      </c>
      <c r="Y551" s="8">
        <f t="shared" si="5"/>
        <v>9912000</v>
      </c>
      <c r="Z551" s="59" t="s">
        <v>872</v>
      </c>
      <c r="AA551" s="65" t="s">
        <v>118</v>
      </c>
    </row>
    <row r="552" spans="1:27" s="11" customFormat="1" ht="63.75">
      <c r="A552" s="104"/>
      <c r="B552" s="14" t="s">
        <v>611</v>
      </c>
      <c r="C552" s="5" t="s">
        <v>612</v>
      </c>
      <c r="D552" s="5" t="s">
        <v>604</v>
      </c>
      <c r="E552" s="5" t="s">
        <v>605</v>
      </c>
      <c r="F552" s="7" t="s">
        <v>74</v>
      </c>
      <c r="G552" s="5" t="s">
        <v>87</v>
      </c>
      <c r="H552" s="7" t="s">
        <v>613</v>
      </c>
      <c r="I552" s="6" t="s">
        <v>43</v>
      </c>
      <c r="J552" s="5" t="s">
        <v>23</v>
      </c>
      <c r="K552" s="5" t="s">
        <v>614</v>
      </c>
      <c r="L552" s="5" t="s">
        <v>116</v>
      </c>
      <c r="M552" s="5" t="s">
        <v>26</v>
      </c>
      <c r="N552" s="7" t="s">
        <v>117</v>
      </c>
      <c r="O552" s="57">
        <v>6000</v>
      </c>
      <c r="P552" s="57">
        <v>6000</v>
      </c>
      <c r="Q552" s="57">
        <v>6000</v>
      </c>
      <c r="R552" s="57">
        <v>6000</v>
      </c>
      <c r="S552" s="57">
        <v>6000</v>
      </c>
      <c r="T552" s="57">
        <v>6000</v>
      </c>
      <c r="U552" s="57">
        <v>6000</v>
      </c>
      <c r="V552" s="57">
        <v>6000</v>
      </c>
      <c r="W552" s="8">
        <v>48000</v>
      </c>
      <c r="X552" s="58">
        <v>6195</v>
      </c>
      <c r="Y552" s="8">
        <f t="shared" si="5"/>
        <v>297360000</v>
      </c>
      <c r="Z552" s="59" t="s">
        <v>862</v>
      </c>
      <c r="AA552" s="65" t="s">
        <v>118</v>
      </c>
    </row>
    <row r="553" spans="1:27" s="11" customFormat="1" ht="63.75">
      <c r="A553" s="104"/>
      <c r="B553" s="14" t="s">
        <v>611</v>
      </c>
      <c r="C553" s="5" t="s">
        <v>612</v>
      </c>
      <c r="D553" s="5" t="s">
        <v>604</v>
      </c>
      <c r="E553" s="5" t="s">
        <v>605</v>
      </c>
      <c r="F553" s="7" t="s">
        <v>74</v>
      </c>
      <c r="G553" s="5" t="s">
        <v>87</v>
      </c>
      <c r="H553" s="7" t="s">
        <v>613</v>
      </c>
      <c r="I553" s="6" t="s">
        <v>43</v>
      </c>
      <c r="J553" s="5" t="s">
        <v>23</v>
      </c>
      <c r="K553" s="5" t="s">
        <v>614</v>
      </c>
      <c r="L553" s="5" t="s">
        <v>116</v>
      </c>
      <c r="M553" s="5" t="s">
        <v>26</v>
      </c>
      <c r="N553" s="7" t="s">
        <v>117</v>
      </c>
      <c r="O553" s="57">
        <v>3000</v>
      </c>
      <c r="P553" s="57">
        <v>3000</v>
      </c>
      <c r="Q553" s="57">
        <v>3000</v>
      </c>
      <c r="R553" s="57">
        <v>3000</v>
      </c>
      <c r="S553" s="57">
        <v>3000</v>
      </c>
      <c r="T553" s="57">
        <v>3000</v>
      </c>
      <c r="U553" s="57">
        <v>3000</v>
      </c>
      <c r="V553" s="57">
        <v>3000</v>
      </c>
      <c r="W553" s="8">
        <v>24000</v>
      </c>
      <c r="X553" s="58">
        <v>6195</v>
      </c>
      <c r="Y553" s="8">
        <f t="shared" si="5"/>
        <v>148680000</v>
      </c>
      <c r="Z553" s="59" t="s">
        <v>865</v>
      </c>
      <c r="AA553" s="65" t="s">
        <v>118</v>
      </c>
    </row>
    <row r="554" spans="1:27" s="11" customFormat="1" ht="63.75">
      <c r="A554" s="104"/>
      <c r="B554" s="14" t="s">
        <v>611</v>
      </c>
      <c r="C554" s="5" t="s">
        <v>612</v>
      </c>
      <c r="D554" s="5" t="s">
        <v>604</v>
      </c>
      <c r="E554" s="5" t="s">
        <v>605</v>
      </c>
      <c r="F554" s="7" t="s">
        <v>74</v>
      </c>
      <c r="G554" s="5" t="s">
        <v>87</v>
      </c>
      <c r="H554" s="7" t="s">
        <v>613</v>
      </c>
      <c r="I554" s="6" t="s">
        <v>43</v>
      </c>
      <c r="J554" s="5" t="s">
        <v>23</v>
      </c>
      <c r="K554" s="5" t="s">
        <v>614</v>
      </c>
      <c r="L554" s="5" t="s">
        <v>116</v>
      </c>
      <c r="M554" s="5" t="s">
        <v>26</v>
      </c>
      <c r="N554" s="7" t="s">
        <v>117</v>
      </c>
      <c r="O554" s="57">
        <v>625</v>
      </c>
      <c r="P554" s="57">
        <v>625</v>
      </c>
      <c r="Q554" s="57">
        <v>625</v>
      </c>
      <c r="R554" s="57">
        <v>625</v>
      </c>
      <c r="S554" s="57">
        <v>625</v>
      </c>
      <c r="T554" s="57">
        <v>625</v>
      </c>
      <c r="U554" s="57">
        <v>625</v>
      </c>
      <c r="V554" s="57">
        <v>625</v>
      </c>
      <c r="W554" s="8">
        <v>5000</v>
      </c>
      <c r="X554" s="58">
        <v>6195</v>
      </c>
      <c r="Y554" s="8">
        <f t="shared" si="5"/>
        <v>30975000</v>
      </c>
      <c r="Z554" s="59" t="s">
        <v>866</v>
      </c>
      <c r="AA554" s="65" t="s">
        <v>118</v>
      </c>
    </row>
    <row r="555" spans="1:27" s="11" customFormat="1" ht="63.75">
      <c r="A555" s="104"/>
      <c r="B555" s="14" t="s">
        <v>611</v>
      </c>
      <c r="C555" s="5" t="s">
        <v>612</v>
      </c>
      <c r="D555" s="5" t="s">
        <v>604</v>
      </c>
      <c r="E555" s="5" t="s">
        <v>605</v>
      </c>
      <c r="F555" s="7" t="s">
        <v>74</v>
      </c>
      <c r="G555" s="5" t="s">
        <v>87</v>
      </c>
      <c r="H555" s="7" t="s">
        <v>613</v>
      </c>
      <c r="I555" s="6" t="s">
        <v>43</v>
      </c>
      <c r="J555" s="5" t="s">
        <v>23</v>
      </c>
      <c r="K555" s="5" t="s">
        <v>614</v>
      </c>
      <c r="L555" s="5" t="s">
        <v>116</v>
      </c>
      <c r="M555" s="5" t="s">
        <v>26</v>
      </c>
      <c r="N555" s="7" t="s">
        <v>117</v>
      </c>
      <c r="O555" s="57">
        <v>400</v>
      </c>
      <c r="P555" s="57">
        <v>400</v>
      </c>
      <c r="Q555" s="57">
        <v>400</v>
      </c>
      <c r="R555" s="57">
        <v>400</v>
      </c>
      <c r="S555" s="57">
        <v>400</v>
      </c>
      <c r="T555" s="57">
        <v>400</v>
      </c>
      <c r="U555" s="57">
        <v>400</v>
      </c>
      <c r="V555" s="57">
        <v>400</v>
      </c>
      <c r="W555" s="8">
        <v>3200</v>
      </c>
      <c r="X555" s="58">
        <v>6195</v>
      </c>
      <c r="Y555" s="8">
        <f t="shared" si="5"/>
        <v>19824000</v>
      </c>
      <c r="Z555" s="59" t="s">
        <v>863</v>
      </c>
      <c r="AA555" s="65" t="s">
        <v>118</v>
      </c>
    </row>
    <row r="556" spans="1:27" s="11" customFormat="1" ht="63.75">
      <c r="A556" s="104"/>
      <c r="B556" s="14" t="s">
        <v>611</v>
      </c>
      <c r="C556" s="5" t="s">
        <v>612</v>
      </c>
      <c r="D556" s="5" t="s">
        <v>604</v>
      </c>
      <c r="E556" s="5" t="s">
        <v>605</v>
      </c>
      <c r="F556" s="7" t="s">
        <v>74</v>
      </c>
      <c r="G556" s="5" t="s">
        <v>87</v>
      </c>
      <c r="H556" s="7" t="s">
        <v>613</v>
      </c>
      <c r="I556" s="6" t="s">
        <v>43</v>
      </c>
      <c r="J556" s="5" t="s">
        <v>23</v>
      </c>
      <c r="K556" s="5" t="s">
        <v>614</v>
      </c>
      <c r="L556" s="5" t="s">
        <v>116</v>
      </c>
      <c r="M556" s="5" t="s">
        <v>26</v>
      </c>
      <c r="N556" s="7" t="s">
        <v>117</v>
      </c>
      <c r="O556" s="57">
        <v>375</v>
      </c>
      <c r="P556" s="57">
        <v>375</v>
      </c>
      <c r="Q556" s="57">
        <v>375</v>
      </c>
      <c r="R556" s="57">
        <v>375</v>
      </c>
      <c r="S556" s="57">
        <v>375</v>
      </c>
      <c r="T556" s="57">
        <v>375</v>
      </c>
      <c r="U556" s="57">
        <v>375</v>
      </c>
      <c r="V556" s="57">
        <v>375</v>
      </c>
      <c r="W556" s="8">
        <v>3000</v>
      </c>
      <c r="X556" s="58">
        <v>6195</v>
      </c>
      <c r="Y556" s="8">
        <f t="shared" si="5"/>
        <v>18585000</v>
      </c>
      <c r="Z556" s="59" t="s">
        <v>867</v>
      </c>
      <c r="AA556" s="65" t="s">
        <v>118</v>
      </c>
    </row>
    <row r="557" spans="1:27" s="11" customFormat="1" ht="63.75">
      <c r="A557" s="104"/>
      <c r="B557" s="14" t="s">
        <v>611</v>
      </c>
      <c r="C557" s="5" t="s">
        <v>612</v>
      </c>
      <c r="D557" s="5" t="s">
        <v>604</v>
      </c>
      <c r="E557" s="5" t="s">
        <v>605</v>
      </c>
      <c r="F557" s="7" t="s">
        <v>74</v>
      </c>
      <c r="G557" s="5" t="s">
        <v>87</v>
      </c>
      <c r="H557" s="7" t="s">
        <v>613</v>
      </c>
      <c r="I557" s="6" t="s">
        <v>43</v>
      </c>
      <c r="J557" s="5" t="s">
        <v>23</v>
      </c>
      <c r="K557" s="5" t="s">
        <v>614</v>
      </c>
      <c r="L557" s="5" t="s">
        <v>116</v>
      </c>
      <c r="M557" s="5" t="s">
        <v>26</v>
      </c>
      <c r="N557" s="7" t="s">
        <v>117</v>
      </c>
      <c r="O557" s="57">
        <v>500</v>
      </c>
      <c r="P557" s="57">
        <v>500</v>
      </c>
      <c r="Q557" s="57">
        <v>500</v>
      </c>
      <c r="R557" s="57">
        <v>500</v>
      </c>
      <c r="S557" s="57">
        <v>500</v>
      </c>
      <c r="T557" s="57">
        <v>500</v>
      </c>
      <c r="U557" s="57">
        <v>500</v>
      </c>
      <c r="V557" s="57">
        <v>500</v>
      </c>
      <c r="W557" s="8">
        <v>4000</v>
      </c>
      <c r="X557" s="58">
        <v>6195</v>
      </c>
      <c r="Y557" s="8">
        <f t="shared" si="5"/>
        <v>24780000</v>
      </c>
      <c r="Z557" s="59" t="s">
        <v>873</v>
      </c>
      <c r="AA557" s="65" t="s">
        <v>118</v>
      </c>
    </row>
    <row r="558" spans="1:27" s="11" customFormat="1" ht="63.75">
      <c r="A558" s="104"/>
      <c r="B558" s="14" t="s">
        <v>611</v>
      </c>
      <c r="C558" s="5" t="s">
        <v>612</v>
      </c>
      <c r="D558" s="5" t="s">
        <v>604</v>
      </c>
      <c r="E558" s="5" t="s">
        <v>605</v>
      </c>
      <c r="F558" s="7" t="s">
        <v>74</v>
      </c>
      <c r="G558" s="5" t="s">
        <v>87</v>
      </c>
      <c r="H558" s="7" t="s">
        <v>613</v>
      </c>
      <c r="I558" s="6" t="s">
        <v>43</v>
      </c>
      <c r="J558" s="5" t="s">
        <v>23</v>
      </c>
      <c r="K558" s="5" t="s">
        <v>614</v>
      </c>
      <c r="L558" s="5" t="s">
        <v>116</v>
      </c>
      <c r="M558" s="5" t="s">
        <v>26</v>
      </c>
      <c r="N558" s="7" t="s">
        <v>117</v>
      </c>
      <c r="O558" s="57">
        <v>300</v>
      </c>
      <c r="P558" s="57">
        <v>300</v>
      </c>
      <c r="Q558" s="57">
        <v>300</v>
      </c>
      <c r="R558" s="57">
        <v>300</v>
      </c>
      <c r="S558" s="57">
        <v>300</v>
      </c>
      <c r="T558" s="57">
        <v>300</v>
      </c>
      <c r="U558" s="57">
        <v>300</v>
      </c>
      <c r="V558" s="57">
        <v>300</v>
      </c>
      <c r="W558" s="8">
        <v>2400</v>
      </c>
      <c r="X558" s="58">
        <v>6195</v>
      </c>
      <c r="Y558" s="8">
        <f t="shared" si="5"/>
        <v>14868000</v>
      </c>
      <c r="Z558" s="59" t="s">
        <v>874</v>
      </c>
      <c r="AA558" s="65" t="s">
        <v>118</v>
      </c>
    </row>
    <row r="559" spans="1:27" s="11" customFormat="1" ht="63.75">
      <c r="A559" s="104"/>
      <c r="B559" s="14" t="s">
        <v>611</v>
      </c>
      <c r="C559" s="5" t="s">
        <v>612</v>
      </c>
      <c r="D559" s="5" t="s">
        <v>604</v>
      </c>
      <c r="E559" s="5" t="s">
        <v>605</v>
      </c>
      <c r="F559" s="7" t="s">
        <v>74</v>
      </c>
      <c r="G559" s="5" t="s">
        <v>87</v>
      </c>
      <c r="H559" s="7" t="s">
        <v>613</v>
      </c>
      <c r="I559" s="6" t="s">
        <v>43</v>
      </c>
      <c r="J559" s="5" t="s">
        <v>23</v>
      </c>
      <c r="K559" s="5" t="s">
        <v>614</v>
      </c>
      <c r="L559" s="5" t="s">
        <v>116</v>
      </c>
      <c r="M559" s="5" t="s">
        <v>26</v>
      </c>
      <c r="N559" s="7" t="s">
        <v>117</v>
      </c>
      <c r="O559" s="57">
        <v>150</v>
      </c>
      <c r="P559" s="57">
        <v>150</v>
      </c>
      <c r="Q559" s="57">
        <v>150</v>
      </c>
      <c r="R559" s="57">
        <v>150</v>
      </c>
      <c r="S559" s="57">
        <v>175</v>
      </c>
      <c r="T559" s="57">
        <v>175</v>
      </c>
      <c r="U559" s="57">
        <v>175</v>
      </c>
      <c r="V559" s="57">
        <v>175</v>
      </c>
      <c r="W559" s="8">
        <v>1300</v>
      </c>
      <c r="X559" s="58">
        <v>6195</v>
      </c>
      <c r="Y559" s="8">
        <f t="shared" si="5"/>
        <v>8053500</v>
      </c>
      <c r="Z559" s="59" t="s">
        <v>875</v>
      </c>
      <c r="AA559" s="65" t="s">
        <v>118</v>
      </c>
    </row>
    <row r="560" spans="1:27" s="11" customFormat="1" ht="63.75">
      <c r="A560" s="104"/>
      <c r="B560" s="14" t="s">
        <v>611</v>
      </c>
      <c r="C560" s="5" t="s">
        <v>612</v>
      </c>
      <c r="D560" s="5" t="s">
        <v>604</v>
      </c>
      <c r="E560" s="5" t="s">
        <v>605</v>
      </c>
      <c r="F560" s="7" t="s">
        <v>74</v>
      </c>
      <c r="G560" s="5" t="s">
        <v>87</v>
      </c>
      <c r="H560" s="7" t="s">
        <v>613</v>
      </c>
      <c r="I560" s="6" t="s">
        <v>43</v>
      </c>
      <c r="J560" s="5" t="s">
        <v>23</v>
      </c>
      <c r="K560" s="5" t="s">
        <v>614</v>
      </c>
      <c r="L560" s="5" t="s">
        <v>116</v>
      </c>
      <c r="M560" s="5" t="s">
        <v>26</v>
      </c>
      <c r="N560" s="7" t="s">
        <v>117</v>
      </c>
      <c r="O560" s="57"/>
      <c r="P560" s="57">
        <v>400</v>
      </c>
      <c r="Q560" s="57"/>
      <c r="R560" s="57">
        <v>300</v>
      </c>
      <c r="S560" s="57"/>
      <c r="T560" s="57">
        <v>400</v>
      </c>
      <c r="U560" s="57"/>
      <c r="V560" s="57">
        <v>200</v>
      </c>
      <c r="W560" s="8">
        <v>1300</v>
      </c>
      <c r="X560" s="58">
        <v>6195</v>
      </c>
      <c r="Y560" s="8">
        <f t="shared" si="5"/>
        <v>8053500</v>
      </c>
      <c r="Z560" s="59" t="s">
        <v>877</v>
      </c>
      <c r="AA560" s="65" t="s">
        <v>118</v>
      </c>
    </row>
    <row r="561" spans="1:27" s="11" customFormat="1" ht="63.75">
      <c r="A561" s="104"/>
      <c r="B561" s="14" t="s">
        <v>611</v>
      </c>
      <c r="C561" s="5" t="s">
        <v>612</v>
      </c>
      <c r="D561" s="5" t="s">
        <v>604</v>
      </c>
      <c r="E561" s="5" t="s">
        <v>605</v>
      </c>
      <c r="F561" s="7" t="s">
        <v>74</v>
      </c>
      <c r="G561" s="5" t="s">
        <v>87</v>
      </c>
      <c r="H561" s="7" t="s">
        <v>613</v>
      </c>
      <c r="I561" s="6" t="s">
        <v>43</v>
      </c>
      <c r="J561" s="5" t="s">
        <v>23</v>
      </c>
      <c r="K561" s="5" t="s">
        <v>614</v>
      </c>
      <c r="L561" s="5" t="s">
        <v>116</v>
      </c>
      <c r="M561" s="5" t="s">
        <v>26</v>
      </c>
      <c r="N561" s="7" t="s">
        <v>117</v>
      </c>
      <c r="O561" s="57">
        <v>800</v>
      </c>
      <c r="P561" s="57">
        <v>800</v>
      </c>
      <c r="Q561" s="57">
        <v>800</v>
      </c>
      <c r="R561" s="57">
        <v>800</v>
      </c>
      <c r="S561" s="57">
        <v>1040</v>
      </c>
      <c r="T561" s="57">
        <v>1040</v>
      </c>
      <c r="U561" s="57">
        <v>1040</v>
      </c>
      <c r="V561" s="57">
        <v>1040</v>
      </c>
      <c r="W561" s="8">
        <v>7360</v>
      </c>
      <c r="X561" s="58">
        <v>6195</v>
      </c>
      <c r="Y561" s="8">
        <f t="shared" si="5"/>
        <v>45595200</v>
      </c>
      <c r="Z561" s="59" t="s">
        <v>868</v>
      </c>
      <c r="AA561" s="65" t="s">
        <v>118</v>
      </c>
    </row>
    <row r="562" spans="1:27" s="11" customFormat="1" ht="51">
      <c r="A562" s="104">
        <v>92</v>
      </c>
      <c r="B562" s="14" t="s">
        <v>615</v>
      </c>
      <c r="C562" s="5" t="s">
        <v>616</v>
      </c>
      <c r="D562" s="5" t="s">
        <v>604</v>
      </c>
      <c r="E562" s="5" t="s">
        <v>488</v>
      </c>
      <c r="F562" s="7" t="s">
        <v>17</v>
      </c>
      <c r="G562" s="5" t="s">
        <v>20</v>
      </c>
      <c r="H562" s="7" t="s">
        <v>21</v>
      </c>
      <c r="I562" s="6" t="s">
        <v>43</v>
      </c>
      <c r="J562" s="5" t="s">
        <v>23</v>
      </c>
      <c r="K562" s="5" t="s">
        <v>617</v>
      </c>
      <c r="L562" s="5" t="s">
        <v>57</v>
      </c>
      <c r="M562" s="5" t="s">
        <v>26</v>
      </c>
      <c r="N562" s="7" t="s">
        <v>18</v>
      </c>
      <c r="O562" s="57">
        <v>19500</v>
      </c>
      <c r="P562" s="57">
        <v>19500</v>
      </c>
      <c r="Q562" s="57">
        <v>19500</v>
      </c>
      <c r="R562" s="57">
        <v>19500</v>
      </c>
      <c r="S562" s="57">
        <v>25000</v>
      </c>
      <c r="T562" s="57">
        <v>25000</v>
      </c>
      <c r="U562" s="57">
        <v>25000</v>
      </c>
      <c r="V562" s="57">
        <v>25000</v>
      </c>
      <c r="W562" s="8">
        <v>178000</v>
      </c>
      <c r="X562" s="58">
        <v>126</v>
      </c>
      <c r="Y562" s="8">
        <f t="shared" si="5"/>
        <v>22428000</v>
      </c>
      <c r="Z562" s="59" t="s">
        <v>870</v>
      </c>
      <c r="AA562" s="65" t="s">
        <v>59</v>
      </c>
    </row>
    <row r="563" spans="1:27" s="11" customFormat="1" ht="51">
      <c r="A563" s="104"/>
      <c r="B563" s="14" t="s">
        <v>615</v>
      </c>
      <c r="C563" s="5" t="s">
        <v>616</v>
      </c>
      <c r="D563" s="5" t="s">
        <v>604</v>
      </c>
      <c r="E563" s="5" t="s">
        <v>488</v>
      </c>
      <c r="F563" s="7" t="s">
        <v>17</v>
      </c>
      <c r="G563" s="5" t="s">
        <v>20</v>
      </c>
      <c r="H563" s="7" t="s">
        <v>21</v>
      </c>
      <c r="I563" s="6" t="s">
        <v>43</v>
      </c>
      <c r="J563" s="5" t="s">
        <v>23</v>
      </c>
      <c r="K563" s="5" t="s">
        <v>617</v>
      </c>
      <c r="L563" s="5" t="s">
        <v>57</v>
      </c>
      <c r="M563" s="5" t="s">
        <v>26</v>
      </c>
      <c r="N563" s="7" t="s">
        <v>18</v>
      </c>
      <c r="O563" s="57">
        <v>125</v>
      </c>
      <c r="P563" s="57">
        <v>125</v>
      </c>
      <c r="Q563" s="57">
        <v>125</v>
      </c>
      <c r="R563" s="57">
        <v>125</v>
      </c>
      <c r="S563" s="57">
        <v>125</v>
      </c>
      <c r="T563" s="57">
        <v>125</v>
      </c>
      <c r="U563" s="57">
        <v>125</v>
      </c>
      <c r="V563" s="57">
        <v>125</v>
      </c>
      <c r="W563" s="8">
        <v>1000</v>
      </c>
      <c r="X563" s="58">
        <v>126</v>
      </c>
      <c r="Y563" s="8">
        <f t="shared" si="5"/>
        <v>126000</v>
      </c>
      <c r="Z563" s="59" t="s">
        <v>864</v>
      </c>
      <c r="AA563" s="65" t="s">
        <v>59</v>
      </c>
    </row>
    <row r="564" spans="1:27" s="11" customFormat="1" ht="51">
      <c r="A564" s="104"/>
      <c r="B564" s="14" t="s">
        <v>615</v>
      </c>
      <c r="C564" s="5" t="s">
        <v>616</v>
      </c>
      <c r="D564" s="5" t="s">
        <v>604</v>
      </c>
      <c r="E564" s="5" t="s">
        <v>488</v>
      </c>
      <c r="F564" s="7" t="s">
        <v>17</v>
      </c>
      <c r="G564" s="5" t="s">
        <v>20</v>
      </c>
      <c r="H564" s="7" t="s">
        <v>21</v>
      </c>
      <c r="I564" s="6" t="s">
        <v>43</v>
      </c>
      <c r="J564" s="5" t="s">
        <v>23</v>
      </c>
      <c r="K564" s="5" t="s">
        <v>617</v>
      </c>
      <c r="L564" s="5" t="s">
        <v>57</v>
      </c>
      <c r="M564" s="5" t="s">
        <v>26</v>
      </c>
      <c r="N564" s="7" t="s">
        <v>18</v>
      </c>
      <c r="O564" s="57">
        <v>6000</v>
      </c>
      <c r="P564" s="57">
        <v>6000</v>
      </c>
      <c r="Q564" s="57">
        <v>6000</v>
      </c>
      <c r="R564" s="57">
        <v>6000</v>
      </c>
      <c r="S564" s="57">
        <v>6000</v>
      </c>
      <c r="T564" s="57">
        <v>6000</v>
      </c>
      <c r="U564" s="57">
        <v>6000</v>
      </c>
      <c r="V564" s="57">
        <v>6000</v>
      </c>
      <c r="W564" s="8">
        <v>48000</v>
      </c>
      <c r="X564" s="58">
        <v>126</v>
      </c>
      <c r="Y564" s="8">
        <f t="shared" si="5"/>
        <v>6048000</v>
      </c>
      <c r="Z564" s="59" t="s">
        <v>872</v>
      </c>
      <c r="AA564" s="65" t="s">
        <v>59</v>
      </c>
    </row>
    <row r="565" spans="1:27" s="11" customFormat="1" ht="51">
      <c r="A565" s="104"/>
      <c r="B565" s="14" t="s">
        <v>615</v>
      </c>
      <c r="C565" s="5" t="s">
        <v>616</v>
      </c>
      <c r="D565" s="5" t="s">
        <v>604</v>
      </c>
      <c r="E565" s="5" t="s">
        <v>488</v>
      </c>
      <c r="F565" s="7" t="s">
        <v>17</v>
      </c>
      <c r="G565" s="5" t="s">
        <v>20</v>
      </c>
      <c r="H565" s="7" t="s">
        <v>21</v>
      </c>
      <c r="I565" s="6" t="s">
        <v>43</v>
      </c>
      <c r="J565" s="5" t="s">
        <v>23</v>
      </c>
      <c r="K565" s="5" t="s">
        <v>617</v>
      </c>
      <c r="L565" s="5" t="s">
        <v>57</v>
      </c>
      <c r="M565" s="5" t="s">
        <v>26</v>
      </c>
      <c r="N565" s="7" t="s">
        <v>18</v>
      </c>
      <c r="O565" s="57">
        <v>7500</v>
      </c>
      <c r="P565" s="57">
        <v>7500</v>
      </c>
      <c r="Q565" s="57">
        <v>7500</v>
      </c>
      <c r="R565" s="57">
        <v>7500</v>
      </c>
      <c r="S565" s="57">
        <v>7500</v>
      </c>
      <c r="T565" s="57">
        <v>7500</v>
      </c>
      <c r="U565" s="57">
        <v>7500</v>
      </c>
      <c r="V565" s="57">
        <v>7500</v>
      </c>
      <c r="W565" s="8">
        <v>60000</v>
      </c>
      <c r="X565" s="58">
        <v>126</v>
      </c>
      <c r="Y565" s="8">
        <f t="shared" si="5"/>
        <v>7560000</v>
      </c>
      <c r="Z565" s="59" t="s">
        <v>862</v>
      </c>
      <c r="AA565" s="65" t="s">
        <v>59</v>
      </c>
    </row>
    <row r="566" spans="1:27" s="11" customFormat="1" ht="51">
      <c r="A566" s="104"/>
      <c r="B566" s="14" t="s">
        <v>615</v>
      </c>
      <c r="C566" s="5" t="s">
        <v>616</v>
      </c>
      <c r="D566" s="5" t="s">
        <v>604</v>
      </c>
      <c r="E566" s="5" t="s">
        <v>488</v>
      </c>
      <c r="F566" s="7" t="s">
        <v>17</v>
      </c>
      <c r="G566" s="5" t="s">
        <v>20</v>
      </c>
      <c r="H566" s="7" t="s">
        <v>21</v>
      </c>
      <c r="I566" s="6" t="s">
        <v>43</v>
      </c>
      <c r="J566" s="5" t="s">
        <v>23</v>
      </c>
      <c r="K566" s="5" t="s">
        <v>617</v>
      </c>
      <c r="L566" s="5" t="s">
        <v>57</v>
      </c>
      <c r="M566" s="5" t="s">
        <v>26</v>
      </c>
      <c r="N566" s="7" t="s">
        <v>18</v>
      </c>
      <c r="O566" s="57">
        <v>25000</v>
      </c>
      <c r="P566" s="57">
        <v>25000</v>
      </c>
      <c r="Q566" s="57">
        <v>25000</v>
      </c>
      <c r="R566" s="57">
        <v>25000</v>
      </c>
      <c r="S566" s="57">
        <v>30000</v>
      </c>
      <c r="T566" s="57">
        <v>30000</v>
      </c>
      <c r="U566" s="57">
        <v>30000</v>
      </c>
      <c r="V566" s="57">
        <v>30000</v>
      </c>
      <c r="W566" s="8">
        <v>220000</v>
      </c>
      <c r="X566" s="58">
        <v>126</v>
      </c>
      <c r="Y566" s="8">
        <f t="shared" si="5"/>
        <v>27720000</v>
      </c>
      <c r="Z566" s="59" t="s">
        <v>863</v>
      </c>
      <c r="AA566" s="65" t="s">
        <v>59</v>
      </c>
    </row>
    <row r="567" spans="1:27" s="11" customFormat="1" ht="51">
      <c r="A567" s="104"/>
      <c r="B567" s="14" t="s">
        <v>615</v>
      </c>
      <c r="C567" s="5" t="s">
        <v>616</v>
      </c>
      <c r="D567" s="5" t="s">
        <v>604</v>
      </c>
      <c r="E567" s="5" t="s">
        <v>488</v>
      </c>
      <c r="F567" s="7" t="s">
        <v>17</v>
      </c>
      <c r="G567" s="5" t="s">
        <v>20</v>
      </c>
      <c r="H567" s="7" t="s">
        <v>21</v>
      </c>
      <c r="I567" s="6" t="s">
        <v>43</v>
      </c>
      <c r="J567" s="5" t="s">
        <v>23</v>
      </c>
      <c r="K567" s="5" t="s">
        <v>617</v>
      </c>
      <c r="L567" s="5" t="s">
        <v>57</v>
      </c>
      <c r="M567" s="5" t="s">
        <v>26</v>
      </c>
      <c r="N567" s="7" t="s">
        <v>18</v>
      </c>
      <c r="O567" s="57">
        <v>25000</v>
      </c>
      <c r="P567" s="57">
        <v>25000</v>
      </c>
      <c r="Q567" s="57">
        <v>25000</v>
      </c>
      <c r="R567" s="57">
        <v>25000</v>
      </c>
      <c r="S567" s="57">
        <v>25000</v>
      </c>
      <c r="T567" s="57">
        <v>25000</v>
      </c>
      <c r="U567" s="57">
        <v>25000</v>
      </c>
      <c r="V567" s="57">
        <v>25000</v>
      </c>
      <c r="W567" s="8">
        <v>200000</v>
      </c>
      <c r="X567" s="58">
        <v>126</v>
      </c>
      <c r="Y567" s="8">
        <f t="shared" si="5"/>
        <v>25200000</v>
      </c>
      <c r="Z567" s="59" t="s">
        <v>867</v>
      </c>
      <c r="AA567" s="65" t="s">
        <v>59</v>
      </c>
    </row>
    <row r="568" spans="1:27" s="11" customFormat="1" ht="51">
      <c r="A568" s="104"/>
      <c r="B568" s="14" t="s">
        <v>615</v>
      </c>
      <c r="C568" s="5" t="s">
        <v>616</v>
      </c>
      <c r="D568" s="5" t="s">
        <v>604</v>
      </c>
      <c r="E568" s="5" t="s">
        <v>488</v>
      </c>
      <c r="F568" s="7" t="s">
        <v>17</v>
      </c>
      <c r="G568" s="5" t="s">
        <v>20</v>
      </c>
      <c r="H568" s="7" t="s">
        <v>21</v>
      </c>
      <c r="I568" s="6" t="s">
        <v>43</v>
      </c>
      <c r="J568" s="5" t="s">
        <v>23</v>
      </c>
      <c r="K568" s="5" t="s">
        <v>617</v>
      </c>
      <c r="L568" s="5" t="s">
        <v>57</v>
      </c>
      <c r="M568" s="5" t="s">
        <v>26</v>
      </c>
      <c r="N568" s="7" t="s">
        <v>18</v>
      </c>
      <c r="O568" s="57">
        <v>5000</v>
      </c>
      <c r="P568" s="57">
        <v>5000</v>
      </c>
      <c r="Q568" s="57">
        <v>5000</v>
      </c>
      <c r="R568" s="57">
        <v>5000</v>
      </c>
      <c r="S568" s="57">
        <v>5000</v>
      </c>
      <c r="T568" s="57">
        <v>5000</v>
      </c>
      <c r="U568" s="57">
        <v>5000</v>
      </c>
      <c r="V568" s="57">
        <v>5000</v>
      </c>
      <c r="W568" s="8">
        <v>40000</v>
      </c>
      <c r="X568" s="58">
        <v>126</v>
      </c>
      <c r="Y568" s="8">
        <f t="shared" si="5"/>
        <v>5040000</v>
      </c>
      <c r="Z568" s="59" t="s">
        <v>873</v>
      </c>
      <c r="AA568" s="65" t="s">
        <v>59</v>
      </c>
    </row>
    <row r="569" spans="1:27" s="11" customFormat="1" ht="51">
      <c r="A569" s="104"/>
      <c r="B569" s="14" t="s">
        <v>615</v>
      </c>
      <c r="C569" s="5" t="s">
        <v>616</v>
      </c>
      <c r="D569" s="5" t="s">
        <v>604</v>
      </c>
      <c r="E569" s="5" t="s">
        <v>488</v>
      </c>
      <c r="F569" s="7" t="s">
        <v>17</v>
      </c>
      <c r="G569" s="5" t="s">
        <v>20</v>
      </c>
      <c r="H569" s="7" t="s">
        <v>21</v>
      </c>
      <c r="I569" s="6" t="s">
        <v>43</v>
      </c>
      <c r="J569" s="5" t="s">
        <v>23</v>
      </c>
      <c r="K569" s="5" t="s">
        <v>617</v>
      </c>
      <c r="L569" s="5" t="s">
        <v>57</v>
      </c>
      <c r="M569" s="5" t="s">
        <v>26</v>
      </c>
      <c r="N569" s="7" t="s">
        <v>18</v>
      </c>
      <c r="O569" s="57">
        <v>14000</v>
      </c>
      <c r="P569" s="57">
        <v>14000</v>
      </c>
      <c r="Q569" s="57">
        <v>14000</v>
      </c>
      <c r="R569" s="57">
        <v>14000</v>
      </c>
      <c r="S569" s="57">
        <v>14000</v>
      </c>
      <c r="T569" s="57">
        <v>14000</v>
      </c>
      <c r="U569" s="57">
        <v>14000</v>
      </c>
      <c r="V569" s="57">
        <v>14000</v>
      </c>
      <c r="W569" s="8">
        <v>112000</v>
      </c>
      <c r="X569" s="58">
        <v>126</v>
      </c>
      <c r="Y569" s="8">
        <f t="shared" si="5"/>
        <v>14112000</v>
      </c>
      <c r="Z569" s="59" t="s">
        <v>874</v>
      </c>
      <c r="AA569" s="65" t="s">
        <v>59</v>
      </c>
    </row>
    <row r="570" spans="1:27" s="11" customFormat="1" ht="51">
      <c r="A570" s="104"/>
      <c r="B570" s="14" t="s">
        <v>615</v>
      </c>
      <c r="C570" s="5" t="s">
        <v>616</v>
      </c>
      <c r="D570" s="5" t="s">
        <v>604</v>
      </c>
      <c r="E570" s="5" t="s">
        <v>488</v>
      </c>
      <c r="F570" s="7" t="s">
        <v>17</v>
      </c>
      <c r="G570" s="5" t="s">
        <v>20</v>
      </c>
      <c r="H570" s="7" t="s">
        <v>21</v>
      </c>
      <c r="I570" s="6" t="s">
        <v>43</v>
      </c>
      <c r="J570" s="5" t="s">
        <v>23</v>
      </c>
      <c r="K570" s="5" t="s">
        <v>617</v>
      </c>
      <c r="L570" s="5" t="s">
        <v>57</v>
      </c>
      <c r="M570" s="5" t="s">
        <v>26</v>
      </c>
      <c r="N570" s="7" t="s">
        <v>18</v>
      </c>
      <c r="O570" s="57">
        <v>37500</v>
      </c>
      <c r="P570" s="57">
        <v>37500</v>
      </c>
      <c r="Q570" s="57">
        <v>37500</v>
      </c>
      <c r="R570" s="57">
        <v>37500</v>
      </c>
      <c r="S570" s="57">
        <v>40000</v>
      </c>
      <c r="T570" s="57">
        <v>40000</v>
      </c>
      <c r="U570" s="57">
        <v>40000</v>
      </c>
      <c r="V570" s="57">
        <v>40000</v>
      </c>
      <c r="W570" s="8">
        <v>310000</v>
      </c>
      <c r="X570" s="58">
        <v>126</v>
      </c>
      <c r="Y570" s="8">
        <f t="shared" si="5"/>
        <v>39060000</v>
      </c>
      <c r="Z570" s="59" t="s">
        <v>875</v>
      </c>
      <c r="AA570" s="65" t="s">
        <v>59</v>
      </c>
    </row>
    <row r="571" spans="1:27" s="11" customFormat="1" ht="51">
      <c r="A571" s="104"/>
      <c r="B571" s="14" t="s">
        <v>615</v>
      </c>
      <c r="C571" s="5" t="s">
        <v>616</v>
      </c>
      <c r="D571" s="5" t="s">
        <v>604</v>
      </c>
      <c r="E571" s="5" t="s">
        <v>488</v>
      </c>
      <c r="F571" s="7" t="s">
        <v>17</v>
      </c>
      <c r="G571" s="5" t="s">
        <v>20</v>
      </c>
      <c r="H571" s="7" t="s">
        <v>21</v>
      </c>
      <c r="I571" s="6" t="s">
        <v>43</v>
      </c>
      <c r="J571" s="5" t="s">
        <v>23</v>
      </c>
      <c r="K571" s="5" t="s">
        <v>617</v>
      </c>
      <c r="L571" s="5" t="s">
        <v>57</v>
      </c>
      <c r="M571" s="5" t="s">
        <v>26</v>
      </c>
      <c r="N571" s="7" t="s">
        <v>18</v>
      </c>
      <c r="O571" s="57">
        <v>5000</v>
      </c>
      <c r="P571" s="57">
        <v>5000</v>
      </c>
      <c r="Q571" s="57">
        <v>5000</v>
      </c>
      <c r="R571" s="57">
        <v>5000</v>
      </c>
      <c r="S571" s="57">
        <v>6500</v>
      </c>
      <c r="T571" s="57">
        <v>6500</v>
      </c>
      <c r="U571" s="57">
        <v>6500</v>
      </c>
      <c r="V571" s="57">
        <v>6500</v>
      </c>
      <c r="W571" s="8">
        <v>46000</v>
      </c>
      <c r="X571" s="58">
        <v>126</v>
      </c>
      <c r="Y571" s="8">
        <f t="shared" si="5"/>
        <v>5796000</v>
      </c>
      <c r="Z571" s="59" t="s">
        <v>868</v>
      </c>
      <c r="AA571" s="65" t="s">
        <v>59</v>
      </c>
    </row>
    <row r="572" spans="1:27" s="11" customFormat="1" ht="51">
      <c r="A572" s="104"/>
      <c r="B572" s="14" t="s">
        <v>615</v>
      </c>
      <c r="C572" s="5" t="s">
        <v>616</v>
      </c>
      <c r="D572" s="5" t="s">
        <v>604</v>
      </c>
      <c r="E572" s="5" t="s">
        <v>488</v>
      </c>
      <c r="F572" s="7" t="s">
        <v>17</v>
      </c>
      <c r="G572" s="5" t="s">
        <v>20</v>
      </c>
      <c r="H572" s="7" t="s">
        <v>21</v>
      </c>
      <c r="I572" s="6" t="s">
        <v>43</v>
      </c>
      <c r="J572" s="5" t="s">
        <v>23</v>
      </c>
      <c r="K572" s="5" t="s">
        <v>617</v>
      </c>
      <c r="L572" s="5" t="s">
        <v>57</v>
      </c>
      <c r="M572" s="5" t="s">
        <v>26</v>
      </c>
      <c r="N572" s="7" t="s">
        <v>18</v>
      </c>
      <c r="O572" s="57">
        <v>9000</v>
      </c>
      <c r="P572" s="57">
        <v>9000</v>
      </c>
      <c r="Q572" s="57">
        <v>9000</v>
      </c>
      <c r="R572" s="57">
        <v>9000</v>
      </c>
      <c r="S572" s="57">
        <v>9000</v>
      </c>
      <c r="T572" s="57">
        <v>9000</v>
      </c>
      <c r="U572" s="57">
        <v>9000</v>
      </c>
      <c r="V572" s="57">
        <v>9000</v>
      </c>
      <c r="W572" s="8">
        <v>72000</v>
      </c>
      <c r="X572" s="58">
        <v>126</v>
      </c>
      <c r="Y572" s="8">
        <f t="shared" si="5"/>
        <v>9072000</v>
      </c>
      <c r="Z572" s="59" t="s">
        <v>869</v>
      </c>
      <c r="AA572" s="65" t="s">
        <v>59</v>
      </c>
    </row>
    <row r="573" spans="1:27" s="11" customFormat="1" ht="51">
      <c r="A573" s="104"/>
      <c r="B573" s="14" t="s">
        <v>615</v>
      </c>
      <c r="C573" s="5" t="s">
        <v>616</v>
      </c>
      <c r="D573" s="5" t="s">
        <v>604</v>
      </c>
      <c r="E573" s="5" t="s">
        <v>488</v>
      </c>
      <c r="F573" s="7" t="s">
        <v>17</v>
      </c>
      <c r="G573" s="5" t="s">
        <v>20</v>
      </c>
      <c r="H573" s="7" t="s">
        <v>21</v>
      </c>
      <c r="I573" s="6" t="s">
        <v>43</v>
      </c>
      <c r="J573" s="5" t="s">
        <v>23</v>
      </c>
      <c r="K573" s="5" t="s">
        <v>617</v>
      </c>
      <c r="L573" s="5" t="s">
        <v>57</v>
      </c>
      <c r="M573" s="5" t="s">
        <v>26</v>
      </c>
      <c r="N573" s="7" t="s">
        <v>18</v>
      </c>
      <c r="O573" s="57">
        <v>3000</v>
      </c>
      <c r="P573" s="57">
        <v>3000</v>
      </c>
      <c r="Q573" s="57">
        <v>3000</v>
      </c>
      <c r="R573" s="57">
        <v>3000</v>
      </c>
      <c r="S573" s="57">
        <v>3000</v>
      </c>
      <c r="T573" s="57">
        <v>3000</v>
      </c>
      <c r="U573" s="57">
        <v>3000</v>
      </c>
      <c r="V573" s="57">
        <v>3000</v>
      </c>
      <c r="W573" s="8">
        <v>24000</v>
      </c>
      <c r="X573" s="58">
        <v>126</v>
      </c>
      <c r="Y573" s="8">
        <f t="shared" si="5"/>
        <v>3024000</v>
      </c>
      <c r="Z573" s="59" t="s">
        <v>878</v>
      </c>
      <c r="AA573" s="65" t="s">
        <v>59</v>
      </c>
    </row>
    <row r="574" spans="1:27" s="11" customFormat="1" ht="51">
      <c r="A574" s="104">
        <v>93</v>
      </c>
      <c r="B574" s="14" t="s">
        <v>618</v>
      </c>
      <c r="C574" s="5" t="s">
        <v>621</v>
      </c>
      <c r="D574" s="5" t="s">
        <v>619</v>
      </c>
      <c r="E574" s="5" t="s">
        <v>620</v>
      </c>
      <c r="F574" s="7" t="s">
        <v>622</v>
      </c>
      <c r="G574" s="5" t="s">
        <v>623</v>
      </c>
      <c r="H574" s="7" t="s">
        <v>624</v>
      </c>
      <c r="I574" s="6" t="s">
        <v>82</v>
      </c>
      <c r="J574" s="5" t="s">
        <v>23</v>
      </c>
      <c r="K574" s="5" t="s">
        <v>625</v>
      </c>
      <c r="L574" s="5" t="s">
        <v>356</v>
      </c>
      <c r="M574" s="5" t="s">
        <v>357</v>
      </c>
      <c r="N574" s="7" t="s">
        <v>58</v>
      </c>
      <c r="O574" s="57">
        <v>4</v>
      </c>
      <c r="P574" s="57">
        <v>4</v>
      </c>
      <c r="Q574" s="57">
        <v>3</v>
      </c>
      <c r="R574" s="57">
        <v>4</v>
      </c>
      <c r="S574" s="57">
        <v>4</v>
      </c>
      <c r="T574" s="57">
        <v>3</v>
      </c>
      <c r="U574" s="57">
        <v>4</v>
      </c>
      <c r="V574" s="57">
        <v>4</v>
      </c>
      <c r="W574" s="8">
        <v>30</v>
      </c>
      <c r="X574" s="58">
        <v>20100</v>
      </c>
      <c r="Y574" s="8">
        <f t="shared" si="5"/>
        <v>603000</v>
      </c>
      <c r="Z574" s="59" t="s">
        <v>864</v>
      </c>
      <c r="AA574" s="65" t="s">
        <v>274</v>
      </c>
    </row>
    <row r="575" spans="1:27" s="11" customFormat="1" ht="51">
      <c r="A575" s="104"/>
      <c r="B575" s="14" t="s">
        <v>618</v>
      </c>
      <c r="C575" s="5" t="s">
        <v>621</v>
      </c>
      <c r="D575" s="5" t="s">
        <v>619</v>
      </c>
      <c r="E575" s="5" t="s">
        <v>620</v>
      </c>
      <c r="F575" s="7" t="s">
        <v>622</v>
      </c>
      <c r="G575" s="5" t="s">
        <v>623</v>
      </c>
      <c r="H575" s="7" t="s">
        <v>624</v>
      </c>
      <c r="I575" s="6" t="s">
        <v>82</v>
      </c>
      <c r="J575" s="5" t="s">
        <v>23</v>
      </c>
      <c r="K575" s="5" t="s">
        <v>625</v>
      </c>
      <c r="L575" s="5" t="s">
        <v>356</v>
      </c>
      <c r="M575" s="5" t="s">
        <v>357</v>
      </c>
      <c r="N575" s="7" t="s">
        <v>58</v>
      </c>
      <c r="O575" s="57">
        <v>100</v>
      </c>
      <c r="P575" s="57">
        <v>100</v>
      </c>
      <c r="Q575" s="57">
        <v>100</v>
      </c>
      <c r="R575" s="57">
        <v>100</v>
      </c>
      <c r="S575" s="57">
        <v>100</v>
      </c>
      <c r="T575" s="57">
        <v>100</v>
      </c>
      <c r="U575" s="57">
        <v>100</v>
      </c>
      <c r="V575" s="57">
        <v>100</v>
      </c>
      <c r="W575" s="8">
        <v>800</v>
      </c>
      <c r="X575" s="58">
        <v>20100</v>
      </c>
      <c r="Y575" s="8">
        <f t="shared" si="5"/>
        <v>16080000</v>
      </c>
      <c r="Z575" s="59" t="s">
        <v>872</v>
      </c>
      <c r="AA575" s="65" t="s">
        <v>274</v>
      </c>
    </row>
    <row r="576" spans="1:27" s="11" customFormat="1" ht="51">
      <c r="A576" s="104"/>
      <c r="B576" s="14" t="s">
        <v>618</v>
      </c>
      <c r="C576" s="5" t="s">
        <v>621</v>
      </c>
      <c r="D576" s="5" t="s">
        <v>619</v>
      </c>
      <c r="E576" s="5" t="s">
        <v>620</v>
      </c>
      <c r="F576" s="7" t="s">
        <v>622</v>
      </c>
      <c r="G576" s="5" t="s">
        <v>623</v>
      </c>
      <c r="H576" s="7" t="s">
        <v>624</v>
      </c>
      <c r="I576" s="6" t="s">
        <v>82</v>
      </c>
      <c r="J576" s="5" t="s">
        <v>23</v>
      </c>
      <c r="K576" s="5" t="s">
        <v>625</v>
      </c>
      <c r="L576" s="5" t="s">
        <v>356</v>
      </c>
      <c r="M576" s="5" t="s">
        <v>357</v>
      </c>
      <c r="N576" s="7" t="s">
        <v>58</v>
      </c>
      <c r="O576" s="57">
        <v>150</v>
      </c>
      <c r="P576" s="57">
        <v>150</v>
      </c>
      <c r="Q576" s="57">
        <v>150</v>
      </c>
      <c r="R576" s="57">
        <v>150</v>
      </c>
      <c r="S576" s="57">
        <v>100</v>
      </c>
      <c r="T576" s="57">
        <v>100</v>
      </c>
      <c r="U576" s="57">
        <v>100</v>
      </c>
      <c r="V576" s="57">
        <v>100</v>
      </c>
      <c r="W576" s="8">
        <v>1000</v>
      </c>
      <c r="X576" s="58">
        <v>20100</v>
      </c>
      <c r="Y576" s="8">
        <f t="shared" si="5"/>
        <v>20100000</v>
      </c>
      <c r="Z576" s="59" t="s">
        <v>862</v>
      </c>
      <c r="AA576" s="65" t="s">
        <v>274</v>
      </c>
    </row>
    <row r="577" spans="1:27" s="11" customFormat="1" ht="51">
      <c r="A577" s="104"/>
      <c r="B577" s="14" t="s">
        <v>618</v>
      </c>
      <c r="C577" s="5" t="s">
        <v>621</v>
      </c>
      <c r="D577" s="5" t="s">
        <v>619</v>
      </c>
      <c r="E577" s="5" t="s">
        <v>620</v>
      </c>
      <c r="F577" s="7" t="s">
        <v>622</v>
      </c>
      <c r="G577" s="5" t="s">
        <v>623</v>
      </c>
      <c r="H577" s="7" t="s">
        <v>624</v>
      </c>
      <c r="I577" s="6" t="s">
        <v>82</v>
      </c>
      <c r="J577" s="5" t="s">
        <v>23</v>
      </c>
      <c r="K577" s="5" t="s">
        <v>625</v>
      </c>
      <c r="L577" s="5" t="s">
        <v>356</v>
      </c>
      <c r="M577" s="5" t="s">
        <v>357</v>
      </c>
      <c r="N577" s="7" t="s">
        <v>58</v>
      </c>
      <c r="O577" s="57">
        <v>100</v>
      </c>
      <c r="P577" s="57">
        <v>100</v>
      </c>
      <c r="Q577" s="57">
        <v>100</v>
      </c>
      <c r="R577" s="57">
        <v>100</v>
      </c>
      <c r="S577" s="57">
        <v>100</v>
      </c>
      <c r="T577" s="57">
        <v>100</v>
      </c>
      <c r="U577" s="57">
        <v>100</v>
      </c>
      <c r="V577" s="57">
        <v>100</v>
      </c>
      <c r="W577" s="8">
        <v>800</v>
      </c>
      <c r="X577" s="58">
        <v>20100</v>
      </c>
      <c r="Y577" s="8">
        <f t="shared" si="5"/>
        <v>16080000</v>
      </c>
      <c r="Z577" s="59" t="s">
        <v>865</v>
      </c>
      <c r="AA577" s="65" t="s">
        <v>274</v>
      </c>
    </row>
    <row r="578" spans="1:27" s="11" customFormat="1" ht="51">
      <c r="A578" s="104"/>
      <c r="B578" s="14" t="s">
        <v>618</v>
      </c>
      <c r="C578" s="5" t="s">
        <v>621</v>
      </c>
      <c r="D578" s="5" t="s">
        <v>619</v>
      </c>
      <c r="E578" s="5" t="s">
        <v>620</v>
      </c>
      <c r="F578" s="7" t="s">
        <v>622</v>
      </c>
      <c r="G578" s="5" t="s">
        <v>623</v>
      </c>
      <c r="H578" s="7" t="s">
        <v>624</v>
      </c>
      <c r="I578" s="6" t="s">
        <v>82</v>
      </c>
      <c r="J578" s="5" t="s">
        <v>23</v>
      </c>
      <c r="K578" s="5" t="s">
        <v>625</v>
      </c>
      <c r="L578" s="5" t="s">
        <v>356</v>
      </c>
      <c r="M578" s="5" t="s">
        <v>357</v>
      </c>
      <c r="N578" s="7" t="s">
        <v>58</v>
      </c>
      <c r="O578" s="57">
        <v>100</v>
      </c>
      <c r="P578" s="57"/>
      <c r="Q578" s="57">
        <v>100</v>
      </c>
      <c r="R578" s="57"/>
      <c r="S578" s="57">
        <v>100</v>
      </c>
      <c r="T578" s="57"/>
      <c r="U578" s="57">
        <v>100</v>
      </c>
      <c r="V578" s="57">
        <v>100</v>
      </c>
      <c r="W578" s="8">
        <v>500</v>
      </c>
      <c r="X578" s="58">
        <v>20100</v>
      </c>
      <c r="Y578" s="8">
        <f t="shared" si="5"/>
        <v>10050000</v>
      </c>
      <c r="Z578" s="59" t="s">
        <v>866</v>
      </c>
      <c r="AA578" s="65" t="s">
        <v>274</v>
      </c>
    </row>
    <row r="579" spans="1:27" s="11" customFormat="1" ht="51">
      <c r="A579" s="104"/>
      <c r="B579" s="14" t="s">
        <v>618</v>
      </c>
      <c r="C579" s="5" t="s">
        <v>621</v>
      </c>
      <c r="D579" s="5" t="s">
        <v>619</v>
      </c>
      <c r="E579" s="5" t="s">
        <v>620</v>
      </c>
      <c r="F579" s="7" t="s">
        <v>622</v>
      </c>
      <c r="G579" s="5" t="s">
        <v>623</v>
      </c>
      <c r="H579" s="7" t="s">
        <v>624</v>
      </c>
      <c r="I579" s="6" t="s">
        <v>82</v>
      </c>
      <c r="J579" s="5" t="s">
        <v>23</v>
      </c>
      <c r="K579" s="5" t="s">
        <v>625</v>
      </c>
      <c r="L579" s="5" t="s">
        <v>356</v>
      </c>
      <c r="M579" s="5" t="s">
        <v>357</v>
      </c>
      <c r="N579" s="7" t="s">
        <v>58</v>
      </c>
      <c r="O579" s="57">
        <v>50</v>
      </c>
      <c r="P579" s="57">
        <v>50</v>
      </c>
      <c r="Q579" s="57">
        <v>50</v>
      </c>
      <c r="R579" s="57">
        <v>50</v>
      </c>
      <c r="S579" s="57">
        <v>60</v>
      </c>
      <c r="T579" s="57">
        <v>60</v>
      </c>
      <c r="U579" s="57">
        <v>60</v>
      </c>
      <c r="V579" s="57">
        <v>60</v>
      </c>
      <c r="W579" s="8">
        <v>440</v>
      </c>
      <c r="X579" s="58">
        <v>20100</v>
      </c>
      <c r="Y579" s="8">
        <f t="shared" si="5"/>
        <v>8844000</v>
      </c>
      <c r="Z579" s="59" t="s">
        <v>863</v>
      </c>
      <c r="AA579" s="65" t="s">
        <v>274</v>
      </c>
    </row>
    <row r="580" spans="1:27" s="11" customFormat="1" ht="51">
      <c r="A580" s="104"/>
      <c r="B580" s="14" t="s">
        <v>618</v>
      </c>
      <c r="C580" s="5" t="s">
        <v>621</v>
      </c>
      <c r="D580" s="5" t="s">
        <v>619</v>
      </c>
      <c r="E580" s="5" t="s">
        <v>620</v>
      </c>
      <c r="F580" s="7" t="s">
        <v>622</v>
      </c>
      <c r="G580" s="5" t="s">
        <v>623</v>
      </c>
      <c r="H580" s="7" t="s">
        <v>624</v>
      </c>
      <c r="I580" s="6" t="s">
        <v>82</v>
      </c>
      <c r="J580" s="5" t="s">
        <v>23</v>
      </c>
      <c r="K580" s="5" t="s">
        <v>625</v>
      </c>
      <c r="L580" s="5" t="s">
        <v>356</v>
      </c>
      <c r="M580" s="5" t="s">
        <v>357</v>
      </c>
      <c r="N580" s="7" t="s">
        <v>58</v>
      </c>
      <c r="O580" s="57">
        <v>12</v>
      </c>
      <c r="P580" s="57">
        <v>13</v>
      </c>
      <c r="Q580" s="57">
        <v>13</v>
      </c>
      <c r="R580" s="57">
        <v>12</v>
      </c>
      <c r="S580" s="57">
        <v>12</v>
      </c>
      <c r="T580" s="57">
        <v>13</v>
      </c>
      <c r="U580" s="57">
        <v>13</v>
      </c>
      <c r="V580" s="57">
        <v>12</v>
      </c>
      <c r="W580" s="8">
        <v>100</v>
      </c>
      <c r="X580" s="58">
        <v>20100</v>
      </c>
      <c r="Y580" s="8">
        <f t="shared" si="5"/>
        <v>2010000</v>
      </c>
      <c r="Z580" s="59" t="s">
        <v>867</v>
      </c>
      <c r="AA580" s="65" t="s">
        <v>274</v>
      </c>
    </row>
    <row r="581" spans="1:27" s="11" customFormat="1" ht="51">
      <c r="A581" s="104"/>
      <c r="B581" s="14" t="s">
        <v>618</v>
      </c>
      <c r="C581" s="5" t="s">
        <v>621</v>
      </c>
      <c r="D581" s="5" t="s">
        <v>619</v>
      </c>
      <c r="E581" s="5" t="s">
        <v>620</v>
      </c>
      <c r="F581" s="7" t="s">
        <v>622</v>
      </c>
      <c r="G581" s="5" t="s">
        <v>623</v>
      </c>
      <c r="H581" s="7" t="s">
        <v>624</v>
      </c>
      <c r="I581" s="6" t="s">
        <v>82</v>
      </c>
      <c r="J581" s="5" t="s">
        <v>23</v>
      </c>
      <c r="K581" s="5" t="s">
        <v>625</v>
      </c>
      <c r="L581" s="5" t="s">
        <v>356</v>
      </c>
      <c r="M581" s="5" t="s">
        <v>357</v>
      </c>
      <c r="N581" s="7" t="s">
        <v>58</v>
      </c>
      <c r="O581" s="57">
        <v>50</v>
      </c>
      <c r="P581" s="57">
        <v>50</v>
      </c>
      <c r="Q581" s="57">
        <v>50</v>
      </c>
      <c r="R581" s="57">
        <v>50</v>
      </c>
      <c r="S581" s="57">
        <v>50</v>
      </c>
      <c r="T581" s="57">
        <v>50</v>
      </c>
      <c r="U581" s="57">
        <v>50</v>
      </c>
      <c r="V581" s="57">
        <v>50</v>
      </c>
      <c r="W581" s="8">
        <v>400</v>
      </c>
      <c r="X581" s="58">
        <v>20100</v>
      </c>
      <c r="Y581" s="8">
        <f t="shared" si="5"/>
        <v>8040000</v>
      </c>
      <c r="Z581" s="59" t="s">
        <v>873</v>
      </c>
      <c r="AA581" s="65" t="s">
        <v>274</v>
      </c>
    </row>
    <row r="582" spans="1:27" s="11" customFormat="1" ht="51">
      <c r="A582" s="104"/>
      <c r="B582" s="14" t="s">
        <v>618</v>
      </c>
      <c r="C582" s="5" t="s">
        <v>621</v>
      </c>
      <c r="D582" s="5" t="s">
        <v>619</v>
      </c>
      <c r="E582" s="5" t="s">
        <v>620</v>
      </c>
      <c r="F582" s="7" t="s">
        <v>622</v>
      </c>
      <c r="G582" s="5" t="s">
        <v>623</v>
      </c>
      <c r="H582" s="7" t="s">
        <v>624</v>
      </c>
      <c r="I582" s="6" t="s">
        <v>82</v>
      </c>
      <c r="J582" s="5" t="s">
        <v>23</v>
      </c>
      <c r="K582" s="5" t="s">
        <v>625</v>
      </c>
      <c r="L582" s="5" t="s">
        <v>356</v>
      </c>
      <c r="M582" s="5" t="s">
        <v>357</v>
      </c>
      <c r="N582" s="7" t="s">
        <v>58</v>
      </c>
      <c r="O582" s="57">
        <v>30</v>
      </c>
      <c r="P582" s="57">
        <v>30</v>
      </c>
      <c r="Q582" s="57">
        <v>30</v>
      </c>
      <c r="R582" s="57">
        <v>30</v>
      </c>
      <c r="S582" s="57">
        <v>30</v>
      </c>
      <c r="T582" s="57">
        <v>30</v>
      </c>
      <c r="U582" s="57">
        <v>30</v>
      </c>
      <c r="V582" s="57">
        <v>30</v>
      </c>
      <c r="W582" s="8">
        <v>240</v>
      </c>
      <c r="X582" s="58">
        <v>20100</v>
      </c>
      <c r="Y582" s="8">
        <f t="shared" si="5"/>
        <v>4824000</v>
      </c>
      <c r="Z582" s="59" t="s">
        <v>874</v>
      </c>
      <c r="AA582" s="65" t="s">
        <v>274</v>
      </c>
    </row>
    <row r="583" spans="1:27" s="11" customFormat="1" ht="51">
      <c r="A583" s="104"/>
      <c r="B583" s="14" t="s">
        <v>618</v>
      </c>
      <c r="C583" s="5" t="s">
        <v>621</v>
      </c>
      <c r="D583" s="5" t="s">
        <v>619</v>
      </c>
      <c r="E583" s="5" t="s">
        <v>620</v>
      </c>
      <c r="F583" s="7" t="s">
        <v>622</v>
      </c>
      <c r="G583" s="5" t="s">
        <v>623</v>
      </c>
      <c r="H583" s="7" t="s">
        <v>624</v>
      </c>
      <c r="I583" s="6" t="s">
        <v>82</v>
      </c>
      <c r="J583" s="5" t="s">
        <v>23</v>
      </c>
      <c r="K583" s="5" t="s">
        <v>625</v>
      </c>
      <c r="L583" s="5" t="s">
        <v>356</v>
      </c>
      <c r="M583" s="5" t="s">
        <v>357</v>
      </c>
      <c r="N583" s="7" t="s">
        <v>58</v>
      </c>
      <c r="O583" s="57">
        <v>65</v>
      </c>
      <c r="P583" s="57">
        <v>65</v>
      </c>
      <c r="Q583" s="57">
        <v>70</v>
      </c>
      <c r="R583" s="57">
        <v>70</v>
      </c>
      <c r="S583" s="57">
        <v>85</v>
      </c>
      <c r="T583" s="57">
        <v>85</v>
      </c>
      <c r="U583" s="57">
        <v>90</v>
      </c>
      <c r="V583" s="57">
        <v>90</v>
      </c>
      <c r="W583" s="8">
        <v>620</v>
      </c>
      <c r="X583" s="58">
        <v>20100</v>
      </c>
      <c r="Y583" s="8">
        <f t="shared" ref="Y583:Y646" si="6">W583*X583</f>
        <v>12462000</v>
      </c>
      <c r="Z583" s="59" t="s">
        <v>875</v>
      </c>
      <c r="AA583" s="65" t="s">
        <v>274</v>
      </c>
    </row>
    <row r="584" spans="1:27" s="11" customFormat="1" ht="51">
      <c r="A584" s="104"/>
      <c r="B584" s="14" t="s">
        <v>618</v>
      </c>
      <c r="C584" s="5" t="s">
        <v>621</v>
      </c>
      <c r="D584" s="5" t="s">
        <v>619</v>
      </c>
      <c r="E584" s="5" t="s">
        <v>620</v>
      </c>
      <c r="F584" s="7" t="s">
        <v>622</v>
      </c>
      <c r="G584" s="5" t="s">
        <v>623</v>
      </c>
      <c r="H584" s="7" t="s">
        <v>624</v>
      </c>
      <c r="I584" s="6" t="s">
        <v>82</v>
      </c>
      <c r="J584" s="5" t="s">
        <v>23</v>
      </c>
      <c r="K584" s="5" t="s">
        <v>625</v>
      </c>
      <c r="L584" s="5" t="s">
        <v>356</v>
      </c>
      <c r="M584" s="5" t="s">
        <v>357</v>
      </c>
      <c r="N584" s="7" t="s">
        <v>58</v>
      </c>
      <c r="O584" s="57">
        <v>30</v>
      </c>
      <c r="P584" s="57"/>
      <c r="Q584" s="57"/>
      <c r="R584" s="57"/>
      <c r="S584" s="57">
        <v>30</v>
      </c>
      <c r="T584" s="57"/>
      <c r="U584" s="57"/>
      <c r="V584" s="57"/>
      <c r="W584" s="8">
        <v>60</v>
      </c>
      <c r="X584" s="58">
        <v>20100</v>
      </c>
      <c r="Y584" s="8">
        <f t="shared" si="6"/>
        <v>1206000</v>
      </c>
      <c r="Z584" s="59" t="s">
        <v>877</v>
      </c>
      <c r="AA584" s="65" t="s">
        <v>274</v>
      </c>
    </row>
    <row r="585" spans="1:27" s="11" customFormat="1" ht="38.25">
      <c r="A585" s="104">
        <v>94</v>
      </c>
      <c r="B585" s="14" t="s">
        <v>626</v>
      </c>
      <c r="C585" s="5" t="s">
        <v>627</v>
      </c>
      <c r="D585" s="5" t="s">
        <v>628</v>
      </c>
      <c r="E585" s="5" t="s">
        <v>620</v>
      </c>
      <c r="F585" s="7" t="s">
        <v>629</v>
      </c>
      <c r="G585" s="5" t="s">
        <v>630</v>
      </c>
      <c r="H585" s="7" t="s">
        <v>54</v>
      </c>
      <c r="I585" s="6" t="s">
        <v>43</v>
      </c>
      <c r="J585" s="5" t="s">
        <v>23</v>
      </c>
      <c r="K585" s="5" t="s">
        <v>631</v>
      </c>
      <c r="L585" s="5" t="s">
        <v>223</v>
      </c>
      <c r="M585" s="5" t="s">
        <v>26</v>
      </c>
      <c r="N585" s="7" t="s">
        <v>58</v>
      </c>
      <c r="O585" s="57">
        <v>5100</v>
      </c>
      <c r="P585" s="57">
        <v>5100</v>
      </c>
      <c r="Q585" s="57">
        <v>5200</v>
      </c>
      <c r="R585" s="57">
        <v>5200</v>
      </c>
      <c r="S585" s="57">
        <v>6600</v>
      </c>
      <c r="T585" s="57">
        <v>6600</v>
      </c>
      <c r="U585" s="57">
        <v>6600</v>
      </c>
      <c r="V585" s="57">
        <v>6600</v>
      </c>
      <c r="W585" s="8">
        <v>47000</v>
      </c>
      <c r="X585" s="58">
        <v>16950</v>
      </c>
      <c r="Y585" s="8">
        <f t="shared" si="6"/>
        <v>796650000</v>
      </c>
      <c r="Z585" s="59" t="s">
        <v>870</v>
      </c>
      <c r="AA585" s="65" t="s">
        <v>224</v>
      </c>
    </row>
    <row r="586" spans="1:27" s="11" customFormat="1" ht="38.25">
      <c r="A586" s="104"/>
      <c r="B586" s="14" t="s">
        <v>626</v>
      </c>
      <c r="C586" s="5" t="s">
        <v>627</v>
      </c>
      <c r="D586" s="5" t="s">
        <v>628</v>
      </c>
      <c r="E586" s="5" t="s">
        <v>620</v>
      </c>
      <c r="F586" s="7" t="s">
        <v>629</v>
      </c>
      <c r="G586" s="5" t="s">
        <v>630</v>
      </c>
      <c r="H586" s="7" t="s">
        <v>54</v>
      </c>
      <c r="I586" s="6" t="s">
        <v>43</v>
      </c>
      <c r="J586" s="5" t="s">
        <v>23</v>
      </c>
      <c r="K586" s="5" t="s">
        <v>631</v>
      </c>
      <c r="L586" s="5" t="s">
        <v>223</v>
      </c>
      <c r="M586" s="5" t="s">
        <v>26</v>
      </c>
      <c r="N586" s="7" t="s">
        <v>58</v>
      </c>
      <c r="O586" s="57">
        <v>30</v>
      </c>
      <c r="P586" s="57">
        <v>30</v>
      </c>
      <c r="Q586" s="57">
        <v>30</v>
      </c>
      <c r="R586" s="57">
        <v>30</v>
      </c>
      <c r="S586" s="57">
        <v>30</v>
      </c>
      <c r="T586" s="57">
        <v>30</v>
      </c>
      <c r="U586" s="57">
        <v>30</v>
      </c>
      <c r="V586" s="57">
        <v>30</v>
      </c>
      <c r="W586" s="8">
        <v>240</v>
      </c>
      <c r="X586" s="58">
        <v>16950</v>
      </c>
      <c r="Y586" s="8">
        <f t="shared" si="6"/>
        <v>4068000</v>
      </c>
      <c r="Z586" s="59" t="s">
        <v>863</v>
      </c>
      <c r="AA586" s="65" t="s">
        <v>224</v>
      </c>
    </row>
    <row r="587" spans="1:27" s="11" customFormat="1" ht="51">
      <c r="A587" s="104"/>
      <c r="B587" s="14" t="s">
        <v>626</v>
      </c>
      <c r="C587" s="5" t="s">
        <v>627</v>
      </c>
      <c r="D587" s="5" t="s">
        <v>628</v>
      </c>
      <c r="E587" s="5" t="s">
        <v>620</v>
      </c>
      <c r="F587" s="7" t="s">
        <v>629</v>
      </c>
      <c r="G587" s="5" t="s">
        <v>630</v>
      </c>
      <c r="H587" s="7" t="s">
        <v>54</v>
      </c>
      <c r="I587" s="6" t="s">
        <v>43</v>
      </c>
      <c r="J587" s="5" t="s">
        <v>23</v>
      </c>
      <c r="K587" s="5" t="s">
        <v>631</v>
      </c>
      <c r="L587" s="5" t="s">
        <v>223</v>
      </c>
      <c r="M587" s="5" t="s">
        <v>26</v>
      </c>
      <c r="N587" s="7" t="s">
        <v>58</v>
      </c>
      <c r="O587" s="57">
        <v>12</v>
      </c>
      <c r="P587" s="57">
        <v>13</v>
      </c>
      <c r="Q587" s="57">
        <v>13</v>
      </c>
      <c r="R587" s="57">
        <v>12</v>
      </c>
      <c r="S587" s="57">
        <v>12</v>
      </c>
      <c r="T587" s="57">
        <v>13</v>
      </c>
      <c r="U587" s="57">
        <v>13</v>
      </c>
      <c r="V587" s="57">
        <v>12</v>
      </c>
      <c r="W587" s="8">
        <v>100</v>
      </c>
      <c r="X587" s="58">
        <v>16950</v>
      </c>
      <c r="Y587" s="8">
        <f t="shared" si="6"/>
        <v>1695000</v>
      </c>
      <c r="Z587" s="59" t="s">
        <v>867</v>
      </c>
      <c r="AA587" s="65" t="s">
        <v>224</v>
      </c>
    </row>
    <row r="588" spans="1:27" s="11" customFormat="1" ht="38.25">
      <c r="A588" s="104"/>
      <c r="B588" s="14" t="s">
        <v>626</v>
      </c>
      <c r="C588" s="5" t="s">
        <v>627</v>
      </c>
      <c r="D588" s="5" t="s">
        <v>628</v>
      </c>
      <c r="E588" s="5" t="s">
        <v>620</v>
      </c>
      <c r="F588" s="7" t="s">
        <v>629</v>
      </c>
      <c r="G588" s="5" t="s">
        <v>630</v>
      </c>
      <c r="H588" s="7" t="s">
        <v>54</v>
      </c>
      <c r="I588" s="6" t="s">
        <v>43</v>
      </c>
      <c r="J588" s="5" t="s">
        <v>23</v>
      </c>
      <c r="K588" s="5" t="s">
        <v>631</v>
      </c>
      <c r="L588" s="5" t="s">
        <v>223</v>
      </c>
      <c r="M588" s="5" t="s">
        <v>26</v>
      </c>
      <c r="N588" s="7" t="s">
        <v>58</v>
      </c>
      <c r="O588" s="57">
        <v>65</v>
      </c>
      <c r="P588" s="57">
        <v>65</v>
      </c>
      <c r="Q588" s="57">
        <v>70</v>
      </c>
      <c r="R588" s="57">
        <v>70</v>
      </c>
      <c r="S588" s="57">
        <v>85</v>
      </c>
      <c r="T588" s="57">
        <v>85</v>
      </c>
      <c r="U588" s="57">
        <v>90</v>
      </c>
      <c r="V588" s="57">
        <v>90</v>
      </c>
      <c r="W588" s="8">
        <v>620</v>
      </c>
      <c r="X588" s="58">
        <v>16950</v>
      </c>
      <c r="Y588" s="8">
        <f t="shared" si="6"/>
        <v>10509000</v>
      </c>
      <c r="Z588" s="59" t="s">
        <v>875</v>
      </c>
      <c r="AA588" s="65" t="s">
        <v>224</v>
      </c>
    </row>
    <row r="589" spans="1:27" s="11" customFormat="1" ht="63.75">
      <c r="A589" s="104">
        <v>95</v>
      </c>
      <c r="B589" s="14" t="s">
        <v>633</v>
      </c>
      <c r="C589" s="5" t="s">
        <v>634</v>
      </c>
      <c r="D589" s="5" t="s">
        <v>632</v>
      </c>
      <c r="E589" s="5" t="s">
        <v>288</v>
      </c>
      <c r="F589" s="7" t="s">
        <v>28</v>
      </c>
      <c r="G589" s="5" t="s">
        <v>53</v>
      </c>
      <c r="H589" s="7" t="s">
        <v>54</v>
      </c>
      <c r="I589" s="6" t="s">
        <v>43</v>
      </c>
      <c r="J589" s="5" t="s">
        <v>23</v>
      </c>
      <c r="K589" s="5" t="s">
        <v>635</v>
      </c>
      <c r="L589" s="5" t="s">
        <v>636</v>
      </c>
      <c r="M589" s="5" t="s">
        <v>26</v>
      </c>
      <c r="N589" s="7" t="s">
        <v>58</v>
      </c>
      <c r="O589" s="57">
        <v>1475</v>
      </c>
      <c r="P589" s="57">
        <v>1475</v>
      </c>
      <c r="Q589" s="57">
        <v>1475</v>
      </c>
      <c r="R589" s="57">
        <v>1475</v>
      </c>
      <c r="S589" s="57">
        <v>1900</v>
      </c>
      <c r="T589" s="57">
        <v>1900</v>
      </c>
      <c r="U589" s="57">
        <v>1900</v>
      </c>
      <c r="V589" s="57">
        <v>1900</v>
      </c>
      <c r="W589" s="8">
        <v>13500</v>
      </c>
      <c r="X589" s="58">
        <v>7000</v>
      </c>
      <c r="Y589" s="8">
        <f t="shared" si="6"/>
        <v>94500000</v>
      </c>
      <c r="Z589" s="59" t="s">
        <v>870</v>
      </c>
      <c r="AA589" s="65" t="s">
        <v>274</v>
      </c>
    </row>
    <row r="590" spans="1:27" s="11" customFormat="1" ht="63.75">
      <c r="A590" s="104"/>
      <c r="B590" s="14" t="s">
        <v>633</v>
      </c>
      <c r="C590" s="5" t="s">
        <v>634</v>
      </c>
      <c r="D590" s="5" t="s">
        <v>632</v>
      </c>
      <c r="E590" s="5" t="s">
        <v>288</v>
      </c>
      <c r="F590" s="7" t="s">
        <v>28</v>
      </c>
      <c r="G590" s="5" t="s">
        <v>53</v>
      </c>
      <c r="H590" s="7" t="s">
        <v>54</v>
      </c>
      <c r="I590" s="6" t="s">
        <v>43</v>
      </c>
      <c r="J590" s="5" t="s">
        <v>23</v>
      </c>
      <c r="K590" s="5" t="s">
        <v>635</v>
      </c>
      <c r="L590" s="5" t="s">
        <v>636</v>
      </c>
      <c r="M590" s="5" t="s">
        <v>26</v>
      </c>
      <c r="N590" s="7" t="s">
        <v>58</v>
      </c>
      <c r="O590" s="57">
        <v>5</v>
      </c>
      <c r="P590" s="57">
        <v>5</v>
      </c>
      <c r="Q590" s="57">
        <v>5</v>
      </c>
      <c r="R590" s="57">
        <v>5</v>
      </c>
      <c r="S590" s="57">
        <v>5</v>
      </c>
      <c r="T590" s="57">
        <v>5</v>
      </c>
      <c r="U590" s="57">
        <v>5</v>
      </c>
      <c r="V590" s="57">
        <v>5</v>
      </c>
      <c r="W590" s="8">
        <v>40</v>
      </c>
      <c r="X590" s="58">
        <v>7000</v>
      </c>
      <c r="Y590" s="8">
        <f t="shared" si="6"/>
        <v>280000</v>
      </c>
      <c r="Z590" s="59" t="s">
        <v>876</v>
      </c>
      <c r="AA590" s="65" t="s">
        <v>274</v>
      </c>
    </row>
    <row r="591" spans="1:27" s="11" customFormat="1" ht="63.75">
      <c r="A591" s="104"/>
      <c r="B591" s="14" t="s">
        <v>633</v>
      </c>
      <c r="C591" s="5" t="s">
        <v>634</v>
      </c>
      <c r="D591" s="5" t="s">
        <v>632</v>
      </c>
      <c r="E591" s="5" t="s">
        <v>288</v>
      </c>
      <c r="F591" s="7" t="s">
        <v>28</v>
      </c>
      <c r="G591" s="5" t="s">
        <v>53</v>
      </c>
      <c r="H591" s="7" t="s">
        <v>54</v>
      </c>
      <c r="I591" s="6" t="s">
        <v>43</v>
      </c>
      <c r="J591" s="5" t="s">
        <v>23</v>
      </c>
      <c r="K591" s="5" t="s">
        <v>635</v>
      </c>
      <c r="L591" s="5" t="s">
        <v>636</v>
      </c>
      <c r="M591" s="5" t="s">
        <v>26</v>
      </c>
      <c r="N591" s="7" t="s">
        <v>58</v>
      </c>
      <c r="O591" s="57">
        <v>500</v>
      </c>
      <c r="P591" s="57">
        <v>500</v>
      </c>
      <c r="Q591" s="57">
        <v>500</v>
      </c>
      <c r="R591" s="57">
        <v>500</v>
      </c>
      <c r="S591" s="57">
        <v>500</v>
      </c>
      <c r="T591" s="57">
        <v>500</v>
      </c>
      <c r="U591" s="57">
        <v>500</v>
      </c>
      <c r="V591" s="57">
        <v>500</v>
      </c>
      <c r="W591" s="8">
        <v>4000</v>
      </c>
      <c r="X591" s="58">
        <v>7000</v>
      </c>
      <c r="Y591" s="8">
        <f t="shared" si="6"/>
        <v>28000000</v>
      </c>
      <c r="Z591" s="59" t="s">
        <v>862</v>
      </c>
      <c r="AA591" s="65" t="s">
        <v>274</v>
      </c>
    </row>
    <row r="592" spans="1:27" s="11" customFormat="1" ht="63.75">
      <c r="A592" s="104"/>
      <c r="B592" s="14" t="s">
        <v>633</v>
      </c>
      <c r="C592" s="5" t="s">
        <v>634</v>
      </c>
      <c r="D592" s="5" t="s">
        <v>632</v>
      </c>
      <c r="E592" s="5" t="s">
        <v>288</v>
      </c>
      <c r="F592" s="7" t="s">
        <v>28</v>
      </c>
      <c r="G592" s="5" t="s">
        <v>53</v>
      </c>
      <c r="H592" s="7" t="s">
        <v>54</v>
      </c>
      <c r="I592" s="6" t="s">
        <v>43</v>
      </c>
      <c r="J592" s="5" t="s">
        <v>23</v>
      </c>
      <c r="K592" s="5" t="s">
        <v>635</v>
      </c>
      <c r="L592" s="5" t="s">
        <v>636</v>
      </c>
      <c r="M592" s="5" t="s">
        <v>26</v>
      </c>
      <c r="N592" s="7" t="s">
        <v>58</v>
      </c>
      <c r="O592" s="57">
        <v>300</v>
      </c>
      <c r="P592" s="57">
        <v>300</v>
      </c>
      <c r="Q592" s="57">
        <v>300</v>
      </c>
      <c r="R592" s="57">
        <v>300</v>
      </c>
      <c r="S592" s="57">
        <v>300</v>
      </c>
      <c r="T592" s="57">
        <v>300</v>
      </c>
      <c r="U592" s="57">
        <v>300</v>
      </c>
      <c r="V592" s="57">
        <v>300</v>
      </c>
      <c r="W592" s="8">
        <v>2400</v>
      </c>
      <c r="X592" s="58">
        <v>7000</v>
      </c>
      <c r="Y592" s="8">
        <f t="shared" si="6"/>
        <v>16800000</v>
      </c>
      <c r="Z592" s="59" t="s">
        <v>865</v>
      </c>
      <c r="AA592" s="65" t="s">
        <v>274</v>
      </c>
    </row>
    <row r="593" spans="1:27" s="11" customFormat="1" ht="63.75">
      <c r="A593" s="104"/>
      <c r="B593" s="14" t="s">
        <v>633</v>
      </c>
      <c r="C593" s="5" t="s">
        <v>634</v>
      </c>
      <c r="D593" s="5" t="s">
        <v>632</v>
      </c>
      <c r="E593" s="5" t="s">
        <v>288</v>
      </c>
      <c r="F593" s="7" t="s">
        <v>28</v>
      </c>
      <c r="G593" s="5" t="s">
        <v>53</v>
      </c>
      <c r="H593" s="7" t="s">
        <v>54</v>
      </c>
      <c r="I593" s="6" t="s">
        <v>43</v>
      </c>
      <c r="J593" s="5" t="s">
        <v>23</v>
      </c>
      <c r="K593" s="5" t="s">
        <v>635</v>
      </c>
      <c r="L593" s="5" t="s">
        <v>636</v>
      </c>
      <c r="M593" s="5" t="s">
        <v>26</v>
      </c>
      <c r="N593" s="7" t="s">
        <v>58</v>
      </c>
      <c r="O593" s="57">
        <v>150</v>
      </c>
      <c r="P593" s="57">
        <v>150</v>
      </c>
      <c r="Q593" s="57">
        <v>150</v>
      </c>
      <c r="R593" s="57">
        <v>150</v>
      </c>
      <c r="S593" s="57">
        <v>150</v>
      </c>
      <c r="T593" s="57">
        <v>150</v>
      </c>
      <c r="U593" s="57">
        <v>150</v>
      </c>
      <c r="V593" s="57">
        <v>150</v>
      </c>
      <c r="W593" s="8">
        <v>1200</v>
      </c>
      <c r="X593" s="58">
        <v>7000</v>
      </c>
      <c r="Y593" s="8">
        <f t="shared" si="6"/>
        <v>8400000</v>
      </c>
      <c r="Z593" s="59" t="s">
        <v>866</v>
      </c>
      <c r="AA593" s="65" t="s">
        <v>274</v>
      </c>
    </row>
    <row r="594" spans="1:27" s="11" customFormat="1" ht="63.75">
      <c r="A594" s="104"/>
      <c r="B594" s="14" t="s">
        <v>633</v>
      </c>
      <c r="C594" s="5" t="s">
        <v>634</v>
      </c>
      <c r="D594" s="5" t="s">
        <v>632</v>
      </c>
      <c r="E594" s="5" t="s">
        <v>288</v>
      </c>
      <c r="F594" s="7" t="s">
        <v>28</v>
      </c>
      <c r="G594" s="5" t="s">
        <v>53</v>
      </c>
      <c r="H594" s="7" t="s">
        <v>54</v>
      </c>
      <c r="I594" s="6" t="s">
        <v>43</v>
      </c>
      <c r="J594" s="5" t="s">
        <v>23</v>
      </c>
      <c r="K594" s="5" t="s">
        <v>635</v>
      </c>
      <c r="L594" s="5" t="s">
        <v>636</v>
      </c>
      <c r="M594" s="5" t="s">
        <v>26</v>
      </c>
      <c r="N594" s="7" t="s">
        <v>58</v>
      </c>
      <c r="O594" s="57">
        <v>50</v>
      </c>
      <c r="P594" s="57">
        <v>50</v>
      </c>
      <c r="Q594" s="57">
        <v>50</v>
      </c>
      <c r="R594" s="57">
        <v>50</v>
      </c>
      <c r="S594" s="57">
        <v>50</v>
      </c>
      <c r="T594" s="57">
        <v>50</v>
      </c>
      <c r="U594" s="57">
        <v>50</v>
      </c>
      <c r="V594" s="57">
        <v>50</v>
      </c>
      <c r="W594" s="8">
        <v>400</v>
      </c>
      <c r="X594" s="58">
        <v>7000</v>
      </c>
      <c r="Y594" s="8">
        <f t="shared" si="6"/>
        <v>2800000</v>
      </c>
      <c r="Z594" s="59" t="s">
        <v>863</v>
      </c>
      <c r="AA594" s="65" t="s">
        <v>274</v>
      </c>
    </row>
    <row r="595" spans="1:27" s="11" customFormat="1" ht="63.75">
      <c r="A595" s="104"/>
      <c r="B595" s="14" t="s">
        <v>633</v>
      </c>
      <c r="C595" s="5" t="s">
        <v>634</v>
      </c>
      <c r="D595" s="5" t="s">
        <v>632</v>
      </c>
      <c r="E595" s="5" t="s">
        <v>288</v>
      </c>
      <c r="F595" s="7" t="s">
        <v>28</v>
      </c>
      <c r="G595" s="5" t="s">
        <v>53</v>
      </c>
      <c r="H595" s="7" t="s">
        <v>54</v>
      </c>
      <c r="I595" s="6" t="s">
        <v>43</v>
      </c>
      <c r="J595" s="5" t="s">
        <v>23</v>
      </c>
      <c r="K595" s="5" t="s">
        <v>635</v>
      </c>
      <c r="L595" s="5" t="s">
        <v>636</v>
      </c>
      <c r="M595" s="5" t="s">
        <v>26</v>
      </c>
      <c r="N595" s="7" t="s">
        <v>58</v>
      </c>
      <c r="O595" s="57">
        <v>37</v>
      </c>
      <c r="P595" s="57">
        <v>38</v>
      </c>
      <c r="Q595" s="57">
        <v>38</v>
      </c>
      <c r="R595" s="57">
        <v>37</v>
      </c>
      <c r="S595" s="57">
        <v>37</v>
      </c>
      <c r="T595" s="57">
        <v>38</v>
      </c>
      <c r="U595" s="57">
        <v>38</v>
      </c>
      <c r="V595" s="57">
        <v>37</v>
      </c>
      <c r="W595" s="8">
        <v>300</v>
      </c>
      <c r="X595" s="58">
        <v>7000</v>
      </c>
      <c r="Y595" s="8">
        <f t="shared" si="6"/>
        <v>2100000</v>
      </c>
      <c r="Z595" s="59" t="s">
        <v>867</v>
      </c>
      <c r="AA595" s="65" t="s">
        <v>274</v>
      </c>
    </row>
    <row r="596" spans="1:27" s="11" customFormat="1" ht="63.75">
      <c r="A596" s="104"/>
      <c r="B596" s="14" t="s">
        <v>633</v>
      </c>
      <c r="C596" s="5" t="s">
        <v>634</v>
      </c>
      <c r="D596" s="5" t="s">
        <v>632</v>
      </c>
      <c r="E596" s="5" t="s">
        <v>288</v>
      </c>
      <c r="F596" s="7" t="s">
        <v>28</v>
      </c>
      <c r="G596" s="5" t="s">
        <v>53</v>
      </c>
      <c r="H596" s="7" t="s">
        <v>54</v>
      </c>
      <c r="I596" s="6" t="s">
        <v>43</v>
      </c>
      <c r="J596" s="5" t="s">
        <v>23</v>
      </c>
      <c r="K596" s="5" t="s">
        <v>635</v>
      </c>
      <c r="L596" s="5" t="s">
        <v>636</v>
      </c>
      <c r="M596" s="5" t="s">
        <v>26</v>
      </c>
      <c r="N596" s="7" t="s">
        <v>58</v>
      </c>
      <c r="O596" s="57">
        <v>50</v>
      </c>
      <c r="P596" s="57">
        <v>50</v>
      </c>
      <c r="Q596" s="57">
        <v>50</v>
      </c>
      <c r="R596" s="57">
        <v>50</v>
      </c>
      <c r="S596" s="57">
        <v>50</v>
      </c>
      <c r="T596" s="57">
        <v>50</v>
      </c>
      <c r="U596" s="57">
        <v>50</v>
      </c>
      <c r="V596" s="57">
        <v>50</v>
      </c>
      <c r="W596" s="8">
        <v>400</v>
      </c>
      <c r="X596" s="58">
        <v>7000</v>
      </c>
      <c r="Y596" s="8">
        <f t="shared" si="6"/>
        <v>2800000</v>
      </c>
      <c r="Z596" s="59" t="s">
        <v>873</v>
      </c>
      <c r="AA596" s="65" t="s">
        <v>274</v>
      </c>
    </row>
    <row r="597" spans="1:27" s="11" customFormat="1" ht="63.75">
      <c r="A597" s="104"/>
      <c r="B597" s="14" t="s">
        <v>633</v>
      </c>
      <c r="C597" s="5" t="s">
        <v>634</v>
      </c>
      <c r="D597" s="5" t="s">
        <v>632</v>
      </c>
      <c r="E597" s="5" t="s">
        <v>288</v>
      </c>
      <c r="F597" s="7" t="s">
        <v>28</v>
      </c>
      <c r="G597" s="5" t="s">
        <v>53</v>
      </c>
      <c r="H597" s="7" t="s">
        <v>54</v>
      </c>
      <c r="I597" s="6" t="s">
        <v>43</v>
      </c>
      <c r="J597" s="5" t="s">
        <v>23</v>
      </c>
      <c r="K597" s="5" t="s">
        <v>635</v>
      </c>
      <c r="L597" s="5" t="s">
        <v>636</v>
      </c>
      <c r="M597" s="5" t="s">
        <v>26</v>
      </c>
      <c r="N597" s="7" t="s">
        <v>58</v>
      </c>
      <c r="O597" s="57">
        <v>30</v>
      </c>
      <c r="P597" s="57">
        <v>30</v>
      </c>
      <c r="Q597" s="57">
        <v>30</v>
      </c>
      <c r="R597" s="57">
        <v>30</v>
      </c>
      <c r="S597" s="57">
        <v>30</v>
      </c>
      <c r="T597" s="57">
        <v>30</v>
      </c>
      <c r="U597" s="57">
        <v>30</v>
      </c>
      <c r="V597" s="57">
        <v>30</v>
      </c>
      <c r="W597" s="8">
        <v>240</v>
      </c>
      <c r="X597" s="58">
        <v>7000</v>
      </c>
      <c r="Y597" s="8">
        <f t="shared" si="6"/>
        <v>1680000</v>
      </c>
      <c r="Z597" s="59" t="s">
        <v>874</v>
      </c>
      <c r="AA597" s="65" t="s">
        <v>274</v>
      </c>
    </row>
    <row r="598" spans="1:27" s="11" customFormat="1" ht="63.75">
      <c r="A598" s="104"/>
      <c r="B598" s="14" t="s">
        <v>633</v>
      </c>
      <c r="C598" s="5" t="s">
        <v>634</v>
      </c>
      <c r="D598" s="5" t="s">
        <v>632</v>
      </c>
      <c r="E598" s="5" t="s">
        <v>288</v>
      </c>
      <c r="F598" s="7" t="s">
        <v>28</v>
      </c>
      <c r="G598" s="5" t="s">
        <v>53</v>
      </c>
      <c r="H598" s="7" t="s">
        <v>54</v>
      </c>
      <c r="I598" s="6" t="s">
        <v>43</v>
      </c>
      <c r="J598" s="5" t="s">
        <v>23</v>
      </c>
      <c r="K598" s="5" t="s">
        <v>635</v>
      </c>
      <c r="L598" s="5" t="s">
        <v>636</v>
      </c>
      <c r="M598" s="5" t="s">
        <v>26</v>
      </c>
      <c r="N598" s="7" t="s">
        <v>58</v>
      </c>
      <c r="O598" s="57">
        <v>35</v>
      </c>
      <c r="P598" s="57">
        <v>35</v>
      </c>
      <c r="Q598" s="57">
        <v>40</v>
      </c>
      <c r="R598" s="57">
        <v>40</v>
      </c>
      <c r="S598" s="57">
        <v>45</v>
      </c>
      <c r="T598" s="57">
        <v>45</v>
      </c>
      <c r="U598" s="57">
        <v>50</v>
      </c>
      <c r="V598" s="57">
        <v>50</v>
      </c>
      <c r="W598" s="8">
        <v>340</v>
      </c>
      <c r="X598" s="58">
        <v>7000</v>
      </c>
      <c r="Y598" s="8">
        <f t="shared" si="6"/>
        <v>2380000</v>
      </c>
      <c r="Z598" s="59" t="s">
        <v>875</v>
      </c>
      <c r="AA598" s="65" t="s">
        <v>274</v>
      </c>
    </row>
    <row r="599" spans="1:27" s="11" customFormat="1" ht="63.75">
      <c r="A599" s="104"/>
      <c r="B599" s="14" t="s">
        <v>633</v>
      </c>
      <c r="C599" s="5" t="s">
        <v>634</v>
      </c>
      <c r="D599" s="5" t="s">
        <v>632</v>
      </c>
      <c r="E599" s="5" t="s">
        <v>288</v>
      </c>
      <c r="F599" s="7" t="s">
        <v>28</v>
      </c>
      <c r="G599" s="5" t="s">
        <v>53</v>
      </c>
      <c r="H599" s="7" t="s">
        <v>54</v>
      </c>
      <c r="I599" s="6" t="s">
        <v>43</v>
      </c>
      <c r="J599" s="5" t="s">
        <v>23</v>
      </c>
      <c r="K599" s="5" t="s">
        <v>635</v>
      </c>
      <c r="L599" s="5" t="s">
        <v>636</v>
      </c>
      <c r="M599" s="5" t="s">
        <v>26</v>
      </c>
      <c r="N599" s="7" t="s">
        <v>58</v>
      </c>
      <c r="O599" s="57">
        <v>100</v>
      </c>
      <c r="P599" s="57"/>
      <c r="Q599" s="57"/>
      <c r="R599" s="57">
        <v>100</v>
      </c>
      <c r="S599" s="57"/>
      <c r="T599" s="57"/>
      <c r="U599" s="57">
        <v>100</v>
      </c>
      <c r="V599" s="57"/>
      <c r="W599" s="8">
        <v>300</v>
      </c>
      <c r="X599" s="58">
        <v>7000</v>
      </c>
      <c r="Y599" s="8">
        <f t="shared" si="6"/>
        <v>2100000</v>
      </c>
      <c r="Z599" s="59" t="s">
        <v>877</v>
      </c>
      <c r="AA599" s="65" t="s">
        <v>274</v>
      </c>
    </row>
    <row r="600" spans="1:27" s="11" customFormat="1" ht="51">
      <c r="A600" s="104">
        <v>96</v>
      </c>
      <c r="B600" s="14" t="s">
        <v>637</v>
      </c>
      <c r="C600" s="5" t="s">
        <v>640</v>
      </c>
      <c r="D600" s="5" t="s">
        <v>638</v>
      </c>
      <c r="E600" s="5" t="s">
        <v>639</v>
      </c>
      <c r="F600" s="7" t="s">
        <v>28</v>
      </c>
      <c r="G600" s="5" t="s">
        <v>53</v>
      </c>
      <c r="H600" s="7" t="s">
        <v>54</v>
      </c>
      <c r="I600" s="6" t="s">
        <v>43</v>
      </c>
      <c r="J600" s="5" t="s">
        <v>23</v>
      </c>
      <c r="K600" s="5" t="s">
        <v>641</v>
      </c>
      <c r="L600" s="5" t="s">
        <v>577</v>
      </c>
      <c r="M600" s="5" t="s">
        <v>26</v>
      </c>
      <c r="N600" s="7" t="s">
        <v>58</v>
      </c>
      <c r="O600" s="57">
        <v>18</v>
      </c>
      <c r="P600" s="57">
        <v>18</v>
      </c>
      <c r="Q600" s="57">
        <v>19</v>
      </c>
      <c r="R600" s="57">
        <v>19</v>
      </c>
      <c r="S600" s="57">
        <v>21</v>
      </c>
      <c r="T600" s="57">
        <v>21</v>
      </c>
      <c r="U600" s="57">
        <v>22</v>
      </c>
      <c r="V600" s="57">
        <v>22</v>
      </c>
      <c r="W600" s="8">
        <v>160</v>
      </c>
      <c r="X600" s="58">
        <v>29400</v>
      </c>
      <c r="Y600" s="8">
        <f t="shared" si="6"/>
        <v>4704000</v>
      </c>
      <c r="Z600" s="59" t="s">
        <v>870</v>
      </c>
      <c r="AA600" s="65" t="s">
        <v>578</v>
      </c>
    </row>
    <row r="601" spans="1:27" s="11" customFormat="1" ht="51">
      <c r="A601" s="104"/>
      <c r="B601" s="14" t="s">
        <v>637</v>
      </c>
      <c r="C601" s="5" t="s">
        <v>640</v>
      </c>
      <c r="D601" s="5" t="s">
        <v>638</v>
      </c>
      <c r="E601" s="5" t="s">
        <v>639</v>
      </c>
      <c r="F601" s="7" t="s">
        <v>28</v>
      </c>
      <c r="G601" s="5" t="s">
        <v>53</v>
      </c>
      <c r="H601" s="7" t="s">
        <v>54</v>
      </c>
      <c r="I601" s="6" t="s">
        <v>43</v>
      </c>
      <c r="J601" s="5" t="s">
        <v>23</v>
      </c>
      <c r="K601" s="5" t="s">
        <v>641</v>
      </c>
      <c r="L601" s="5" t="s">
        <v>577</v>
      </c>
      <c r="M601" s="5" t="s">
        <v>26</v>
      </c>
      <c r="N601" s="7" t="s">
        <v>58</v>
      </c>
      <c r="O601" s="57"/>
      <c r="P601" s="57"/>
      <c r="Q601" s="57"/>
      <c r="R601" s="57"/>
      <c r="S601" s="57">
        <v>10</v>
      </c>
      <c r="T601" s="57"/>
      <c r="U601" s="57"/>
      <c r="V601" s="57"/>
      <c r="W601" s="8">
        <v>10</v>
      </c>
      <c r="X601" s="58">
        <v>29400</v>
      </c>
      <c r="Y601" s="8">
        <f t="shared" si="6"/>
        <v>294000</v>
      </c>
      <c r="Z601" s="59" t="s">
        <v>871</v>
      </c>
      <c r="AA601" s="65" t="s">
        <v>578</v>
      </c>
    </row>
    <row r="602" spans="1:27" s="11" customFormat="1" ht="51">
      <c r="A602" s="104"/>
      <c r="B602" s="14" t="s">
        <v>637</v>
      </c>
      <c r="C602" s="5" t="s">
        <v>640</v>
      </c>
      <c r="D602" s="5" t="s">
        <v>638</v>
      </c>
      <c r="E602" s="5" t="s">
        <v>639</v>
      </c>
      <c r="F602" s="7" t="s">
        <v>28</v>
      </c>
      <c r="G602" s="5" t="s">
        <v>53</v>
      </c>
      <c r="H602" s="7" t="s">
        <v>54</v>
      </c>
      <c r="I602" s="6" t="s">
        <v>43</v>
      </c>
      <c r="J602" s="5" t="s">
        <v>23</v>
      </c>
      <c r="K602" s="5" t="s">
        <v>641</v>
      </c>
      <c r="L602" s="5" t="s">
        <v>577</v>
      </c>
      <c r="M602" s="5" t="s">
        <v>26</v>
      </c>
      <c r="N602" s="7" t="s">
        <v>58</v>
      </c>
      <c r="O602" s="57">
        <v>100</v>
      </c>
      <c r="P602" s="57"/>
      <c r="Q602" s="57"/>
      <c r="R602" s="57">
        <v>100</v>
      </c>
      <c r="S602" s="57"/>
      <c r="T602" s="57"/>
      <c r="U602" s="57">
        <v>100</v>
      </c>
      <c r="V602" s="57"/>
      <c r="W602" s="8">
        <v>300</v>
      </c>
      <c r="X602" s="58">
        <v>29400</v>
      </c>
      <c r="Y602" s="8">
        <f t="shared" si="6"/>
        <v>8820000</v>
      </c>
      <c r="Z602" s="59" t="s">
        <v>862</v>
      </c>
      <c r="AA602" s="65" t="s">
        <v>578</v>
      </c>
    </row>
    <row r="603" spans="1:27" s="11" customFormat="1" ht="51">
      <c r="A603" s="104"/>
      <c r="B603" s="14" t="s">
        <v>637</v>
      </c>
      <c r="C603" s="5" t="s">
        <v>640</v>
      </c>
      <c r="D603" s="5" t="s">
        <v>638</v>
      </c>
      <c r="E603" s="5" t="s">
        <v>639</v>
      </c>
      <c r="F603" s="7" t="s">
        <v>28</v>
      </c>
      <c r="G603" s="5" t="s">
        <v>53</v>
      </c>
      <c r="H603" s="7" t="s">
        <v>54</v>
      </c>
      <c r="I603" s="6" t="s">
        <v>43</v>
      </c>
      <c r="J603" s="5" t="s">
        <v>23</v>
      </c>
      <c r="K603" s="5" t="s">
        <v>641</v>
      </c>
      <c r="L603" s="5" t="s">
        <v>577</v>
      </c>
      <c r="M603" s="5" t="s">
        <v>26</v>
      </c>
      <c r="N603" s="7" t="s">
        <v>58</v>
      </c>
      <c r="O603" s="57">
        <v>30</v>
      </c>
      <c r="P603" s="57">
        <v>30</v>
      </c>
      <c r="Q603" s="57">
        <v>30</v>
      </c>
      <c r="R603" s="57">
        <v>30</v>
      </c>
      <c r="S603" s="57">
        <v>30</v>
      </c>
      <c r="T603" s="57">
        <v>30</v>
      </c>
      <c r="U603" s="57">
        <v>30</v>
      </c>
      <c r="V603" s="57">
        <v>30</v>
      </c>
      <c r="W603" s="8">
        <v>240</v>
      </c>
      <c r="X603" s="58">
        <v>29400</v>
      </c>
      <c r="Y603" s="8">
        <f t="shared" si="6"/>
        <v>7056000</v>
      </c>
      <c r="Z603" s="59" t="s">
        <v>865</v>
      </c>
      <c r="AA603" s="65" t="s">
        <v>578</v>
      </c>
    </row>
    <row r="604" spans="1:27" s="11" customFormat="1" ht="51">
      <c r="A604" s="104"/>
      <c r="B604" s="14" t="s">
        <v>637</v>
      </c>
      <c r="C604" s="5" t="s">
        <v>640</v>
      </c>
      <c r="D604" s="5" t="s">
        <v>638</v>
      </c>
      <c r="E604" s="5" t="s">
        <v>639</v>
      </c>
      <c r="F604" s="7" t="s">
        <v>28</v>
      </c>
      <c r="G604" s="5" t="s">
        <v>53</v>
      </c>
      <c r="H604" s="7" t="s">
        <v>54</v>
      </c>
      <c r="I604" s="6" t="s">
        <v>43</v>
      </c>
      <c r="J604" s="5" t="s">
        <v>23</v>
      </c>
      <c r="K604" s="5" t="s">
        <v>641</v>
      </c>
      <c r="L604" s="5" t="s">
        <v>577</v>
      </c>
      <c r="M604" s="5" t="s">
        <v>26</v>
      </c>
      <c r="N604" s="7" t="s">
        <v>58</v>
      </c>
      <c r="O604" s="57">
        <v>15</v>
      </c>
      <c r="P604" s="57"/>
      <c r="Q604" s="57">
        <v>15</v>
      </c>
      <c r="R604" s="57">
        <v>20</v>
      </c>
      <c r="S604" s="57">
        <v>15</v>
      </c>
      <c r="T604" s="57"/>
      <c r="U604" s="57">
        <v>15</v>
      </c>
      <c r="V604" s="57">
        <v>20</v>
      </c>
      <c r="W604" s="8">
        <v>100</v>
      </c>
      <c r="X604" s="58">
        <v>29400</v>
      </c>
      <c r="Y604" s="8">
        <f t="shared" si="6"/>
        <v>2940000</v>
      </c>
      <c r="Z604" s="59" t="s">
        <v>866</v>
      </c>
      <c r="AA604" s="65" t="s">
        <v>578</v>
      </c>
    </row>
    <row r="605" spans="1:27" s="11" customFormat="1" ht="51">
      <c r="A605" s="104"/>
      <c r="B605" s="14" t="s">
        <v>637</v>
      </c>
      <c r="C605" s="5" t="s">
        <v>640</v>
      </c>
      <c r="D605" s="5" t="s">
        <v>638</v>
      </c>
      <c r="E605" s="5" t="s">
        <v>639</v>
      </c>
      <c r="F605" s="7" t="s">
        <v>28</v>
      </c>
      <c r="G605" s="5" t="s">
        <v>53</v>
      </c>
      <c r="H605" s="7" t="s">
        <v>54</v>
      </c>
      <c r="I605" s="6" t="s">
        <v>43</v>
      </c>
      <c r="J605" s="5" t="s">
        <v>23</v>
      </c>
      <c r="K605" s="5" t="s">
        <v>641</v>
      </c>
      <c r="L605" s="5" t="s">
        <v>577</v>
      </c>
      <c r="M605" s="5" t="s">
        <v>26</v>
      </c>
      <c r="N605" s="7" t="s">
        <v>58</v>
      </c>
      <c r="O605" s="57">
        <v>15</v>
      </c>
      <c r="P605" s="57">
        <v>15</v>
      </c>
      <c r="Q605" s="57">
        <v>15</v>
      </c>
      <c r="R605" s="57">
        <v>15</v>
      </c>
      <c r="S605" s="57">
        <v>15</v>
      </c>
      <c r="T605" s="57">
        <v>15</v>
      </c>
      <c r="U605" s="57">
        <v>15</v>
      </c>
      <c r="V605" s="57">
        <v>15</v>
      </c>
      <c r="W605" s="8">
        <v>120</v>
      </c>
      <c r="X605" s="58">
        <v>29400</v>
      </c>
      <c r="Y605" s="8">
        <f t="shared" si="6"/>
        <v>3528000</v>
      </c>
      <c r="Z605" s="59" t="s">
        <v>863</v>
      </c>
      <c r="AA605" s="65" t="s">
        <v>578</v>
      </c>
    </row>
    <row r="606" spans="1:27" s="11" customFormat="1" ht="51">
      <c r="A606" s="104"/>
      <c r="B606" s="14" t="s">
        <v>637</v>
      </c>
      <c r="C606" s="5" t="s">
        <v>640</v>
      </c>
      <c r="D606" s="5" t="s">
        <v>638</v>
      </c>
      <c r="E606" s="5" t="s">
        <v>639</v>
      </c>
      <c r="F606" s="7" t="s">
        <v>28</v>
      </c>
      <c r="G606" s="5" t="s">
        <v>53</v>
      </c>
      <c r="H606" s="7" t="s">
        <v>54</v>
      </c>
      <c r="I606" s="6" t="s">
        <v>43</v>
      </c>
      <c r="J606" s="5" t="s">
        <v>23</v>
      </c>
      <c r="K606" s="5" t="s">
        <v>641</v>
      </c>
      <c r="L606" s="5" t="s">
        <v>577</v>
      </c>
      <c r="M606" s="5" t="s">
        <v>26</v>
      </c>
      <c r="N606" s="7" t="s">
        <v>58</v>
      </c>
      <c r="O606" s="57">
        <v>2</v>
      </c>
      <c r="P606" s="57">
        <v>3</v>
      </c>
      <c r="Q606" s="57">
        <v>3</v>
      </c>
      <c r="R606" s="57">
        <v>2</v>
      </c>
      <c r="S606" s="57">
        <v>2</v>
      </c>
      <c r="T606" s="57">
        <v>3</v>
      </c>
      <c r="U606" s="57">
        <v>3</v>
      </c>
      <c r="V606" s="57">
        <v>2</v>
      </c>
      <c r="W606" s="8">
        <v>20</v>
      </c>
      <c r="X606" s="58">
        <v>29400</v>
      </c>
      <c r="Y606" s="8">
        <f t="shared" si="6"/>
        <v>588000</v>
      </c>
      <c r="Z606" s="59" t="s">
        <v>867</v>
      </c>
      <c r="AA606" s="65" t="s">
        <v>578</v>
      </c>
    </row>
    <row r="607" spans="1:27" s="11" customFormat="1" ht="51">
      <c r="A607" s="104"/>
      <c r="B607" s="14" t="s">
        <v>637</v>
      </c>
      <c r="C607" s="5" t="s">
        <v>640</v>
      </c>
      <c r="D607" s="5" t="s">
        <v>638</v>
      </c>
      <c r="E607" s="5" t="s">
        <v>639</v>
      </c>
      <c r="F607" s="7" t="s">
        <v>28</v>
      </c>
      <c r="G607" s="5" t="s">
        <v>53</v>
      </c>
      <c r="H607" s="7" t="s">
        <v>54</v>
      </c>
      <c r="I607" s="6" t="s">
        <v>43</v>
      </c>
      <c r="J607" s="5" t="s">
        <v>23</v>
      </c>
      <c r="K607" s="5" t="s">
        <v>641</v>
      </c>
      <c r="L607" s="5" t="s">
        <v>577</v>
      </c>
      <c r="M607" s="5" t="s">
        <v>26</v>
      </c>
      <c r="N607" s="7" t="s">
        <v>58</v>
      </c>
      <c r="O607" s="57">
        <v>5</v>
      </c>
      <c r="P607" s="57">
        <v>5</v>
      </c>
      <c r="Q607" s="57">
        <v>5</v>
      </c>
      <c r="R607" s="57">
        <v>5</v>
      </c>
      <c r="S607" s="57">
        <v>5</v>
      </c>
      <c r="T607" s="57">
        <v>5</v>
      </c>
      <c r="U607" s="57">
        <v>5</v>
      </c>
      <c r="V607" s="57">
        <v>5</v>
      </c>
      <c r="W607" s="8">
        <v>40</v>
      </c>
      <c r="X607" s="58">
        <v>29400</v>
      </c>
      <c r="Y607" s="8">
        <f t="shared" si="6"/>
        <v>1176000</v>
      </c>
      <c r="Z607" s="59" t="s">
        <v>873</v>
      </c>
      <c r="AA607" s="65" t="s">
        <v>578</v>
      </c>
    </row>
    <row r="608" spans="1:27" s="11" customFormat="1" ht="51">
      <c r="A608" s="104"/>
      <c r="B608" s="14" t="s">
        <v>637</v>
      </c>
      <c r="C608" s="5" t="s">
        <v>640</v>
      </c>
      <c r="D608" s="5" t="s">
        <v>638</v>
      </c>
      <c r="E608" s="5" t="s">
        <v>639</v>
      </c>
      <c r="F608" s="7" t="s">
        <v>28</v>
      </c>
      <c r="G608" s="5" t="s">
        <v>53</v>
      </c>
      <c r="H608" s="7" t="s">
        <v>54</v>
      </c>
      <c r="I608" s="6" t="s">
        <v>43</v>
      </c>
      <c r="J608" s="5" t="s">
        <v>23</v>
      </c>
      <c r="K608" s="5" t="s">
        <v>641</v>
      </c>
      <c r="L608" s="5" t="s">
        <v>577</v>
      </c>
      <c r="M608" s="5" t="s">
        <v>26</v>
      </c>
      <c r="N608" s="7" t="s">
        <v>58</v>
      </c>
      <c r="O608" s="57">
        <v>5</v>
      </c>
      <c r="P608" s="57">
        <v>5</v>
      </c>
      <c r="Q608" s="57">
        <v>5</v>
      </c>
      <c r="R608" s="57">
        <v>5</v>
      </c>
      <c r="S608" s="57">
        <v>5</v>
      </c>
      <c r="T608" s="57">
        <v>5</v>
      </c>
      <c r="U608" s="57">
        <v>5</v>
      </c>
      <c r="V608" s="57">
        <v>5</v>
      </c>
      <c r="W608" s="8">
        <v>40</v>
      </c>
      <c r="X608" s="58">
        <v>29400</v>
      </c>
      <c r="Y608" s="8">
        <f t="shared" si="6"/>
        <v>1176000</v>
      </c>
      <c r="Z608" s="59" t="s">
        <v>874</v>
      </c>
      <c r="AA608" s="65" t="s">
        <v>578</v>
      </c>
    </row>
    <row r="609" spans="1:27" s="11" customFormat="1" ht="51">
      <c r="A609" s="104"/>
      <c r="B609" s="14" t="s">
        <v>637</v>
      </c>
      <c r="C609" s="5" t="s">
        <v>640</v>
      </c>
      <c r="D609" s="5" t="s">
        <v>638</v>
      </c>
      <c r="E609" s="5" t="s">
        <v>639</v>
      </c>
      <c r="F609" s="7" t="s">
        <v>28</v>
      </c>
      <c r="G609" s="5" t="s">
        <v>53</v>
      </c>
      <c r="H609" s="7" t="s">
        <v>54</v>
      </c>
      <c r="I609" s="6" t="s">
        <v>43</v>
      </c>
      <c r="J609" s="5" t="s">
        <v>23</v>
      </c>
      <c r="K609" s="5" t="s">
        <v>641</v>
      </c>
      <c r="L609" s="5" t="s">
        <v>577</v>
      </c>
      <c r="M609" s="5" t="s">
        <v>26</v>
      </c>
      <c r="N609" s="7" t="s">
        <v>58</v>
      </c>
      <c r="O609" s="57">
        <v>5</v>
      </c>
      <c r="P609" s="57"/>
      <c r="Q609" s="57">
        <v>5</v>
      </c>
      <c r="R609" s="57"/>
      <c r="S609" s="57">
        <v>5</v>
      </c>
      <c r="T609" s="57"/>
      <c r="U609" s="57">
        <v>5</v>
      </c>
      <c r="V609" s="57"/>
      <c r="W609" s="8">
        <v>20</v>
      </c>
      <c r="X609" s="58">
        <v>29400</v>
      </c>
      <c r="Y609" s="8">
        <f t="shared" si="6"/>
        <v>588000</v>
      </c>
      <c r="Z609" s="59" t="s">
        <v>875</v>
      </c>
      <c r="AA609" s="65" t="s">
        <v>578</v>
      </c>
    </row>
    <row r="610" spans="1:27" s="11" customFormat="1" ht="63.75">
      <c r="A610" s="104">
        <v>97</v>
      </c>
      <c r="B610" s="14" t="s">
        <v>642</v>
      </c>
      <c r="C610" s="5" t="s">
        <v>645</v>
      </c>
      <c r="D610" s="5" t="s">
        <v>643</v>
      </c>
      <c r="E610" s="5" t="s">
        <v>644</v>
      </c>
      <c r="F610" s="7" t="s">
        <v>74</v>
      </c>
      <c r="G610" s="5" t="s">
        <v>233</v>
      </c>
      <c r="H610" s="7" t="s">
        <v>646</v>
      </c>
      <c r="I610" s="6" t="s">
        <v>82</v>
      </c>
      <c r="J610" s="5" t="s">
        <v>23</v>
      </c>
      <c r="K610" s="5" t="s">
        <v>647</v>
      </c>
      <c r="L610" s="5" t="s">
        <v>648</v>
      </c>
      <c r="M610" s="5" t="s">
        <v>26</v>
      </c>
      <c r="N610" s="7" t="s">
        <v>75</v>
      </c>
      <c r="O610" s="57">
        <v>200</v>
      </c>
      <c r="P610" s="57">
        <v>200</v>
      </c>
      <c r="Q610" s="57">
        <v>200</v>
      </c>
      <c r="R610" s="57">
        <v>200</v>
      </c>
      <c r="S610" s="57">
        <v>200</v>
      </c>
      <c r="T610" s="57">
        <v>200</v>
      </c>
      <c r="U610" s="57">
        <v>200</v>
      </c>
      <c r="V610" s="57">
        <v>200</v>
      </c>
      <c r="W610" s="8">
        <v>1600</v>
      </c>
      <c r="X610" s="58">
        <v>19500</v>
      </c>
      <c r="Y610" s="8">
        <f t="shared" si="6"/>
        <v>31200000</v>
      </c>
      <c r="Z610" s="59" t="s">
        <v>876</v>
      </c>
      <c r="AA610" s="65" t="s">
        <v>422</v>
      </c>
    </row>
    <row r="611" spans="1:27" s="11" customFormat="1" ht="63.75">
      <c r="A611" s="104"/>
      <c r="B611" s="14" t="s">
        <v>642</v>
      </c>
      <c r="C611" s="5" t="s">
        <v>645</v>
      </c>
      <c r="D611" s="5" t="s">
        <v>643</v>
      </c>
      <c r="E611" s="5" t="s">
        <v>644</v>
      </c>
      <c r="F611" s="7" t="s">
        <v>74</v>
      </c>
      <c r="G611" s="5" t="s">
        <v>233</v>
      </c>
      <c r="H611" s="7" t="s">
        <v>646</v>
      </c>
      <c r="I611" s="6" t="s">
        <v>82</v>
      </c>
      <c r="J611" s="5" t="s">
        <v>23</v>
      </c>
      <c r="K611" s="5" t="s">
        <v>647</v>
      </c>
      <c r="L611" s="5" t="s">
        <v>648</v>
      </c>
      <c r="M611" s="5" t="s">
        <v>26</v>
      </c>
      <c r="N611" s="7" t="s">
        <v>75</v>
      </c>
      <c r="O611" s="57">
        <v>50</v>
      </c>
      <c r="P611" s="57">
        <v>50</v>
      </c>
      <c r="Q611" s="57">
        <v>50</v>
      </c>
      <c r="R611" s="57">
        <v>50</v>
      </c>
      <c r="S611" s="57">
        <v>50</v>
      </c>
      <c r="T611" s="57">
        <v>50</v>
      </c>
      <c r="U611" s="57">
        <v>50</v>
      </c>
      <c r="V611" s="57">
        <v>50</v>
      </c>
      <c r="W611" s="8">
        <v>400</v>
      </c>
      <c r="X611" s="58">
        <v>19500</v>
      </c>
      <c r="Y611" s="8">
        <f t="shared" si="6"/>
        <v>7800000</v>
      </c>
      <c r="Z611" s="59" t="s">
        <v>871</v>
      </c>
      <c r="AA611" s="65" t="s">
        <v>422</v>
      </c>
    </row>
    <row r="612" spans="1:27" s="11" customFormat="1" ht="63.75">
      <c r="A612" s="104"/>
      <c r="B612" s="14" t="s">
        <v>642</v>
      </c>
      <c r="C612" s="5" t="s">
        <v>645</v>
      </c>
      <c r="D612" s="5" t="s">
        <v>643</v>
      </c>
      <c r="E612" s="5" t="s">
        <v>644</v>
      </c>
      <c r="F612" s="7" t="s">
        <v>74</v>
      </c>
      <c r="G612" s="5" t="s">
        <v>233</v>
      </c>
      <c r="H612" s="7" t="s">
        <v>646</v>
      </c>
      <c r="I612" s="6" t="s">
        <v>82</v>
      </c>
      <c r="J612" s="5" t="s">
        <v>23</v>
      </c>
      <c r="K612" s="5" t="s">
        <v>647</v>
      </c>
      <c r="L612" s="5" t="s">
        <v>648</v>
      </c>
      <c r="M612" s="5" t="s">
        <v>26</v>
      </c>
      <c r="N612" s="7" t="s">
        <v>75</v>
      </c>
      <c r="O612" s="57">
        <v>500</v>
      </c>
      <c r="P612" s="57">
        <v>500</v>
      </c>
      <c r="Q612" s="57">
        <v>500</v>
      </c>
      <c r="R612" s="57">
        <v>500</v>
      </c>
      <c r="S612" s="57">
        <v>500</v>
      </c>
      <c r="T612" s="57">
        <v>500</v>
      </c>
      <c r="U612" s="57">
        <v>500</v>
      </c>
      <c r="V612" s="57">
        <v>500</v>
      </c>
      <c r="W612" s="8">
        <v>4000</v>
      </c>
      <c r="X612" s="58">
        <v>19500</v>
      </c>
      <c r="Y612" s="8">
        <f t="shared" si="6"/>
        <v>78000000</v>
      </c>
      <c r="Z612" s="59" t="s">
        <v>872</v>
      </c>
      <c r="AA612" s="65" t="s">
        <v>422</v>
      </c>
    </row>
    <row r="613" spans="1:27" s="11" customFormat="1" ht="63.75">
      <c r="A613" s="104"/>
      <c r="B613" s="14" t="s">
        <v>642</v>
      </c>
      <c r="C613" s="5" t="s">
        <v>645</v>
      </c>
      <c r="D613" s="5" t="s">
        <v>643</v>
      </c>
      <c r="E613" s="5" t="s">
        <v>644</v>
      </c>
      <c r="F613" s="7" t="s">
        <v>74</v>
      </c>
      <c r="G613" s="5" t="s">
        <v>233</v>
      </c>
      <c r="H613" s="7" t="s">
        <v>646</v>
      </c>
      <c r="I613" s="6" t="s">
        <v>82</v>
      </c>
      <c r="J613" s="5" t="s">
        <v>23</v>
      </c>
      <c r="K613" s="5" t="s">
        <v>647</v>
      </c>
      <c r="L613" s="5" t="s">
        <v>648</v>
      </c>
      <c r="M613" s="5" t="s">
        <v>26</v>
      </c>
      <c r="N613" s="7" t="s">
        <v>75</v>
      </c>
      <c r="O613" s="57">
        <v>750</v>
      </c>
      <c r="P613" s="57">
        <v>750</v>
      </c>
      <c r="Q613" s="57">
        <v>750</v>
      </c>
      <c r="R613" s="57">
        <v>750</v>
      </c>
      <c r="S613" s="57">
        <v>750</v>
      </c>
      <c r="T613" s="57">
        <v>750</v>
      </c>
      <c r="U613" s="57">
        <v>750</v>
      </c>
      <c r="V613" s="57">
        <v>750</v>
      </c>
      <c r="W613" s="8">
        <v>6000</v>
      </c>
      <c r="X613" s="58">
        <v>19500</v>
      </c>
      <c r="Y613" s="8">
        <f t="shared" si="6"/>
        <v>117000000</v>
      </c>
      <c r="Z613" s="59" t="s">
        <v>865</v>
      </c>
      <c r="AA613" s="65" t="s">
        <v>422</v>
      </c>
    </row>
    <row r="614" spans="1:27" s="11" customFormat="1" ht="63.75">
      <c r="A614" s="104"/>
      <c r="B614" s="14" t="s">
        <v>642</v>
      </c>
      <c r="C614" s="5" t="s">
        <v>645</v>
      </c>
      <c r="D614" s="5" t="s">
        <v>643</v>
      </c>
      <c r="E614" s="5" t="s">
        <v>644</v>
      </c>
      <c r="F614" s="7" t="s">
        <v>74</v>
      </c>
      <c r="G614" s="5" t="s">
        <v>233</v>
      </c>
      <c r="H614" s="7" t="s">
        <v>646</v>
      </c>
      <c r="I614" s="6" t="s">
        <v>82</v>
      </c>
      <c r="J614" s="5" t="s">
        <v>23</v>
      </c>
      <c r="K614" s="5" t="s">
        <v>647</v>
      </c>
      <c r="L614" s="5" t="s">
        <v>648</v>
      </c>
      <c r="M614" s="5" t="s">
        <v>26</v>
      </c>
      <c r="N614" s="7" t="s">
        <v>75</v>
      </c>
      <c r="O614" s="57">
        <v>800</v>
      </c>
      <c r="P614" s="57">
        <v>800</v>
      </c>
      <c r="Q614" s="57">
        <v>800</v>
      </c>
      <c r="R614" s="57">
        <v>800</v>
      </c>
      <c r="S614" s="57">
        <v>1000</v>
      </c>
      <c r="T614" s="57">
        <v>1000</v>
      </c>
      <c r="U614" s="57">
        <v>1000</v>
      </c>
      <c r="V614" s="57">
        <v>1000</v>
      </c>
      <c r="W614" s="8">
        <v>7200</v>
      </c>
      <c r="X614" s="58">
        <v>19500</v>
      </c>
      <c r="Y614" s="8">
        <f t="shared" si="6"/>
        <v>140400000</v>
      </c>
      <c r="Z614" s="59" t="s">
        <v>863</v>
      </c>
      <c r="AA614" s="65" t="s">
        <v>422</v>
      </c>
    </row>
    <row r="615" spans="1:27" s="11" customFormat="1" ht="63.75">
      <c r="A615" s="104"/>
      <c r="B615" s="14" t="s">
        <v>642</v>
      </c>
      <c r="C615" s="5" t="s">
        <v>645</v>
      </c>
      <c r="D615" s="5" t="s">
        <v>643</v>
      </c>
      <c r="E615" s="5" t="s">
        <v>644</v>
      </c>
      <c r="F615" s="7" t="s">
        <v>74</v>
      </c>
      <c r="G615" s="5" t="s">
        <v>233</v>
      </c>
      <c r="H615" s="7" t="s">
        <v>646</v>
      </c>
      <c r="I615" s="6" t="s">
        <v>82</v>
      </c>
      <c r="J615" s="5" t="s">
        <v>23</v>
      </c>
      <c r="K615" s="5" t="s">
        <v>647</v>
      </c>
      <c r="L615" s="5" t="s">
        <v>648</v>
      </c>
      <c r="M615" s="5" t="s">
        <v>26</v>
      </c>
      <c r="N615" s="7" t="s">
        <v>75</v>
      </c>
      <c r="O615" s="57">
        <v>625</v>
      </c>
      <c r="P615" s="57">
        <v>625</v>
      </c>
      <c r="Q615" s="57">
        <v>625</v>
      </c>
      <c r="R615" s="57">
        <v>625</v>
      </c>
      <c r="S615" s="57">
        <v>625</v>
      </c>
      <c r="T615" s="57">
        <v>625</v>
      </c>
      <c r="U615" s="57">
        <v>625</v>
      </c>
      <c r="V615" s="57">
        <v>625</v>
      </c>
      <c r="W615" s="8">
        <v>5000</v>
      </c>
      <c r="X615" s="58">
        <v>19500</v>
      </c>
      <c r="Y615" s="8">
        <f t="shared" si="6"/>
        <v>97500000</v>
      </c>
      <c r="Z615" s="59" t="s">
        <v>867</v>
      </c>
      <c r="AA615" s="65" t="s">
        <v>422</v>
      </c>
    </row>
    <row r="616" spans="1:27" s="11" customFormat="1" ht="63.75">
      <c r="A616" s="104"/>
      <c r="B616" s="14" t="s">
        <v>642</v>
      </c>
      <c r="C616" s="5" t="s">
        <v>645</v>
      </c>
      <c r="D616" s="5" t="s">
        <v>643</v>
      </c>
      <c r="E616" s="5" t="s">
        <v>644</v>
      </c>
      <c r="F616" s="7" t="s">
        <v>74</v>
      </c>
      <c r="G616" s="5" t="s">
        <v>233</v>
      </c>
      <c r="H616" s="7" t="s">
        <v>646</v>
      </c>
      <c r="I616" s="6" t="s">
        <v>82</v>
      </c>
      <c r="J616" s="5" t="s">
        <v>23</v>
      </c>
      <c r="K616" s="5" t="s">
        <v>647</v>
      </c>
      <c r="L616" s="5" t="s">
        <v>648</v>
      </c>
      <c r="M616" s="5" t="s">
        <v>26</v>
      </c>
      <c r="N616" s="7" t="s">
        <v>75</v>
      </c>
      <c r="O616" s="57">
        <v>500</v>
      </c>
      <c r="P616" s="57">
        <v>500</v>
      </c>
      <c r="Q616" s="57">
        <v>500</v>
      </c>
      <c r="R616" s="57">
        <v>500</v>
      </c>
      <c r="S616" s="57">
        <v>500</v>
      </c>
      <c r="T616" s="57">
        <v>500</v>
      </c>
      <c r="U616" s="57">
        <v>500</v>
      </c>
      <c r="V616" s="57">
        <v>500</v>
      </c>
      <c r="W616" s="8">
        <v>4000</v>
      </c>
      <c r="X616" s="58">
        <v>19500</v>
      </c>
      <c r="Y616" s="8">
        <f t="shared" si="6"/>
        <v>78000000</v>
      </c>
      <c r="Z616" s="59" t="s">
        <v>873</v>
      </c>
      <c r="AA616" s="65" t="s">
        <v>422</v>
      </c>
    </row>
    <row r="617" spans="1:27" s="11" customFormat="1" ht="63.75">
      <c r="A617" s="104"/>
      <c r="B617" s="14" t="s">
        <v>642</v>
      </c>
      <c r="C617" s="5" t="s">
        <v>645</v>
      </c>
      <c r="D617" s="5" t="s">
        <v>643</v>
      </c>
      <c r="E617" s="5" t="s">
        <v>644</v>
      </c>
      <c r="F617" s="7" t="s">
        <v>74</v>
      </c>
      <c r="G617" s="5" t="s">
        <v>233</v>
      </c>
      <c r="H617" s="7" t="s">
        <v>646</v>
      </c>
      <c r="I617" s="6" t="s">
        <v>82</v>
      </c>
      <c r="J617" s="5" t="s">
        <v>23</v>
      </c>
      <c r="K617" s="5" t="s">
        <v>647</v>
      </c>
      <c r="L617" s="5" t="s">
        <v>648</v>
      </c>
      <c r="M617" s="5" t="s">
        <v>26</v>
      </c>
      <c r="N617" s="7" t="s">
        <v>75</v>
      </c>
      <c r="O617" s="57">
        <v>500</v>
      </c>
      <c r="P617" s="57"/>
      <c r="Q617" s="57">
        <v>1000</v>
      </c>
      <c r="R617" s="57"/>
      <c r="S617" s="57">
        <v>500</v>
      </c>
      <c r="T617" s="57"/>
      <c r="U617" s="57">
        <v>1000</v>
      </c>
      <c r="V617" s="57"/>
      <c r="W617" s="8">
        <v>3000</v>
      </c>
      <c r="X617" s="58">
        <v>19500</v>
      </c>
      <c r="Y617" s="8">
        <f t="shared" si="6"/>
        <v>58500000</v>
      </c>
      <c r="Z617" s="59" t="s">
        <v>877</v>
      </c>
      <c r="AA617" s="65" t="s">
        <v>422</v>
      </c>
    </row>
    <row r="618" spans="1:27" s="11" customFormat="1" ht="63.75">
      <c r="A618" s="104">
        <v>98</v>
      </c>
      <c r="B618" s="14" t="s">
        <v>649</v>
      </c>
      <c r="C618" s="5" t="s">
        <v>650</v>
      </c>
      <c r="D618" s="5" t="s">
        <v>643</v>
      </c>
      <c r="E618" s="5" t="s">
        <v>651</v>
      </c>
      <c r="F618" s="7" t="s">
        <v>74</v>
      </c>
      <c r="G618" s="5" t="s">
        <v>87</v>
      </c>
      <c r="H618" s="7" t="s">
        <v>428</v>
      </c>
      <c r="I618" s="6" t="s">
        <v>43</v>
      </c>
      <c r="J618" s="5" t="s">
        <v>55</v>
      </c>
      <c r="K618" s="5" t="s">
        <v>652</v>
      </c>
      <c r="L618" s="5" t="s">
        <v>429</v>
      </c>
      <c r="M618" s="5" t="s">
        <v>26</v>
      </c>
      <c r="N618" s="7" t="s">
        <v>117</v>
      </c>
      <c r="O618" s="57">
        <v>45000</v>
      </c>
      <c r="P618" s="57">
        <v>45000</v>
      </c>
      <c r="Q618" s="57">
        <v>45000</v>
      </c>
      <c r="R618" s="57">
        <v>45000</v>
      </c>
      <c r="S618" s="57">
        <v>58500</v>
      </c>
      <c r="T618" s="57">
        <v>58500</v>
      </c>
      <c r="U618" s="57">
        <v>58500</v>
      </c>
      <c r="V618" s="57">
        <v>58500</v>
      </c>
      <c r="W618" s="8">
        <v>414000</v>
      </c>
      <c r="X618" s="58">
        <v>6552</v>
      </c>
      <c r="Y618" s="8">
        <f t="shared" si="6"/>
        <v>2712528000</v>
      </c>
      <c r="Z618" s="59" t="s">
        <v>870</v>
      </c>
      <c r="AA618" s="65" t="s">
        <v>852</v>
      </c>
    </row>
    <row r="619" spans="1:27" s="11" customFormat="1" ht="63.75">
      <c r="A619" s="104"/>
      <c r="B619" s="14" t="s">
        <v>649</v>
      </c>
      <c r="C619" s="5" t="s">
        <v>650</v>
      </c>
      <c r="D619" s="5" t="s">
        <v>643</v>
      </c>
      <c r="E619" s="5" t="s">
        <v>651</v>
      </c>
      <c r="F619" s="7" t="s">
        <v>74</v>
      </c>
      <c r="G619" s="5" t="s">
        <v>87</v>
      </c>
      <c r="H619" s="7" t="s">
        <v>428</v>
      </c>
      <c r="I619" s="6" t="s">
        <v>43</v>
      </c>
      <c r="J619" s="5" t="s">
        <v>55</v>
      </c>
      <c r="K619" s="5" t="s">
        <v>652</v>
      </c>
      <c r="L619" s="5" t="s">
        <v>429</v>
      </c>
      <c r="M619" s="5" t="s">
        <v>26</v>
      </c>
      <c r="N619" s="7" t="s">
        <v>117</v>
      </c>
      <c r="O619" s="57">
        <v>65</v>
      </c>
      <c r="P619" s="57">
        <v>60</v>
      </c>
      <c r="Q619" s="57">
        <v>65</v>
      </c>
      <c r="R619" s="57">
        <v>60</v>
      </c>
      <c r="S619" s="57">
        <v>65</v>
      </c>
      <c r="T619" s="57">
        <v>60</v>
      </c>
      <c r="U619" s="57">
        <v>65</v>
      </c>
      <c r="V619" s="57">
        <v>60</v>
      </c>
      <c r="W619" s="8">
        <v>500</v>
      </c>
      <c r="X619" s="58">
        <v>6552</v>
      </c>
      <c r="Y619" s="8">
        <f t="shared" si="6"/>
        <v>3276000</v>
      </c>
      <c r="Z619" s="65" t="s">
        <v>864</v>
      </c>
      <c r="AA619" s="65" t="s">
        <v>852</v>
      </c>
    </row>
    <row r="620" spans="1:27" s="11" customFormat="1" ht="63.75">
      <c r="A620" s="104"/>
      <c r="B620" s="14" t="s">
        <v>649</v>
      </c>
      <c r="C620" s="5" t="s">
        <v>650</v>
      </c>
      <c r="D620" s="5" t="s">
        <v>643</v>
      </c>
      <c r="E620" s="5" t="s">
        <v>651</v>
      </c>
      <c r="F620" s="7" t="s">
        <v>74</v>
      </c>
      <c r="G620" s="5" t="s">
        <v>87</v>
      </c>
      <c r="H620" s="7" t="s">
        <v>428</v>
      </c>
      <c r="I620" s="6" t="s">
        <v>43</v>
      </c>
      <c r="J620" s="5" t="s">
        <v>55</v>
      </c>
      <c r="K620" s="5" t="s">
        <v>652</v>
      </c>
      <c r="L620" s="5" t="s">
        <v>429</v>
      </c>
      <c r="M620" s="5" t="s">
        <v>26</v>
      </c>
      <c r="N620" s="7" t="s">
        <v>117</v>
      </c>
      <c r="O620" s="57">
        <v>700</v>
      </c>
      <c r="P620" s="57">
        <v>700</v>
      </c>
      <c r="Q620" s="57">
        <v>700</v>
      </c>
      <c r="R620" s="57">
        <v>800</v>
      </c>
      <c r="S620" s="57">
        <v>700</v>
      </c>
      <c r="T620" s="57">
        <v>700</v>
      </c>
      <c r="U620" s="57">
        <v>700</v>
      </c>
      <c r="V620" s="57">
        <v>700</v>
      </c>
      <c r="W620" s="8">
        <v>5700</v>
      </c>
      <c r="X620" s="58">
        <v>6552</v>
      </c>
      <c r="Y620" s="8">
        <f t="shared" si="6"/>
        <v>37346400</v>
      </c>
      <c r="Z620" s="59" t="s">
        <v>876</v>
      </c>
      <c r="AA620" s="65" t="s">
        <v>852</v>
      </c>
    </row>
    <row r="621" spans="1:27" s="11" customFormat="1" ht="63.75">
      <c r="A621" s="104"/>
      <c r="B621" s="14" t="s">
        <v>649</v>
      </c>
      <c r="C621" s="5" t="s">
        <v>650</v>
      </c>
      <c r="D621" s="5" t="s">
        <v>643</v>
      </c>
      <c r="E621" s="5" t="s">
        <v>651</v>
      </c>
      <c r="F621" s="7" t="s">
        <v>74</v>
      </c>
      <c r="G621" s="5" t="s">
        <v>87</v>
      </c>
      <c r="H621" s="7" t="s">
        <v>428</v>
      </c>
      <c r="I621" s="6" t="s">
        <v>43</v>
      </c>
      <c r="J621" s="5" t="s">
        <v>55</v>
      </c>
      <c r="K621" s="5" t="s">
        <v>652</v>
      </c>
      <c r="L621" s="5" t="s">
        <v>429</v>
      </c>
      <c r="M621" s="5" t="s">
        <v>26</v>
      </c>
      <c r="N621" s="7" t="s">
        <v>117</v>
      </c>
      <c r="O621" s="57">
        <v>138</v>
      </c>
      <c r="P621" s="57">
        <v>137</v>
      </c>
      <c r="Q621" s="57">
        <v>138</v>
      </c>
      <c r="R621" s="57">
        <v>137</v>
      </c>
      <c r="S621" s="57">
        <v>138</v>
      </c>
      <c r="T621" s="57">
        <v>137</v>
      </c>
      <c r="U621" s="57">
        <v>138</v>
      </c>
      <c r="V621" s="57">
        <v>137</v>
      </c>
      <c r="W621" s="8">
        <v>1100</v>
      </c>
      <c r="X621" s="58">
        <v>6552</v>
      </c>
      <c r="Y621" s="8">
        <f t="shared" si="6"/>
        <v>7207200</v>
      </c>
      <c r="Z621" s="59" t="s">
        <v>879</v>
      </c>
      <c r="AA621" s="65" t="s">
        <v>852</v>
      </c>
    </row>
    <row r="622" spans="1:27" s="11" customFormat="1" ht="63.75">
      <c r="A622" s="104"/>
      <c r="B622" s="14" t="s">
        <v>649</v>
      </c>
      <c r="C622" s="5" t="s">
        <v>650</v>
      </c>
      <c r="D622" s="5" t="s">
        <v>643</v>
      </c>
      <c r="E622" s="5" t="s">
        <v>651</v>
      </c>
      <c r="F622" s="7" t="s">
        <v>74</v>
      </c>
      <c r="G622" s="5" t="s">
        <v>87</v>
      </c>
      <c r="H622" s="7" t="s">
        <v>428</v>
      </c>
      <c r="I622" s="6" t="s">
        <v>43</v>
      </c>
      <c r="J622" s="5" t="s">
        <v>55</v>
      </c>
      <c r="K622" s="5" t="s">
        <v>652</v>
      </c>
      <c r="L622" s="5" t="s">
        <v>429</v>
      </c>
      <c r="M622" s="5" t="s">
        <v>26</v>
      </c>
      <c r="N622" s="7" t="s">
        <v>117</v>
      </c>
      <c r="O622" s="57">
        <v>50</v>
      </c>
      <c r="P622" s="57">
        <v>50</v>
      </c>
      <c r="Q622" s="57">
        <v>50</v>
      </c>
      <c r="R622" s="57">
        <v>50</v>
      </c>
      <c r="S622" s="57">
        <v>50</v>
      </c>
      <c r="T622" s="57">
        <v>50</v>
      </c>
      <c r="U622" s="57">
        <v>50</v>
      </c>
      <c r="V622" s="57">
        <v>50</v>
      </c>
      <c r="W622" s="8">
        <v>400</v>
      </c>
      <c r="X622" s="58">
        <v>6552</v>
      </c>
      <c r="Y622" s="8">
        <f t="shared" si="6"/>
        <v>2620800</v>
      </c>
      <c r="Z622" s="59" t="s">
        <v>871</v>
      </c>
      <c r="AA622" s="65" t="s">
        <v>852</v>
      </c>
    </row>
    <row r="623" spans="1:27" s="11" customFormat="1" ht="63.75">
      <c r="A623" s="104"/>
      <c r="B623" s="14" t="s">
        <v>649</v>
      </c>
      <c r="C623" s="5" t="s">
        <v>650</v>
      </c>
      <c r="D623" s="5" t="s">
        <v>643</v>
      </c>
      <c r="E623" s="5" t="s">
        <v>651</v>
      </c>
      <c r="F623" s="7" t="s">
        <v>74</v>
      </c>
      <c r="G623" s="5" t="s">
        <v>87</v>
      </c>
      <c r="H623" s="7" t="s">
        <v>428</v>
      </c>
      <c r="I623" s="6" t="s">
        <v>43</v>
      </c>
      <c r="J623" s="5" t="s">
        <v>55</v>
      </c>
      <c r="K623" s="5" t="s">
        <v>652</v>
      </c>
      <c r="L623" s="5" t="s">
        <v>429</v>
      </c>
      <c r="M623" s="5" t="s">
        <v>26</v>
      </c>
      <c r="N623" s="7" t="s">
        <v>117</v>
      </c>
      <c r="O623" s="57">
        <v>3000</v>
      </c>
      <c r="P623" s="57">
        <v>3000</v>
      </c>
      <c r="Q623" s="57">
        <v>3000</v>
      </c>
      <c r="R623" s="57">
        <v>3000</v>
      </c>
      <c r="S623" s="57">
        <v>3000</v>
      </c>
      <c r="T623" s="57">
        <v>3000</v>
      </c>
      <c r="U623" s="57">
        <v>3000</v>
      </c>
      <c r="V623" s="57">
        <v>3000</v>
      </c>
      <c r="W623" s="8">
        <v>24000</v>
      </c>
      <c r="X623" s="58">
        <v>6552</v>
      </c>
      <c r="Y623" s="8">
        <f t="shared" si="6"/>
        <v>157248000</v>
      </c>
      <c r="Z623" s="59" t="s">
        <v>872</v>
      </c>
      <c r="AA623" s="65" t="s">
        <v>852</v>
      </c>
    </row>
    <row r="624" spans="1:27" s="11" customFormat="1" ht="63.75">
      <c r="A624" s="104"/>
      <c r="B624" s="14" t="s">
        <v>649</v>
      </c>
      <c r="C624" s="5" t="s">
        <v>650</v>
      </c>
      <c r="D624" s="5" t="s">
        <v>643</v>
      </c>
      <c r="E624" s="5" t="s">
        <v>651</v>
      </c>
      <c r="F624" s="7" t="s">
        <v>74</v>
      </c>
      <c r="G624" s="5" t="s">
        <v>87</v>
      </c>
      <c r="H624" s="7" t="s">
        <v>428</v>
      </c>
      <c r="I624" s="6" t="s">
        <v>43</v>
      </c>
      <c r="J624" s="5" t="s">
        <v>55</v>
      </c>
      <c r="K624" s="5" t="s">
        <v>652</v>
      </c>
      <c r="L624" s="5" t="s">
        <v>429</v>
      </c>
      <c r="M624" s="5" t="s">
        <v>26</v>
      </c>
      <c r="N624" s="7" t="s">
        <v>117</v>
      </c>
      <c r="O624" s="57">
        <v>10000</v>
      </c>
      <c r="P624" s="57">
        <v>10000</v>
      </c>
      <c r="Q624" s="57">
        <v>10000</v>
      </c>
      <c r="R624" s="57">
        <v>10000</v>
      </c>
      <c r="S624" s="57">
        <v>10000</v>
      </c>
      <c r="T624" s="57">
        <v>10000</v>
      </c>
      <c r="U624" s="57">
        <v>10000</v>
      </c>
      <c r="V624" s="57">
        <v>10000</v>
      </c>
      <c r="W624" s="8">
        <v>80000</v>
      </c>
      <c r="X624" s="58">
        <v>6552</v>
      </c>
      <c r="Y624" s="8">
        <f t="shared" si="6"/>
        <v>524160000</v>
      </c>
      <c r="Z624" s="59" t="s">
        <v>862</v>
      </c>
      <c r="AA624" s="65" t="s">
        <v>852</v>
      </c>
    </row>
    <row r="625" spans="1:27" s="11" customFormat="1" ht="63.75">
      <c r="A625" s="104"/>
      <c r="B625" s="14" t="s">
        <v>649</v>
      </c>
      <c r="C625" s="5" t="s">
        <v>650</v>
      </c>
      <c r="D625" s="5" t="s">
        <v>643</v>
      </c>
      <c r="E625" s="5" t="s">
        <v>651</v>
      </c>
      <c r="F625" s="7" t="s">
        <v>74</v>
      </c>
      <c r="G625" s="5" t="s">
        <v>87</v>
      </c>
      <c r="H625" s="7" t="s">
        <v>428</v>
      </c>
      <c r="I625" s="6" t="s">
        <v>43</v>
      </c>
      <c r="J625" s="5" t="s">
        <v>55</v>
      </c>
      <c r="K625" s="5" t="s">
        <v>652</v>
      </c>
      <c r="L625" s="5" t="s">
        <v>429</v>
      </c>
      <c r="M625" s="5" t="s">
        <v>26</v>
      </c>
      <c r="N625" s="7" t="s">
        <v>117</v>
      </c>
      <c r="O625" s="57">
        <v>2250</v>
      </c>
      <c r="P625" s="57">
        <v>2250</v>
      </c>
      <c r="Q625" s="57">
        <v>2250</v>
      </c>
      <c r="R625" s="57">
        <v>2250</v>
      </c>
      <c r="S625" s="57">
        <v>2250</v>
      </c>
      <c r="T625" s="57">
        <v>2250</v>
      </c>
      <c r="U625" s="57">
        <v>2250</v>
      </c>
      <c r="V625" s="57">
        <v>2250</v>
      </c>
      <c r="W625" s="8">
        <v>18000</v>
      </c>
      <c r="X625" s="58">
        <v>6552</v>
      </c>
      <c r="Y625" s="8">
        <f t="shared" si="6"/>
        <v>117936000</v>
      </c>
      <c r="Z625" s="59" t="s">
        <v>865</v>
      </c>
      <c r="AA625" s="65" t="s">
        <v>852</v>
      </c>
    </row>
    <row r="626" spans="1:27" s="11" customFormat="1" ht="63.75">
      <c r="A626" s="104"/>
      <c r="B626" s="14" t="s">
        <v>649</v>
      </c>
      <c r="C626" s="5" t="s">
        <v>650</v>
      </c>
      <c r="D626" s="5" t="s">
        <v>643</v>
      </c>
      <c r="E626" s="5" t="s">
        <v>651</v>
      </c>
      <c r="F626" s="7" t="s">
        <v>74</v>
      </c>
      <c r="G626" s="5" t="s">
        <v>87</v>
      </c>
      <c r="H626" s="7" t="s">
        <v>428</v>
      </c>
      <c r="I626" s="6" t="s">
        <v>43</v>
      </c>
      <c r="J626" s="5" t="s">
        <v>55</v>
      </c>
      <c r="K626" s="5" t="s">
        <v>652</v>
      </c>
      <c r="L626" s="5" t="s">
        <v>429</v>
      </c>
      <c r="M626" s="5" t="s">
        <v>26</v>
      </c>
      <c r="N626" s="7" t="s">
        <v>117</v>
      </c>
      <c r="O626" s="57">
        <v>2500</v>
      </c>
      <c r="P626" s="57">
        <v>2500</v>
      </c>
      <c r="Q626" s="57">
        <v>2500</v>
      </c>
      <c r="R626" s="57">
        <v>2500</v>
      </c>
      <c r="S626" s="57">
        <v>3750</v>
      </c>
      <c r="T626" s="57">
        <v>3750</v>
      </c>
      <c r="U626" s="57">
        <v>3750</v>
      </c>
      <c r="V626" s="57">
        <v>3750</v>
      </c>
      <c r="W626" s="8">
        <v>25000</v>
      </c>
      <c r="X626" s="58">
        <v>6552</v>
      </c>
      <c r="Y626" s="8">
        <f t="shared" si="6"/>
        <v>163800000</v>
      </c>
      <c r="Z626" s="59" t="s">
        <v>866</v>
      </c>
      <c r="AA626" s="65" t="s">
        <v>852</v>
      </c>
    </row>
    <row r="627" spans="1:27" s="11" customFormat="1" ht="63.75">
      <c r="A627" s="104"/>
      <c r="B627" s="14" t="s">
        <v>649</v>
      </c>
      <c r="C627" s="5" t="s">
        <v>650</v>
      </c>
      <c r="D627" s="5" t="s">
        <v>643</v>
      </c>
      <c r="E627" s="5" t="s">
        <v>651</v>
      </c>
      <c r="F627" s="7" t="s">
        <v>74</v>
      </c>
      <c r="G627" s="5" t="s">
        <v>87</v>
      </c>
      <c r="H627" s="7" t="s">
        <v>428</v>
      </c>
      <c r="I627" s="6" t="s">
        <v>43</v>
      </c>
      <c r="J627" s="5" t="s">
        <v>55</v>
      </c>
      <c r="K627" s="5" t="s">
        <v>652</v>
      </c>
      <c r="L627" s="5" t="s">
        <v>429</v>
      </c>
      <c r="M627" s="5" t="s">
        <v>26</v>
      </c>
      <c r="N627" s="7" t="s">
        <v>117</v>
      </c>
      <c r="O627" s="57">
        <v>2000</v>
      </c>
      <c r="P627" s="57">
        <v>2000</v>
      </c>
      <c r="Q627" s="57">
        <v>2000</v>
      </c>
      <c r="R627" s="57">
        <v>2000</v>
      </c>
      <c r="S627" s="57">
        <v>2500</v>
      </c>
      <c r="T627" s="57">
        <v>2500</v>
      </c>
      <c r="U627" s="57">
        <v>2500</v>
      </c>
      <c r="V627" s="57">
        <v>2500</v>
      </c>
      <c r="W627" s="8">
        <v>18000</v>
      </c>
      <c r="X627" s="58">
        <v>6552</v>
      </c>
      <c r="Y627" s="8">
        <f t="shared" si="6"/>
        <v>117936000</v>
      </c>
      <c r="Z627" s="59" t="s">
        <v>863</v>
      </c>
      <c r="AA627" s="65" t="s">
        <v>852</v>
      </c>
    </row>
    <row r="628" spans="1:27" s="11" customFormat="1" ht="63.75">
      <c r="A628" s="104"/>
      <c r="B628" s="14" t="s">
        <v>649</v>
      </c>
      <c r="C628" s="5" t="s">
        <v>650</v>
      </c>
      <c r="D628" s="5" t="s">
        <v>643</v>
      </c>
      <c r="E628" s="5" t="s">
        <v>651</v>
      </c>
      <c r="F628" s="7" t="s">
        <v>74</v>
      </c>
      <c r="G628" s="5" t="s">
        <v>87</v>
      </c>
      <c r="H628" s="7" t="s">
        <v>428</v>
      </c>
      <c r="I628" s="6" t="s">
        <v>43</v>
      </c>
      <c r="J628" s="5" t="s">
        <v>55</v>
      </c>
      <c r="K628" s="5" t="s">
        <v>652</v>
      </c>
      <c r="L628" s="5" t="s">
        <v>429</v>
      </c>
      <c r="M628" s="5" t="s">
        <v>26</v>
      </c>
      <c r="N628" s="7" t="s">
        <v>117</v>
      </c>
      <c r="O628" s="57">
        <v>3125</v>
      </c>
      <c r="P628" s="57">
        <v>3125</v>
      </c>
      <c r="Q628" s="57">
        <v>3125</v>
      </c>
      <c r="R628" s="57">
        <v>3125</v>
      </c>
      <c r="S628" s="57">
        <v>3125</v>
      </c>
      <c r="T628" s="57">
        <v>3125</v>
      </c>
      <c r="U628" s="57">
        <v>3125</v>
      </c>
      <c r="V628" s="57">
        <v>3125</v>
      </c>
      <c r="W628" s="8">
        <v>25000</v>
      </c>
      <c r="X628" s="58">
        <v>6552</v>
      </c>
      <c r="Y628" s="8">
        <f t="shared" si="6"/>
        <v>163800000</v>
      </c>
      <c r="Z628" s="59" t="s">
        <v>867</v>
      </c>
      <c r="AA628" s="65" t="s">
        <v>852</v>
      </c>
    </row>
    <row r="629" spans="1:27" s="11" customFormat="1" ht="63.75">
      <c r="A629" s="104"/>
      <c r="B629" s="14" t="s">
        <v>649</v>
      </c>
      <c r="C629" s="5" t="s">
        <v>650</v>
      </c>
      <c r="D629" s="5" t="s">
        <v>643</v>
      </c>
      <c r="E629" s="5" t="s">
        <v>651</v>
      </c>
      <c r="F629" s="7" t="s">
        <v>74</v>
      </c>
      <c r="G629" s="5" t="s">
        <v>87</v>
      </c>
      <c r="H629" s="7" t="s">
        <v>428</v>
      </c>
      <c r="I629" s="6" t="s">
        <v>43</v>
      </c>
      <c r="J629" s="5" t="s">
        <v>55</v>
      </c>
      <c r="K629" s="5" t="s">
        <v>652</v>
      </c>
      <c r="L629" s="5" t="s">
        <v>429</v>
      </c>
      <c r="M629" s="5" t="s">
        <v>26</v>
      </c>
      <c r="N629" s="7" t="s">
        <v>117</v>
      </c>
      <c r="O629" s="57">
        <v>2500</v>
      </c>
      <c r="P629" s="57">
        <v>2500</v>
      </c>
      <c r="Q629" s="57">
        <v>2500</v>
      </c>
      <c r="R629" s="57">
        <v>2500</v>
      </c>
      <c r="S629" s="57">
        <v>2500</v>
      </c>
      <c r="T629" s="57">
        <v>2500</v>
      </c>
      <c r="U629" s="57">
        <v>2500</v>
      </c>
      <c r="V629" s="57">
        <v>2500</v>
      </c>
      <c r="W629" s="8">
        <v>20000</v>
      </c>
      <c r="X629" s="58">
        <v>6552</v>
      </c>
      <c r="Y629" s="8">
        <f t="shared" si="6"/>
        <v>131040000</v>
      </c>
      <c r="Z629" s="59" t="s">
        <v>873</v>
      </c>
      <c r="AA629" s="65" t="s">
        <v>852</v>
      </c>
    </row>
    <row r="630" spans="1:27" s="11" customFormat="1" ht="63.75">
      <c r="A630" s="104"/>
      <c r="B630" s="14" t="s">
        <v>649</v>
      </c>
      <c r="C630" s="5" t="s">
        <v>650</v>
      </c>
      <c r="D630" s="5" t="s">
        <v>643</v>
      </c>
      <c r="E630" s="5" t="s">
        <v>651</v>
      </c>
      <c r="F630" s="7" t="s">
        <v>74</v>
      </c>
      <c r="G630" s="5" t="s">
        <v>87</v>
      </c>
      <c r="H630" s="7" t="s">
        <v>428</v>
      </c>
      <c r="I630" s="6" t="s">
        <v>43</v>
      </c>
      <c r="J630" s="5" t="s">
        <v>55</v>
      </c>
      <c r="K630" s="5" t="s">
        <v>652</v>
      </c>
      <c r="L630" s="5" t="s">
        <v>429</v>
      </c>
      <c r="M630" s="5" t="s">
        <v>26</v>
      </c>
      <c r="N630" s="7" t="s">
        <v>117</v>
      </c>
      <c r="O630" s="57">
        <v>1200</v>
      </c>
      <c r="P630" s="57">
        <v>1200</v>
      </c>
      <c r="Q630" s="57">
        <v>1200</v>
      </c>
      <c r="R630" s="57">
        <v>1200</v>
      </c>
      <c r="S630" s="57">
        <v>1200</v>
      </c>
      <c r="T630" s="57">
        <v>1200</v>
      </c>
      <c r="U630" s="57">
        <v>1200</v>
      </c>
      <c r="V630" s="57">
        <v>1200</v>
      </c>
      <c r="W630" s="8">
        <v>9600</v>
      </c>
      <c r="X630" s="58">
        <v>6552</v>
      </c>
      <c r="Y630" s="8">
        <f t="shared" si="6"/>
        <v>62899200</v>
      </c>
      <c r="Z630" s="59" t="s">
        <v>874</v>
      </c>
      <c r="AA630" s="65" t="s">
        <v>852</v>
      </c>
    </row>
    <row r="631" spans="1:27" s="11" customFormat="1" ht="63.75">
      <c r="A631" s="104"/>
      <c r="B631" s="14" t="s">
        <v>649</v>
      </c>
      <c r="C631" s="5" t="s">
        <v>650</v>
      </c>
      <c r="D631" s="5" t="s">
        <v>643</v>
      </c>
      <c r="E631" s="5" t="s">
        <v>651</v>
      </c>
      <c r="F631" s="7" t="s">
        <v>74</v>
      </c>
      <c r="G631" s="5" t="s">
        <v>87</v>
      </c>
      <c r="H631" s="7" t="s">
        <v>428</v>
      </c>
      <c r="I631" s="6" t="s">
        <v>43</v>
      </c>
      <c r="J631" s="5" t="s">
        <v>55</v>
      </c>
      <c r="K631" s="5" t="s">
        <v>652</v>
      </c>
      <c r="L631" s="5" t="s">
        <v>429</v>
      </c>
      <c r="M631" s="5" t="s">
        <v>26</v>
      </c>
      <c r="N631" s="7" t="s">
        <v>117</v>
      </c>
      <c r="O631" s="57">
        <v>1725</v>
      </c>
      <c r="P631" s="57">
        <v>1725</v>
      </c>
      <c r="Q631" s="57">
        <v>1725</v>
      </c>
      <c r="R631" s="57">
        <v>1725</v>
      </c>
      <c r="S631" s="57">
        <v>1800</v>
      </c>
      <c r="T631" s="57">
        <v>1850</v>
      </c>
      <c r="U631" s="57">
        <v>1850</v>
      </c>
      <c r="V631" s="57">
        <v>1800</v>
      </c>
      <c r="W631" s="8">
        <v>14200</v>
      </c>
      <c r="X631" s="58">
        <v>6552</v>
      </c>
      <c r="Y631" s="8">
        <f t="shared" si="6"/>
        <v>93038400</v>
      </c>
      <c r="Z631" s="59" t="s">
        <v>875</v>
      </c>
      <c r="AA631" s="65" t="s">
        <v>852</v>
      </c>
    </row>
    <row r="632" spans="1:27" s="11" customFormat="1" ht="63.75">
      <c r="A632" s="104"/>
      <c r="B632" s="14" t="s">
        <v>649</v>
      </c>
      <c r="C632" s="5" t="s">
        <v>650</v>
      </c>
      <c r="D632" s="5" t="s">
        <v>643</v>
      </c>
      <c r="E632" s="5" t="s">
        <v>651</v>
      </c>
      <c r="F632" s="7" t="s">
        <v>74</v>
      </c>
      <c r="G632" s="5" t="s">
        <v>87</v>
      </c>
      <c r="H632" s="7" t="s">
        <v>428</v>
      </c>
      <c r="I632" s="6" t="s">
        <v>43</v>
      </c>
      <c r="J632" s="5" t="s">
        <v>55</v>
      </c>
      <c r="K632" s="5" t="s">
        <v>652</v>
      </c>
      <c r="L632" s="5" t="s">
        <v>429</v>
      </c>
      <c r="M632" s="5" t="s">
        <v>26</v>
      </c>
      <c r="N632" s="7" t="s">
        <v>117</v>
      </c>
      <c r="O632" s="57"/>
      <c r="P632" s="57">
        <v>1000</v>
      </c>
      <c r="Q632" s="57"/>
      <c r="R632" s="57">
        <v>1000</v>
      </c>
      <c r="S632" s="57"/>
      <c r="T632" s="57">
        <v>1000</v>
      </c>
      <c r="U632" s="57"/>
      <c r="V632" s="57">
        <v>1000</v>
      </c>
      <c r="W632" s="8">
        <v>4000</v>
      </c>
      <c r="X632" s="58">
        <v>6552</v>
      </c>
      <c r="Y632" s="8">
        <f t="shared" si="6"/>
        <v>26208000</v>
      </c>
      <c r="Z632" s="59" t="s">
        <v>877</v>
      </c>
      <c r="AA632" s="65" t="s">
        <v>852</v>
      </c>
    </row>
    <row r="633" spans="1:27" s="11" customFormat="1" ht="63.75">
      <c r="A633" s="104"/>
      <c r="B633" s="14" t="s">
        <v>649</v>
      </c>
      <c r="C633" s="5" t="s">
        <v>650</v>
      </c>
      <c r="D633" s="5" t="s">
        <v>643</v>
      </c>
      <c r="E633" s="5" t="s">
        <v>651</v>
      </c>
      <c r="F633" s="7" t="s">
        <v>74</v>
      </c>
      <c r="G633" s="5" t="s">
        <v>87</v>
      </c>
      <c r="H633" s="7" t="s">
        <v>428</v>
      </c>
      <c r="I633" s="6" t="s">
        <v>43</v>
      </c>
      <c r="J633" s="5" t="s">
        <v>55</v>
      </c>
      <c r="K633" s="5" t="s">
        <v>652</v>
      </c>
      <c r="L633" s="5" t="s">
        <v>429</v>
      </c>
      <c r="M633" s="5" t="s">
        <v>26</v>
      </c>
      <c r="N633" s="7" t="s">
        <v>117</v>
      </c>
      <c r="O633" s="57">
        <v>1000</v>
      </c>
      <c r="P633" s="57">
        <v>1000</v>
      </c>
      <c r="Q633" s="57">
        <v>1000</v>
      </c>
      <c r="R633" s="57">
        <v>1000</v>
      </c>
      <c r="S633" s="57">
        <v>1300</v>
      </c>
      <c r="T633" s="57">
        <v>1300</v>
      </c>
      <c r="U633" s="57">
        <v>1300</v>
      </c>
      <c r="V633" s="57">
        <v>1300</v>
      </c>
      <c r="W633" s="8">
        <v>9200</v>
      </c>
      <c r="X633" s="58">
        <v>6552</v>
      </c>
      <c r="Y633" s="8">
        <f t="shared" si="6"/>
        <v>60278400</v>
      </c>
      <c r="Z633" s="59" t="s">
        <v>868</v>
      </c>
      <c r="AA633" s="65" t="s">
        <v>852</v>
      </c>
    </row>
    <row r="634" spans="1:27" s="11" customFormat="1" ht="63.75">
      <c r="A634" s="104"/>
      <c r="B634" s="14" t="s">
        <v>649</v>
      </c>
      <c r="C634" s="5" t="s">
        <v>650</v>
      </c>
      <c r="D634" s="5" t="s">
        <v>643</v>
      </c>
      <c r="E634" s="5" t="s">
        <v>651</v>
      </c>
      <c r="F634" s="7" t="s">
        <v>74</v>
      </c>
      <c r="G634" s="5" t="s">
        <v>87</v>
      </c>
      <c r="H634" s="7" t="s">
        <v>428</v>
      </c>
      <c r="I634" s="6" t="s">
        <v>43</v>
      </c>
      <c r="J634" s="5" t="s">
        <v>55</v>
      </c>
      <c r="K634" s="5" t="s">
        <v>652</v>
      </c>
      <c r="L634" s="5" t="s">
        <v>429</v>
      </c>
      <c r="M634" s="5" t="s">
        <v>26</v>
      </c>
      <c r="N634" s="7" t="s">
        <v>117</v>
      </c>
      <c r="O634" s="57">
        <v>600</v>
      </c>
      <c r="P634" s="57">
        <v>600</v>
      </c>
      <c r="Q634" s="57">
        <v>600</v>
      </c>
      <c r="R634" s="57">
        <v>600</v>
      </c>
      <c r="S634" s="57">
        <v>600</v>
      </c>
      <c r="T634" s="57">
        <v>600</v>
      </c>
      <c r="U634" s="57">
        <v>600</v>
      </c>
      <c r="V634" s="57">
        <v>600</v>
      </c>
      <c r="W634" s="8">
        <v>4800</v>
      </c>
      <c r="X634" s="58">
        <v>6552</v>
      </c>
      <c r="Y634" s="8">
        <f t="shared" si="6"/>
        <v>31449600</v>
      </c>
      <c r="Z634" s="59" t="s">
        <v>878</v>
      </c>
      <c r="AA634" s="65" t="s">
        <v>852</v>
      </c>
    </row>
    <row r="635" spans="1:27" s="11" customFormat="1" ht="63.75">
      <c r="A635" s="104">
        <v>99</v>
      </c>
      <c r="B635" s="14" t="s">
        <v>653</v>
      </c>
      <c r="C635" s="5" t="s">
        <v>656</v>
      </c>
      <c r="D635" s="5" t="s">
        <v>654</v>
      </c>
      <c r="E635" s="5" t="s">
        <v>655</v>
      </c>
      <c r="F635" s="7" t="s">
        <v>74</v>
      </c>
      <c r="G635" s="5" t="s">
        <v>87</v>
      </c>
      <c r="H635" s="7" t="s">
        <v>657</v>
      </c>
      <c r="I635" s="6" t="s">
        <v>43</v>
      </c>
      <c r="J635" s="5" t="s">
        <v>23</v>
      </c>
      <c r="K635" s="5" t="s">
        <v>658</v>
      </c>
      <c r="L635" s="5" t="s">
        <v>116</v>
      </c>
      <c r="M635" s="5" t="s">
        <v>26</v>
      </c>
      <c r="N635" s="7" t="s">
        <v>117</v>
      </c>
      <c r="O635" s="57">
        <v>200</v>
      </c>
      <c r="P635" s="57">
        <v>200</v>
      </c>
      <c r="Q635" s="57">
        <v>200</v>
      </c>
      <c r="R635" s="57">
        <v>200</v>
      </c>
      <c r="S635" s="57">
        <v>250</v>
      </c>
      <c r="T635" s="57">
        <v>250</v>
      </c>
      <c r="U635" s="57">
        <v>250</v>
      </c>
      <c r="V635" s="57">
        <v>250</v>
      </c>
      <c r="W635" s="8">
        <v>1800</v>
      </c>
      <c r="X635" s="58">
        <v>32000</v>
      </c>
      <c r="Y635" s="8">
        <f t="shared" si="6"/>
        <v>57600000</v>
      </c>
      <c r="Z635" s="59" t="s">
        <v>870</v>
      </c>
      <c r="AA635" s="65" t="s">
        <v>118</v>
      </c>
    </row>
    <row r="636" spans="1:27" s="11" customFormat="1" ht="63.75">
      <c r="A636" s="104"/>
      <c r="B636" s="14" t="s">
        <v>653</v>
      </c>
      <c r="C636" s="5" t="s">
        <v>656</v>
      </c>
      <c r="D636" s="5" t="s">
        <v>654</v>
      </c>
      <c r="E636" s="5" t="s">
        <v>655</v>
      </c>
      <c r="F636" s="7" t="s">
        <v>74</v>
      </c>
      <c r="G636" s="5" t="s">
        <v>87</v>
      </c>
      <c r="H636" s="7" t="s">
        <v>657</v>
      </c>
      <c r="I636" s="6" t="s">
        <v>43</v>
      </c>
      <c r="J636" s="5" t="s">
        <v>23</v>
      </c>
      <c r="K636" s="5" t="s">
        <v>658</v>
      </c>
      <c r="L636" s="5" t="s">
        <v>116</v>
      </c>
      <c r="M636" s="5" t="s">
        <v>26</v>
      </c>
      <c r="N636" s="7" t="s">
        <v>117</v>
      </c>
      <c r="O636" s="57">
        <v>30</v>
      </c>
      <c r="P636" s="57">
        <v>30</v>
      </c>
      <c r="Q636" s="57">
        <v>30</v>
      </c>
      <c r="R636" s="57">
        <v>30</v>
      </c>
      <c r="S636" s="57">
        <v>30</v>
      </c>
      <c r="T636" s="57">
        <v>30</v>
      </c>
      <c r="U636" s="57">
        <v>30</v>
      </c>
      <c r="V636" s="57">
        <v>40</v>
      </c>
      <c r="W636" s="8">
        <v>250</v>
      </c>
      <c r="X636" s="58">
        <v>32000</v>
      </c>
      <c r="Y636" s="8">
        <f t="shared" si="6"/>
        <v>8000000</v>
      </c>
      <c r="Z636" s="59" t="s">
        <v>862</v>
      </c>
      <c r="AA636" s="65" t="s">
        <v>118</v>
      </c>
    </row>
    <row r="637" spans="1:27" s="11" customFormat="1" ht="63.75">
      <c r="A637" s="104"/>
      <c r="B637" s="14" t="s">
        <v>653</v>
      </c>
      <c r="C637" s="5" t="s">
        <v>656</v>
      </c>
      <c r="D637" s="5" t="s">
        <v>654</v>
      </c>
      <c r="E637" s="5" t="s">
        <v>655</v>
      </c>
      <c r="F637" s="7" t="s">
        <v>74</v>
      </c>
      <c r="G637" s="5" t="s">
        <v>87</v>
      </c>
      <c r="H637" s="7" t="s">
        <v>657</v>
      </c>
      <c r="I637" s="6" t="s">
        <v>43</v>
      </c>
      <c r="J637" s="5" t="s">
        <v>23</v>
      </c>
      <c r="K637" s="5" t="s">
        <v>658</v>
      </c>
      <c r="L637" s="5" t="s">
        <v>116</v>
      </c>
      <c r="M637" s="5" t="s">
        <v>26</v>
      </c>
      <c r="N637" s="7" t="s">
        <v>117</v>
      </c>
      <c r="O637" s="57">
        <v>30</v>
      </c>
      <c r="P637" s="57"/>
      <c r="Q637" s="57"/>
      <c r="R637" s="57"/>
      <c r="S637" s="57">
        <v>30</v>
      </c>
      <c r="T637" s="57"/>
      <c r="U637" s="57"/>
      <c r="V637" s="57"/>
      <c r="W637" s="8">
        <v>60</v>
      </c>
      <c r="X637" s="58">
        <v>32000</v>
      </c>
      <c r="Y637" s="8">
        <f t="shared" si="6"/>
        <v>1920000</v>
      </c>
      <c r="Z637" s="59" t="s">
        <v>865</v>
      </c>
      <c r="AA637" s="65" t="s">
        <v>118</v>
      </c>
    </row>
    <row r="638" spans="1:27" s="11" customFormat="1" ht="63.75">
      <c r="A638" s="104"/>
      <c r="B638" s="14" t="s">
        <v>653</v>
      </c>
      <c r="C638" s="5" t="s">
        <v>656</v>
      </c>
      <c r="D638" s="5" t="s">
        <v>654</v>
      </c>
      <c r="E638" s="5" t="s">
        <v>655</v>
      </c>
      <c r="F638" s="7" t="s">
        <v>74</v>
      </c>
      <c r="G638" s="5" t="s">
        <v>87</v>
      </c>
      <c r="H638" s="7" t="s">
        <v>657</v>
      </c>
      <c r="I638" s="6" t="s">
        <v>43</v>
      </c>
      <c r="J638" s="5" t="s">
        <v>23</v>
      </c>
      <c r="K638" s="5" t="s">
        <v>658</v>
      </c>
      <c r="L638" s="5" t="s">
        <v>116</v>
      </c>
      <c r="M638" s="5" t="s">
        <v>26</v>
      </c>
      <c r="N638" s="7" t="s">
        <v>117</v>
      </c>
      <c r="O638" s="57">
        <v>12</v>
      </c>
      <c r="P638" s="57">
        <v>13</v>
      </c>
      <c r="Q638" s="57">
        <v>13</v>
      </c>
      <c r="R638" s="57">
        <v>12</v>
      </c>
      <c r="S638" s="57">
        <v>12</v>
      </c>
      <c r="T638" s="57">
        <v>13</v>
      </c>
      <c r="U638" s="57">
        <v>13</v>
      </c>
      <c r="V638" s="57">
        <v>12</v>
      </c>
      <c r="W638" s="8">
        <v>100</v>
      </c>
      <c r="X638" s="58">
        <v>32000</v>
      </c>
      <c r="Y638" s="8">
        <f t="shared" si="6"/>
        <v>3200000</v>
      </c>
      <c r="Z638" s="59" t="s">
        <v>867</v>
      </c>
      <c r="AA638" s="65" t="s">
        <v>118</v>
      </c>
    </row>
    <row r="639" spans="1:27" s="11" customFormat="1" ht="63.75">
      <c r="A639" s="104"/>
      <c r="B639" s="14" t="s">
        <v>653</v>
      </c>
      <c r="C639" s="5" t="s">
        <v>656</v>
      </c>
      <c r="D639" s="5" t="s">
        <v>654</v>
      </c>
      <c r="E639" s="5" t="s">
        <v>655</v>
      </c>
      <c r="F639" s="7" t="s">
        <v>74</v>
      </c>
      <c r="G639" s="5" t="s">
        <v>87</v>
      </c>
      <c r="H639" s="7" t="s">
        <v>657</v>
      </c>
      <c r="I639" s="6" t="s">
        <v>43</v>
      </c>
      <c r="J639" s="5" t="s">
        <v>23</v>
      </c>
      <c r="K639" s="5" t="s">
        <v>658</v>
      </c>
      <c r="L639" s="5" t="s">
        <v>116</v>
      </c>
      <c r="M639" s="5" t="s">
        <v>26</v>
      </c>
      <c r="N639" s="7" t="s">
        <v>117</v>
      </c>
      <c r="O639" s="57">
        <v>5</v>
      </c>
      <c r="P639" s="57"/>
      <c r="Q639" s="57">
        <v>5</v>
      </c>
      <c r="R639" s="57"/>
      <c r="S639" s="57">
        <v>5</v>
      </c>
      <c r="T639" s="57"/>
      <c r="U639" s="57">
        <v>5</v>
      </c>
      <c r="V639" s="57"/>
      <c r="W639" s="8">
        <v>20</v>
      </c>
      <c r="X639" s="58">
        <v>32000</v>
      </c>
      <c r="Y639" s="8">
        <f t="shared" si="6"/>
        <v>640000</v>
      </c>
      <c r="Z639" s="59" t="s">
        <v>875</v>
      </c>
      <c r="AA639" s="65" t="s">
        <v>118</v>
      </c>
    </row>
    <row r="640" spans="1:27" s="11" customFormat="1" ht="63.75">
      <c r="A640" s="104"/>
      <c r="B640" s="14" t="s">
        <v>653</v>
      </c>
      <c r="C640" s="5" t="s">
        <v>656</v>
      </c>
      <c r="D640" s="5" t="s">
        <v>654</v>
      </c>
      <c r="E640" s="5" t="s">
        <v>655</v>
      </c>
      <c r="F640" s="7" t="s">
        <v>74</v>
      </c>
      <c r="G640" s="5" t="s">
        <v>87</v>
      </c>
      <c r="H640" s="7" t="s">
        <v>657</v>
      </c>
      <c r="I640" s="6" t="s">
        <v>43</v>
      </c>
      <c r="J640" s="5" t="s">
        <v>23</v>
      </c>
      <c r="K640" s="5" t="s">
        <v>658</v>
      </c>
      <c r="L640" s="5" t="s">
        <v>116</v>
      </c>
      <c r="M640" s="5" t="s">
        <v>26</v>
      </c>
      <c r="N640" s="7" t="s">
        <v>117</v>
      </c>
      <c r="O640" s="57">
        <v>60</v>
      </c>
      <c r="P640" s="57">
        <v>60</v>
      </c>
      <c r="Q640" s="57">
        <v>60</v>
      </c>
      <c r="R640" s="57">
        <v>60</v>
      </c>
      <c r="S640" s="57">
        <v>78</v>
      </c>
      <c r="T640" s="57">
        <v>78</v>
      </c>
      <c r="U640" s="57">
        <v>78</v>
      </c>
      <c r="V640" s="57">
        <v>78</v>
      </c>
      <c r="W640" s="8">
        <v>552</v>
      </c>
      <c r="X640" s="58">
        <v>32000</v>
      </c>
      <c r="Y640" s="8">
        <f t="shared" si="6"/>
        <v>17664000</v>
      </c>
      <c r="Z640" s="59" t="s">
        <v>868</v>
      </c>
      <c r="AA640" s="65" t="s">
        <v>118</v>
      </c>
    </row>
    <row r="641" spans="1:27" s="11" customFormat="1" ht="63.75">
      <c r="A641" s="104">
        <v>100</v>
      </c>
      <c r="B641" s="14" t="s">
        <v>659</v>
      </c>
      <c r="C641" s="5" t="s">
        <v>660</v>
      </c>
      <c r="D641" s="5" t="s">
        <v>661</v>
      </c>
      <c r="E641" s="5" t="s">
        <v>48</v>
      </c>
      <c r="F641" s="7" t="s">
        <v>74</v>
      </c>
      <c r="G641" s="5" t="s">
        <v>296</v>
      </c>
      <c r="H641" s="7" t="s">
        <v>662</v>
      </c>
      <c r="I641" s="6" t="s">
        <v>43</v>
      </c>
      <c r="J641" s="5" t="s">
        <v>55</v>
      </c>
      <c r="K641" s="5" t="s">
        <v>663</v>
      </c>
      <c r="L641" s="5" t="s">
        <v>299</v>
      </c>
      <c r="M641" s="5" t="s">
        <v>26</v>
      </c>
      <c r="N641" s="7" t="s">
        <v>58</v>
      </c>
      <c r="O641" s="57">
        <v>1</v>
      </c>
      <c r="P641" s="57">
        <v>1</v>
      </c>
      <c r="Q641" s="57">
        <v>1</v>
      </c>
      <c r="R641" s="57">
        <v>1</v>
      </c>
      <c r="S641" s="57">
        <v>1</v>
      </c>
      <c r="T641" s="57">
        <v>1</v>
      </c>
      <c r="U641" s="57">
        <v>1</v>
      </c>
      <c r="V641" s="57">
        <v>1</v>
      </c>
      <c r="W641" s="8">
        <v>8</v>
      </c>
      <c r="X641" s="58">
        <v>5600</v>
      </c>
      <c r="Y641" s="8">
        <f t="shared" si="6"/>
        <v>44800</v>
      </c>
      <c r="Z641" s="59" t="s">
        <v>864</v>
      </c>
      <c r="AA641" s="65" t="s">
        <v>846</v>
      </c>
    </row>
    <row r="642" spans="1:27" s="11" customFormat="1" ht="63.75">
      <c r="A642" s="104"/>
      <c r="B642" s="14" t="s">
        <v>659</v>
      </c>
      <c r="C642" s="5" t="s">
        <v>660</v>
      </c>
      <c r="D642" s="5" t="s">
        <v>661</v>
      </c>
      <c r="E642" s="5" t="s">
        <v>48</v>
      </c>
      <c r="F642" s="7" t="s">
        <v>74</v>
      </c>
      <c r="G642" s="5" t="s">
        <v>296</v>
      </c>
      <c r="H642" s="7" t="s">
        <v>662</v>
      </c>
      <c r="I642" s="6" t="s">
        <v>43</v>
      </c>
      <c r="J642" s="5" t="s">
        <v>55</v>
      </c>
      <c r="K642" s="5" t="s">
        <v>663</v>
      </c>
      <c r="L642" s="5" t="s">
        <v>299</v>
      </c>
      <c r="M642" s="5" t="s">
        <v>26</v>
      </c>
      <c r="N642" s="7" t="s">
        <v>58</v>
      </c>
      <c r="O642" s="57">
        <v>20</v>
      </c>
      <c r="P642" s="57"/>
      <c r="Q642" s="57">
        <v>20</v>
      </c>
      <c r="R642" s="57"/>
      <c r="S642" s="57">
        <v>20</v>
      </c>
      <c r="T642" s="57"/>
      <c r="U642" s="57">
        <v>20</v>
      </c>
      <c r="V642" s="57"/>
      <c r="W642" s="8">
        <v>80</v>
      </c>
      <c r="X642" s="58">
        <v>5600</v>
      </c>
      <c r="Y642" s="8">
        <f t="shared" si="6"/>
        <v>448000</v>
      </c>
      <c r="Z642" s="59" t="s">
        <v>865</v>
      </c>
      <c r="AA642" s="65" t="s">
        <v>846</v>
      </c>
    </row>
    <row r="643" spans="1:27" s="11" customFormat="1" ht="63.75">
      <c r="A643" s="104"/>
      <c r="B643" s="14" t="s">
        <v>659</v>
      </c>
      <c r="C643" s="5" t="s">
        <v>660</v>
      </c>
      <c r="D643" s="5" t="s">
        <v>661</v>
      </c>
      <c r="E643" s="5" t="s">
        <v>48</v>
      </c>
      <c r="F643" s="7" t="s">
        <v>74</v>
      </c>
      <c r="G643" s="5" t="s">
        <v>296</v>
      </c>
      <c r="H643" s="7" t="s">
        <v>662</v>
      </c>
      <c r="I643" s="6" t="s">
        <v>43</v>
      </c>
      <c r="J643" s="5" t="s">
        <v>55</v>
      </c>
      <c r="K643" s="5" t="s">
        <v>663</v>
      </c>
      <c r="L643" s="5" t="s">
        <v>299</v>
      </c>
      <c r="M643" s="5" t="s">
        <v>26</v>
      </c>
      <c r="N643" s="7" t="s">
        <v>58</v>
      </c>
      <c r="O643" s="57">
        <v>12</v>
      </c>
      <c r="P643" s="57">
        <v>13</v>
      </c>
      <c r="Q643" s="57">
        <v>13</v>
      </c>
      <c r="R643" s="57">
        <v>12</v>
      </c>
      <c r="S643" s="57">
        <v>12</v>
      </c>
      <c r="T643" s="57">
        <v>13</v>
      </c>
      <c r="U643" s="57">
        <v>13</v>
      </c>
      <c r="V643" s="57">
        <v>12</v>
      </c>
      <c r="W643" s="8">
        <v>100</v>
      </c>
      <c r="X643" s="58">
        <v>5600</v>
      </c>
      <c r="Y643" s="8">
        <f t="shared" si="6"/>
        <v>560000</v>
      </c>
      <c r="Z643" s="59" t="s">
        <v>867</v>
      </c>
      <c r="AA643" s="65" t="s">
        <v>846</v>
      </c>
    </row>
    <row r="644" spans="1:27" s="11" customFormat="1" ht="63.75">
      <c r="A644" s="104"/>
      <c r="B644" s="14" t="s">
        <v>659</v>
      </c>
      <c r="C644" s="5" t="s">
        <v>660</v>
      </c>
      <c r="D644" s="5" t="s">
        <v>661</v>
      </c>
      <c r="E644" s="5" t="s">
        <v>48</v>
      </c>
      <c r="F644" s="7" t="s">
        <v>74</v>
      </c>
      <c r="G644" s="5" t="s">
        <v>296</v>
      </c>
      <c r="H644" s="7" t="s">
        <v>662</v>
      </c>
      <c r="I644" s="6" t="s">
        <v>43</v>
      </c>
      <c r="J644" s="5" t="s">
        <v>55</v>
      </c>
      <c r="K644" s="5" t="s">
        <v>663</v>
      </c>
      <c r="L644" s="5" t="s">
        <v>299</v>
      </c>
      <c r="M644" s="5" t="s">
        <v>26</v>
      </c>
      <c r="N644" s="7" t="s">
        <v>58</v>
      </c>
      <c r="O644" s="57">
        <v>20</v>
      </c>
      <c r="P644" s="57">
        <v>20</v>
      </c>
      <c r="Q644" s="57">
        <v>20</v>
      </c>
      <c r="R644" s="57">
        <v>20</v>
      </c>
      <c r="S644" s="57">
        <v>25</v>
      </c>
      <c r="T644" s="57">
        <v>25</v>
      </c>
      <c r="U644" s="57">
        <v>25</v>
      </c>
      <c r="V644" s="57">
        <v>25</v>
      </c>
      <c r="W644" s="8">
        <v>180</v>
      </c>
      <c r="X644" s="58">
        <v>5600</v>
      </c>
      <c r="Y644" s="8">
        <f t="shared" si="6"/>
        <v>1008000</v>
      </c>
      <c r="Z644" s="59" t="s">
        <v>875</v>
      </c>
      <c r="AA644" s="65" t="s">
        <v>846</v>
      </c>
    </row>
    <row r="645" spans="1:27" s="11" customFormat="1" ht="63.75">
      <c r="A645" s="104"/>
      <c r="B645" s="14" t="s">
        <v>659</v>
      </c>
      <c r="C645" s="5" t="s">
        <v>660</v>
      </c>
      <c r="D645" s="5" t="s">
        <v>661</v>
      </c>
      <c r="E645" s="5" t="s">
        <v>48</v>
      </c>
      <c r="F645" s="7" t="s">
        <v>74</v>
      </c>
      <c r="G645" s="5" t="s">
        <v>296</v>
      </c>
      <c r="H645" s="7" t="s">
        <v>662</v>
      </c>
      <c r="I645" s="6" t="s">
        <v>43</v>
      </c>
      <c r="J645" s="5" t="s">
        <v>55</v>
      </c>
      <c r="K645" s="5" t="s">
        <v>663</v>
      </c>
      <c r="L645" s="5" t="s">
        <v>299</v>
      </c>
      <c r="M645" s="5" t="s">
        <v>26</v>
      </c>
      <c r="N645" s="7" t="s">
        <v>58</v>
      </c>
      <c r="O645" s="57">
        <v>30</v>
      </c>
      <c r="P645" s="57"/>
      <c r="Q645" s="57"/>
      <c r="R645" s="57"/>
      <c r="S645" s="57">
        <v>20</v>
      </c>
      <c r="T645" s="57"/>
      <c r="U645" s="57"/>
      <c r="V645" s="57"/>
      <c r="W645" s="8">
        <v>50</v>
      </c>
      <c r="X645" s="58">
        <v>5600</v>
      </c>
      <c r="Y645" s="8">
        <f t="shared" si="6"/>
        <v>280000</v>
      </c>
      <c r="Z645" s="59" t="s">
        <v>877</v>
      </c>
      <c r="AA645" s="65" t="s">
        <v>846</v>
      </c>
    </row>
    <row r="646" spans="1:27" s="11" customFormat="1" ht="51">
      <c r="A646" s="104">
        <v>101</v>
      </c>
      <c r="B646" s="14" t="s">
        <v>883</v>
      </c>
      <c r="C646" s="5" t="s">
        <v>884</v>
      </c>
      <c r="D646" s="5" t="s">
        <v>885</v>
      </c>
      <c r="E646" s="5" t="s">
        <v>886</v>
      </c>
      <c r="F646" s="7" t="s">
        <v>28</v>
      </c>
      <c r="G646" s="7" t="s">
        <v>664</v>
      </c>
      <c r="H646" s="7" t="s">
        <v>887</v>
      </c>
      <c r="I646" s="6" t="s">
        <v>43</v>
      </c>
      <c r="J646" s="7" t="s">
        <v>278</v>
      </c>
      <c r="K646" s="7" t="s">
        <v>888</v>
      </c>
      <c r="L646" s="7" t="s">
        <v>577</v>
      </c>
      <c r="M646" s="7" t="s">
        <v>26</v>
      </c>
      <c r="N646" s="60" t="s">
        <v>58</v>
      </c>
      <c r="O646" s="57">
        <v>100</v>
      </c>
      <c r="P646" s="57">
        <v>100</v>
      </c>
      <c r="Q646" s="57">
        <v>100</v>
      </c>
      <c r="R646" s="57">
        <v>100</v>
      </c>
      <c r="S646" s="57">
        <v>100</v>
      </c>
      <c r="T646" s="57">
        <v>100</v>
      </c>
      <c r="U646" s="57">
        <v>100</v>
      </c>
      <c r="V646" s="57">
        <v>100</v>
      </c>
      <c r="W646" s="8">
        <v>800</v>
      </c>
      <c r="X646" s="58">
        <v>480</v>
      </c>
      <c r="Y646" s="8">
        <f t="shared" si="6"/>
        <v>384000</v>
      </c>
      <c r="Z646" s="65" t="s">
        <v>864</v>
      </c>
      <c r="AA646" s="65" t="s">
        <v>578</v>
      </c>
    </row>
    <row r="647" spans="1:27" s="11" customFormat="1" ht="51">
      <c r="A647" s="104"/>
      <c r="B647" s="14" t="s">
        <v>883</v>
      </c>
      <c r="C647" s="5" t="s">
        <v>884</v>
      </c>
      <c r="D647" s="5" t="s">
        <v>885</v>
      </c>
      <c r="E647" s="5" t="s">
        <v>886</v>
      </c>
      <c r="F647" s="7" t="s">
        <v>28</v>
      </c>
      <c r="G647" s="7" t="s">
        <v>664</v>
      </c>
      <c r="H647" s="7" t="s">
        <v>887</v>
      </c>
      <c r="I647" s="6" t="s">
        <v>43</v>
      </c>
      <c r="J647" s="7" t="s">
        <v>278</v>
      </c>
      <c r="K647" s="7" t="s">
        <v>888</v>
      </c>
      <c r="L647" s="7" t="s">
        <v>577</v>
      </c>
      <c r="M647" s="7" t="s">
        <v>26</v>
      </c>
      <c r="N647" s="60" t="s">
        <v>58</v>
      </c>
      <c r="O647" s="57">
        <v>350</v>
      </c>
      <c r="P647" s="57">
        <v>350</v>
      </c>
      <c r="Q647" s="57">
        <v>350</v>
      </c>
      <c r="R647" s="57">
        <v>350</v>
      </c>
      <c r="S647" s="57">
        <v>350</v>
      </c>
      <c r="T647" s="57">
        <v>350</v>
      </c>
      <c r="U647" s="57">
        <v>350</v>
      </c>
      <c r="V647" s="57">
        <v>350</v>
      </c>
      <c r="W647" s="8">
        <v>2800</v>
      </c>
      <c r="X647" s="58">
        <v>480</v>
      </c>
      <c r="Y647" s="8">
        <f t="shared" ref="Y647:Y710" si="7">W647*X647</f>
        <v>1344000</v>
      </c>
      <c r="Z647" s="59" t="s">
        <v>876</v>
      </c>
      <c r="AA647" s="65" t="s">
        <v>578</v>
      </c>
    </row>
    <row r="648" spans="1:27" s="11" customFormat="1" ht="51">
      <c r="A648" s="104"/>
      <c r="B648" s="14" t="s">
        <v>883</v>
      </c>
      <c r="C648" s="5" t="s">
        <v>884</v>
      </c>
      <c r="D648" s="5" t="s">
        <v>885</v>
      </c>
      <c r="E648" s="5" t="s">
        <v>886</v>
      </c>
      <c r="F648" s="7" t="s">
        <v>28</v>
      </c>
      <c r="G648" s="7" t="s">
        <v>664</v>
      </c>
      <c r="H648" s="7" t="s">
        <v>887</v>
      </c>
      <c r="I648" s="6" t="s">
        <v>43</v>
      </c>
      <c r="J648" s="7" t="s">
        <v>278</v>
      </c>
      <c r="K648" s="7" t="s">
        <v>888</v>
      </c>
      <c r="L648" s="7" t="s">
        <v>577</v>
      </c>
      <c r="M648" s="7" t="s">
        <v>26</v>
      </c>
      <c r="N648" s="60" t="s">
        <v>58</v>
      </c>
      <c r="O648" s="57">
        <v>5000</v>
      </c>
      <c r="P648" s="57">
        <v>5000</v>
      </c>
      <c r="Q648" s="57">
        <v>5000</v>
      </c>
      <c r="R648" s="57">
        <v>5000</v>
      </c>
      <c r="S648" s="57">
        <v>5000</v>
      </c>
      <c r="T648" s="57">
        <v>5000</v>
      </c>
      <c r="U648" s="57">
        <v>5000</v>
      </c>
      <c r="V648" s="57">
        <v>5000</v>
      </c>
      <c r="W648" s="8">
        <v>40000</v>
      </c>
      <c r="X648" s="58">
        <v>480</v>
      </c>
      <c r="Y648" s="8">
        <f t="shared" si="7"/>
        <v>19200000</v>
      </c>
      <c r="Z648" s="59" t="s">
        <v>872</v>
      </c>
      <c r="AA648" s="65" t="s">
        <v>578</v>
      </c>
    </row>
    <row r="649" spans="1:27" s="11" customFormat="1" ht="51">
      <c r="A649" s="104"/>
      <c r="B649" s="14" t="s">
        <v>883</v>
      </c>
      <c r="C649" s="5" t="s">
        <v>884</v>
      </c>
      <c r="D649" s="5" t="s">
        <v>885</v>
      </c>
      <c r="E649" s="5" t="s">
        <v>886</v>
      </c>
      <c r="F649" s="7" t="s">
        <v>28</v>
      </c>
      <c r="G649" s="7" t="s">
        <v>664</v>
      </c>
      <c r="H649" s="7" t="s">
        <v>887</v>
      </c>
      <c r="I649" s="6" t="s">
        <v>43</v>
      </c>
      <c r="J649" s="7" t="s">
        <v>278</v>
      </c>
      <c r="K649" s="7" t="s">
        <v>888</v>
      </c>
      <c r="L649" s="7" t="s">
        <v>577</v>
      </c>
      <c r="M649" s="7" t="s">
        <v>26</v>
      </c>
      <c r="N649" s="60" t="s">
        <v>58</v>
      </c>
      <c r="O649" s="57">
        <v>30000</v>
      </c>
      <c r="P649" s="57">
        <v>30000</v>
      </c>
      <c r="Q649" s="57">
        <v>30000</v>
      </c>
      <c r="R649" s="57">
        <v>30000</v>
      </c>
      <c r="S649" s="57">
        <v>30000</v>
      </c>
      <c r="T649" s="57">
        <v>30000</v>
      </c>
      <c r="U649" s="57">
        <v>30000</v>
      </c>
      <c r="V649" s="57">
        <v>30000</v>
      </c>
      <c r="W649" s="57">
        <v>240000</v>
      </c>
      <c r="X649" s="58">
        <v>480</v>
      </c>
      <c r="Y649" s="8">
        <f t="shared" si="7"/>
        <v>115200000</v>
      </c>
      <c r="Z649" s="59" t="s">
        <v>862</v>
      </c>
      <c r="AA649" s="65" t="s">
        <v>578</v>
      </c>
    </row>
    <row r="650" spans="1:27" s="11" customFormat="1" ht="51">
      <c r="A650" s="104"/>
      <c r="B650" s="14" t="s">
        <v>883</v>
      </c>
      <c r="C650" s="5" t="s">
        <v>884</v>
      </c>
      <c r="D650" s="5" t="s">
        <v>885</v>
      </c>
      <c r="E650" s="5" t="s">
        <v>886</v>
      </c>
      <c r="F650" s="7" t="s">
        <v>28</v>
      </c>
      <c r="G650" s="7" t="s">
        <v>664</v>
      </c>
      <c r="H650" s="7" t="s">
        <v>887</v>
      </c>
      <c r="I650" s="6" t="s">
        <v>43</v>
      </c>
      <c r="J650" s="7" t="s">
        <v>278</v>
      </c>
      <c r="K650" s="7" t="s">
        <v>888</v>
      </c>
      <c r="L650" s="7" t="s">
        <v>577</v>
      </c>
      <c r="M650" s="7" t="s">
        <v>26</v>
      </c>
      <c r="N650" s="60" t="s">
        <v>58</v>
      </c>
      <c r="O650" s="57">
        <v>25000</v>
      </c>
      <c r="P650" s="57">
        <v>25000</v>
      </c>
      <c r="Q650" s="57">
        <v>25000</v>
      </c>
      <c r="R650" s="57">
        <v>25000</v>
      </c>
      <c r="S650" s="57">
        <v>25000</v>
      </c>
      <c r="T650" s="57">
        <v>25000</v>
      </c>
      <c r="U650" s="57">
        <v>25000</v>
      </c>
      <c r="V650" s="57">
        <v>25000</v>
      </c>
      <c r="W650" s="57">
        <v>200000</v>
      </c>
      <c r="X650" s="58">
        <v>480</v>
      </c>
      <c r="Y650" s="8">
        <f t="shared" si="7"/>
        <v>96000000</v>
      </c>
      <c r="Z650" s="59" t="s">
        <v>865</v>
      </c>
      <c r="AA650" s="65" t="s">
        <v>578</v>
      </c>
    </row>
    <row r="651" spans="1:27" s="11" customFormat="1" ht="51">
      <c r="A651" s="104"/>
      <c r="B651" s="14" t="s">
        <v>883</v>
      </c>
      <c r="C651" s="5" t="s">
        <v>884</v>
      </c>
      <c r="D651" s="5" t="s">
        <v>885</v>
      </c>
      <c r="E651" s="5" t="s">
        <v>886</v>
      </c>
      <c r="F651" s="7" t="s">
        <v>28</v>
      </c>
      <c r="G651" s="7" t="s">
        <v>664</v>
      </c>
      <c r="H651" s="7" t="s">
        <v>887</v>
      </c>
      <c r="I651" s="6" t="s">
        <v>43</v>
      </c>
      <c r="J651" s="7" t="s">
        <v>278</v>
      </c>
      <c r="K651" s="7" t="s">
        <v>888</v>
      </c>
      <c r="L651" s="7" t="s">
        <v>577</v>
      </c>
      <c r="M651" s="7" t="s">
        <v>26</v>
      </c>
      <c r="N651" s="60" t="s">
        <v>58</v>
      </c>
      <c r="O651" s="57">
        <v>12500</v>
      </c>
      <c r="P651" s="57">
        <v>12500</v>
      </c>
      <c r="Q651" s="57">
        <v>12500</v>
      </c>
      <c r="R651" s="57">
        <v>12500</v>
      </c>
      <c r="S651" s="57">
        <v>12500</v>
      </c>
      <c r="T651" s="57">
        <v>12500</v>
      </c>
      <c r="U651" s="57">
        <v>12500</v>
      </c>
      <c r="V651" s="57">
        <v>12500</v>
      </c>
      <c r="W651" s="57">
        <v>100000</v>
      </c>
      <c r="X651" s="58">
        <v>480</v>
      </c>
      <c r="Y651" s="8">
        <f t="shared" si="7"/>
        <v>48000000</v>
      </c>
      <c r="Z651" s="59" t="s">
        <v>863</v>
      </c>
      <c r="AA651" s="65" t="s">
        <v>578</v>
      </c>
    </row>
    <row r="652" spans="1:27" s="11" customFormat="1" ht="51">
      <c r="A652" s="104"/>
      <c r="B652" s="14" t="s">
        <v>883</v>
      </c>
      <c r="C652" s="5" t="s">
        <v>884</v>
      </c>
      <c r="D652" s="5" t="s">
        <v>885</v>
      </c>
      <c r="E652" s="5" t="s">
        <v>886</v>
      </c>
      <c r="F652" s="7" t="s">
        <v>28</v>
      </c>
      <c r="G652" s="7" t="s">
        <v>664</v>
      </c>
      <c r="H652" s="7" t="s">
        <v>887</v>
      </c>
      <c r="I652" s="6" t="s">
        <v>43</v>
      </c>
      <c r="J652" s="7" t="s">
        <v>278</v>
      </c>
      <c r="K652" s="7" t="s">
        <v>888</v>
      </c>
      <c r="L652" s="7" t="s">
        <v>577</v>
      </c>
      <c r="M652" s="7" t="s">
        <v>26</v>
      </c>
      <c r="N652" s="60" t="s">
        <v>58</v>
      </c>
      <c r="O652" s="57">
        <v>5000</v>
      </c>
      <c r="P652" s="57">
        <v>5000</v>
      </c>
      <c r="Q652" s="57">
        <v>5000</v>
      </c>
      <c r="R652" s="57">
        <v>5000</v>
      </c>
      <c r="S652" s="57">
        <v>5000</v>
      </c>
      <c r="T652" s="57">
        <v>5000</v>
      </c>
      <c r="U652" s="57">
        <v>5000</v>
      </c>
      <c r="V652" s="57">
        <v>5000</v>
      </c>
      <c r="W652" s="57">
        <v>40000</v>
      </c>
      <c r="X652" s="58">
        <v>480</v>
      </c>
      <c r="Y652" s="8">
        <f t="shared" si="7"/>
        <v>19200000</v>
      </c>
      <c r="Z652" s="59" t="s">
        <v>867</v>
      </c>
      <c r="AA652" s="65" t="s">
        <v>578</v>
      </c>
    </row>
    <row r="653" spans="1:27" s="11" customFormat="1" ht="51">
      <c r="A653" s="104"/>
      <c r="B653" s="14" t="s">
        <v>883</v>
      </c>
      <c r="C653" s="5" t="s">
        <v>884</v>
      </c>
      <c r="D653" s="5" t="s">
        <v>885</v>
      </c>
      <c r="E653" s="5" t="s">
        <v>886</v>
      </c>
      <c r="F653" s="7" t="s">
        <v>28</v>
      </c>
      <c r="G653" s="7" t="s">
        <v>664</v>
      </c>
      <c r="H653" s="7" t="s">
        <v>887</v>
      </c>
      <c r="I653" s="6" t="s">
        <v>43</v>
      </c>
      <c r="J653" s="7" t="s">
        <v>278</v>
      </c>
      <c r="K653" s="7" t="s">
        <v>888</v>
      </c>
      <c r="L653" s="7" t="s">
        <v>577</v>
      </c>
      <c r="M653" s="7" t="s">
        <v>26</v>
      </c>
      <c r="N653" s="60" t="s">
        <v>58</v>
      </c>
      <c r="O653" s="57">
        <v>2800</v>
      </c>
      <c r="P653" s="57">
        <v>2800</v>
      </c>
      <c r="Q653" s="57">
        <v>2800</v>
      </c>
      <c r="R653" s="57">
        <v>2800</v>
      </c>
      <c r="S653" s="57">
        <v>2800</v>
      </c>
      <c r="T653" s="57">
        <v>2800</v>
      </c>
      <c r="U653" s="57">
        <v>2800</v>
      </c>
      <c r="V653" s="57">
        <v>2800</v>
      </c>
      <c r="W653" s="57">
        <v>22400</v>
      </c>
      <c r="X653" s="58">
        <v>480</v>
      </c>
      <c r="Y653" s="8">
        <f t="shared" si="7"/>
        <v>10752000</v>
      </c>
      <c r="Z653" s="59" t="s">
        <v>874</v>
      </c>
      <c r="AA653" s="65" t="s">
        <v>578</v>
      </c>
    </row>
    <row r="654" spans="1:27" s="11" customFormat="1" ht="51">
      <c r="A654" s="104"/>
      <c r="B654" s="14" t="s">
        <v>883</v>
      </c>
      <c r="C654" s="5" t="s">
        <v>884</v>
      </c>
      <c r="D654" s="5" t="s">
        <v>885</v>
      </c>
      <c r="E654" s="5" t="s">
        <v>886</v>
      </c>
      <c r="F654" s="7" t="s">
        <v>28</v>
      </c>
      <c r="G654" s="7" t="s">
        <v>664</v>
      </c>
      <c r="H654" s="7" t="s">
        <v>887</v>
      </c>
      <c r="I654" s="6" t="s">
        <v>43</v>
      </c>
      <c r="J654" s="7" t="s">
        <v>278</v>
      </c>
      <c r="K654" s="7" t="s">
        <v>888</v>
      </c>
      <c r="L654" s="7" t="s">
        <v>577</v>
      </c>
      <c r="M654" s="7" t="s">
        <v>26</v>
      </c>
      <c r="N654" s="60" t="s">
        <v>58</v>
      </c>
      <c r="O654" s="57">
        <v>1800</v>
      </c>
      <c r="P654" s="57">
        <v>1800</v>
      </c>
      <c r="Q654" s="57">
        <v>1800</v>
      </c>
      <c r="R654" s="57">
        <v>1800</v>
      </c>
      <c r="S654" s="57">
        <v>2500</v>
      </c>
      <c r="T654" s="57">
        <v>2500</v>
      </c>
      <c r="U654" s="57">
        <v>2500</v>
      </c>
      <c r="V654" s="57">
        <v>2500</v>
      </c>
      <c r="W654" s="57">
        <v>17200</v>
      </c>
      <c r="X654" s="58">
        <v>480</v>
      </c>
      <c r="Y654" s="8">
        <f t="shared" si="7"/>
        <v>8256000</v>
      </c>
      <c r="Z654" s="59" t="s">
        <v>875</v>
      </c>
      <c r="AA654" s="65" t="s">
        <v>578</v>
      </c>
    </row>
    <row r="655" spans="1:27" s="11" customFormat="1" ht="51">
      <c r="A655" s="104"/>
      <c r="B655" s="14" t="s">
        <v>883</v>
      </c>
      <c r="C655" s="5" t="s">
        <v>884</v>
      </c>
      <c r="D655" s="5" t="s">
        <v>885</v>
      </c>
      <c r="E655" s="5" t="s">
        <v>886</v>
      </c>
      <c r="F655" s="7" t="s">
        <v>28</v>
      </c>
      <c r="G655" s="7" t="s">
        <v>664</v>
      </c>
      <c r="H655" s="7" t="s">
        <v>887</v>
      </c>
      <c r="I655" s="6" t="s">
        <v>43</v>
      </c>
      <c r="J655" s="7" t="s">
        <v>278</v>
      </c>
      <c r="K655" s="7" t="s">
        <v>888</v>
      </c>
      <c r="L655" s="7" t="s">
        <v>577</v>
      </c>
      <c r="M655" s="7" t="s">
        <v>26</v>
      </c>
      <c r="N655" s="60" t="s">
        <v>58</v>
      </c>
      <c r="O655" s="57">
        <v>5000</v>
      </c>
      <c r="P655" s="57"/>
      <c r="Q655" s="57">
        <v>5000</v>
      </c>
      <c r="R655" s="57"/>
      <c r="S655" s="57"/>
      <c r="T655" s="57">
        <v>5000</v>
      </c>
      <c r="U655" s="57"/>
      <c r="V655" s="57">
        <v>5000</v>
      </c>
      <c r="W655" s="57">
        <v>20000</v>
      </c>
      <c r="X655" s="58">
        <v>480</v>
      </c>
      <c r="Y655" s="8">
        <f t="shared" si="7"/>
        <v>9600000</v>
      </c>
      <c r="Z655" s="59" t="s">
        <v>877</v>
      </c>
      <c r="AA655" s="65" t="s">
        <v>578</v>
      </c>
    </row>
    <row r="656" spans="1:27" s="11" customFormat="1" ht="51">
      <c r="A656" s="104"/>
      <c r="B656" s="14" t="s">
        <v>883</v>
      </c>
      <c r="C656" s="5" t="s">
        <v>884</v>
      </c>
      <c r="D656" s="5" t="s">
        <v>885</v>
      </c>
      <c r="E656" s="5" t="s">
        <v>886</v>
      </c>
      <c r="F656" s="7" t="s">
        <v>28</v>
      </c>
      <c r="G656" s="7" t="s">
        <v>664</v>
      </c>
      <c r="H656" s="7" t="s">
        <v>887</v>
      </c>
      <c r="I656" s="6" t="s">
        <v>43</v>
      </c>
      <c r="J656" s="7" t="s">
        <v>278</v>
      </c>
      <c r="K656" s="7" t="s">
        <v>888</v>
      </c>
      <c r="L656" s="7" t="s">
        <v>577</v>
      </c>
      <c r="M656" s="7" t="s">
        <v>26</v>
      </c>
      <c r="N656" s="60" t="s">
        <v>58</v>
      </c>
      <c r="O656" s="57">
        <v>2775</v>
      </c>
      <c r="P656" s="57">
        <v>2775</v>
      </c>
      <c r="Q656" s="57">
        <v>2775</v>
      </c>
      <c r="R656" s="57">
        <v>2775</v>
      </c>
      <c r="S656" s="57">
        <v>2775</v>
      </c>
      <c r="T656" s="57">
        <v>2775</v>
      </c>
      <c r="U656" s="57">
        <v>2775</v>
      </c>
      <c r="V656" s="57">
        <v>2775</v>
      </c>
      <c r="W656" s="57">
        <v>22200</v>
      </c>
      <c r="X656" s="58">
        <v>480</v>
      </c>
      <c r="Y656" s="8">
        <f t="shared" si="7"/>
        <v>10656000</v>
      </c>
      <c r="Z656" s="59" t="s">
        <v>868</v>
      </c>
      <c r="AA656" s="65" t="s">
        <v>578</v>
      </c>
    </row>
    <row r="657" spans="1:27" s="11" customFormat="1" ht="51">
      <c r="A657" s="104"/>
      <c r="B657" s="14" t="s">
        <v>883</v>
      </c>
      <c r="C657" s="5" t="s">
        <v>884</v>
      </c>
      <c r="D657" s="5" t="s">
        <v>885</v>
      </c>
      <c r="E657" s="5" t="s">
        <v>886</v>
      </c>
      <c r="F657" s="7" t="s">
        <v>28</v>
      </c>
      <c r="G657" s="7" t="s">
        <v>664</v>
      </c>
      <c r="H657" s="7" t="s">
        <v>887</v>
      </c>
      <c r="I657" s="6" t="s">
        <v>43</v>
      </c>
      <c r="J657" s="7" t="s">
        <v>278</v>
      </c>
      <c r="K657" s="7" t="s">
        <v>888</v>
      </c>
      <c r="L657" s="7" t="s">
        <v>577</v>
      </c>
      <c r="M657" s="7" t="s">
        <v>26</v>
      </c>
      <c r="N657" s="60" t="s">
        <v>58</v>
      </c>
      <c r="O657" s="57">
        <v>500</v>
      </c>
      <c r="P657" s="57">
        <v>500</v>
      </c>
      <c r="Q657" s="57">
        <v>500</v>
      </c>
      <c r="R657" s="57">
        <v>500</v>
      </c>
      <c r="S657" s="57">
        <v>500</v>
      </c>
      <c r="T657" s="57">
        <v>500</v>
      </c>
      <c r="U657" s="57">
        <v>500</v>
      </c>
      <c r="V657" s="57">
        <v>500</v>
      </c>
      <c r="W657" s="8">
        <v>4000</v>
      </c>
      <c r="X657" s="58">
        <v>480</v>
      </c>
      <c r="Y657" s="8">
        <f t="shared" si="7"/>
        <v>1920000</v>
      </c>
      <c r="Z657" s="65" t="s">
        <v>878</v>
      </c>
      <c r="AA657" s="65" t="s">
        <v>578</v>
      </c>
    </row>
    <row r="658" spans="1:27" s="11" customFormat="1" ht="63.75">
      <c r="A658" s="104">
        <v>102</v>
      </c>
      <c r="B658" s="14" t="s">
        <v>668</v>
      </c>
      <c r="C658" s="5" t="s">
        <v>665</v>
      </c>
      <c r="D658" s="5" t="s">
        <v>666</v>
      </c>
      <c r="E658" s="5" t="s">
        <v>669</v>
      </c>
      <c r="F658" s="7" t="s">
        <v>28</v>
      </c>
      <c r="G658" s="5" t="s">
        <v>664</v>
      </c>
      <c r="H658" s="7" t="s">
        <v>667</v>
      </c>
      <c r="I658" s="6" t="s">
        <v>43</v>
      </c>
      <c r="J658" s="5" t="s">
        <v>23</v>
      </c>
      <c r="K658" s="5" t="s">
        <v>670</v>
      </c>
      <c r="L658" s="5" t="s">
        <v>266</v>
      </c>
      <c r="M658" s="5" t="s">
        <v>26</v>
      </c>
      <c r="N658" s="7" t="s">
        <v>58</v>
      </c>
      <c r="O658" s="57">
        <v>23200</v>
      </c>
      <c r="P658" s="57">
        <v>23200</v>
      </c>
      <c r="Q658" s="57">
        <v>23200</v>
      </c>
      <c r="R658" s="57">
        <v>23200</v>
      </c>
      <c r="S658" s="57">
        <v>29550</v>
      </c>
      <c r="T658" s="57">
        <v>29550</v>
      </c>
      <c r="U658" s="57">
        <v>29550</v>
      </c>
      <c r="V658" s="57">
        <v>29550</v>
      </c>
      <c r="W658" s="8">
        <v>211000</v>
      </c>
      <c r="X658" s="58">
        <v>684</v>
      </c>
      <c r="Y658" s="8">
        <f t="shared" si="7"/>
        <v>144324000</v>
      </c>
      <c r="Z658" s="59" t="s">
        <v>870</v>
      </c>
      <c r="AA658" s="65" t="s">
        <v>848</v>
      </c>
    </row>
    <row r="659" spans="1:27" s="11" customFormat="1" ht="63.75">
      <c r="A659" s="104"/>
      <c r="B659" s="14" t="s">
        <v>668</v>
      </c>
      <c r="C659" s="5" t="s">
        <v>665</v>
      </c>
      <c r="D659" s="5" t="s">
        <v>666</v>
      </c>
      <c r="E659" s="5" t="s">
        <v>669</v>
      </c>
      <c r="F659" s="7" t="s">
        <v>28</v>
      </c>
      <c r="G659" s="5" t="s">
        <v>664</v>
      </c>
      <c r="H659" s="7" t="s">
        <v>667</v>
      </c>
      <c r="I659" s="6" t="s">
        <v>43</v>
      </c>
      <c r="J659" s="5" t="s">
        <v>23</v>
      </c>
      <c r="K659" s="5" t="s">
        <v>670</v>
      </c>
      <c r="L659" s="5" t="s">
        <v>266</v>
      </c>
      <c r="M659" s="5" t="s">
        <v>26</v>
      </c>
      <c r="N659" s="7" t="s">
        <v>58</v>
      </c>
      <c r="O659" s="57">
        <v>225</v>
      </c>
      <c r="P659" s="57">
        <v>225</v>
      </c>
      <c r="Q659" s="57">
        <v>225</v>
      </c>
      <c r="R659" s="57">
        <v>225</v>
      </c>
      <c r="S659" s="57">
        <v>225</v>
      </c>
      <c r="T659" s="57">
        <v>225</v>
      </c>
      <c r="U659" s="57">
        <v>225</v>
      </c>
      <c r="V659" s="57">
        <v>225</v>
      </c>
      <c r="W659" s="8">
        <v>1800</v>
      </c>
      <c r="X659" s="58">
        <v>684</v>
      </c>
      <c r="Y659" s="8">
        <f t="shared" si="7"/>
        <v>1231200</v>
      </c>
      <c r="Z659" s="65" t="s">
        <v>864</v>
      </c>
      <c r="AA659" s="65" t="s">
        <v>848</v>
      </c>
    </row>
    <row r="660" spans="1:27" s="11" customFormat="1" ht="63.75">
      <c r="A660" s="104"/>
      <c r="B660" s="14" t="s">
        <v>668</v>
      </c>
      <c r="C660" s="5" t="s">
        <v>665</v>
      </c>
      <c r="D660" s="5" t="s">
        <v>666</v>
      </c>
      <c r="E660" s="5" t="s">
        <v>669</v>
      </c>
      <c r="F660" s="7" t="s">
        <v>28</v>
      </c>
      <c r="G660" s="5" t="s">
        <v>664</v>
      </c>
      <c r="H660" s="7" t="s">
        <v>667</v>
      </c>
      <c r="I660" s="6" t="s">
        <v>43</v>
      </c>
      <c r="J660" s="5" t="s">
        <v>23</v>
      </c>
      <c r="K660" s="5" t="s">
        <v>670</v>
      </c>
      <c r="L660" s="5" t="s">
        <v>266</v>
      </c>
      <c r="M660" s="5" t="s">
        <v>26</v>
      </c>
      <c r="N660" s="7" t="s">
        <v>58</v>
      </c>
      <c r="O660" s="57">
        <v>1000</v>
      </c>
      <c r="P660" s="57">
        <v>1000</v>
      </c>
      <c r="Q660" s="57">
        <v>1000</v>
      </c>
      <c r="R660" s="57">
        <v>1000</v>
      </c>
      <c r="S660" s="57">
        <v>1000</v>
      </c>
      <c r="T660" s="57">
        <v>1000</v>
      </c>
      <c r="U660" s="57">
        <v>1000</v>
      </c>
      <c r="V660" s="57">
        <v>1000</v>
      </c>
      <c r="W660" s="8">
        <v>8000</v>
      </c>
      <c r="X660" s="58">
        <v>684</v>
      </c>
      <c r="Y660" s="8">
        <f t="shared" si="7"/>
        <v>5472000</v>
      </c>
      <c r="Z660" s="59" t="s">
        <v>876</v>
      </c>
      <c r="AA660" s="65" t="s">
        <v>848</v>
      </c>
    </row>
    <row r="661" spans="1:27" s="11" customFormat="1" ht="63.75">
      <c r="A661" s="104"/>
      <c r="B661" s="14" t="s">
        <v>668</v>
      </c>
      <c r="C661" s="5" t="s">
        <v>665</v>
      </c>
      <c r="D661" s="5" t="s">
        <v>666</v>
      </c>
      <c r="E661" s="5" t="s">
        <v>669</v>
      </c>
      <c r="F661" s="7" t="s">
        <v>28</v>
      </c>
      <c r="G661" s="5" t="s">
        <v>664</v>
      </c>
      <c r="H661" s="7" t="s">
        <v>667</v>
      </c>
      <c r="I661" s="6" t="s">
        <v>43</v>
      </c>
      <c r="J661" s="5" t="s">
        <v>23</v>
      </c>
      <c r="K661" s="5" t="s">
        <v>670</v>
      </c>
      <c r="L661" s="5" t="s">
        <v>266</v>
      </c>
      <c r="M661" s="5" t="s">
        <v>26</v>
      </c>
      <c r="N661" s="7" t="s">
        <v>58</v>
      </c>
      <c r="O661" s="57">
        <v>15000</v>
      </c>
      <c r="P661" s="57">
        <v>15000</v>
      </c>
      <c r="Q661" s="57">
        <v>15000</v>
      </c>
      <c r="R661" s="57">
        <v>15000</v>
      </c>
      <c r="S661" s="57">
        <v>15000</v>
      </c>
      <c r="T661" s="57">
        <v>15000</v>
      </c>
      <c r="U661" s="57">
        <v>15000</v>
      </c>
      <c r="V661" s="57">
        <v>15000</v>
      </c>
      <c r="W661" s="8">
        <v>120000</v>
      </c>
      <c r="X661" s="58">
        <v>684</v>
      </c>
      <c r="Y661" s="8">
        <f t="shared" si="7"/>
        <v>82080000</v>
      </c>
      <c r="Z661" s="59" t="s">
        <v>872</v>
      </c>
      <c r="AA661" s="65" t="s">
        <v>848</v>
      </c>
    </row>
    <row r="662" spans="1:27" s="11" customFormat="1" ht="63.75">
      <c r="A662" s="104"/>
      <c r="B662" s="14" t="s">
        <v>668</v>
      </c>
      <c r="C662" s="5" t="s">
        <v>665</v>
      </c>
      <c r="D662" s="5" t="s">
        <v>666</v>
      </c>
      <c r="E662" s="5" t="s">
        <v>669</v>
      </c>
      <c r="F662" s="7" t="s">
        <v>28</v>
      </c>
      <c r="G662" s="5" t="s">
        <v>664</v>
      </c>
      <c r="H662" s="7" t="s">
        <v>667</v>
      </c>
      <c r="I662" s="6" t="s">
        <v>43</v>
      </c>
      <c r="J662" s="5" t="s">
        <v>23</v>
      </c>
      <c r="K662" s="5" t="s">
        <v>670</v>
      </c>
      <c r="L662" s="5" t="s">
        <v>266</v>
      </c>
      <c r="M662" s="5" t="s">
        <v>26</v>
      </c>
      <c r="N662" s="7" t="s">
        <v>58</v>
      </c>
      <c r="O662" s="57">
        <v>30000</v>
      </c>
      <c r="P662" s="57">
        <v>30000</v>
      </c>
      <c r="Q662" s="57">
        <v>30000</v>
      </c>
      <c r="R662" s="57">
        <v>30000</v>
      </c>
      <c r="S662" s="57">
        <v>30000</v>
      </c>
      <c r="T662" s="57">
        <v>30000</v>
      </c>
      <c r="U662" s="57">
        <v>30000</v>
      </c>
      <c r="V662" s="57">
        <v>30000</v>
      </c>
      <c r="W662" s="8">
        <v>240000</v>
      </c>
      <c r="X662" s="58">
        <v>684</v>
      </c>
      <c r="Y662" s="8">
        <f t="shared" si="7"/>
        <v>164160000</v>
      </c>
      <c r="Z662" s="59" t="s">
        <v>862</v>
      </c>
      <c r="AA662" s="65" t="s">
        <v>848</v>
      </c>
    </row>
    <row r="663" spans="1:27" s="11" customFormat="1" ht="63.75">
      <c r="A663" s="104"/>
      <c r="B663" s="14" t="s">
        <v>668</v>
      </c>
      <c r="C663" s="5" t="s">
        <v>665</v>
      </c>
      <c r="D663" s="5" t="s">
        <v>666</v>
      </c>
      <c r="E663" s="5" t="s">
        <v>669</v>
      </c>
      <c r="F663" s="7" t="s">
        <v>28</v>
      </c>
      <c r="G663" s="5" t="s">
        <v>664</v>
      </c>
      <c r="H663" s="7" t="s">
        <v>667</v>
      </c>
      <c r="I663" s="6" t="s">
        <v>43</v>
      </c>
      <c r="J663" s="5" t="s">
        <v>23</v>
      </c>
      <c r="K663" s="5" t="s">
        <v>670</v>
      </c>
      <c r="L663" s="5" t="s">
        <v>266</v>
      </c>
      <c r="M663" s="5" t="s">
        <v>26</v>
      </c>
      <c r="N663" s="7" t="s">
        <v>58</v>
      </c>
      <c r="O663" s="57">
        <v>25000</v>
      </c>
      <c r="P663" s="57">
        <v>25000</v>
      </c>
      <c r="Q663" s="57">
        <v>25000</v>
      </c>
      <c r="R663" s="57">
        <v>25000</v>
      </c>
      <c r="S663" s="57">
        <v>25000</v>
      </c>
      <c r="T663" s="57">
        <v>25000</v>
      </c>
      <c r="U663" s="57">
        <v>25000</v>
      </c>
      <c r="V663" s="57">
        <v>25000</v>
      </c>
      <c r="W663" s="8">
        <v>200000</v>
      </c>
      <c r="X663" s="58">
        <v>684</v>
      </c>
      <c r="Y663" s="8">
        <f t="shared" si="7"/>
        <v>136800000</v>
      </c>
      <c r="Z663" s="59" t="s">
        <v>865</v>
      </c>
      <c r="AA663" s="65" t="s">
        <v>848</v>
      </c>
    </row>
    <row r="664" spans="1:27" s="11" customFormat="1" ht="63.75">
      <c r="A664" s="104"/>
      <c r="B664" s="14" t="s">
        <v>668</v>
      </c>
      <c r="C664" s="5" t="s">
        <v>665</v>
      </c>
      <c r="D664" s="5" t="s">
        <v>666</v>
      </c>
      <c r="E664" s="5" t="s">
        <v>669</v>
      </c>
      <c r="F664" s="7" t="s">
        <v>28</v>
      </c>
      <c r="G664" s="5" t="s">
        <v>664</v>
      </c>
      <c r="H664" s="7" t="s">
        <v>667</v>
      </c>
      <c r="I664" s="6" t="s">
        <v>43</v>
      </c>
      <c r="J664" s="5" t="s">
        <v>23</v>
      </c>
      <c r="K664" s="5" t="s">
        <v>670</v>
      </c>
      <c r="L664" s="5" t="s">
        <v>266</v>
      </c>
      <c r="M664" s="5" t="s">
        <v>26</v>
      </c>
      <c r="N664" s="7" t="s">
        <v>58</v>
      </c>
      <c r="O664" s="57">
        <v>10000</v>
      </c>
      <c r="P664" s="57">
        <v>15000</v>
      </c>
      <c r="Q664" s="57">
        <v>15000</v>
      </c>
      <c r="R664" s="57">
        <v>15000</v>
      </c>
      <c r="S664" s="57">
        <v>35000</v>
      </c>
      <c r="T664" s="57">
        <v>35000</v>
      </c>
      <c r="U664" s="57">
        <v>35000</v>
      </c>
      <c r="V664" s="57">
        <v>40000</v>
      </c>
      <c r="W664" s="8">
        <v>200000</v>
      </c>
      <c r="X664" s="58">
        <v>684</v>
      </c>
      <c r="Y664" s="8">
        <f t="shared" si="7"/>
        <v>136800000</v>
      </c>
      <c r="Z664" s="59" t="s">
        <v>866</v>
      </c>
      <c r="AA664" s="65" t="s">
        <v>848</v>
      </c>
    </row>
    <row r="665" spans="1:27" s="11" customFormat="1" ht="63.75">
      <c r="A665" s="104"/>
      <c r="B665" s="14" t="s">
        <v>668</v>
      </c>
      <c r="C665" s="5" t="s">
        <v>665</v>
      </c>
      <c r="D665" s="5" t="s">
        <v>666</v>
      </c>
      <c r="E665" s="5" t="s">
        <v>669</v>
      </c>
      <c r="F665" s="7" t="s">
        <v>28</v>
      </c>
      <c r="G665" s="5" t="s">
        <v>664</v>
      </c>
      <c r="H665" s="7" t="s">
        <v>667</v>
      </c>
      <c r="I665" s="6" t="s">
        <v>43</v>
      </c>
      <c r="J665" s="5" t="s">
        <v>23</v>
      </c>
      <c r="K665" s="5" t="s">
        <v>670</v>
      </c>
      <c r="L665" s="5" t="s">
        <v>266</v>
      </c>
      <c r="M665" s="5" t="s">
        <v>26</v>
      </c>
      <c r="N665" s="7" t="s">
        <v>58</v>
      </c>
      <c r="O665" s="57">
        <v>20000</v>
      </c>
      <c r="P665" s="57">
        <v>20000</v>
      </c>
      <c r="Q665" s="57">
        <v>20000</v>
      </c>
      <c r="R665" s="57">
        <v>20000</v>
      </c>
      <c r="S665" s="57">
        <v>20000</v>
      </c>
      <c r="T665" s="57">
        <v>20000</v>
      </c>
      <c r="U665" s="57">
        <v>20000</v>
      </c>
      <c r="V665" s="57">
        <v>20000</v>
      </c>
      <c r="W665" s="8">
        <v>160000</v>
      </c>
      <c r="X665" s="58">
        <v>684</v>
      </c>
      <c r="Y665" s="8">
        <f t="shared" si="7"/>
        <v>109440000</v>
      </c>
      <c r="Z665" s="59" t="s">
        <v>863</v>
      </c>
      <c r="AA665" s="65" t="s">
        <v>848</v>
      </c>
    </row>
    <row r="666" spans="1:27" s="11" customFormat="1" ht="63.75">
      <c r="A666" s="104"/>
      <c r="B666" s="14" t="s">
        <v>668</v>
      </c>
      <c r="C666" s="5" t="s">
        <v>665</v>
      </c>
      <c r="D666" s="5" t="s">
        <v>666</v>
      </c>
      <c r="E666" s="5" t="s">
        <v>669</v>
      </c>
      <c r="F666" s="7" t="s">
        <v>28</v>
      </c>
      <c r="G666" s="5" t="s">
        <v>664</v>
      </c>
      <c r="H666" s="7" t="s">
        <v>667</v>
      </c>
      <c r="I666" s="6" t="s">
        <v>43</v>
      </c>
      <c r="J666" s="5" t="s">
        <v>23</v>
      </c>
      <c r="K666" s="5" t="s">
        <v>670</v>
      </c>
      <c r="L666" s="5" t="s">
        <v>266</v>
      </c>
      <c r="M666" s="5" t="s">
        <v>26</v>
      </c>
      <c r="N666" s="7" t="s">
        <v>58</v>
      </c>
      <c r="O666" s="57">
        <v>30000</v>
      </c>
      <c r="P666" s="57">
        <v>30000</v>
      </c>
      <c r="Q666" s="57">
        <v>30000</v>
      </c>
      <c r="R666" s="57">
        <v>30000</v>
      </c>
      <c r="S666" s="57">
        <v>30000</v>
      </c>
      <c r="T666" s="57">
        <v>30000</v>
      </c>
      <c r="U666" s="57">
        <v>30000</v>
      </c>
      <c r="V666" s="57">
        <v>30000</v>
      </c>
      <c r="W666" s="8">
        <v>240000</v>
      </c>
      <c r="X666" s="58">
        <v>684</v>
      </c>
      <c r="Y666" s="8">
        <f t="shared" si="7"/>
        <v>164160000</v>
      </c>
      <c r="Z666" s="59" t="s">
        <v>867</v>
      </c>
      <c r="AA666" s="65" t="s">
        <v>848</v>
      </c>
    </row>
    <row r="667" spans="1:27" s="11" customFormat="1" ht="63.75">
      <c r="A667" s="104"/>
      <c r="B667" s="14" t="s">
        <v>668</v>
      </c>
      <c r="C667" s="5" t="s">
        <v>665</v>
      </c>
      <c r="D667" s="5" t="s">
        <v>666</v>
      </c>
      <c r="E667" s="5" t="s">
        <v>669</v>
      </c>
      <c r="F667" s="7" t="s">
        <v>28</v>
      </c>
      <c r="G667" s="5" t="s">
        <v>664</v>
      </c>
      <c r="H667" s="7" t="s">
        <v>667</v>
      </c>
      <c r="I667" s="6" t="s">
        <v>43</v>
      </c>
      <c r="J667" s="5" t="s">
        <v>23</v>
      </c>
      <c r="K667" s="5" t="s">
        <v>670</v>
      </c>
      <c r="L667" s="5" t="s">
        <v>266</v>
      </c>
      <c r="M667" s="5" t="s">
        <v>26</v>
      </c>
      <c r="N667" s="7" t="s">
        <v>58</v>
      </c>
      <c r="O667" s="57">
        <v>12500</v>
      </c>
      <c r="P667" s="57">
        <v>12500</v>
      </c>
      <c r="Q667" s="57">
        <v>12500</v>
      </c>
      <c r="R667" s="57">
        <v>12500</v>
      </c>
      <c r="S667" s="57">
        <v>12500</v>
      </c>
      <c r="T667" s="57">
        <v>12500</v>
      </c>
      <c r="U667" s="57">
        <v>12500</v>
      </c>
      <c r="V667" s="57">
        <v>12500</v>
      </c>
      <c r="W667" s="8">
        <v>100000</v>
      </c>
      <c r="X667" s="58">
        <v>684</v>
      </c>
      <c r="Y667" s="8">
        <f t="shared" si="7"/>
        <v>68400000</v>
      </c>
      <c r="Z667" s="59" t="s">
        <v>873</v>
      </c>
      <c r="AA667" s="65" t="s">
        <v>848</v>
      </c>
    </row>
    <row r="668" spans="1:27" s="11" customFormat="1" ht="63.75">
      <c r="A668" s="104"/>
      <c r="B668" s="14" t="s">
        <v>668</v>
      </c>
      <c r="C668" s="5" t="s">
        <v>665</v>
      </c>
      <c r="D668" s="5" t="s">
        <v>666</v>
      </c>
      <c r="E668" s="5" t="s">
        <v>669</v>
      </c>
      <c r="F668" s="7" t="s">
        <v>28</v>
      </c>
      <c r="G668" s="5" t="s">
        <v>664</v>
      </c>
      <c r="H668" s="7" t="s">
        <v>667</v>
      </c>
      <c r="I668" s="6" t="s">
        <v>43</v>
      </c>
      <c r="J668" s="5" t="s">
        <v>23</v>
      </c>
      <c r="K668" s="5" t="s">
        <v>670</v>
      </c>
      <c r="L668" s="5" t="s">
        <v>266</v>
      </c>
      <c r="M668" s="5" t="s">
        <v>26</v>
      </c>
      <c r="N668" s="7" t="s">
        <v>58</v>
      </c>
      <c r="O668" s="57">
        <v>15000</v>
      </c>
      <c r="P668" s="57">
        <v>15000</v>
      </c>
      <c r="Q668" s="57">
        <v>15000</v>
      </c>
      <c r="R668" s="57">
        <v>15000</v>
      </c>
      <c r="S668" s="57">
        <v>15000</v>
      </c>
      <c r="T668" s="57">
        <v>15000</v>
      </c>
      <c r="U668" s="57">
        <v>15000</v>
      </c>
      <c r="V668" s="57">
        <v>15000</v>
      </c>
      <c r="W668" s="8">
        <v>120000</v>
      </c>
      <c r="X668" s="58">
        <v>684</v>
      </c>
      <c r="Y668" s="8">
        <f t="shared" si="7"/>
        <v>82080000</v>
      </c>
      <c r="Z668" s="59" t="s">
        <v>874</v>
      </c>
      <c r="AA668" s="65" t="s">
        <v>848</v>
      </c>
    </row>
    <row r="669" spans="1:27" s="11" customFormat="1" ht="63.75">
      <c r="A669" s="104"/>
      <c r="B669" s="14" t="s">
        <v>668</v>
      </c>
      <c r="C669" s="5" t="s">
        <v>665</v>
      </c>
      <c r="D669" s="5" t="s">
        <v>666</v>
      </c>
      <c r="E669" s="5" t="s">
        <v>669</v>
      </c>
      <c r="F669" s="7" t="s">
        <v>28</v>
      </c>
      <c r="G669" s="5" t="s">
        <v>664</v>
      </c>
      <c r="H669" s="7" t="s">
        <v>667</v>
      </c>
      <c r="I669" s="6" t="s">
        <v>43</v>
      </c>
      <c r="J669" s="5" t="s">
        <v>23</v>
      </c>
      <c r="K669" s="5" t="s">
        <v>670</v>
      </c>
      <c r="L669" s="5" t="s">
        <v>266</v>
      </c>
      <c r="M669" s="5" t="s">
        <v>26</v>
      </c>
      <c r="N669" s="7" t="s">
        <v>58</v>
      </c>
      <c r="O669" s="57">
        <v>13000</v>
      </c>
      <c r="P669" s="57">
        <v>13000</v>
      </c>
      <c r="Q669" s="57">
        <v>14000</v>
      </c>
      <c r="R669" s="57">
        <v>14000</v>
      </c>
      <c r="S669" s="57">
        <v>17000</v>
      </c>
      <c r="T669" s="57">
        <v>17000</v>
      </c>
      <c r="U669" s="57">
        <v>17000</v>
      </c>
      <c r="V669" s="57">
        <v>17000</v>
      </c>
      <c r="W669" s="8">
        <v>122000</v>
      </c>
      <c r="X669" s="58">
        <v>684</v>
      </c>
      <c r="Y669" s="8">
        <f t="shared" si="7"/>
        <v>83448000</v>
      </c>
      <c r="Z669" s="59" t="s">
        <v>875</v>
      </c>
      <c r="AA669" s="65" t="s">
        <v>848</v>
      </c>
    </row>
    <row r="670" spans="1:27" s="11" customFormat="1" ht="63.75">
      <c r="A670" s="104"/>
      <c r="B670" s="14" t="s">
        <v>668</v>
      </c>
      <c r="C670" s="5" t="s">
        <v>665</v>
      </c>
      <c r="D670" s="5" t="s">
        <v>666</v>
      </c>
      <c r="E670" s="5" t="s">
        <v>669</v>
      </c>
      <c r="F670" s="7" t="s">
        <v>28</v>
      </c>
      <c r="G670" s="5" t="s">
        <v>664</v>
      </c>
      <c r="H670" s="7" t="s">
        <v>667</v>
      </c>
      <c r="I670" s="6" t="s">
        <v>43</v>
      </c>
      <c r="J670" s="5" t="s">
        <v>23</v>
      </c>
      <c r="K670" s="5" t="s">
        <v>670</v>
      </c>
      <c r="L670" s="5" t="s">
        <v>266</v>
      </c>
      <c r="M670" s="5" t="s">
        <v>26</v>
      </c>
      <c r="N670" s="7" t="s">
        <v>58</v>
      </c>
      <c r="O670" s="57">
        <v>7500</v>
      </c>
      <c r="P670" s="57">
        <v>7500</v>
      </c>
      <c r="Q670" s="57">
        <v>7500</v>
      </c>
      <c r="R670" s="57">
        <v>7500</v>
      </c>
      <c r="S670" s="57">
        <v>7500</v>
      </c>
      <c r="T670" s="57">
        <v>7500</v>
      </c>
      <c r="U670" s="57">
        <v>7500</v>
      </c>
      <c r="V670" s="57">
        <v>7500</v>
      </c>
      <c r="W670" s="8">
        <v>60000</v>
      </c>
      <c r="X670" s="58">
        <v>684</v>
      </c>
      <c r="Y670" s="8">
        <f t="shared" si="7"/>
        <v>41040000</v>
      </c>
      <c r="Z670" s="59" t="s">
        <v>877</v>
      </c>
      <c r="AA670" s="65" t="s">
        <v>848</v>
      </c>
    </row>
    <row r="671" spans="1:27" s="11" customFormat="1" ht="63.75">
      <c r="A671" s="104"/>
      <c r="B671" s="14" t="s">
        <v>668</v>
      </c>
      <c r="C671" s="5" t="s">
        <v>665</v>
      </c>
      <c r="D671" s="5" t="s">
        <v>666</v>
      </c>
      <c r="E671" s="5" t="s">
        <v>669</v>
      </c>
      <c r="F671" s="7" t="s">
        <v>28</v>
      </c>
      <c r="G671" s="5" t="s">
        <v>664</v>
      </c>
      <c r="H671" s="7" t="s">
        <v>667</v>
      </c>
      <c r="I671" s="6" t="s">
        <v>43</v>
      </c>
      <c r="J671" s="5" t="s">
        <v>23</v>
      </c>
      <c r="K671" s="5" t="s">
        <v>670</v>
      </c>
      <c r="L671" s="5" t="s">
        <v>266</v>
      </c>
      <c r="M671" s="5" t="s">
        <v>26</v>
      </c>
      <c r="N671" s="7" t="s">
        <v>58</v>
      </c>
      <c r="O671" s="57">
        <v>1250</v>
      </c>
      <c r="P671" s="57">
        <v>1250</v>
      </c>
      <c r="Q671" s="57">
        <v>1250</v>
      </c>
      <c r="R671" s="57">
        <v>1250</v>
      </c>
      <c r="S671" s="57">
        <v>1250</v>
      </c>
      <c r="T671" s="57">
        <v>1250</v>
      </c>
      <c r="U671" s="57">
        <v>1250</v>
      </c>
      <c r="V671" s="57">
        <v>1250</v>
      </c>
      <c r="W671" s="8">
        <v>10000</v>
      </c>
      <c r="X671" s="58">
        <v>684</v>
      </c>
      <c r="Y671" s="8">
        <f t="shared" si="7"/>
        <v>6840000</v>
      </c>
      <c r="Z671" s="59" t="s">
        <v>868</v>
      </c>
      <c r="AA671" s="65" t="s">
        <v>848</v>
      </c>
    </row>
    <row r="672" spans="1:27" s="11" customFormat="1" ht="76.5">
      <c r="A672" s="104">
        <v>103</v>
      </c>
      <c r="B672" s="14" t="s">
        <v>671</v>
      </c>
      <c r="C672" s="5" t="s">
        <v>672</v>
      </c>
      <c r="D672" s="5" t="s">
        <v>673</v>
      </c>
      <c r="E672" s="5" t="s">
        <v>674</v>
      </c>
      <c r="F672" s="7" t="s">
        <v>675</v>
      </c>
      <c r="G672" s="5" t="s">
        <v>676</v>
      </c>
      <c r="H672" s="7" t="s">
        <v>677</v>
      </c>
      <c r="I672" s="6" t="s">
        <v>82</v>
      </c>
      <c r="J672" s="5" t="s">
        <v>678</v>
      </c>
      <c r="K672" s="5" t="s">
        <v>679</v>
      </c>
      <c r="L672" s="5" t="s">
        <v>680</v>
      </c>
      <c r="M672" s="5" t="s">
        <v>681</v>
      </c>
      <c r="N672" s="7" t="s">
        <v>117</v>
      </c>
      <c r="O672" s="57">
        <v>2</v>
      </c>
      <c r="P672" s="57">
        <v>3</v>
      </c>
      <c r="Q672" s="57">
        <v>2</v>
      </c>
      <c r="R672" s="57">
        <v>3</v>
      </c>
      <c r="S672" s="57">
        <v>2</v>
      </c>
      <c r="T672" s="57">
        <v>3</v>
      </c>
      <c r="U672" s="57">
        <v>2</v>
      </c>
      <c r="V672" s="57">
        <v>3</v>
      </c>
      <c r="W672" s="8">
        <v>20</v>
      </c>
      <c r="X672" s="58">
        <v>100000</v>
      </c>
      <c r="Y672" s="8">
        <f t="shared" si="7"/>
        <v>2000000</v>
      </c>
      <c r="Z672" s="65" t="s">
        <v>864</v>
      </c>
      <c r="AA672" s="65" t="s">
        <v>851</v>
      </c>
    </row>
    <row r="673" spans="1:27" s="11" customFormat="1" ht="76.5">
      <c r="A673" s="104"/>
      <c r="B673" s="14" t="s">
        <v>671</v>
      </c>
      <c r="C673" s="5" t="s">
        <v>672</v>
      </c>
      <c r="D673" s="5" t="s">
        <v>673</v>
      </c>
      <c r="E673" s="5" t="s">
        <v>674</v>
      </c>
      <c r="F673" s="7" t="s">
        <v>675</v>
      </c>
      <c r="G673" s="5" t="s">
        <v>676</v>
      </c>
      <c r="H673" s="7" t="s">
        <v>677</v>
      </c>
      <c r="I673" s="6" t="s">
        <v>82</v>
      </c>
      <c r="J673" s="5" t="s">
        <v>678</v>
      </c>
      <c r="K673" s="5" t="s">
        <v>679</v>
      </c>
      <c r="L673" s="5" t="s">
        <v>680</v>
      </c>
      <c r="M673" s="5" t="s">
        <v>681</v>
      </c>
      <c r="N673" s="7" t="s">
        <v>117</v>
      </c>
      <c r="O673" s="57">
        <v>2</v>
      </c>
      <c r="P673" s="57"/>
      <c r="Q673" s="57"/>
      <c r="R673" s="57"/>
      <c r="S673" s="57">
        <v>2</v>
      </c>
      <c r="T673" s="57"/>
      <c r="U673" s="57"/>
      <c r="V673" s="57"/>
      <c r="W673" s="8">
        <v>4</v>
      </c>
      <c r="X673" s="58">
        <v>100000</v>
      </c>
      <c r="Y673" s="8">
        <f t="shared" si="7"/>
        <v>400000</v>
      </c>
      <c r="Z673" s="59" t="s">
        <v>876</v>
      </c>
      <c r="AA673" s="65" t="s">
        <v>851</v>
      </c>
    </row>
    <row r="674" spans="1:27" s="11" customFormat="1" ht="76.5">
      <c r="A674" s="104"/>
      <c r="B674" s="14" t="s">
        <v>671</v>
      </c>
      <c r="C674" s="5" t="s">
        <v>672</v>
      </c>
      <c r="D674" s="5" t="s">
        <v>673</v>
      </c>
      <c r="E674" s="5" t="s">
        <v>674</v>
      </c>
      <c r="F674" s="7" t="s">
        <v>675</v>
      </c>
      <c r="G674" s="5" t="s">
        <v>676</v>
      </c>
      <c r="H674" s="7" t="s">
        <v>677</v>
      </c>
      <c r="I674" s="6" t="s">
        <v>82</v>
      </c>
      <c r="J674" s="5" t="s">
        <v>678</v>
      </c>
      <c r="K674" s="5" t="s">
        <v>679</v>
      </c>
      <c r="L674" s="5" t="s">
        <v>680</v>
      </c>
      <c r="M674" s="5" t="s">
        <v>681</v>
      </c>
      <c r="N674" s="7" t="s">
        <v>117</v>
      </c>
      <c r="O674" s="57"/>
      <c r="P674" s="57">
        <v>4</v>
      </c>
      <c r="Q674" s="57"/>
      <c r="R674" s="57"/>
      <c r="S674" s="57"/>
      <c r="T674" s="57"/>
      <c r="U674" s="57"/>
      <c r="V674" s="57">
        <v>4</v>
      </c>
      <c r="W674" s="8">
        <v>8</v>
      </c>
      <c r="X674" s="58">
        <v>100000</v>
      </c>
      <c r="Y674" s="8">
        <f t="shared" si="7"/>
        <v>800000</v>
      </c>
      <c r="Z674" s="65" t="s">
        <v>871</v>
      </c>
      <c r="AA674" s="65" t="s">
        <v>851</v>
      </c>
    </row>
    <row r="675" spans="1:27" s="11" customFormat="1" ht="76.5">
      <c r="A675" s="104"/>
      <c r="B675" s="14" t="s">
        <v>671</v>
      </c>
      <c r="C675" s="5" t="s">
        <v>672</v>
      </c>
      <c r="D675" s="5" t="s">
        <v>673</v>
      </c>
      <c r="E675" s="5" t="s">
        <v>674</v>
      </c>
      <c r="F675" s="7" t="s">
        <v>675</v>
      </c>
      <c r="G675" s="5" t="s">
        <v>676</v>
      </c>
      <c r="H675" s="7" t="s">
        <v>677</v>
      </c>
      <c r="I675" s="6" t="s">
        <v>82</v>
      </c>
      <c r="J675" s="5" t="s">
        <v>678</v>
      </c>
      <c r="K675" s="5" t="s">
        <v>679</v>
      </c>
      <c r="L675" s="5" t="s">
        <v>680</v>
      </c>
      <c r="M675" s="5" t="s">
        <v>681</v>
      </c>
      <c r="N675" s="7" t="s">
        <v>117</v>
      </c>
      <c r="O675" s="57">
        <v>3</v>
      </c>
      <c r="P675" s="57">
        <v>3</v>
      </c>
      <c r="Q675" s="57">
        <v>3</v>
      </c>
      <c r="R675" s="57">
        <v>3</v>
      </c>
      <c r="S675" s="57">
        <v>3</v>
      </c>
      <c r="T675" s="57">
        <v>3</v>
      </c>
      <c r="U675" s="57">
        <v>3</v>
      </c>
      <c r="V675" s="57">
        <v>3</v>
      </c>
      <c r="W675" s="8">
        <v>24</v>
      </c>
      <c r="X675" s="58">
        <v>100000</v>
      </c>
      <c r="Y675" s="8">
        <f t="shared" si="7"/>
        <v>2400000</v>
      </c>
      <c r="Z675" s="59" t="s">
        <v>872</v>
      </c>
      <c r="AA675" s="65" t="s">
        <v>851</v>
      </c>
    </row>
    <row r="676" spans="1:27" s="11" customFormat="1" ht="76.5">
      <c r="A676" s="104"/>
      <c r="B676" s="14" t="s">
        <v>671</v>
      </c>
      <c r="C676" s="5" t="s">
        <v>672</v>
      </c>
      <c r="D676" s="5" t="s">
        <v>673</v>
      </c>
      <c r="E676" s="5" t="s">
        <v>674</v>
      </c>
      <c r="F676" s="7" t="s">
        <v>675</v>
      </c>
      <c r="G676" s="5" t="s">
        <v>676</v>
      </c>
      <c r="H676" s="7" t="s">
        <v>677</v>
      </c>
      <c r="I676" s="6" t="s">
        <v>82</v>
      </c>
      <c r="J676" s="5" t="s">
        <v>678</v>
      </c>
      <c r="K676" s="5" t="s">
        <v>679</v>
      </c>
      <c r="L676" s="5" t="s">
        <v>680</v>
      </c>
      <c r="M676" s="5" t="s">
        <v>681</v>
      </c>
      <c r="N676" s="7" t="s">
        <v>117</v>
      </c>
      <c r="O676" s="57">
        <v>75</v>
      </c>
      <c r="P676" s="57">
        <v>75</v>
      </c>
      <c r="Q676" s="57">
        <v>75</v>
      </c>
      <c r="R676" s="57">
        <v>75</v>
      </c>
      <c r="S676" s="57">
        <v>75</v>
      </c>
      <c r="T676" s="57">
        <v>75</v>
      </c>
      <c r="U676" s="57">
        <v>75</v>
      </c>
      <c r="V676" s="57">
        <v>75</v>
      </c>
      <c r="W676" s="8">
        <v>600</v>
      </c>
      <c r="X676" s="58">
        <v>100000</v>
      </c>
      <c r="Y676" s="8">
        <f t="shared" si="7"/>
        <v>60000000</v>
      </c>
      <c r="Z676" s="59" t="s">
        <v>862</v>
      </c>
      <c r="AA676" s="65" t="s">
        <v>851</v>
      </c>
    </row>
    <row r="677" spans="1:27" s="11" customFormat="1" ht="76.5">
      <c r="A677" s="104"/>
      <c r="B677" s="14" t="s">
        <v>671</v>
      </c>
      <c r="C677" s="5" t="s">
        <v>672</v>
      </c>
      <c r="D677" s="5" t="s">
        <v>673</v>
      </c>
      <c r="E677" s="5" t="s">
        <v>674</v>
      </c>
      <c r="F677" s="7" t="s">
        <v>675</v>
      </c>
      <c r="G677" s="5" t="s">
        <v>676</v>
      </c>
      <c r="H677" s="7" t="s">
        <v>677</v>
      </c>
      <c r="I677" s="6" t="s">
        <v>82</v>
      </c>
      <c r="J677" s="5" t="s">
        <v>678</v>
      </c>
      <c r="K677" s="5" t="s">
        <v>679</v>
      </c>
      <c r="L677" s="5" t="s">
        <v>680</v>
      </c>
      <c r="M677" s="5" t="s">
        <v>681</v>
      </c>
      <c r="N677" s="7" t="s">
        <v>117</v>
      </c>
      <c r="O677" s="57">
        <v>10</v>
      </c>
      <c r="P677" s="57"/>
      <c r="Q677" s="57"/>
      <c r="R677" s="57"/>
      <c r="S677" s="57">
        <v>10</v>
      </c>
      <c r="T677" s="57"/>
      <c r="U677" s="57"/>
      <c r="V677" s="57"/>
      <c r="W677" s="8">
        <v>20</v>
      </c>
      <c r="X677" s="58">
        <v>100000</v>
      </c>
      <c r="Y677" s="8">
        <f t="shared" si="7"/>
        <v>2000000</v>
      </c>
      <c r="Z677" s="59" t="s">
        <v>865</v>
      </c>
      <c r="AA677" s="65" t="s">
        <v>851</v>
      </c>
    </row>
    <row r="678" spans="1:27" s="11" customFormat="1" ht="76.5">
      <c r="A678" s="104"/>
      <c r="B678" s="14" t="s">
        <v>671</v>
      </c>
      <c r="C678" s="5" t="s">
        <v>672</v>
      </c>
      <c r="D678" s="5" t="s">
        <v>673</v>
      </c>
      <c r="E678" s="5" t="s">
        <v>674</v>
      </c>
      <c r="F678" s="7" t="s">
        <v>675</v>
      </c>
      <c r="G678" s="5" t="s">
        <v>676</v>
      </c>
      <c r="H678" s="7" t="s">
        <v>677</v>
      </c>
      <c r="I678" s="6" t="s">
        <v>82</v>
      </c>
      <c r="J678" s="5" t="s">
        <v>678</v>
      </c>
      <c r="K678" s="5" t="s">
        <v>679</v>
      </c>
      <c r="L678" s="5" t="s">
        <v>680</v>
      </c>
      <c r="M678" s="5" t="s">
        <v>681</v>
      </c>
      <c r="N678" s="7" t="s">
        <v>117</v>
      </c>
      <c r="O678" s="57">
        <v>1</v>
      </c>
      <c r="P678" s="57">
        <v>1</v>
      </c>
      <c r="Q678" s="57">
        <v>1</v>
      </c>
      <c r="R678" s="57">
        <v>1</v>
      </c>
      <c r="S678" s="57">
        <v>2</v>
      </c>
      <c r="T678" s="57">
        <v>1</v>
      </c>
      <c r="U678" s="57">
        <v>2</v>
      </c>
      <c r="V678" s="57">
        <v>1</v>
      </c>
      <c r="W678" s="8">
        <v>10</v>
      </c>
      <c r="X678" s="58">
        <v>100000</v>
      </c>
      <c r="Y678" s="8">
        <f t="shared" si="7"/>
        <v>1000000</v>
      </c>
      <c r="Z678" s="59" t="s">
        <v>863</v>
      </c>
      <c r="AA678" s="65" t="s">
        <v>851</v>
      </c>
    </row>
    <row r="679" spans="1:27" s="11" customFormat="1" ht="76.5">
      <c r="A679" s="104"/>
      <c r="B679" s="14" t="s">
        <v>671</v>
      </c>
      <c r="C679" s="5" t="s">
        <v>672</v>
      </c>
      <c r="D679" s="5" t="s">
        <v>673</v>
      </c>
      <c r="E679" s="5" t="s">
        <v>674</v>
      </c>
      <c r="F679" s="7" t="s">
        <v>675</v>
      </c>
      <c r="G679" s="5" t="s">
        <v>676</v>
      </c>
      <c r="H679" s="7" t="s">
        <v>677</v>
      </c>
      <c r="I679" s="6" t="s">
        <v>82</v>
      </c>
      <c r="J679" s="5" t="s">
        <v>678</v>
      </c>
      <c r="K679" s="5" t="s">
        <v>679</v>
      </c>
      <c r="L679" s="5" t="s">
        <v>680</v>
      </c>
      <c r="M679" s="5" t="s">
        <v>681</v>
      </c>
      <c r="N679" s="7" t="s">
        <v>117</v>
      </c>
      <c r="O679" s="57">
        <v>12</v>
      </c>
      <c r="P679" s="57">
        <v>13</v>
      </c>
      <c r="Q679" s="57">
        <v>13</v>
      </c>
      <c r="R679" s="57">
        <v>12</v>
      </c>
      <c r="S679" s="57">
        <v>12</v>
      </c>
      <c r="T679" s="57">
        <v>13</v>
      </c>
      <c r="U679" s="57">
        <v>13</v>
      </c>
      <c r="V679" s="57">
        <v>12</v>
      </c>
      <c r="W679" s="8">
        <v>100</v>
      </c>
      <c r="X679" s="58">
        <v>100000</v>
      </c>
      <c r="Y679" s="8">
        <f t="shared" si="7"/>
        <v>10000000</v>
      </c>
      <c r="Z679" s="59" t="s">
        <v>867</v>
      </c>
      <c r="AA679" s="65" t="s">
        <v>851</v>
      </c>
    </row>
    <row r="680" spans="1:27" s="11" customFormat="1" ht="76.5">
      <c r="A680" s="104"/>
      <c r="B680" s="14" t="s">
        <v>671</v>
      </c>
      <c r="C680" s="5" t="s">
        <v>672</v>
      </c>
      <c r="D680" s="5" t="s">
        <v>673</v>
      </c>
      <c r="E680" s="5" t="s">
        <v>674</v>
      </c>
      <c r="F680" s="7" t="s">
        <v>675</v>
      </c>
      <c r="G680" s="5" t="s">
        <v>676</v>
      </c>
      <c r="H680" s="7" t="s">
        <v>677</v>
      </c>
      <c r="I680" s="6" t="s">
        <v>82</v>
      </c>
      <c r="J680" s="5" t="s">
        <v>678</v>
      </c>
      <c r="K680" s="5" t="s">
        <v>679</v>
      </c>
      <c r="L680" s="5" t="s">
        <v>680</v>
      </c>
      <c r="M680" s="5" t="s">
        <v>681</v>
      </c>
      <c r="N680" s="7" t="s">
        <v>117</v>
      </c>
      <c r="O680" s="57">
        <v>3</v>
      </c>
      <c r="P680" s="57">
        <v>2</v>
      </c>
      <c r="Q680" s="57">
        <v>3</v>
      </c>
      <c r="R680" s="57">
        <v>2</v>
      </c>
      <c r="S680" s="57">
        <v>3</v>
      </c>
      <c r="T680" s="57">
        <v>2</v>
      </c>
      <c r="U680" s="57">
        <v>3</v>
      </c>
      <c r="V680" s="57">
        <v>2</v>
      </c>
      <c r="W680" s="8">
        <v>20</v>
      </c>
      <c r="X680" s="58">
        <v>100000</v>
      </c>
      <c r="Y680" s="8">
        <f t="shared" si="7"/>
        <v>2000000</v>
      </c>
      <c r="Z680" s="59" t="s">
        <v>873</v>
      </c>
      <c r="AA680" s="65" t="s">
        <v>851</v>
      </c>
    </row>
    <row r="681" spans="1:27" s="11" customFormat="1" ht="76.5">
      <c r="A681" s="104"/>
      <c r="B681" s="14" t="s">
        <v>671</v>
      </c>
      <c r="C681" s="5" t="s">
        <v>672</v>
      </c>
      <c r="D681" s="5" t="s">
        <v>673</v>
      </c>
      <c r="E681" s="5" t="s">
        <v>674</v>
      </c>
      <c r="F681" s="7" t="s">
        <v>675</v>
      </c>
      <c r="G681" s="5" t="s">
        <v>676</v>
      </c>
      <c r="H681" s="7" t="s">
        <v>677</v>
      </c>
      <c r="I681" s="6" t="s">
        <v>82</v>
      </c>
      <c r="J681" s="5" t="s">
        <v>678</v>
      </c>
      <c r="K681" s="5" t="s">
        <v>679</v>
      </c>
      <c r="L681" s="5" t="s">
        <v>680</v>
      </c>
      <c r="M681" s="5" t="s">
        <v>681</v>
      </c>
      <c r="N681" s="7" t="s">
        <v>117</v>
      </c>
      <c r="O681" s="57">
        <v>7</v>
      </c>
      <c r="P681" s="57">
        <v>7</v>
      </c>
      <c r="Q681" s="57">
        <v>8</v>
      </c>
      <c r="R681" s="57">
        <v>8</v>
      </c>
      <c r="S681" s="57">
        <v>7</v>
      </c>
      <c r="T681" s="57">
        <v>7</v>
      </c>
      <c r="U681" s="57">
        <v>8</v>
      </c>
      <c r="V681" s="57">
        <v>8</v>
      </c>
      <c r="W681" s="8">
        <v>60</v>
      </c>
      <c r="X681" s="58">
        <v>100000</v>
      </c>
      <c r="Y681" s="8">
        <f t="shared" si="7"/>
        <v>6000000</v>
      </c>
      <c r="Z681" s="59" t="s">
        <v>875</v>
      </c>
      <c r="AA681" s="65" t="s">
        <v>851</v>
      </c>
    </row>
    <row r="682" spans="1:27" s="11" customFormat="1" ht="76.5">
      <c r="A682" s="104"/>
      <c r="B682" s="14" t="s">
        <v>671</v>
      </c>
      <c r="C682" s="5" t="s">
        <v>672</v>
      </c>
      <c r="D682" s="5" t="s">
        <v>673</v>
      </c>
      <c r="E682" s="5" t="s">
        <v>674</v>
      </c>
      <c r="F682" s="7" t="s">
        <v>675</v>
      </c>
      <c r="G682" s="5" t="s">
        <v>676</v>
      </c>
      <c r="H682" s="7" t="s">
        <v>677</v>
      </c>
      <c r="I682" s="6" t="s">
        <v>82</v>
      </c>
      <c r="J682" s="5" t="s">
        <v>678</v>
      </c>
      <c r="K682" s="5" t="s">
        <v>679</v>
      </c>
      <c r="L682" s="5" t="s">
        <v>680</v>
      </c>
      <c r="M682" s="5" t="s">
        <v>681</v>
      </c>
      <c r="N682" s="7" t="s">
        <v>117</v>
      </c>
      <c r="O682" s="57">
        <v>5</v>
      </c>
      <c r="P682" s="57"/>
      <c r="Q682" s="57"/>
      <c r="R682" s="57"/>
      <c r="S682" s="57"/>
      <c r="T682" s="57"/>
      <c r="U682" s="57"/>
      <c r="V682" s="57"/>
      <c r="W682" s="8">
        <v>5</v>
      </c>
      <c r="X682" s="58">
        <v>100000</v>
      </c>
      <c r="Y682" s="8">
        <f t="shared" si="7"/>
        <v>500000</v>
      </c>
      <c r="Z682" s="59" t="s">
        <v>877</v>
      </c>
      <c r="AA682" s="65" t="s">
        <v>851</v>
      </c>
    </row>
    <row r="683" spans="1:27" s="11" customFormat="1" ht="102">
      <c r="A683" s="104">
        <v>104</v>
      </c>
      <c r="B683" s="14" t="s">
        <v>682</v>
      </c>
      <c r="C683" s="5" t="s">
        <v>684</v>
      </c>
      <c r="D683" s="5" t="s">
        <v>683</v>
      </c>
      <c r="E683" s="5" t="s">
        <v>235</v>
      </c>
      <c r="F683" s="7" t="s">
        <v>236</v>
      </c>
      <c r="G683" s="5" t="s">
        <v>239</v>
      </c>
      <c r="H683" s="7" t="s">
        <v>685</v>
      </c>
      <c r="I683" s="6" t="s">
        <v>22</v>
      </c>
      <c r="J683" s="5" t="s">
        <v>23</v>
      </c>
      <c r="K683" s="5" t="s">
        <v>686</v>
      </c>
      <c r="L683" s="5" t="s">
        <v>687</v>
      </c>
      <c r="M683" s="5" t="s">
        <v>835</v>
      </c>
      <c r="N683" s="7" t="s">
        <v>85</v>
      </c>
      <c r="O683" s="57">
        <v>4</v>
      </c>
      <c r="P683" s="57">
        <v>3</v>
      </c>
      <c r="Q683" s="57">
        <v>4</v>
      </c>
      <c r="R683" s="57">
        <v>4</v>
      </c>
      <c r="S683" s="57">
        <v>3</v>
      </c>
      <c r="T683" s="57">
        <v>4</v>
      </c>
      <c r="U683" s="57">
        <v>4</v>
      </c>
      <c r="V683" s="57">
        <v>4</v>
      </c>
      <c r="W683" s="8">
        <v>30</v>
      </c>
      <c r="X683" s="58">
        <v>31080</v>
      </c>
      <c r="Y683" s="8">
        <f t="shared" si="7"/>
        <v>932400</v>
      </c>
      <c r="Z683" s="65" t="s">
        <v>864</v>
      </c>
      <c r="AA683" s="65" t="s">
        <v>688</v>
      </c>
    </row>
    <row r="684" spans="1:27" s="11" customFormat="1" ht="102">
      <c r="A684" s="104"/>
      <c r="B684" s="14" t="s">
        <v>682</v>
      </c>
      <c r="C684" s="5" t="s">
        <v>684</v>
      </c>
      <c r="D684" s="5" t="s">
        <v>683</v>
      </c>
      <c r="E684" s="5" t="s">
        <v>235</v>
      </c>
      <c r="F684" s="7" t="s">
        <v>236</v>
      </c>
      <c r="G684" s="5" t="s">
        <v>239</v>
      </c>
      <c r="H684" s="7" t="s">
        <v>685</v>
      </c>
      <c r="I684" s="6" t="s">
        <v>22</v>
      </c>
      <c r="J684" s="5" t="s">
        <v>23</v>
      </c>
      <c r="K684" s="5" t="s">
        <v>686</v>
      </c>
      <c r="L684" s="5" t="s">
        <v>687</v>
      </c>
      <c r="M684" s="5" t="s">
        <v>835</v>
      </c>
      <c r="N684" s="7" t="s">
        <v>85</v>
      </c>
      <c r="O684" s="57">
        <v>100</v>
      </c>
      <c r="P684" s="57">
        <v>100</v>
      </c>
      <c r="Q684" s="57">
        <v>100</v>
      </c>
      <c r="R684" s="57">
        <v>100</v>
      </c>
      <c r="S684" s="57">
        <v>100</v>
      </c>
      <c r="T684" s="57">
        <v>100</v>
      </c>
      <c r="U684" s="57">
        <v>100</v>
      </c>
      <c r="V684" s="57">
        <v>100</v>
      </c>
      <c r="W684" s="8">
        <v>800</v>
      </c>
      <c r="X684" s="58">
        <v>31080</v>
      </c>
      <c r="Y684" s="8">
        <f t="shared" si="7"/>
        <v>24864000</v>
      </c>
      <c r="Z684" s="59" t="s">
        <v>867</v>
      </c>
      <c r="AA684" s="65" t="s">
        <v>688</v>
      </c>
    </row>
    <row r="685" spans="1:27" s="11" customFormat="1" ht="102">
      <c r="A685" s="104"/>
      <c r="B685" s="14" t="s">
        <v>682</v>
      </c>
      <c r="C685" s="5" t="s">
        <v>684</v>
      </c>
      <c r="D685" s="5" t="s">
        <v>683</v>
      </c>
      <c r="E685" s="5" t="s">
        <v>235</v>
      </c>
      <c r="F685" s="7" t="s">
        <v>236</v>
      </c>
      <c r="G685" s="5" t="s">
        <v>239</v>
      </c>
      <c r="H685" s="7" t="s">
        <v>685</v>
      </c>
      <c r="I685" s="6" t="s">
        <v>22</v>
      </c>
      <c r="J685" s="5" t="s">
        <v>23</v>
      </c>
      <c r="K685" s="5" t="s">
        <v>686</v>
      </c>
      <c r="L685" s="5" t="s">
        <v>687</v>
      </c>
      <c r="M685" s="5" t="s">
        <v>835</v>
      </c>
      <c r="N685" s="7" t="s">
        <v>85</v>
      </c>
      <c r="O685" s="57">
        <v>125</v>
      </c>
      <c r="P685" s="57">
        <v>125</v>
      </c>
      <c r="Q685" s="57">
        <v>125</v>
      </c>
      <c r="R685" s="57">
        <v>125</v>
      </c>
      <c r="S685" s="57">
        <v>125</v>
      </c>
      <c r="T685" s="57">
        <v>125</v>
      </c>
      <c r="U685" s="57">
        <v>125</v>
      </c>
      <c r="V685" s="57">
        <v>125</v>
      </c>
      <c r="W685" s="8">
        <v>1000</v>
      </c>
      <c r="X685" s="58">
        <v>31080</v>
      </c>
      <c r="Y685" s="8">
        <f t="shared" si="7"/>
        <v>31080000</v>
      </c>
      <c r="Z685" s="59" t="s">
        <v>873</v>
      </c>
      <c r="AA685" s="65" t="s">
        <v>688</v>
      </c>
    </row>
    <row r="686" spans="1:27" s="11" customFormat="1" ht="102">
      <c r="A686" s="104"/>
      <c r="B686" s="14" t="s">
        <v>682</v>
      </c>
      <c r="C686" s="5" t="s">
        <v>684</v>
      </c>
      <c r="D686" s="5" t="s">
        <v>683</v>
      </c>
      <c r="E686" s="5" t="s">
        <v>235</v>
      </c>
      <c r="F686" s="7" t="s">
        <v>236</v>
      </c>
      <c r="G686" s="5" t="s">
        <v>239</v>
      </c>
      <c r="H686" s="7" t="s">
        <v>685</v>
      </c>
      <c r="I686" s="6" t="s">
        <v>22</v>
      </c>
      <c r="J686" s="5" t="s">
        <v>23</v>
      </c>
      <c r="K686" s="5" t="s">
        <v>686</v>
      </c>
      <c r="L686" s="5" t="s">
        <v>687</v>
      </c>
      <c r="M686" s="5" t="s">
        <v>835</v>
      </c>
      <c r="N686" s="7" t="s">
        <v>85</v>
      </c>
      <c r="O686" s="57">
        <v>50</v>
      </c>
      <c r="P686" s="57"/>
      <c r="Q686" s="57">
        <v>50</v>
      </c>
      <c r="R686" s="57"/>
      <c r="S686" s="57">
        <v>50</v>
      </c>
      <c r="T686" s="57"/>
      <c r="U686" s="57">
        <v>50</v>
      </c>
      <c r="V686" s="57"/>
      <c r="W686" s="8">
        <v>200</v>
      </c>
      <c r="X686" s="58">
        <v>31080</v>
      </c>
      <c r="Y686" s="8">
        <f t="shared" si="7"/>
        <v>6216000</v>
      </c>
      <c r="Z686" s="59" t="s">
        <v>877</v>
      </c>
      <c r="AA686" s="65" t="s">
        <v>688</v>
      </c>
    </row>
    <row r="687" spans="1:27" s="11" customFormat="1" ht="63.75">
      <c r="A687" s="104">
        <v>105</v>
      </c>
      <c r="B687" s="14" t="s">
        <v>689</v>
      </c>
      <c r="C687" s="5" t="s">
        <v>690</v>
      </c>
      <c r="D687" s="5" t="s">
        <v>691</v>
      </c>
      <c r="E687" s="5" t="s">
        <v>101</v>
      </c>
      <c r="F687" s="7" t="s">
        <v>28</v>
      </c>
      <c r="G687" s="5" t="s">
        <v>692</v>
      </c>
      <c r="H687" s="7" t="s">
        <v>693</v>
      </c>
      <c r="I687" s="6" t="s">
        <v>43</v>
      </c>
      <c r="J687" s="5" t="s">
        <v>55</v>
      </c>
      <c r="K687" s="5" t="s">
        <v>694</v>
      </c>
      <c r="L687" s="5" t="s">
        <v>695</v>
      </c>
      <c r="M687" s="5" t="s">
        <v>26</v>
      </c>
      <c r="N687" s="7" t="s">
        <v>85</v>
      </c>
      <c r="O687" s="57">
        <v>2875</v>
      </c>
      <c r="P687" s="57">
        <v>2875</v>
      </c>
      <c r="Q687" s="57">
        <v>2875</v>
      </c>
      <c r="R687" s="57">
        <v>2875</v>
      </c>
      <c r="S687" s="57">
        <v>2875</v>
      </c>
      <c r="T687" s="57">
        <v>2875</v>
      </c>
      <c r="U687" s="57">
        <v>2875</v>
      </c>
      <c r="V687" s="57">
        <v>2875</v>
      </c>
      <c r="W687" s="8">
        <v>23000</v>
      </c>
      <c r="X687" s="58">
        <v>5630</v>
      </c>
      <c r="Y687" s="8">
        <f t="shared" si="7"/>
        <v>129490000</v>
      </c>
      <c r="Z687" s="65" t="s">
        <v>870</v>
      </c>
      <c r="AA687" s="65" t="s">
        <v>846</v>
      </c>
    </row>
    <row r="688" spans="1:27" s="11" customFormat="1" ht="63.75">
      <c r="A688" s="104"/>
      <c r="B688" s="14" t="s">
        <v>689</v>
      </c>
      <c r="C688" s="5" t="s">
        <v>690</v>
      </c>
      <c r="D688" s="5" t="s">
        <v>691</v>
      </c>
      <c r="E688" s="5" t="s">
        <v>101</v>
      </c>
      <c r="F688" s="7" t="s">
        <v>28</v>
      </c>
      <c r="G688" s="5" t="s">
        <v>692</v>
      </c>
      <c r="H688" s="7" t="s">
        <v>693</v>
      </c>
      <c r="I688" s="6" t="s">
        <v>43</v>
      </c>
      <c r="J688" s="5" t="s">
        <v>55</v>
      </c>
      <c r="K688" s="5" t="s">
        <v>694</v>
      </c>
      <c r="L688" s="5" t="s">
        <v>695</v>
      </c>
      <c r="M688" s="5" t="s">
        <v>26</v>
      </c>
      <c r="N688" s="7" t="s">
        <v>85</v>
      </c>
      <c r="O688" s="57">
        <v>600</v>
      </c>
      <c r="P688" s="57">
        <v>600</v>
      </c>
      <c r="Q688" s="57">
        <v>600</v>
      </c>
      <c r="R688" s="57">
        <v>600</v>
      </c>
      <c r="S688" s="57">
        <v>650</v>
      </c>
      <c r="T688" s="57">
        <v>650</v>
      </c>
      <c r="U688" s="57">
        <v>650</v>
      </c>
      <c r="V688" s="57">
        <v>650</v>
      </c>
      <c r="W688" s="8">
        <v>5000</v>
      </c>
      <c r="X688" s="58">
        <v>5630</v>
      </c>
      <c r="Y688" s="8">
        <f t="shared" si="7"/>
        <v>28150000</v>
      </c>
      <c r="Z688" s="59" t="s">
        <v>863</v>
      </c>
      <c r="AA688" s="65" t="s">
        <v>846</v>
      </c>
    </row>
    <row r="689" spans="1:27" s="11" customFormat="1" ht="63.75">
      <c r="A689" s="104"/>
      <c r="B689" s="14" t="s">
        <v>689</v>
      </c>
      <c r="C689" s="5" t="s">
        <v>690</v>
      </c>
      <c r="D689" s="5" t="s">
        <v>691</v>
      </c>
      <c r="E689" s="5" t="s">
        <v>101</v>
      </c>
      <c r="F689" s="7" t="s">
        <v>28</v>
      </c>
      <c r="G689" s="5" t="s">
        <v>692</v>
      </c>
      <c r="H689" s="7" t="s">
        <v>693</v>
      </c>
      <c r="I689" s="6" t="s">
        <v>43</v>
      </c>
      <c r="J689" s="5" t="s">
        <v>55</v>
      </c>
      <c r="K689" s="5" t="s">
        <v>694</v>
      </c>
      <c r="L689" s="5" t="s">
        <v>695</v>
      </c>
      <c r="M689" s="5" t="s">
        <v>26</v>
      </c>
      <c r="N689" s="7" t="s">
        <v>85</v>
      </c>
      <c r="O689" s="57">
        <v>90</v>
      </c>
      <c r="P689" s="57">
        <v>90</v>
      </c>
      <c r="Q689" s="57">
        <v>90</v>
      </c>
      <c r="R689" s="57">
        <v>90</v>
      </c>
      <c r="S689" s="57">
        <v>90</v>
      </c>
      <c r="T689" s="57">
        <v>90</v>
      </c>
      <c r="U689" s="57">
        <v>90</v>
      </c>
      <c r="V689" s="57">
        <v>90</v>
      </c>
      <c r="W689" s="8">
        <v>720</v>
      </c>
      <c r="X689" s="58">
        <v>5630</v>
      </c>
      <c r="Y689" s="8">
        <f t="shared" si="7"/>
        <v>4053600</v>
      </c>
      <c r="Z689" s="59" t="s">
        <v>874</v>
      </c>
      <c r="AA689" s="65" t="s">
        <v>846</v>
      </c>
    </row>
    <row r="690" spans="1:27" s="11" customFormat="1" ht="63.75">
      <c r="A690" s="104"/>
      <c r="B690" s="14" t="s">
        <v>689</v>
      </c>
      <c r="C690" s="5" t="s">
        <v>690</v>
      </c>
      <c r="D690" s="5" t="s">
        <v>691</v>
      </c>
      <c r="E690" s="5" t="s">
        <v>101</v>
      </c>
      <c r="F690" s="7" t="s">
        <v>28</v>
      </c>
      <c r="G690" s="5" t="s">
        <v>692</v>
      </c>
      <c r="H690" s="7" t="s">
        <v>693</v>
      </c>
      <c r="I690" s="6" t="s">
        <v>43</v>
      </c>
      <c r="J690" s="5" t="s">
        <v>55</v>
      </c>
      <c r="K690" s="5" t="s">
        <v>694</v>
      </c>
      <c r="L690" s="5" t="s">
        <v>695</v>
      </c>
      <c r="M690" s="5" t="s">
        <v>26</v>
      </c>
      <c r="N690" s="7" t="s">
        <v>85</v>
      </c>
      <c r="O690" s="57">
        <v>200</v>
      </c>
      <c r="P690" s="57">
        <v>200</v>
      </c>
      <c r="Q690" s="57">
        <v>200</v>
      </c>
      <c r="R690" s="57">
        <v>200</v>
      </c>
      <c r="S690" s="57">
        <v>260</v>
      </c>
      <c r="T690" s="57">
        <v>260</v>
      </c>
      <c r="U690" s="57">
        <v>260</v>
      </c>
      <c r="V690" s="57">
        <v>260</v>
      </c>
      <c r="W690" s="8">
        <v>1840</v>
      </c>
      <c r="X690" s="58">
        <v>5630</v>
      </c>
      <c r="Y690" s="8">
        <f t="shared" si="7"/>
        <v>10359200</v>
      </c>
      <c r="Z690" s="59" t="s">
        <v>868</v>
      </c>
      <c r="AA690" s="65" t="s">
        <v>846</v>
      </c>
    </row>
    <row r="691" spans="1:27" s="11" customFormat="1" ht="76.5">
      <c r="A691" s="104">
        <v>106</v>
      </c>
      <c r="B691" s="14" t="s">
        <v>696</v>
      </c>
      <c r="C691" s="5" t="s">
        <v>699</v>
      </c>
      <c r="D691" s="5" t="s">
        <v>697</v>
      </c>
      <c r="E691" s="5" t="s">
        <v>698</v>
      </c>
      <c r="F691" s="7" t="s">
        <v>28</v>
      </c>
      <c r="G691" s="5" t="s">
        <v>60</v>
      </c>
      <c r="H691" s="7" t="s">
        <v>700</v>
      </c>
      <c r="I691" s="6" t="s">
        <v>43</v>
      </c>
      <c r="J691" s="5" t="s">
        <v>103</v>
      </c>
      <c r="K691" s="5" t="s">
        <v>701</v>
      </c>
      <c r="L691" s="5" t="s">
        <v>62</v>
      </c>
      <c r="M691" s="5" t="s">
        <v>63</v>
      </c>
      <c r="N691" s="7" t="s">
        <v>49</v>
      </c>
      <c r="O691" s="57">
        <v>33</v>
      </c>
      <c r="P691" s="57">
        <v>34</v>
      </c>
      <c r="Q691" s="57">
        <v>34</v>
      </c>
      <c r="R691" s="57">
        <v>34</v>
      </c>
      <c r="S691" s="57">
        <v>38</v>
      </c>
      <c r="T691" s="57">
        <v>39</v>
      </c>
      <c r="U691" s="57">
        <v>39</v>
      </c>
      <c r="V691" s="57">
        <v>39</v>
      </c>
      <c r="W691" s="8">
        <v>290</v>
      </c>
      <c r="X691" s="58">
        <v>7500</v>
      </c>
      <c r="Y691" s="8">
        <f t="shared" si="7"/>
        <v>2175000</v>
      </c>
      <c r="Z691" s="59" t="s">
        <v>870</v>
      </c>
      <c r="AA691" s="65" t="s">
        <v>64</v>
      </c>
    </row>
    <row r="692" spans="1:27" s="11" customFormat="1" ht="76.5">
      <c r="A692" s="104"/>
      <c r="B692" s="14" t="s">
        <v>696</v>
      </c>
      <c r="C692" s="5" t="s">
        <v>699</v>
      </c>
      <c r="D692" s="5" t="s">
        <v>697</v>
      </c>
      <c r="E692" s="5" t="s">
        <v>698</v>
      </c>
      <c r="F692" s="7" t="s">
        <v>28</v>
      </c>
      <c r="G692" s="5" t="s">
        <v>60</v>
      </c>
      <c r="H692" s="7" t="s">
        <v>700</v>
      </c>
      <c r="I692" s="6" t="s">
        <v>43</v>
      </c>
      <c r="J692" s="5" t="s">
        <v>103</v>
      </c>
      <c r="K692" s="5" t="s">
        <v>701</v>
      </c>
      <c r="L692" s="5" t="s">
        <v>62</v>
      </c>
      <c r="M692" s="5" t="s">
        <v>63</v>
      </c>
      <c r="N692" s="7" t="s">
        <v>49</v>
      </c>
      <c r="O692" s="57">
        <v>25</v>
      </c>
      <c r="P692" s="57">
        <v>25</v>
      </c>
      <c r="Q692" s="57">
        <v>25</v>
      </c>
      <c r="R692" s="57">
        <v>25</v>
      </c>
      <c r="S692" s="57">
        <v>25</v>
      </c>
      <c r="T692" s="57">
        <v>25</v>
      </c>
      <c r="U692" s="57">
        <v>25</v>
      </c>
      <c r="V692" s="57">
        <v>25</v>
      </c>
      <c r="W692" s="8">
        <v>200</v>
      </c>
      <c r="X692" s="58">
        <v>7500</v>
      </c>
      <c r="Y692" s="8">
        <f t="shared" si="7"/>
        <v>1500000</v>
      </c>
      <c r="Z692" s="59" t="s">
        <v>867</v>
      </c>
      <c r="AA692" s="65" t="s">
        <v>64</v>
      </c>
    </row>
    <row r="693" spans="1:27" s="11" customFormat="1" ht="76.5">
      <c r="A693" s="104">
        <v>107</v>
      </c>
      <c r="B693" s="14" t="s">
        <v>704</v>
      </c>
      <c r="C693" s="5" t="s">
        <v>705</v>
      </c>
      <c r="D693" s="5" t="s">
        <v>702</v>
      </c>
      <c r="E693" s="5" t="s">
        <v>703</v>
      </c>
      <c r="F693" s="7" t="s">
        <v>28</v>
      </c>
      <c r="G693" s="5" t="s">
        <v>60</v>
      </c>
      <c r="H693" s="7" t="s">
        <v>706</v>
      </c>
      <c r="I693" s="6" t="s">
        <v>43</v>
      </c>
      <c r="J693" s="5" t="s">
        <v>103</v>
      </c>
      <c r="K693" s="5" t="s">
        <v>707</v>
      </c>
      <c r="L693" s="5" t="s">
        <v>62</v>
      </c>
      <c r="M693" s="5" t="s">
        <v>63</v>
      </c>
      <c r="N693" s="7" t="s">
        <v>49</v>
      </c>
      <c r="O693" s="57">
        <v>800</v>
      </c>
      <c r="P693" s="57">
        <v>800</v>
      </c>
      <c r="Q693" s="57">
        <v>800</v>
      </c>
      <c r="R693" s="57">
        <v>800</v>
      </c>
      <c r="S693" s="57">
        <v>1025</v>
      </c>
      <c r="T693" s="57">
        <v>1025</v>
      </c>
      <c r="U693" s="57">
        <v>1025</v>
      </c>
      <c r="V693" s="57">
        <v>1025</v>
      </c>
      <c r="W693" s="8">
        <v>7300</v>
      </c>
      <c r="X693" s="58">
        <v>2730</v>
      </c>
      <c r="Y693" s="8">
        <f t="shared" si="7"/>
        <v>19929000</v>
      </c>
      <c r="Z693" s="59" t="s">
        <v>870</v>
      </c>
      <c r="AA693" s="65" t="s">
        <v>64</v>
      </c>
    </row>
    <row r="694" spans="1:27" s="11" customFormat="1" ht="76.5">
      <c r="A694" s="104"/>
      <c r="B694" s="14" t="s">
        <v>704</v>
      </c>
      <c r="C694" s="5" t="s">
        <v>705</v>
      </c>
      <c r="D694" s="5" t="s">
        <v>702</v>
      </c>
      <c r="E694" s="5" t="s">
        <v>703</v>
      </c>
      <c r="F694" s="7" t="s">
        <v>28</v>
      </c>
      <c r="G694" s="5" t="s">
        <v>60</v>
      </c>
      <c r="H694" s="7" t="s">
        <v>706</v>
      </c>
      <c r="I694" s="6" t="s">
        <v>43</v>
      </c>
      <c r="J694" s="5" t="s">
        <v>103</v>
      </c>
      <c r="K694" s="5" t="s">
        <v>707</v>
      </c>
      <c r="L694" s="5" t="s">
        <v>62</v>
      </c>
      <c r="M694" s="5" t="s">
        <v>63</v>
      </c>
      <c r="N694" s="7" t="s">
        <v>49</v>
      </c>
      <c r="O694" s="57">
        <v>2000</v>
      </c>
      <c r="P694" s="57">
        <v>2000</v>
      </c>
      <c r="Q694" s="57">
        <v>2000</v>
      </c>
      <c r="R694" s="57">
        <v>2000</v>
      </c>
      <c r="S694" s="57">
        <v>2000</v>
      </c>
      <c r="T694" s="57">
        <v>2000</v>
      </c>
      <c r="U694" s="57">
        <v>2000</v>
      </c>
      <c r="V694" s="57">
        <v>1000</v>
      </c>
      <c r="W694" s="8">
        <v>15000</v>
      </c>
      <c r="X694" s="58">
        <v>2730</v>
      </c>
      <c r="Y694" s="8">
        <f t="shared" si="7"/>
        <v>40950000</v>
      </c>
      <c r="Z694" s="59" t="s">
        <v>862</v>
      </c>
      <c r="AA694" s="65" t="s">
        <v>64</v>
      </c>
    </row>
    <row r="695" spans="1:27" s="11" customFormat="1" ht="76.5">
      <c r="A695" s="104"/>
      <c r="B695" s="14" t="s">
        <v>704</v>
      </c>
      <c r="C695" s="5" t="s">
        <v>705</v>
      </c>
      <c r="D695" s="5" t="s">
        <v>702</v>
      </c>
      <c r="E695" s="5" t="s">
        <v>703</v>
      </c>
      <c r="F695" s="7" t="s">
        <v>28</v>
      </c>
      <c r="G695" s="5" t="s">
        <v>60</v>
      </c>
      <c r="H695" s="7" t="s">
        <v>706</v>
      </c>
      <c r="I695" s="6" t="s">
        <v>43</v>
      </c>
      <c r="J695" s="5" t="s">
        <v>103</v>
      </c>
      <c r="K695" s="5" t="s">
        <v>707</v>
      </c>
      <c r="L695" s="5" t="s">
        <v>62</v>
      </c>
      <c r="M695" s="5" t="s">
        <v>63</v>
      </c>
      <c r="N695" s="7" t="s">
        <v>49</v>
      </c>
      <c r="O695" s="57"/>
      <c r="P695" s="57"/>
      <c r="Q695" s="57">
        <v>2500</v>
      </c>
      <c r="R695" s="57">
        <v>2500</v>
      </c>
      <c r="S695" s="57"/>
      <c r="T695" s="57"/>
      <c r="U695" s="57">
        <v>2500</v>
      </c>
      <c r="V695" s="57">
        <v>2500</v>
      </c>
      <c r="W695" s="8">
        <v>10000</v>
      </c>
      <c r="X695" s="58">
        <v>2730</v>
      </c>
      <c r="Y695" s="8">
        <f t="shared" si="7"/>
        <v>27300000</v>
      </c>
      <c r="Z695" s="59" t="s">
        <v>865</v>
      </c>
      <c r="AA695" s="65" t="s">
        <v>64</v>
      </c>
    </row>
    <row r="696" spans="1:27" s="11" customFormat="1" ht="76.5">
      <c r="A696" s="104"/>
      <c r="B696" s="14" t="s">
        <v>704</v>
      </c>
      <c r="C696" s="5" t="s">
        <v>705</v>
      </c>
      <c r="D696" s="5" t="s">
        <v>702</v>
      </c>
      <c r="E696" s="5" t="s">
        <v>703</v>
      </c>
      <c r="F696" s="7" t="s">
        <v>28</v>
      </c>
      <c r="G696" s="5" t="s">
        <v>60</v>
      </c>
      <c r="H696" s="7" t="s">
        <v>706</v>
      </c>
      <c r="I696" s="6" t="s">
        <v>43</v>
      </c>
      <c r="J696" s="5" t="s">
        <v>103</v>
      </c>
      <c r="K696" s="5" t="s">
        <v>707</v>
      </c>
      <c r="L696" s="5" t="s">
        <v>62</v>
      </c>
      <c r="M696" s="5" t="s">
        <v>63</v>
      </c>
      <c r="N696" s="7" t="s">
        <v>49</v>
      </c>
      <c r="O696" s="57">
        <v>500</v>
      </c>
      <c r="P696" s="57">
        <v>500</v>
      </c>
      <c r="Q696" s="57">
        <v>500</v>
      </c>
      <c r="R696" s="57">
        <v>500</v>
      </c>
      <c r="S696" s="57">
        <v>500</v>
      </c>
      <c r="T696" s="57">
        <v>500</v>
      </c>
      <c r="U696" s="57">
        <v>500</v>
      </c>
      <c r="V696" s="57">
        <v>500</v>
      </c>
      <c r="W696" s="8">
        <v>4000</v>
      </c>
      <c r="X696" s="58">
        <v>2730</v>
      </c>
      <c r="Y696" s="8">
        <f t="shared" si="7"/>
        <v>10920000</v>
      </c>
      <c r="Z696" s="59" t="s">
        <v>863</v>
      </c>
      <c r="AA696" s="65" t="s">
        <v>64</v>
      </c>
    </row>
    <row r="697" spans="1:27" s="11" customFormat="1" ht="76.5">
      <c r="A697" s="104"/>
      <c r="B697" s="14" t="s">
        <v>704</v>
      </c>
      <c r="C697" s="5" t="s">
        <v>705</v>
      </c>
      <c r="D697" s="5" t="s">
        <v>702</v>
      </c>
      <c r="E697" s="5" t="s">
        <v>703</v>
      </c>
      <c r="F697" s="7" t="s">
        <v>28</v>
      </c>
      <c r="G697" s="5" t="s">
        <v>60</v>
      </c>
      <c r="H697" s="7" t="s">
        <v>706</v>
      </c>
      <c r="I697" s="6" t="s">
        <v>43</v>
      </c>
      <c r="J697" s="5" t="s">
        <v>103</v>
      </c>
      <c r="K697" s="5" t="s">
        <v>707</v>
      </c>
      <c r="L697" s="5" t="s">
        <v>62</v>
      </c>
      <c r="M697" s="5" t="s">
        <v>63</v>
      </c>
      <c r="N697" s="7" t="s">
        <v>49</v>
      </c>
      <c r="O697" s="57">
        <v>250</v>
      </c>
      <c r="P697" s="57">
        <v>250</v>
      </c>
      <c r="Q697" s="57">
        <v>250</v>
      </c>
      <c r="R697" s="57">
        <v>250</v>
      </c>
      <c r="S697" s="57">
        <v>250</v>
      </c>
      <c r="T697" s="57">
        <v>250</v>
      </c>
      <c r="U697" s="57">
        <v>250</v>
      </c>
      <c r="V697" s="57">
        <v>250</v>
      </c>
      <c r="W697" s="8">
        <v>2000</v>
      </c>
      <c r="X697" s="58">
        <v>2730</v>
      </c>
      <c r="Y697" s="8">
        <f t="shared" si="7"/>
        <v>5460000</v>
      </c>
      <c r="Z697" s="59" t="s">
        <v>873</v>
      </c>
      <c r="AA697" s="65" t="s">
        <v>64</v>
      </c>
    </row>
    <row r="698" spans="1:27" s="11" customFormat="1" ht="76.5">
      <c r="A698" s="104"/>
      <c r="B698" s="14" t="s">
        <v>704</v>
      </c>
      <c r="C698" s="5" t="s">
        <v>705</v>
      </c>
      <c r="D698" s="5" t="s">
        <v>702</v>
      </c>
      <c r="E698" s="5" t="s">
        <v>703</v>
      </c>
      <c r="F698" s="7" t="s">
        <v>28</v>
      </c>
      <c r="G698" s="5" t="s">
        <v>60</v>
      </c>
      <c r="H698" s="7" t="s">
        <v>706</v>
      </c>
      <c r="I698" s="6" t="s">
        <v>43</v>
      </c>
      <c r="J698" s="5" t="s">
        <v>103</v>
      </c>
      <c r="K698" s="5" t="s">
        <v>707</v>
      </c>
      <c r="L698" s="5" t="s">
        <v>62</v>
      </c>
      <c r="M698" s="5" t="s">
        <v>63</v>
      </c>
      <c r="N698" s="7" t="s">
        <v>49</v>
      </c>
      <c r="O698" s="57">
        <v>1500</v>
      </c>
      <c r="P698" s="57">
        <v>1500</v>
      </c>
      <c r="Q698" s="57">
        <v>1500</v>
      </c>
      <c r="R698" s="57">
        <v>1500</v>
      </c>
      <c r="S698" s="57">
        <v>1750</v>
      </c>
      <c r="T698" s="57">
        <v>1750</v>
      </c>
      <c r="U698" s="57">
        <v>1750</v>
      </c>
      <c r="V698" s="57">
        <v>1750</v>
      </c>
      <c r="W698" s="8">
        <v>13000</v>
      </c>
      <c r="X698" s="58">
        <v>2730</v>
      </c>
      <c r="Y698" s="8">
        <f t="shared" si="7"/>
        <v>35490000</v>
      </c>
      <c r="Z698" s="59" t="s">
        <v>875</v>
      </c>
      <c r="AA698" s="65" t="s">
        <v>64</v>
      </c>
    </row>
    <row r="699" spans="1:27" s="11" customFormat="1" ht="127.5">
      <c r="A699" s="104">
        <v>108</v>
      </c>
      <c r="B699" s="14" t="s">
        <v>708</v>
      </c>
      <c r="C699" s="5" t="s">
        <v>711</v>
      </c>
      <c r="D699" s="5" t="s">
        <v>709</v>
      </c>
      <c r="E699" s="5" t="s">
        <v>710</v>
      </c>
      <c r="F699" s="7" t="s">
        <v>17</v>
      </c>
      <c r="G699" s="5" t="s">
        <v>712</v>
      </c>
      <c r="H699" s="7" t="s">
        <v>713</v>
      </c>
      <c r="I699" s="6" t="s">
        <v>43</v>
      </c>
      <c r="J699" s="5" t="s">
        <v>23</v>
      </c>
      <c r="K699" s="5" t="s">
        <v>714</v>
      </c>
      <c r="L699" s="5" t="s">
        <v>99</v>
      </c>
      <c r="M699" s="5" t="s">
        <v>26</v>
      </c>
      <c r="N699" s="7" t="s">
        <v>715</v>
      </c>
      <c r="O699" s="57">
        <v>250</v>
      </c>
      <c r="P699" s="57">
        <v>250</v>
      </c>
      <c r="Q699" s="57">
        <v>250</v>
      </c>
      <c r="R699" s="57">
        <v>250</v>
      </c>
      <c r="S699" s="57">
        <v>250</v>
      </c>
      <c r="T699" s="57">
        <v>250</v>
      </c>
      <c r="U699" s="57">
        <v>250</v>
      </c>
      <c r="V699" s="57">
        <v>250</v>
      </c>
      <c r="W699" s="8">
        <v>2000</v>
      </c>
      <c r="X699" s="58">
        <v>294</v>
      </c>
      <c r="Y699" s="8">
        <f t="shared" si="7"/>
        <v>588000</v>
      </c>
      <c r="Z699" s="59" t="s">
        <v>870</v>
      </c>
      <c r="AA699" s="65" t="s">
        <v>847</v>
      </c>
    </row>
    <row r="700" spans="1:27" s="11" customFormat="1" ht="127.5">
      <c r="A700" s="104"/>
      <c r="B700" s="14" t="s">
        <v>708</v>
      </c>
      <c r="C700" s="5" t="s">
        <v>711</v>
      </c>
      <c r="D700" s="5" t="s">
        <v>709</v>
      </c>
      <c r="E700" s="5" t="s">
        <v>710</v>
      </c>
      <c r="F700" s="7" t="s">
        <v>17</v>
      </c>
      <c r="G700" s="5" t="s">
        <v>712</v>
      </c>
      <c r="H700" s="7" t="s">
        <v>713</v>
      </c>
      <c r="I700" s="6" t="s">
        <v>43</v>
      </c>
      <c r="J700" s="5" t="s">
        <v>23</v>
      </c>
      <c r="K700" s="5" t="s">
        <v>714</v>
      </c>
      <c r="L700" s="5" t="s">
        <v>99</v>
      </c>
      <c r="M700" s="5" t="s">
        <v>26</v>
      </c>
      <c r="N700" s="7" t="s">
        <v>715</v>
      </c>
      <c r="O700" s="57">
        <v>7500</v>
      </c>
      <c r="P700" s="57">
        <v>7500</v>
      </c>
      <c r="Q700" s="57">
        <v>7500</v>
      </c>
      <c r="R700" s="57">
        <v>7500</v>
      </c>
      <c r="S700" s="57">
        <v>7500</v>
      </c>
      <c r="T700" s="57">
        <v>7500</v>
      </c>
      <c r="U700" s="57">
        <v>7500</v>
      </c>
      <c r="V700" s="57">
        <v>7500</v>
      </c>
      <c r="W700" s="8">
        <v>60000</v>
      </c>
      <c r="X700" s="58">
        <v>294</v>
      </c>
      <c r="Y700" s="8">
        <f t="shared" si="7"/>
        <v>17640000</v>
      </c>
      <c r="Z700" s="59" t="s">
        <v>872</v>
      </c>
      <c r="AA700" s="65" t="s">
        <v>847</v>
      </c>
    </row>
    <row r="701" spans="1:27" s="11" customFormat="1" ht="127.5">
      <c r="A701" s="104"/>
      <c r="B701" s="14" t="s">
        <v>708</v>
      </c>
      <c r="C701" s="5" t="s">
        <v>711</v>
      </c>
      <c r="D701" s="5" t="s">
        <v>709</v>
      </c>
      <c r="E701" s="5" t="s">
        <v>710</v>
      </c>
      <c r="F701" s="7" t="s">
        <v>17</v>
      </c>
      <c r="G701" s="5" t="s">
        <v>712</v>
      </c>
      <c r="H701" s="7" t="s">
        <v>713</v>
      </c>
      <c r="I701" s="6" t="s">
        <v>43</v>
      </c>
      <c r="J701" s="5" t="s">
        <v>23</v>
      </c>
      <c r="K701" s="5" t="s">
        <v>714</v>
      </c>
      <c r="L701" s="5" t="s">
        <v>99</v>
      </c>
      <c r="M701" s="5" t="s">
        <v>26</v>
      </c>
      <c r="N701" s="7" t="s">
        <v>715</v>
      </c>
      <c r="O701" s="57">
        <v>10000</v>
      </c>
      <c r="P701" s="57">
        <v>10000</v>
      </c>
      <c r="Q701" s="57">
        <v>10000</v>
      </c>
      <c r="R701" s="57">
        <v>10000</v>
      </c>
      <c r="S701" s="57">
        <v>10000</v>
      </c>
      <c r="T701" s="57">
        <v>10000</v>
      </c>
      <c r="U701" s="57">
        <v>10000</v>
      </c>
      <c r="V701" s="57">
        <v>10000</v>
      </c>
      <c r="W701" s="8">
        <v>80000</v>
      </c>
      <c r="X701" s="58">
        <v>294</v>
      </c>
      <c r="Y701" s="8">
        <f t="shared" si="7"/>
        <v>23520000</v>
      </c>
      <c r="Z701" s="59" t="s">
        <v>862</v>
      </c>
      <c r="AA701" s="65" t="s">
        <v>847</v>
      </c>
    </row>
    <row r="702" spans="1:27" s="11" customFormat="1" ht="127.5">
      <c r="A702" s="104"/>
      <c r="B702" s="14" t="s">
        <v>708</v>
      </c>
      <c r="C702" s="5" t="s">
        <v>711</v>
      </c>
      <c r="D702" s="5" t="s">
        <v>709</v>
      </c>
      <c r="E702" s="5" t="s">
        <v>710</v>
      </c>
      <c r="F702" s="7" t="s">
        <v>17</v>
      </c>
      <c r="G702" s="5" t="s">
        <v>712</v>
      </c>
      <c r="H702" s="7" t="s">
        <v>713</v>
      </c>
      <c r="I702" s="6" t="s">
        <v>43</v>
      </c>
      <c r="J702" s="5" t="s">
        <v>23</v>
      </c>
      <c r="K702" s="5" t="s">
        <v>714</v>
      </c>
      <c r="L702" s="5" t="s">
        <v>99</v>
      </c>
      <c r="M702" s="5" t="s">
        <v>26</v>
      </c>
      <c r="N702" s="7" t="s">
        <v>715</v>
      </c>
      <c r="O702" s="57">
        <v>10000</v>
      </c>
      <c r="P702" s="57">
        <v>10000</v>
      </c>
      <c r="Q702" s="57">
        <v>10000</v>
      </c>
      <c r="R702" s="57">
        <v>10000</v>
      </c>
      <c r="S702" s="57">
        <v>10000</v>
      </c>
      <c r="T702" s="57">
        <v>10000</v>
      </c>
      <c r="U702" s="57">
        <v>10000</v>
      </c>
      <c r="V702" s="57">
        <v>10000</v>
      </c>
      <c r="W702" s="8">
        <v>80000</v>
      </c>
      <c r="X702" s="58">
        <v>294</v>
      </c>
      <c r="Y702" s="8">
        <f t="shared" si="7"/>
        <v>23520000</v>
      </c>
      <c r="Z702" s="59" t="s">
        <v>867</v>
      </c>
      <c r="AA702" s="65" t="s">
        <v>847</v>
      </c>
    </row>
    <row r="703" spans="1:27" s="11" customFormat="1" ht="127.5">
      <c r="A703" s="104"/>
      <c r="B703" s="14" t="s">
        <v>708</v>
      </c>
      <c r="C703" s="5" t="s">
        <v>711</v>
      </c>
      <c r="D703" s="5" t="s">
        <v>709</v>
      </c>
      <c r="E703" s="5" t="s">
        <v>710</v>
      </c>
      <c r="F703" s="7" t="s">
        <v>17</v>
      </c>
      <c r="G703" s="5" t="s">
        <v>712</v>
      </c>
      <c r="H703" s="7" t="s">
        <v>713</v>
      </c>
      <c r="I703" s="6" t="s">
        <v>43</v>
      </c>
      <c r="J703" s="5" t="s">
        <v>23</v>
      </c>
      <c r="K703" s="5" t="s">
        <v>714</v>
      </c>
      <c r="L703" s="5" t="s">
        <v>99</v>
      </c>
      <c r="M703" s="5" t="s">
        <v>26</v>
      </c>
      <c r="N703" s="7" t="s">
        <v>715</v>
      </c>
      <c r="O703" s="57">
        <v>1250</v>
      </c>
      <c r="P703" s="57">
        <v>1250</v>
      </c>
      <c r="Q703" s="57">
        <v>1250</v>
      </c>
      <c r="R703" s="57">
        <v>1250</v>
      </c>
      <c r="S703" s="57">
        <v>1500</v>
      </c>
      <c r="T703" s="57">
        <v>1500</v>
      </c>
      <c r="U703" s="57">
        <v>1500</v>
      </c>
      <c r="V703" s="57">
        <v>1500</v>
      </c>
      <c r="W703" s="8">
        <v>11000</v>
      </c>
      <c r="X703" s="58">
        <v>294</v>
      </c>
      <c r="Y703" s="8">
        <f t="shared" si="7"/>
        <v>3234000</v>
      </c>
      <c r="Z703" s="59" t="s">
        <v>875</v>
      </c>
      <c r="AA703" s="65" t="s">
        <v>847</v>
      </c>
    </row>
    <row r="704" spans="1:27" s="11" customFormat="1" ht="127.5">
      <c r="A704" s="104">
        <v>109</v>
      </c>
      <c r="B704" s="14" t="s">
        <v>717</v>
      </c>
      <c r="C704" s="5" t="s">
        <v>718</v>
      </c>
      <c r="D704" s="5" t="s">
        <v>709</v>
      </c>
      <c r="E704" s="5" t="s">
        <v>368</v>
      </c>
      <c r="F704" s="7" t="s">
        <v>17</v>
      </c>
      <c r="G704" s="5" t="s">
        <v>719</v>
      </c>
      <c r="H704" s="7" t="s">
        <v>720</v>
      </c>
      <c r="I704" s="6" t="s">
        <v>43</v>
      </c>
      <c r="J704" s="5" t="s">
        <v>23</v>
      </c>
      <c r="K704" s="5" t="s">
        <v>721</v>
      </c>
      <c r="L704" s="5" t="s">
        <v>99</v>
      </c>
      <c r="M704" s="5" t="s">
        <v>26</v>
      </c>
      <c r="N704" s="7" t="s">
        <v>716</v>
      </c>
      <c r="O704" s="57">
        <v>4950</v>
      </c>
      <c r="P704" s="57">
        <v>4950</v>
      </c>
      <c r="Q704" s="57">
        <v>4950</v>
      </c>
      <c r="R704" s="57">
        <v>4950</v>
      </c>
      <c r="S704" s="57">
        <v>6300</v>
      </c>
      <c r="T704" s="57">
        <v>6300</v>
      </c>
      <c r="U704" s="57">
        <v>6300</v>
      </c>
      <c r="V704" s="57">
        <v>6300</v>
      </c>
      <c r="W704" s="8">
        <v>45000</v>
      </c>
      <c r="X704" s="58">
        <v>336</v>
      </c>
      <c r="Y704" s="8">
        <f t="shared" si="7"/>
        <v>15120000</v>
      </c>
      <c r="Z704" s="59" t="s">
        <v>870</v>
      </c>
      <c r="AA704" s="65" t="s">
        <v>847</v>
      </c>
    </row>
    <row r="705" spans="1:27" s="11" customFormat="1" ht="127.5">
      <c r="A705" s="104"/>
      <c r="B705" s="14" t="s">
        <v>717</v>
      </c>
      <c r="C705" s="5" t="s">
        <v>718</v>
      </c>
      <c r="D705" s="5" t="s">
        <v>709</v>
      </c>
      <c r="E705" s="5" t="s">
        <v>368</v>
      </c>
      <c r="F705" s="7" t="s">
        <v>17</v>
      </c>
      <c r="G705" s="5" t="s">
        <v>719</v>
      </c>
      <c r="H705" s="7" t="s">
        <v>720</v>
      </c>
      <c r="I705" s="6" t="s">
        <v>43</v>
      </c>
      <c r="J705" s="5" t="s">
        <v>23</v>
      </c>
      <c r="K705" s="5" t="s">
        <v>721</v>
      </c>
      <c r="L705" s="5" t="s">
        <v>99</v>
      </c>
      <c r="M705" s="5" t="s">
        <v>26</v>
      </c>
      <c r="N705" s="7" t="s">
        <v>716</v>
      </c>
      <c r="O705" s="57">
        <v>3750</v>
      </c>
      <c r="P705" s="57">
        <v>3750</v>
      </c>
      <c r="Q705" s="57">
        <v>3750</v>
      </c>
      <c r="R705" s="57">
        <v>3750</v>
      </c>
      <c r="S705" s="57">
        <v>3750</v>
      </c>
      <c r="T705" s="57">
        <v>3750</v>
      </c>
      <c r="U705" s="57">
        <v>3750</v>
      </c>
      <c r="V705" s="57">
        <v>3750</v>
      </c>
      <c r="W705" s="8">
        <v>30000</v>
      </c>
      <c r="X705" s="58">
        <v>336</v>
      </c>
      <c r="Y705" s="8">
        <f t="shared" si="7"/>
        <v>10080000</v>
      </c>
      <c r="Z705" s="59" t="s">
        <v>866</v>
      </c>
      <c r="AA705" s="65" t="s">
        <v>847</v>
      </c>
    </row>
    <row r="706" spans="1:27" s="11" customFormat="1" ht="127.5">
      <c r="A706" s="104"/>
      <c r="B706" s="14" t="s">
        <v>717</v>
      </c>
      <c r="C706" s="5" t="s">
        <v>718</v>
      </c>
      <c r="D706" s="5" t="s">
        <v>709</v>
      </c>
      <c r="E706" s="5" t="s">
        <v>368</v>
      </c>
      <c r="F706" s="7" t="s">
        <v>17</v>
      </c>
      <c r="G706" s="5" t="s">
        <v>719</v>
      </c>
      <c r="H706" s="7" t="s">
        <v>720</v>
      </c>
      <c r="I706" s="6" t="s">
        <v>43</v>
      </c>
      <c r="J706" s="5" t="s">
        <v>23</v>
      </c>
      <c r="K706" s="5" t="s">
        <v>721</v>
      </c>
      <c r="L706" s="5" t="s">
        <v>99</v>
      </c>
      <c r="M706" s="5" t="s">
        <v>26</v>
      </c>
      <c r="N706" s="7" t="s">
        <v>716</v>
      </c>
      <c r="O706" s="57">
        <v>5000</v>
      </c>
      <c r="P706" s="57">
        <v>5000</v>
      </c>
      <c r="Q706" s="57">
        <v>5000</v>
      </c>
      <c r="R706" s="57">
        <v>5000</v>
      </c>
      <c r="S706" s="57">
        <v>5000</v>
      </c>
      <c r="T706" s="57">
        <v>5000</v>
      </c>
      <c r="U706" s="57">
        <v>5000</v>
      </c>
      <c r="V706" s="57">
        <v>5000</v>
      </c>
      <c r="W706" s="8">
        <v>40000</v>
      </c>
      <c r="X706" s="58">
        <v>336</v>
      </c>
      <c r="Y706" s="8">
        <f t="shared" si="7"/>
        <v>13440000</v>
      </c>
      <c r="Z706" s="59" t="s">
        <v>863</v>
      </c>
      <c r="AA706" s="65" t="s">
        <v>847</v>
      </c>
    </row>
    <row r="707" spans="1:27" s="11" customFormat="1" ht="127.5">
      <c r="A707" s="104"/>
      <c r="B707" s="14" t="s">
        <v>717</v>
      </c>
      <c r="C707" s="5" t="s">
        <v>718</v>
      </c>
      <c r="D707" s="5" t="s">
        <v>709</v>
      </c>
      <c r="E707" s="5" t="s">
        <v>368</v>
      </c>
      <c r="F707" s="7" t="s">
        <v>17</v>
      </c>
      <c r="G707" s="5" t="s">
        <v>719</v>
      </c>
      <c r="H707" s="7" t="s">
        <v>720</v>
      </c>
      <c r="I707" s="6" t="s">
        <v>43</v>
      </c>
      <c r="J707" s="5" t="s">
        <v>23</v>
      </c>
      <c r="K707" s="5" t="s">
        <v>721</v>
      </c>
      <c r="L707" s="5" t="s">
        <v>99</v>
      </c>
      <c r="M707" s="5" t="s">
        <v>26</v>
      </c>
      <c r="N707" s="7" t="s">
        <v>716</v>
      </c>
      <c r="O707" s="57">
        <v>3750</v>
      </c>
      <c r="P707" s="57">
        <v>3750</v>
      </c>
      <c r="Q707" s="57">
        <v>3750</v>
      </c>
      <c r="R707" s="57">
        <v>3750</v>
      </c>
      <c r="S707" s="57">
        <v>3750</v>
      </c>
      <c r="T707" s="57">
        <v>3750</v>
      </c>
      <c r="U707" s="57">
        <v>3750</v>
      </c>
      <c r="V707" s="57">
        <v>3750</v>
      </c>
      <c r="W707" s="8">
        <v>30000</v>
      </c>
      <c r="X707" s="58">
        <v>336</v>
      </c>
      <c r="Y707" s="8">
        <f t="shared" si="7"/>
        <v>10080000</v>
      </c>
      <c r="Z707" s="59" t="s">
        <v>867</v>
      </c>
      <c r="AA707" s="65" t="s">
        <v>847</v>
      </c>
    </row>
    <row r="708" spans="1:27" s="11" customFormat="1" ht="127.5">
      <c r="A708" s="104"/>
      <c r="B708" s="14" t="s">
        <v>717</v>
      </c>
      <c r="C708" s="5" t="s">
        <v>718</v>
      </c>
      <c r="D708" s="5" t="s">
        <v>709</v>
      </c>
      <c r="E708" s="5" t="s">
        <v>368</v>
      </c>
      <c r="F708" s="7" t="s">
        <v>17</v>
      </c>
      <c r="G708" s="5" t="s">
        <v>719</v>
      </c>
      <c r="H708" s="7" t="s">
        <v>720</v>
      </c>
      <c r="I708" s="6" t="s">
        <v>43</v>
      </c>
      <c r="J708" s="5" t="s">
        <v>23</v>
      </c>
      <c r="K708" s="5" t="s">
        <v>721</v>
      </c>
      <c r="L708" s="5" t="s">
        <v>99</v>
      </c>
      <c r="M708" s="5" t="s">
        <v>26</v>
      </c>
      <c r="N708" s="7" t="s">
        <v>716</v>
      </c>
      <c r="O708" s="57">
        <v>2500</v>
      </c>
      <c r="P708" s="57">
        <v>2500</v>
      </c>
      <c r="Q708" s="57">
        <v>2500</v>
      </c>
      <c r="R708" s="57">
        <v>2500</v>
      </c>
      <c r="S708" s="57">
        <v>2500</v>
      </c>
      <c r="T708" s="57">
        <v>2500</v>
      </c>
      <c r="U708" s="57">
        <v>2500</v>
      </c>
      <c r="V708" s="57">
        <v>2500</v>
      </c>
      <c r="W708" s="8">
        <v>20000</v>
      </c>
      <c r="X708" s="58">
        <v>336</v>
      </c>
      <c r="Y708" s="8">
        <f t="shared" si="7"/>
        <v>6720000</v>
      </c>
      <c r="Z708" s="59" t="s">
        <v>873</v>
      </c>
      <c r="AA708" s="65" t="s">
        <v>847</v>
      </c>
    </row>
    <row r="709" spans="1:27" s="11" customFormat="1" ht="127.5">
      <c r="A709" s="104"/>
      <c r="B709" s="14" t="s">
        <v>717</v>
      </c>
      <c r="C709" s="5" t="s">
        <v>718</v>
      </c>
      <c r="D709" s="5" t="s">
        <v>709</v>
      </c>
      <c r="E709" s="5" t="s">
        <v>368</v>
      </c>
      <c r="F709" s="7" t="s">
        <v>17</v>
      </c>
      <c r="G709" s="5" t="s">
        <v>719</v>
      </c>
      <c r="H709" s="7" t="s">
        <v>720</v>
      </c>
      <c r="I709" s="6" t="s">
        <v>43</v>
      </c>
      <c r="J709" s="5" t="s">
        <v>23</v>
      </c>
      <c r="K709" s="5" t="s">
        <v>721</v>
      </c>
      <c r="L709" s="5" t="s">
        <v>99</v>
      </c>
      <c r="M709" s="5" t="s">
        <v>26</v>
      </c>
      <c r="N709" s="7" t="s">
        <v>716</v>
      </c>
      <c r="O709" s="57">
        <v>13000</v>
      </c>
      <c r="P709" s="57">
        <v>13000</v>
      </c>
      <c r="Q709" s="57">
        <v>13000</v>
      </c>
      <c r="R709" s="57">
        <v>13000</v>
      </c>
      <c r="S709" s="57">
        <v>13000</v>
      </c>
      <c r="T709" s="57">
        <v>13000</v>
      </c>
      <c r="U709" s="57">
        <v>13000</v>
      </c>
      <c r="V709" s="57">
        <v>13000</v>
      </c>
      <c r="W709" s="8">
        <v>104000</v>
      </c>
      <c r="X709" s="58">
        <v>336</v>
      </c>
      <c r="Y709" s="8">
        <f t="shared" si="7"/>
        <v>34944000</v>
      </c>
      <c r="Z709" s="59" t="s">
        <v>874</v>
      </c>
      <c r="AA709" s="65" t="s">
        <v>847</v>
      </c>
    </row>
    <row r="710" spans="1:27" s="11" customFormat="1" ht="127.5">
      <c r="A710" s="104"/>
      <c r="B710" s="14" t="s">
        <v>717</v>
      </c>
      <c r="C710" s="5" t="s">
        <v>718</v>
      </c>
      <c r="D710" s="5" t="s">
        <v>709</v>
      </c>
      <c r="E710" s="5" t="s">
        <v>368</v>
      </c>
      <c r="F710" s="7" t="s">
        <v>17</v>
      </c>
      <c r="G710" s="5" t="s">
        <v>719</v>
      </c>
      <c r="H710" s="7" t="s">
        <v>720</v>
      </c>
      <c r="I710" s="6" t="s">
        <v>43</v>
      </c>
      <c r="J710" s="5" t="s">
        <v>23</v>
      </c>
      <c r="K710" s="5" t="s">
        <v>721</v>
      </c>
      <c r="L710" s="5" t="s">
        <v>99</v>
      </c>
      <c r="M710" s="5" t="s">
        <v>26</v>
      </c>
      <c r="N710" s="7" t="s">
        <v>716</v>
      </c>
      <c r="O710" s="57">
        <v>25000</v>
      </c>
      <c r="P710" s="57">
        <v>25000</v>
      </c>
      <c r="Q710" s="57">
        <v>25000</v>
      </c>
      <c r="R710" s="57">
        <v>25000</v>
      </c>
      <c r="S710" s="57">
        <v>30000</v>
      </c>
      <c r="T710" s="57">
        <v>30000</v>
      </c>
      <c r="U710" s="57">
        <v>30000</v>
      </c>
      <c r="V710" s="57">
        <v>30000</v>
      </c>
      <c r="W710" s="8">
        <v>220000</v>
      </c>
      <c r="X710" s="58">
        <v>336</v>
      </c>
      <c r="Y710" s="8">
        <f t="shared" si="7"/>
        <v>73920000</v>
      </c>
      <c r="Z710" s="59" t="s">
        <v>875</v>
      </c>
      <c r="AA710" s="65" t="s">
        <v>847</v>
      </c>
    </row>
    <row r="711" spans="1:27" s="11" customFormat="1" ht="127.5">
      <c r="A711" s="104"/>
      <c r="B711" s="14" t="s">
        <v>717</v>
      </c>
      <c r="C711" s="5" t="s">
        <v>718</v>
      </c>
      <c r="D711" s="5" t="s">
        <v>709</v>
      </c>
      <c r="E711" s="5" t="s">
        <v>368</v>
      </c>
      <c r="F711" s="7" t="s">
        <v>17</v>
      </c>
      <c r="G711" s="5" t="s">
        <v>719</v>
      </c>
      <c r="H711" s="7" t="s">
        <v>720</v>
      </c>
      <c r="I711" s="6" t="s">
        <v>43</v>
      </c>
      <c r="J711" s="5" t="s">
        <v>23</v>
      </c>
      <c r="K711" s="5" t="s">
        <v>721</v>
      </c>
      <c r="L711" s="5" t="s">
        <v>99</v>
      </c>
      <c r="M711" s="5" t="s">
        <v>26</v>
      </c>
      <c r="N711" s="7" t="s">
        <v>716</v>
      </c>
      <c r="O711" s="57">
        <v>2000</v>
      </c>
      <c r="P711" s="57">
        <v>2000</v>
      </c>
      <c r="Q711" s="57">
        <v>2000</v>
      </c>
      <c r="R711" s="57">
        <v>2000</v>
      </c>
      <c r="S711" s="57">
        <v>2000</v>
      </c>
      <c r="T711" s="57">
        <v>2000</v>
      </c>
      <c r="U711" s="57">
        <v>2000</v>
      </c>
      <c r="V711" s="57">
        <v>2000</v>
      </c>
      <c r="W711" s="8">
        <v>16000</v>
      </c>
      <c r="X711" s="58">
        <v>336</v>
      </c>
      <c r="Y711" s="8">
        <f t="shared" ref="Y711:Y774" si="8">W711*X711</f>
        <v>5376000</v>
      </c>
      <c r="Z711" s="59" t="s">
        <v>878</v>
      </c>
      <c r="AA711" s="65" t="s">
        <v>847</v>
      </c>
    </row>
    <row r="712" spans="1:27" s="11" customFormat="1" ht="76.5">
      <c r="A712" s="104">
        <v>110</v>
      </c>
      <c r="B712" s="14" t="s">
        <v>722</v>
      </c>
      <c r="C712" s="5" t="s">
        <v>723</v>
      </c>
      <c r="D712" s="5" t="s">
        <v>709</v>
      </c>
      <c r="E712" s="5" t="s">
        <v>488</v>
      </c>
      <c r="F712" s="7" t="s">
        <v>17</v>
      </c>
      <c r="G712" s="5" t="s">
        <v>724</v>
      </c>
      <c r="H712" s="7" t="s">
        <v>725</v>
      </c>
      <c r="I712" s="6" t="s">
        <v>131</v>
      </c>
      <c r="J712" s="5" t="s">
        <v>55</v>
      </c>
      <c r="K712" s="5" t="s">
        <v>726</v>
      </c>
      <c r="L712" s="5" t="s">
        <v>727</v>
      </c>
      <c r="M712" s="5" t="s">
        <v>26</v>
      </c>
      <c r="N712" s="7" t="s">
        <v>716</v>
      </c>
      <c r="O712" s="57">
        <v>4950</v>
      </c>
      <c r="P712" s="57">
        <v>4950</v>
      </c>
      <c r="Q712" s="57">
        <v>4950</v>
      </c>
      <c r="R712" s="57">
        <v>4950</v>
      </c>
      <c r="S712" s="57">
        <v>6300</v>
      </c>
      <c r="T712" s="57">
        <v>6300</v>
      </c>
      <c r="U712" s="57">
        <v>6300</v>
      </c>
      <c r="V712" s="57">
        <v>6300</v>
      </c>
      <c r="W712" s="8">
        <v>45000</v>
      </c>
      <c r="X712" s="58">
        <v>1600</v>
      </c>
      <c r="Y712" s="8">
        <f t="shared" si="8"/>
        <v>72000000</v>
      </c>
      <c r="Z712" s="59" t="s">
        <v>870</v>
      </c>
      <c r="AA712" s="65" t="s">
        <v>844</v>
      </c>
    </row>
    <row r="713" spans="1:27" s="11" customFormat="1" ht="76.5">
      <c r="A713" s="104"/>
      <c r="B713" s="14" t="s">
        <v>722</v>
      </c>
      <c r="C713" s="5" t="s">
        <v>723</v>
      </c>
      <c r="D713" s="5" t="s">
        <v>709</v>
      </c>
      <c r="E713" s="5" t="s">
        <v>488</v>
      </c>
      <c r="F713" s="7" t="s">
        <v>17</v>
      </c>
      <c r="G713" s="5" t="s">
        <v>724</v>
      </c>
      <c r="H713" s="7" t="s">
        <v>725</v>
      </c>
      <c r="I713" s="6" t="s">
        <v>131</v>
      </c>
      <c r="J713" s="5" t="s">
        <v>55</v>
      </c>
      <c r="K713" s="5" t="s">
        <v>726</v>
      </c>
      <c r="L713" s="5" t="s">
        <v>727</v>
      </c>
      <c r="M713" s="5" t="s">
        <v>26</v>
      </c>
      <c r="N713" s="7" t="s">
        <v>716</v>
      </c>
      <c r="O713" s="57">
        <v>10000</v>
      </c>
      <c r="P713" s="57">
        <v>10000</v>
      </c>
      <c r="Q713" s="57">
        <v>10000</v>
      </c>
      <c r="R713" s="57">
        <v>10000</v>
      </c>
      <c r="S713" s="57">
        <v>10000</v>
      </c>
      <c r="T713" s="57">
        <v>10000</v>
      </c>
      <c r="U713" s="57">
        <v>10000</v>
      </c>
      <c r="V713" s="57">
        <v>10000</v>
      </c>
      <c r="W713" s="8">
        <v>80000</v>
      </c>
      <c r="X713" s="58">
        <v>1600</v>
      </c>
      <c r="Y713" s="8">
        <f t="shared" si="8"/>
        <v>128000000</v>
      </c>
      <c r="Z713" s="59" t="s">
        <v>872</v>
      </c>
      <c r="AA713" s="65" t="s">
        <v>844</v>
      </c>
    </row>
    <row r="714" spans="1:27" s="11" customFormat="1" ht="76.5">
      <c r="A714" s="104"/>
      <c r="B714" s="14" t="s">
        <v>722</v>
      </c>
      <c r="C714" s="5" t="s">
        <v>723</v>
      </c>
      <c r="D714" s="5" t="s">
        <v>709</v>
      </c>
      <c r="E714" s="5" t="s">
        <v>488</v>
      </c>
      <c r="F714" s="7" t="s">
        <v>17</v>
      </c>
      <c r="G714" s="5" t="s">
        <v>724</v>
      </c>
      <c r="H714" s="7" t="s">
        <v>725</v>
      </c>
      <c r="I714" s="6" t="s">
        <v>131</v>
      </c>
      <c r="J714" s="5" t="s">
        <v>55</v>
      </c>
      <c r="K714" s="5" t="s">
        <v>726</v>
      </c>
      <c r="L714" s="5" t="s">
        <v>727</v>
      </c>
      <c r="M714" s="5" t="s">
        <v>26</v>
      </c>
      <c r="N714" s="7" t="s">
        <v>716</v>
      </c>
      <c r="O714" s="57">
        <v>10000</v>
      </c>
      <c r="P714" s="57">
        <v>10000</v>
      </c>
      <c r="Q714" s="57">
        <v>10000</v>
      </c>
      <c r="R714" s="57">
        <v>10000</v>
      </c>
      <c r="S714" s="57">
        <v>10000</v>
      </c>
      <c r="T714" s="57">
        <v>10000</v>
      </c>
      <c r="U714" s="57">
        <v>10000</v>
      </c>
      <c r="V714" s="57">
        <v>10000</v>
      </c>
      <c r="W714" s="8">
        <v>80000</v>
      </c>
      <c r="X714" s="58">
        <v>1600</v>
      </c>
      <c r="Y714" s="8">
        <f t="shared" si="8"/>
        <v>128000000</v>
      </c>
      <c r="Z714" s="59" t="s">
        <v>862</v>
      </c>
      <c r="AA714" s="65" t="s">
        <v>844</v>
      </c>
    </row>
    <row r="715" spans="1:27" s="11" customFormat="1" ht="76.5">
      <c r="A715" s="104"/>
      <c r="B715" s="14" t="s">
        <v>722</v>
      </c>
      <c r="C715" s="5" t="s">
        <v>723</v>
      </c>
      <c r="D715" s="5" t="s">
        <v>709</v>
      </c>
      <c r="E715" s="5" t="s">
        <v>488</v>
      </c>
      <c r="F715" s="7" t="s">
        <v>17</v>
      </c>
      <c r="G715" s="5" t="s">
        <v>724</v>
      </c>
      <c r="H715" s="7" t="s">
        <v>725</v>
      </c>
      <c r="I715" s="6" t="s">
        <v>131</v>
      </c>
      <c r="J715" s="5" t="s">
        <v>55</v>
      </c>
      <c r="K715" s="5" t="s">
        <v>726</v>
      </c>
      <c r="L715" s="5" t="s">
        <v>727</v>
      </c>
      <c r="M715" s="5" t="s">
        <v>26</v>
      </c>
      <c r="N715" s="7" t="s">
        <v>716</v>
      </c>
      <c r="O715" s="57">
        <v>10000</v>
      </c>
      <c r="P715" s="57">
        <v>10000</v>
      </c>
      <c r="Q715" s="57">
        <v>10000</v>
      </c>
      <c r="R715" s="57">
        <v>10000</v>
      </c>
      <c r="S715" s="57">
        <v>10000</v>
      </c>
      <c r="T715" s="57">
        <v>10000</v>
      </c>
      <c r="U715" s="57">
        <v>10000</v>
      </c>
      <c r="V715" s="57">
        <v>10000</v>
      </c>
      <c r="W715" s="8">
        <v>80000</v>
      </c>
      <c r="X715" s="58">
        <v>1600</v>
      </c>
      <c r="Y715" s="8">
        <f t="shared" si="8"/>
        <v>128000000</v>
      </c>
      <c r="Z715" s="59" t="s">
        <v>865</v>
      </c>
      <c r="AA715" s="65" t="s">
        <v>844</v>
      </c>
    </row>
    <row r="716" spans="1:27" s="11" customFormat="1" ht="76.5">
      <c r="A716" s="104"/>
      <c r="B716" s="14" t="s">
        <v>722</v>
      </c>
      <c r="C716" s="5" t="s">
        <v>723</v>
      </c>
      <c r="D716" s="5" t="s">
        <v>709</v>
      </c>
      <c r="E716" s="5" t="s">
        <v>488</v>
      </c>
      <c r="F716" s="7" t="s">
        <v>17</v>
      </c>
      <c r="G716" s="5" t="s">
        <v>724</v>
      </c>
      <c r="H716" s="7" t="s">
        <v>725</v>
      </c>
      <c r="I716" s="6" t="s">
        <v>131</v>
      </c>
      <c r="J716" s="5" t="s">
        <v>55</v>
      </c>
      <c r="K716" s="5" t="s">
        <v>726</v>
      </c>
      <c r="L716" s="5" t="s">
        <v>727</v>
      </c>
      <c r="M716" s="5" t="s">
        <v>26</v>
      </c>
      <c r="N716" s="7" t="s">
        <v>716</v>
      </c>
      <c r="O716" s="57">
        <v>3750</v>
      </c>
      <c r="P716" s="57">
        <v>3750</v>
      </c>
      <c r="Q716" s="57">
        <v>3750</v>
      </c>
      <c r="R716" s="57">
        <v>3750</v>
      </c>
      <c r="S716" s="57">
        <v>3750</v>
      </c>
      <c r="T716" s="57">
        <v>3750</v>
      </c>
      <c r="U716" s="57">
        <v>3750</v>
      </c>
      <c r="V716" s="57">
        <v>3750</v>
      </c>
      <c r="W716" s="8">
        <v>30000</v>
      </c>
      <c r="X716" s="58">
        <v>1600</v>
      </c>
      <c r="Y716" s="8">
        <f t="shared" si="8"/>
        <v>48000000</v>
      </c>
      <c r="Z716" s="59" t="s">
        <v>866</v>
      </c>
      <c r="AA716" s="65" t="s">
        <v>844</v>
      </c>
    </row>
    <row r="717" spans="1:27" s="11" customFormat="1" ht="76.5">
      <c r="A717" s="104"/>
      <c r="B717" s="14" t="s">
        <v>722</v>
      </c>
      <c r="C717" s="5" t="s">
        <v>723</v>
      </c>
      <c r="D717" s="5" t="s">
        <v>709</v>
      </c>
      <c r="E717" s="5" t="s">
        <v>488</v>
      </c>
      <c r="F717" s="7" t="s">
        <v>17</v>
      </c>
      <c r="G717" s="5" t="s">
        <v>724</v>
      </c>
      <c r="H717" s="7" t="s">
        <v>725</v>
      </c>
      <c r="I717" s="6" t="s">
        <v>131</v>
      </c>
      <c r="J717" s="5" t="s">
        <v>55</v>
      </c>
      <c r="K717" s="5" t="s">
        <v>726</v>
      </c>
      <c r="L717" s="5" t="s">
        <v>727</v>
      </c>
      <c r="M717" s="5" t="s">
        <v>26</v>
      </c>
      <c r="N717" s="7" t="s">
        <v>716</v>
      </c>
      <c r="O717" s="57">
        <v>3500</v>
      </c>
      <c r="P717" s="57">
        <v>3500</v>
      </c>
      <c r="Q717" s="57">
        <v>3500</v>
      </c>
      <c r="R717" s="57">
        <v>3500</v>
      </c>
      <c r="S717" s="57">
        <v>4000</v>
      </c>
      <c r="T717" s="57">
        <v>4000</v>
      </c>
      <c r="U717" s="57">
        <v>4000</v>
      </c>
      <c r="V717" s="57">
        <v>4000</v>
      </c>
      <c r="W717" s="8">
        <v>30000</v>
      </c>
      <c r="X717" s="58">
        <v>1600</v>
      </c>
      <c r="Y717" s="8">
        <f t="shared" si="8"/>
        <v>48000000</v>
      </c>
      <c r="Z717" s="59" t="s">
        <v>863</v>
      </c>
      <c r="AA717" s="65" t="s">
        <v>844</v>
      </c>
    </row>
    <row r="718" spans="1:27" s="11" customFormat="1" ht="76.5">
      <c r="A718" s="104"/>
      <c r="B718" s="14" t="s">
        <v>722</v>
      </c>
      <c r="C718" s="5" t="s">
        <v>723</v>
      </c>
      <c r="D718" s="5" t="s">
        <v>709</v>
      </c>
      <c r="E718" s="5" t="s">
        <v>488</v>
      </c>
      <c r="F718" s="7" t="s">
        <v>17</v>
      </c>
      <c r="G718" s="5" t="s">
        <v>724</v>
      </c>
      <c r="H718" s="7" t="s">
        <v>725</v>
      </c>
      <c r="I718" s="6" t="s">
        <v>131</v>
      </c>
      <c r="J718" s="5" t="s">
        <v>55</v>
      </c>
      <c r="K718" s="5" t="s">
        <v>726</v>
      </c>
      <c r="L718" s="5" t="s">
        <v>727</v>
      </c>
      <c r="M718" s="5" t="s">
        <v>26</v>
      </c>
      <c r="N718" s="7" t="s">
        <v>716</v>
      </c>
      <c r="O718" s="57">
        <v>25000</v>
      </c>
      <c r="P718" s="57">
        <v>25000</v>
      </c>
      <c r="Q718" s="57">
        <v>25000</v>
      </c>
      <c r="R718" s="57">
        <v>25000</v>
      </c>
      <c r="S718" s="57">
        <v>25000</v>
      </c>
      <c r="T718" s="57">
        <v>25000</v>
      </c>
      <c r="U718" s="57">
        <v>25000</v>
      </c>
      <c r="V718" s="57">
        <v>25000</v>
      </c>
      <c r="W718" s="8">
        <v>200000</v>
      </c>
      <c r="X718" s="58">
        <v>1600</v>
      </c>
      <c r="Y718" s="8">
        <f t="shared" si="8"/>
        <v>320000000</v>
      </c>
      <c r="Z718" s="59" t="s">
        <v>867</v>
      </c>
      <c r="AA718" s="65" t="s">
        <v>844</v>
      </c>
    </row>
    <row r="719" spans="1:27" s="11" customFormat="1" ht="76.5">
      <c r="A719" s="104"/>
      <c r="B719" s="14" t="s">
        <v>722</v>
      </c>
      <c r="C719" s="5" t="s">
        <v>723</v>
      </c>
      <c r="D719" s="5" t="s">
        <v>709</v>
      </c>
      <c r="E719" s="5" t="s">
        <v>488</v>
      </c>
      <c r="F719" s="7" t="s">
        <v>17</v>
      </c>
      <c r="G719" s="5" t="s">
        <v>724</v>
      </c>
      <c r="H719" s="7" t="s">
        <v>725</v>
      </c>
      <c r="I719" s="6" t="s">
        <v>131</v>
      </c>
      <c r="J719" s="5" t="s">
        <v>55</v>
      </c>
      <c r="K719" s="5" t="s">
        <v>726</v>
      </c>
      <c r="L719" s="5" t="s">
        <v>727</v>
      </c>
      <c r="M719" s="5" t="s">
        <v>26</v>
      </c>
      <c r="N719" s="7" t="s">
        <v>716</v>
      </c>
      <c r="O719" s="57">
        <v>2500</v>
      </c>
      <c r="P719" s="57">
        <v>2500</v>
      </c>
      <c r="Q719" s="57">
        <v>2500</v>
      </c>
      <c r="R719" s="57">
        <v>2500</v>
      </c>
      <c r="S719" s="57">
        <v>2500</v>
      </c>
      <c r="T719" s="57">
        <v>2500</v>
      </c>
      <c r="U719" s="57">
        <v>2500</v>
      </c>
      <c r="V719" s="57">
        <v>2500</v>
      </c>
      <c r="W719" s="8">
        <v>20000</v>
      </c>
      <c r="X719" s="58">
        <v>1600</v>
      </c>
      <c r="Y719" s="8">
        <f t="shared" si="8"/>
        <v>32000000</v>
      </c>
      <c r="Z719" s="59" t="s">
        <v>873</v>
      </c>
      <c r="AA719" s="65" t="s">
        <v>844</v>
      </c>
    </row>
    <row r="720" spans="1:27" s="11" customFormat="1" ht="76.5">
      <c r="A720" s="104"/>
      <c r="B720" s="14" t="s">
        <v>722</v>
      </c>
      <c r="C720" s="5" t="s">
        <v>723</v>
      </c>
      <c r="D720" s="5" t="s">
        <v>709</v>
      </c>
      <c r="E720" s="5" t="s">
        <v>488</v>
      </c>
      <c r="F720" s="7" t="s">
        <v>17</v>
      </c>
      <c r="G720" s="5" t="s">
        <v>724</v>
      </c>
      <c r="H720" s="7" t="s">
        <v>725</v>
      </c>
      <c r="I720" s="6" t="s">
        <v>131</v>
      </c>
      <c r="J720" s="5" t="s">
        <v>55</v>
      </c>
      <c r="K720" s="5" t="s">
        <v>726</v>
      </c>
      <c r="L720" s="5" t="s">
        <v>727</v>
      </c>
      <c r="M720" s="5" t="s">
        <v>26</v>
      </c>
      <c r="N720" s="7" t="s">
        <v>716</v>
      </c>
      <c r="O720" s="57">
        <v>6500</v>
      </c>
      <c r="P720" s="57">
        <v>6500</v>
      </c>
      <c r="Q720" s="57">
        <v>6500</v>
      </c>
      <c r="R720" s="57">
        <v>6500</v>
      </c>
      <c r="S720" s="57">
        <v>7000</v>
      </c>
      <c r="T720" s="57">
        <v>7000</v>
      </c>
      <c r="U720" s="57">
        <v>7000</v>
      </c>
      <c r="V720" s="57">
        <v>7000</v>
      </c>
      <c r="W720" s="8">
        <v>54000</v>
      </c>
      <c r="X720" s="58">
        <v>1600</v>
      </c>
      <c r="Y720" s="8">
        <f t="shared" si="8"/>
        <v>86400000</v>
      </c>
      <c r="Z720" s="59" t="s">
        <v>875</v>
      </c>
      <c r="AA720" s="65" t="s">
        <v>844</v>
      </c>
    </row>
    <row r="721" spans="1:27" s="11" customFormat="1" ht="76.5">
      <c r="A721" s="104"/>
      <c r="B721" s="14" t="s">
        <v>722</v>
      </c>
      <c r="C721" s="5" t="s">
        <v>723</v>
      </c>
      <c r="D721" s="5" t="s">
        <v>709</v>
      </c>
      <c r="E721" s="5" t="s">
        <v>488</v>
      </c>
      <c r="F721" s="7" t="s">
        <v>17</v>
      </c>
      <c r="G721" s="5" t="s">
        <v>724</v>
      </c>
      <c r="H721" s="7" t="s">
        <v>725</v>
      </c>
      <c r="I721" s="6" t="s">
        <v>131</v>
      </c>
      <c r="J721" s="5" t="s">
        <v>55</v>
      </c>
      <c r="K721" s="5" t="s">
        <v>726</v>
      </c>
      <c r="L721" s="5" t="s">
        <v>727</v>
      </c>
      <c r="M721" s="5" t="s">
        <v>26</v>
      </c>
      <c r="N721" s="7" t="s">
        <v>716</v>
      </c>
      <c r="O721" s="57">
        <v>1000</v>
      </c>
      <c r="P721" s="57">
        <v>1000</v>
      </c>
      <c r="Q721" s="57">
        <v>1000</v>
      </c>
      <c r="R721" s="57">
        <v>1000</v>
      </c>
      <c r="S721" s="57">
        <v>1300</v>
      </c>
      <c r="T721" s="57">
        <v>1300</v>
      </c>
      <c r="U721" s="57">
        <v>1300</v>
      </c>
      <c r="V721" s="57">
        <v>1300</v>
      </c>
      <c r="W721" s="8">
        <v>9200</v>
      </c>
      <c r="X721" s="58">
        <v>1600</v>
      </c>
      <c r="Y721" s="8">
        <f t="shared" si="8"/>
        <v>14720000</v>
      </c>
      <c r="Z721" s="59" t="s">
        <v>868</v>
      </c>
      <c r="AA721" s="65" t="s">
        <v>844</v>
      </c>
    </row>
    <row r="722" spans="1:27" s="11" customFormat="1" ht="76.5">
      <c r="A722" s="104"/>
      <c r="B722" s="14" t="s">
        <v>722</v>
      </c>
      <c r="C722" s="5" t="s">
        <v>723</v>
      </c>
      <c r="D722" s="5" t="s">
        <v>709</v>
      </c>
      <c r="E722" s="5" t="s">
        <v>488</v>
      </c>
      <c r="F722" s="7" t="s">
        <v>17</v>
      </c>
      <c r="G722" s="5" t="s">
        <v>724</v>
      </c>
      <c r="H722" s="7" t="s">
        <v>725</v>
      </c>
      <c r="I722" s="6" t="s">
        <v>131</v>
      </c>
      <c r="J722" s="5" t="s">
        <v>55</v>
      </c>
      <c r="K722" s="5" t="s">
        <v>726</v>
      </c>
      <c r="L722" s="5" t="s">
        <v>727</v>
      </c>
      <c r="M722" s="5" t="s">
        <v>26</v>
      </c>
      <c r="N722" s="7" t="s">
        <v>716</v>
      </c>
      <c r="O722" s="57">
        <v>3000</v>
      </c>
      <c r="P722" s="57">
        <v>3000</v>
      </c>
      <c r="Q722" s="57">
        <v>3000</v>
      </c>
      <c r="R722" s="57">
        <v>3000</v>
      </c>
      <c r="S722" s="57">
        <v>3000</v>
      </c>
      <c r="T722" s="57">
        <v>3000</v>
      </c>
      <c r="U722" s="57">
        <v>3000</v>
      </c>
      <c r="V722" s="57">
        <v>3000</v>
      </c>
      <c r="W722" s="8">
        <v>24000</v>
      </c>
      <c r="X722" s="58">
        <v>1600</v>
      </c>
      <c r="Y722" s="8">
        <f t="shared" si="8"/>
        <v>38400000</v>
      </c>
      <c r="Z722" s="59" t="s">
        <v>869</v>
      </c>
      <c r="AA722" s="65" t="s">
        <v>844</v>
      </c>
    </row>
    <row r="723" spans="1:27" s="11" customFormat="1" ht="76.5">
      <c r="A723" s="104"/>
      <c r="B723" s="14" t="s">
        <v>722</v>
      </c>
      <c r="C723" s="5" t="s">
        <v>723</v>
      </c>
      <c r="D723" s="5" t="s">
        <v>709</v>
      </c>
      <c r="E723" s="5" t="s">
        <v>488</v>
      </c>
      <c r="F723" s="7" t="s">
        <v>17</v>
      </c>
      <c r="G723" s="5" t="s">
        <v>724</v>
      </c>
      <c r="H723" s="7" t="s">
        <v>725</v>
      </c>
      <c r="I723" s="6" t="s">
        <v>131</v>
      </c>
      <c r="J723" s="5" t="s">
        <v>55</v>
      </c>
      <c r="K723" s="5" t="s">
        <v>726</v>
      </c>
      <c r="L723" s="5" t="s">
        <v>727</v>
      </c>
      <c r="M723" s="5" t="s">
        <v>26</v>
      </c>
      <c r="N723" s="7" t="s">
        <v>716</v>
      </c>
      <c r="O723" s="57">
        <v>2000</v>
      </c>
      <c r="P723" s="57">
        <v>2000</v>
      </c>
      <c r="Q723" s="57">
        <v>2000</v>
      </c>
      <c r="R723" s="57">
        <v>2000</v>
      </c>
      <c r="S723" s="57">
        <v>2000</v>
      </c>
      <c r="T723" s="57">
        <v>2000</v>
      </c>
      <c r="U723" s="57">
        <v>2000</v>
      </c>
      <c r="V723" s="57">
        <v>2000</v>
      </c>
      <c r="W723" s="8">
        <v>16000</v>
      </c>
      <c r="X723" s="58">
        <v>1600</v>
      </c>
      <c r="Y723" s="8">
        <f t="shared" si="8"/>
        <v>25600000</v>
      </c>
      <c r="Z723" s="59" t="s">
        <v>878</v>
      </c>
      <c r="AA723" s="65" t="s">
        <v>844</v>
      </c>
    </row>
    <row r="724" spans="1:27" s="11" customFormat="1" ht="76.5">
      <c r="A724" s="104">
        <v>111</v>
      </c>
      <c r="B724" s="14" t="s">
        <v>728</v>
      </c>
      <c r="C724" s="5" t="s">
        <v>729</v>
      </c>
      <c r="D724" s="5" t="s">
        <v>730</v>
      </c>
      <c r="E724" s="5" t="s">
        <v>27</v>
      </c>
      <c r="F724" s="7" t="s">
        <v>17</v>
      </c>
      <c r="G724" s="5" t="s">
        <v>731</v>
      </c>
      <c r="H724" s="7" t="s">
        <v>468</v>
      </c>
      <c r="I724" s="6" t="s">
        <v>22</v>
      </c>
      <c r="J724" s="5" t="s">
        <v>732</v>
      </c>
      <c r="K724" s="5" t="s">
        <v>733</v>
      </c>
      <c r="L724" s="5" t="s">
        <v>37</v>
      </c>
      <c r="M724" s="5" t="s">
        <v>26</v>
      </c>
      <c r="N724" s="7" t="s">
        <v>38</v>
      </c>
      <c r="O724" s="57">
        <v>700</v>
      </c>
      <c r="P724" s="57">
        <v>600</v>
      </c>
      <c r="Q724" s="57">
        <v>600</v>
      </c>
      <c r="R724" s="57">
        <v>600</v>
      </c>
      <c r="S724" s="57">
        <v>700</v>
      </c>
      <c r="T724" s="57">
        <v>600</v>
      </c>
      <c r="U724" s="57">
        <v>600</v>
      </c>
      <c r="V724" s="57">
        <v>600</v>
      </c>
      <c r="W724" s="8">
        <v>5000</v>
      </c>
      <c r="X724" s="58">
        <v>194</v>
      </c>
      <c r="Y724" s="8">
        <f t="shared" si="8"/>
        <v>970000</v>
      </c>
      <c r="Z724" s="59" t="s">
        <v>876</v>
      </c>
      <c r="AA724" s="65" t="s">
        <v>39</v>
      </c>
    </row>
    <row r="725" spans="1:27" s="11" customFormat="1" ht="76.5">
      <c r="A725" s="104"/>
      <c r="B725" s="14" t="s">
        <v>728</v>
      </c>
      <c r="C725" s="5" t="s">
        <v>729</v>
      </c>
      <c r="D725" s="5" t="s">
        <v>730</v>
      </c>
      <c r="E725" s="5" t="s">
        <v>27</v>
      </c>
      <c r="F725" s="7" t="s">
        <v>17</v>
      </c>
      <c r="G725" s="5" t="s">
        <v>731</v>
      </c>
      <c r="H725" s="7" t="s">
        <v>468</v>
      </c>
      <c r="I725" s="6" t="s">
        <v>22</v>
      </c>
      <c r="J725" s="5" t="s">
        <v>732</v>
      </c>
      <c r="K725" s="5" t="s">
        <v>733</v>
      </c>
      <c r="L725" s="5" t="s">
        <v>37</v>
      </c>
      <c r="M725" s="5" t="s">
        <v>26</v>
      </c>
      <c r="N725" s="7" t="s">
        <v>38</v>
      </c>
      <c r="O725" s="57">
        <v>50000</v>
      </c>
      <c r="P725" s="57"/>
      <c r="Q725" s="57">
        <v>50000</v>
      </c>
      <c r="R725" s="57"/>
      <c r="S725" s="57">
        <v>50000</v>
      </c>
      <c r="T725" s="57"/>
      <c r="U725" s="57">
        <v>50000</v>
      </c>
      <c r="V725" s="57"/>
      <c r="W725" s="8">
        <v>200000</v>
      </c>
      <c r="X725" s="58">
        <v>194</v>
      </c>
      <c r="Y725" s="8">
        <f t="shared" si="8"/>
        <v>38800000</v>
      </c>
      <c r="Z725" s="59" t="s">
        <v>865</v>
      </c>
      <c r="AA725" s="65" t="s">
        <v>39</v>
      </c>
    </row>
    <row r="726" spans="1:27" s="11" customFormat="1" ht="76.5">
      <c r="A726" s="104"/>
      <c r="B726" s="14" t="s">
        <v>728</v>
      </c>
      <c r="C726" s="5" t="s">
        <v>729</v>
      </c>
      <c r="D726" s="5" t="s">
        <v>730</v>
      </c>
      <c r="E726" s="5" t="s">
        <v>27</v>
      </c>
      <c r="F726" s="7" t="s">
        <v>17</v>
      </c>
      <c r="G726" s="5" t="s">
        <v>731</v>
      </c>
      <c r="H726" s="7" t="s">
        <v>468</v>
      </c>
      <c r="I726" s="6" t="s">
        <v>22</v>
      </c>
      <c r="J726" s="5" t="s">
        <v>732</v>
      </c>
      <c r="K726" s="5" t="s">
        <v>733</v>
      </c>
      <c r="L726" s="5" t="s">
        <v>37</v>
      </c>
      <c r="M726" s="5" t="s">
        <v>26</v>
      </c>
      <c r="N726" s="7" t="s">
        <v>38</v>
      </c>
      <c r="O726" s="57">
        <v>37500</v>
      </c>
      <c r="P726" s="57">
        <v>37500</v>
      </c>
      <c r="Q726" s="57">
        <v>37500</v>
      </c>
      <c r="R726" s="57">
        <v>37500</v>
      </c>
      <c r="S726" s="57">
        <v>37500</v>
      </c>
      <c r="T726" s="57">
        <v>37500</v>
      </c>
      <c r="U726" s="57">
        <v>37500</v>
      </c>
      <c r="V726" s="57">
        <v>37500</v>
      </c>
      <c r="W726" s="8">
        <v>300000</v>
      </c>
      <c r="X726" s="58">
        <v>194</v>
      </c>
      <c r="Y726" s="8">
        <f t="shared" si="8"/>
        <v>58200000</v>
      </c>
      <c r="Z726" s="59" t="s">
        <v>866</v>
      </c>
      <c r="AA726" s="65" t="s">
        <v>39</v>
      </c>
    </row>
    <row r="727" spans="1:27" s="11" customFormat="1" ht="76.5">
      <c r="A727" s="104"/>
      <c r="B727" s="14" t="s">
        <v>728</v>
      </c>
      <c r="C727" s="5" t="s">
        <v>729</v>
      </c>
      <c r="D727" s="5" t="s">
        <v>730</v>
      </c>
      <c r="E727" s="5" t="s">
        <v>27</v>
      </c>
      <c r="F727" s="7" t="s">
        <v>17</v>
      </c>
      <c r="G727" s="5" t="s">
        <v>731</v>
      </c>
      <c r="H727" s="7" t="s">
        <v>468</v>
      </c>
      <c r="I727" s="6" t="s">
        <v>22</v>
      </c>
      <c r="J727" s="5" t="s">
        <v>732</v>
      </c>
      <c r="K727" s="5" t="s">
        <v>733</v>
      </c>
      <c r="L727" s="5" t="s">
        <v>37</v>
      </c>
      <c r="M727" s="5" t="s">
        <v>26</v>
      </c>
      <c r="N727" s="7" t="s">
        <v>38</v>
      </c>
      <c r="O727" s="57">
        <v>2500</v>
      </c>
      <c r="P727" s="57">
        <v>2500</v>
      </c>
      <c r="Q727" s="57">
        <v>2500</v>
      </c>
      <c r="R727" s="57">
        <v>2500</v>
      </c>
      <c r="S727" s="57">
        <v>2500</v>
      </c>
      <c r="T727" s="57">
        <v>2500</v>
      </c>
      <c r="U727" s="57">
        <v>2500</v>
      </c>
      <c r="V727" s="57">
        <v>2500</v>
      </c>
      <c r="W727" s="8">
        <v>20000</v>
      </c>
      <c r="X727" s="58">
        <v>194</v>
      </c>
      <c r="Y727" s="8">
        <f t="shared" si="8"/>
        <v>3880000</v>
      </c>
      <c r="Z727" s="59" t="s">
        <v>867</v>
      </c>
      <c r="AA727" s="65" t="s">
        <v>39</v>
      </c>
    </row>
    <row r="728" spans="1:27" s="11" customFormat="1" ht="76.5">
      <c r="A728" s="104"/>
      <c r="B728" s="14" t="s">
        <v>728</v>
      </c>
      <c r="C728" s="5" t="s">
        <v>729</v>
      </c>
      <c r="D728" s="5" t="s">
        <v>730</v>
      </c>
      <c r="E728" s="5" t="s">
        <v>27</v>
      </c>
      <c r="F728" s="7" t="s">
        <v>17</v>
      </c>
      <c r="G728" s="5" t="s">
        <v>731</v>
      </c>
      <c r="H728" s="7" t="s">
        <v>468</v>
      </c>
      <c r="I728" s="6" t="s">
        <v>22</v>
      </c>
      <c r="J728" s="5" t="s">
        <v>732</v>
      </c>
      <c r="K728" s="5" t="s">
        <v>733</v>
      </c>
      <c r="L728" s="5" t="s">
        <v>37</v>
      </c>
      <c r="M728" s="5" t="s">
        <v>26</v>
      </c>
      <c r="N728" s="7" t="s">
        <v>38</v>
      </c>
      <c r="O728" s="57">
        <v>60000</v>
      </c>
      <c r="P728" s="57">
        <v>60000</v>
      </c>
      <c r="Q728" s="57">
        <v>60000</v>
      </c>
      <c r="R728" s="57">
        <v>60000</v>
      </c>
      <c r="S728" s="57">
        <v>65000</v>
      </c>
      <c r="T728" s="57">
        <v>65000</v>
      </c>
      <c r="U728" s="57">
        <v>65000</v>
      </c>
      <c r="V728" s="57">
        <v>65000</v>
      </c>
      <c r="W728" s="8">
        <v>500000</v>
      </c>
      <c r="X728" s="58">
        <v>194</v>
      </c>
      <c r="Y728" s="8">
        <f t="shared" si="8"/>
        <v>97000000</v>
      </c>
      <c r="Z728" s="59" t="s">
        <v>875</v>
      </c>
      <c r="AA728" s="65" t="s">
        <v>39</v>
      </c>
    </row>
    <row r="729" spans="1:27" s="11" customFormat="1" ht="76.5">
      <c r="A729" s="104"/>
      <c r="B729" s="14" t="s">
        <v>728</v>
      </c>
      <c r="C729" s="5" t="s">
        <v>729</v>
      </c>
      <c r="D729" s="5" t="s">
        <v>730</v>
      </c>
      <c r="E729" s="5" t="s">
        <v>27</v>
      </c>
      <c r="F729" s="7" t="s">
        <v>17</v>
      </c>
      <c r="G729" s="5" t="s">
        <v>731</v>
      </c>
      <c r="H729" s="7" t="s">
        <v>468</v>
      </c>
      <c r="I729" s="6" t="s">
        <v>22</v>
      </c>
      <c r="J729" s="5" t="s">
        <v>732</v>
      </c>
      <c r="K729" s="5" t="s">
        <v>733</v>
      </c>
      <c r="L729" s="5" t="s">
        <v>37</v>
      </c>
      <c r="M729" s="5" t="s">
        <v>26</v>
      </c>
      <c r="N729" s="7" t="s">
        <v>38</v>
      </c>
      <c r="O729" s="57">
        <v>15000</v>
      </c>
      <c r="P729" s="57"/>
      <c r="Q729" s="57">
        <v>10000</v>
      </c>
      <c r="R729" s="57"/>
      <c r="S729" s="57">
        <v>15000</v>
      </c>
      <c r="T729" s="57"/>
      <c r="U729" s="57">
        <v>10000</v>
      </c>
      <c r="V729" s="57"/>
      <c r="W729" s="8">
        <v>50000</v>
      </c>
      <c r="X729" s="58">
        <v>194</v>
      </c>
      <c r="Y729" s="8">
        <f t="shared" si="8"/>
        <v>9700000</v>
      </c>
      <c r="Z729" s="59" t="s">
        <v>877</v>
      </c>
      <c r="AA729" s="65" t="s">
        <v>39</v>
      </c>
    </row>
    <row r="730" spans="1:27" s="11" customFormat="1" ht="76.5">
      <c r="A730" s="104"/>
      <c r="B730" s="14" t="s">
        <v>728</v>
      </c>
      <c r="C730" s="5" t="s">
        <v>729</v>
      </c>
      <c r="D730" s="5" t="s">
        <v>730</v>
      </c>
      <c r="E730" s="5" t="s">
        <v>27</v>
      </c>
      <c r="F730" s="7" t="s">
        <v>17</v>
      </c>
      <c r="G730" s="5" t="s">
        <v>731</v>
      </c>
      <c r="H730" s="7" t="s">
        <v>468</v>
      </c>
      <c r="I730" s="6" t="s">
        <v>22</v>
      </c>
      <c r="J730" s="5" t="s">
        <v>732</v>
      </c>
      <c r="K730" s="5" t="s">
        <v>733</v>
      </c>
      <c r="L730" s="5" t="s">
        <v>37</v>
      </c>
      <c r="M730" s="5" t="s">
        <v>26</v>
      </c>
      <c r="N730" s="7" t="s">
        <v>38</v>
      </c>
      <c r="O730" s="57">
        <v>5000</v>
      </c>
      <c r="P730" s="57">
        <v>5000</v>
      </c>
      <c r="Q730" s="57">
        <v>5000</v>
      </c>
      <c r="R730" s="57">
        <v>5000</v>
      </c>
      <c r="S730" s="57">
        <v>6500</v>
      </c>
      <c r="T730" s="57">
        <v>6500</v>
      </c>
      <c r="U730" s="57">
        <v>6500</v>
      </c>
      <c r="V730" s="57">
        <v>6500</v>
      </c>
      <c r="W730" s="8">
        <v>46000</v>
      </c>
      <c r="X730" s="58">
        <v>194</v>
      </c>
      <c r="Y730" s="8">
        <f t="shared" si="8"/>
        <v>8924000</v>
      </c>
      <c r="Z730" s="59" t="s">
        <v>868</v>
      </c>
      <c r="AA730" s="65" t="s">
        <v>39</v>
      </c>
    </row>
    <row r="731" spans="1:27" s="11" customFormat="1" ht="76.5">
      <c r="A731" s="104"/>
      <c r="B731" s="14" t="s">
        <v>728</v>
      </c>
      <c r="C731" s="5" t="s">
        <v>729</v>
      </c>
      <c r="D731" s="5" t="s">
        <v>730</v>
      </c>
      <c r="E731" s="5" t="s">
        <v>27</v>
      </c>
      <c r="F731" s="7" t="s">
        <v>17</v>
      </c>
      <c r="G731" s="5" t="s">
        <v>731</v>
      </c>
      <c r="H731" s="7" t="s">
        <v>468</v>
      </c>
      <c r="I731" s="6" t="s">
        <v>22</v>
      </c>
      <c r="J731" s="5" t="s">
        <v>732</v>
      </c>
      <c r="K731" s="5" t="s">
        <v>733</v>
      </c>
      <c r="L731" s="5" t="s">
        <v>37</v>
      </c>
      <c r="M731" s="5" t="s">
        <v>26</v>
      </c>
      <c r="N731" s="7" t="s">
        <v>38</v>
      </c>
      <c r="O731" s="57">
        <v>45000</v>
      </c>
      <c r="P731" s="57">
        <v>45000</v>
      </c>
      <c r="Q731" s="57">
        <v>45000</v>
      </c>
      <c r="R731" s="57">
        <v>45000</v>
      </c>
      <c r="S731" s="57">
        <v>45000</v>
      </c>
      <c r="T731" s="57">
        <v>45000</v>
      </c>
      <c r="U731" s="57">
        <v>45000</v>
      </c>
      <c r="V731" s="57">
        <v>45000</v>
      </c>
      <c r="W731" s="8">
        <v>360000</v>
      </c>
      <c r="X731" s="58">
        <v>194</v>
      </c>
      <c r="Y731" s="8">
        <f t="shared" si="8"/>
        <v>69840000</v>
      </c>
      <c r="Z731" s="59" t="s">
        <v>869</v>
      </c>
      <c r="AA731" s="65" t="s">
        <v>39</v>
      </c>
    </row>
    <row r="732" spans="1:27" s="11" customFormat="1" ht="76.5">
      <c r="A732" s="104"/>
      <c r="B732" s="14" t="s">
        <v>728</v>
      </c>
      <c r="C732" s="5" t="s">
        <v>729</v>
      </c>
      <c r="D732" s="5" t="s">
        <v>730</v>
      </c>
      <c r="E732" s="5" t="s">
        <v>27</v>
      </c>
      <c r="F732" s="7" t="s">
        <v>17</v>
      </c>
      <c r="G732" s="5" t="s">
        <v>731</v>
      </c>
      <c r="H732" s="7" t="s">
        <v>468</v>
      </c>
      <c r="I732" s="6" t="s">
        <v>22</v>
      </c>
      <c r="J732" s="5" t="s">
        <v>732</v>
      </c>
      <c r="K732" s="5" t="s">
        <v>733</v>
      </c>
      <c r="L732" s="5" t="s">
        <v>37</v>
      </c>
      <c r="M732" s="5" t="s">
        <v>26</v>
      </c>
      <c r="N732" s="7" t="s">
        <v>38</v>
      </c>
      <c r="O732" s="57">
        <v>4000</v>
      </c>
      <c r="P732" s="57">
        <v>4000</v>
      </c>
      <c r="Q732" s="57">
        <v>4000</v>
      </c>
      <c r="R732" s="57">
        <v>4000</v>
      </c>
      <c r="S732" s="57">
        <v>4000</v>
      </c>
      <c r="T732" s="57">
        <v>4000</v>
      </c>
      <c r="U732" s="57">
        <v>4000</v>
      </c>
      <c r="V732" s="57">
        <v>4000</v>
      </c>
      <c r="W732" s="8">
        <v>32000</v>
      </c>
      <c r="X732" s="58">
        <v>194</v>
      </c>
      <c r="Y732" s="8">
        <f t="shared" si="8"/>
        <v>6208000</v>
      </c>
      <c r="Z732" s="59" t="s">
        <v>878</v>
      </c>
      <c r="AA732" s="65" t="s">
        <v>39</v>
      </c>
    </row>
    <row r="733" spans="1:27" s="11" customFormat="1" ht="51">
      <c r="A733" s="104">
        <v>112</v>
      </c>
      <c r="B733" s="14" t="s">
        <v>734</v>
      </c>
      <c r="C733" s="5" t="s">
        <v>735</v>
      </c>
      <c r="D733" s="5" t="s">
        <v>709</v>
      </c>
      <c r="E733" s="5" t="s">
        <v>27</v>
      </c>
      <c r="F733" s="7" t="s">
        <v>17</v>
      </c>
      <c r="G733" s="5" t="s">
        <v>20</v>
      </c>
      <c r="H733" s="7" t="s">
        <v>512</v>
      </c>
      <c r="I733" s="6" t="s">
        <v>43</v>
      </c>
      <c r="J733" s="5" t="s">
        <v>258</v>
      </c>
      <c r="K733" s="5" t="s">
        <v>736</v>
      </c>
      <c r="L733" s="5" t="s">
        <v>260</v>
      </c>
      <c r="M733" s="5" t="s">
        <v>26</v>
      </c>
      <c r="N733" s="7" t="s">
        <v>18</v>
      </c>
      <c r="O733" s="57">
        <v>350</v>
      </c>
      <c r="P733" s="57">
        <v>400</v>
      </c>
      <c r="Q733" s="57">
        <v>350</v>
      </c>
      <c r="R733" s="57">
        <v>400</v>
      </c>
      <c r="S733" s="57">
        <v>350</v>
      </c>
      <c r="T733" s="57">
        <v>400</v>
      </c>
      <c r="U733" s="57">
        <v>350</v>
      </c>
      <c r="V733" s="57">
        <v>400</v>
      </c>
      <c r="W733" s="8">
        <v>3000</v>
      </c>
      <c r="X733" s="58">
        <v>98</v>
      </c>
      <c r="Y733" s="8">
        <f t="shared" si="8"/>
        <v>294000</v>
      </c>
      <c r="Z733" s="59" t="s">
        <v>864</v>
      </c>
      <c r="AA733" s="65" t="s">
        <v>197</v>
      </c>
    </row>
    <row r="734" spans="1:27" s="11" customFormat="1" ht="51">
      <c r="A734" s="104"/>
      <c r="B734" s="14" t="s">
        <v>734</v>
      </c>
      <c r="C734" s="5" t="s">
        <v>735</v>
      </c>
      <c r="D734" s="5" t="s">
        <v>709</v>
      </c>
      <c r="E734" s="5" t="s">
        <v>27</v>
      </c>
      <c r="F734" s="7" t="s">
        <v>17</v>
      </c>
      <c r="G734" s="5" t="s">
        <v>20</v>
      </c>
      <c r="H734" s="7" t="s">
        <v>512</v>
      </c>
      <c r="I734" s="6" t="s">
        <v>43</v>
      </c>
      <c r="J734" s="5" t="s">
        <v>258</v>
      </c>
      <c r="K734" s="5" t="s">
        <v>736</v>
      </c>
      <c r="L734" s="5" t="s">
        <v>260</v>
      </c>
      <c r="M734" s="5" t="s">
        <v>26</v>
      </c>
      <c r="N734" s="7" t="s">
        <v>18</v>
      </c>
      <c r="O734" s="57">
        <v>750</v>
      </c>
      <c r="P734" s="57">
        <v>750</v>
      </c>
      <c r="Q734" s="57">
        <v>750</v>
      </c>
      <c r="R734" s="57">
        <v>750</v>
      </c>
      <c r="S734" s="57">
        <v>750</v>
      </c>
      <c r="T734" s="57">
        <v>750</v>
      </c>
      <c r="U734" s="57">
        <v>750</v>
      </c>
      <c r="V734" s="57">
        <v>750</v>
      </c>
      <c r="W734" s="8">
        <v>6000</v>
      </c>
      <c r="X734" s="58">
        <v>98</v>
      </c>
      <c r="Y734" s="8">
        <f t="shared" si="8"/>
        <v>588000</v>
      </c>
      <c r="Z734" s="59" t="s">
        <v>879</v>
      </c>
      <c r="AA734" s="65" t="s">
        <v>197</v>
      </c>
    </row>
    <row r="735" spans="1:27" s="11" customFormat="1" ht="51">
      <c r="A735" s="104"/>
      <c r="B735" s="14" t="s">
        <v>734</v>
      </c>
      <c r="C735" s="5" t="s">
        <v>735</v>
      </c>
      <c r="D735" s="5" t="s">
        <v>709</v>
      </c>
      <c r="E735" s="5" t="s">
        <v>27</v>
      </c>
      <c r="F735" s="7" t="s">
        <v>17</v>
      </c>
      <c r="G735" s="5" t="s">
        <v>20</v>
      </c>
      <c r="H735" s="7" t="s">
        <v>512</v>
      </c>
      <c r="I735" s="6" t="s">
        <v>43</v>
      </c>
      <c r="J735" s="5" t="s">
        <v>258</v>
      </c>
      <c r="K735" s="5" t="s">
        <v>736</v>
      </c>
      <c r="L735" s="5" t="s">
        <v>260</v>
      </c>
      <c r="M735" s="5" t="s">
        <v>26</v>
      </c>
      <c r="N735" s="7" t="s">
        <v>18</v>
      </c>
      <c r="O735" s="57">
        <v>60000</v>
      </c>
      <c r="P735" s="57">
        <v>60000</v>
      </c>
      <c r="Q735" s="57">
        <v>60000</v>
      </c>
      <c r="R735" s="57">
        <v>60000</v>
      </c>
      <c r="S735" s="57">
        <v>60000</v>
      </c>
      <c r="T735" s="57">
        <v>60000</v>
      </c>
      <c r="U735" s="57">
        <v>70000</v>
      </c>
      <c r="V735" s="57">
        <v>70000</v>
      </c>
      <c r="W735" s="8">
        <v>500000</v>
      </c>
      <c r="X735" s="58">
        <v>98</v>
      </c>
      <c r="Y735" s="8">
        <f t="shared" si="8"/>
        <v>49000000</v>
      </c>
      <c r="Z735" s="59" t="s">
        <v>862</v>
      </c>
      <c r="AA735" s="65" t="s">
        <v>197</v>
      </c>
    </row>
    <row r="736" spans="1:27" s="11" customFormat="1" ht="51">
      <c r="A736" s="104"/>
      <c r="B736" s="14" t="s">
        <v>734</v>
      </c>
      <c r="C736" s="5" t="s">
        <v>735</v>
      </c>
      <c r="D736" s="5" t="s">
        <v>709</v>
      </c>
      <c r="E736" s="5" t="s">
        <v>27</v>
      </c>
      <c r="F736" s="7" t="s">
        <v>17</v>
      </c>
      <c r="G736" s="5" t="s">
        <v>20</v>
      </c>
      <c r="H736" s="7" t="s">
        <v>512</v>
      </c>
      <c r="I736" s="6" t="s">
        <v>43</v>
      </c>
      <c r="J736" s="5" t="s">
        <v>258</v>
      </c>
      <c r="K736" s="5" t="s">
        <v>736</v>
      </c>
      <c r="L736" s="5" t="s">
        <v>260</v>
      </c>
      <c r="M736" s="5" t="s">
        <v>26</v>
      </c>
      <c r="N736" s="7" t="s">
        <v>18</v>
      </c>
      <c r="O736" s="57">
        <v>50000</v>
      </c>
      <c r="P736" s="57">
        <v>50000</v>
      </c>
      <c r="Q736" s="57">
        <v>50000</v>
      </c>
      <c r="R736" s="57">
        <v>50000</v>
      </c>
      <c r="S736" s="57">
        <v>50000</v>
      </c>
      <c r="T736" s="57">
        <v>50000</v>
      </c>
      <c r="U736" s="57">
        <v>50000</v>
      </c>
      <c r="V736" s="57">
        <v>50000</v>
      </c>
      <c r="W736" s="8">
        <v>400000</v>
      </c>
      <c r="X736" s="58">
        <v>98</v>
      </c>
      <c r="Y736" s="8">
        <f t="shared" si="8"/>
        <v>39200000</v>
      </c>
      <c r="Z736" s="59" t="s">
        <v>867</v>
      </c>
      <c r="AA736" s="65" t="s">
        <v>197</v>
      </c>
    </row>
    <row r="737" spans="1:27" s="11" customFormat="1" ht="51">
      <c r="A737" s="104"/>
      <c r="B737" s="14" t="s">
        <v>734</v>
      </c>
      <c r="C737" s="5" t="s">
        <v>735</v>
      </c>
      <c r="D737" s="5" t="s">
        <v>709</v>
      </c>
      <c r="E737" s="5" t="s">
        <v>27</v>
      </c>
      <c r="F737" s="7" t="s">
        <v>17</v>
      </c>
      <c r="G737" s="5" t="s">
        <v>20</v>
      </c>
      <c r="H737" s="7" t="s">
        <v>512</v>
      </c>
      <c r="I737" s="6" t="s">
        <v>43</v>
      </c>
      <c r="J737" s="5" t="s">
        <v>258</v>
      </c>
      <c r="K737" s="5" t="s">
        <v>736</v>
      </c>
      <c r="L737" s="5" t="s">
        <v>260</v>
      </c>
      <c r="M737" s="5" t="s">
        <v>26</v>
      </c>
      <c r="N737" s="7" t="s">
        <v>18</v>
      </c>
      <c r="O737" s="57">
        <v>30000</v>
      </c>
      <c r="P737" s="57">
        <v>30000</v>
      </c>
      <c r="Q737" s="57">
        <v>30000</v>
      </c>
      <c r="R737" s="57">
        <v>30000</v>
      </c>
      <c r="S737" s="57">
        <v>30000</v>
      </c>
      <c r="T737" s="57">
        <v>30000</v>
      </c>
      <c r="U737" s="57">
        <v>30000</v>
      </c>
      <c r="V737" s="57">
        <v>30000</v>
      </c>
      <c r="W737" s="8">
        <v>240000</v>
      </c>
      <c r="X737" s="58">
        <v>98</v>
      </c>
      <c r="Y737" s="8">
        <f t="shared" si="8"/>
        <v>23520000</v>
      </c>
      <c r="Z737" s="59" t="s">
        <v>873</v>
      </c>
      <c r="AA737" s="65" t="s">
        <v>197</v>
      </c>
    </row>
    <row r="738" spans="1:27" s="11" customFormat="1" ht="51">
      <c r="A738" s="104"/>
      <c r="B738" s="14" t="s">
        <v>734</v>
      </c>
      <c r="C738" s="5" t="s">
        <v>735</v>
      </c>
      <c r="D738" s="5" t="s">
        <v>709</v>
      </c>
      <c r="E738" s="5" t="s">
        <v>27</v>
      </c>
      <c r="F738" s="7" t="s">
        <v>17</v>
      </c>
      <c r="G738" s="5" t="s">
        <v>20</v>
      </c>
      <c r="H738" s="7" t="s">
        <v>512</v>
      </c>
      <c r="I738" s="6" t="s">
        <v>43</v>
      </c>
      <c r="J738" s="5" t="s">
        <v>258</v>
      </c>
      <c r="K738" s="5" t="s">
        <v>736</v>
      </c>
      <c r="L738" s="5" t="s">
        <v>260</v>
      </c>
      <c r="M738" s="5" t="s">
        <v>26</v>
      </c>
      <c r="N738" s="7" t="s">
        <v>18</v>
      </c>
      <c r="O738" s="57"/>
      <c r="P738" s="57">
        <v>15000</v>
      </c>
      <c r="Q738" s="57"/>
      <c r="R738" s="57">
        <v>10000</v>
      </c>
      <c r="S738" s="57"/>
      <c r="T738" s="57">
        <v>15000</v>
      </c>
      <c r="U738" s="57"/>
      <c r="V738" s="57">
        <v>10000</v>
      </c>
      <c r="W738" s="8">
        <v>50000</v>
      </c>
      <c r="X738" s="58">
        <v>98</v>
      </c>
      <c r="Y738" s="8">
        <f t="shared" si="8"/>
        <v>4900000</v>
      </c>
      <c r="Z738" s="59" t="s">
        <v>877</v>
      </c>
      <c r="AA738" s="65" t="s">
        <v>197</v>
      </c>
    </row>
    <row r="739" spans="1:27" s="11" customFormat="1" ht="51">
      <c r="A739" s="104"/>
      <c r="B739" s="14" t="s">
        <v>734</v>
      </c>
      <c r="C739" s="5" t="s">
        <v>735</v>
      </c>
      <c r="D739" s="5" t="s">
        <v>709</v>
      </c>
      <c r="E739" s="5" t="s">
        <v>27</v>
      </c>
      <c r="F739" s="7" t="s">
        <v>17</v>
      </c>
      <c r="G739" s="5" t="s">
        <v>20</v>
      </c>
      <c r="H739" s="7" t="s">
        <v>512</v>
      </c>
      <c r="I739" s="6" t="s">
        <v>43</v>
      </c>
      <c r="J739" s="5" t="s">
        <v>258</v>
      </c>
      <c r="K739" s="5" t="s">
        <v>736</v>
      </c>
      <c r="L739" s="5" t="s">
        <v>260</v>
      </c>
      <c r="M739" s="5" t="s">
        <v>26</v>
      </c>
      <c r="N739" s="7" t="s">
        <v>18</v>
      </c>
      <c r="O739" s="57">
        <v>4000</v>
      </c>
      <c r="P739" s="57">
        <v>4000</v>
      </c>
      <c r="Q739" s="57">
        <v>4000</v>
      </c>
      <c r="R739" s="57">
        <v>4000</v>
      </c>
      <c r="S739" s="57">
        <v>4000</v>
      </c>
      <c r="T739" s="57">
        <v>4000</v>
      </c>
      <c r="U739" s="57">
        <v>4000</v>
      </c>
      <c r="V739" s="57">
        <v>4000</v>
      </c>
      <c r="W739" s="8">
        <v>32000</v>
      </c>
      <c r="X739" s="58">
        <v>98</v>
      </c>
      <c r="Y739" s="8">
        <f t="shared" si="8"/>
        <v>3136000</v>
      </c>
      <c r="Z739" s="59" t="s">
        <v>878</v>
      </c>
      <c r="AA739" s="65" t="s">
        <v>197</v>
      </c>
    </row>
    <row r="740" spans="1:27" s="11" customFormat="1" ht="76.5">
      <c r="A740" s="104">
        <v>113</v>
      </c>
      <c r="B740" s="14" t="s">
        <v>737</v>
      </c>
      <c r="C740" s="5" t="s">
        <v>740</v>
      </c>
      <c r="D740" s="5" t="s">
        <v>738</v>
      </c>
      <c r="E740" s="5" t="s">
        <v>739</v>
      </c>
      <c r="F740" s="7" t="s">
        <v>74</v>
      </c>
      <c r="G740" s="5" t="s">
        <v>60</v>
      </c>
      <c r="H740" s="7" t="s">
        <v>706</v>
      </c>
      <c r="I740" s="6" t="s">
        <v>43</v>
      </c>
      <c r="J740" s="5" t="s">
        <v>103</v>
      </c>
      <c r="K740" s="5" t="s">
        <v>741</v>
      </c>
      <c r="L740" s="5" t="s">
        <v>62</v>
      </c>
      <c r="M740" s="5" t="s">
        <v>63</v>
      </c>
      <c r="N740" s="7" t="s">
        <v>75</v>
      </c>
      <c r="O740" s="57">
        <v>250</v>
      </c>
      <c r="P740" s="57">
        <v>250</v>
      </c>
      <c r="Q740" s="57">
        <v>250</v>
      </c>
      <c r="R740" s="57">
        <v>250</v>
      </c>
      <c r="S740" s="57">
        <v>250</v>
      </c>
      <c r="T740" s="57">
        <v>250</v>
      </c>
      <c r="U740" s="57">
        <v>250</v>
      </c>
      <c r="V740" s="57">
        <v>250</v>
      </c>
      <c r="W740" s="8">
        <v>2000</v>
      </c>
      <c r="X740" s="58">
        <v>3700</v>
      </c>
      <c r="Y740" s="8">
        <f t="shared" si="8"/>
        <v>7400000</v>
      </c>
      <c r="Z740" s="59" t="s">
        <v>864</v>
      </c>
      <c r="AA740" s="65" t="s">
        <v>64</v>
      </c>
    </row>
    <row r="741" spans="1:27" s="11" customFormat="1" ht="76.5">
      <c r="A741" s="104"/>
      <c r="B741" s="14" t="s">
        <v>737</v>
      </c>
      <c r="C741" s="5" t="s">
        <v>740</v>
      </c>
      <c r="D741" s="5" t="s">
        <v>738</v>
      </c>
      <c r="E741" s="5" t="s">
        <v>739</v>
      </c>
      <c r="F741" s="7" t="s">
        <v>74</v>
      </c>
      <c r="G741" s="5" t="s">
        <v>60</v>
      </c>
      <c r="H741" s="7" t="s">
        <v>706</v>
      </c>
      <c r="I741" s="6" t="s">
        <v>43</v>
      </c>
      <c r="J741" s="5" t="s">
        <v>103</v>
      </c>
      <c r="K741" s="5" t="s">
        <v>741</v>
      </c>
      <c r="L741" s="5" t="s">
        <v>62</v>
      </c>
      <c r="M741" s="5" t="s">
        <v>63</v>
      </c>
      <c r="N741" s="7" t="s">
        <v>75</v>
      </c>
      <c r="O741" s="57">
        <v>500</v>
      </c>
      <c r="P741" s="57">
        <v>500</v>
      </c>
      <c r="Q741" s="57">
        <v>500</v>
      </c>
      <c r="R741" s="57">
        <v>500</v>
      </c>
      <c r="S741" s="57">
        <v>500</v>
      </c>
      <c r="T741" s="57">
        <v>500</v>
      </c>
      <c r="U741" s="57">
        <v>500</v>
      </c>
      <c r="V741" s="57">
        <v>500</v>
      </c>
      <c r="W741" s="8">
        <v>4000</v>
      </c>
      <c r="X741" s="58">
        <v>3700</v>
      </c>
      <c r="Y741" s="8">
        <f t="shared" si="8"/>
        <v>14800000</v>
      </c>
      <c r="Z741" s="59" t="s">
        <v>862</v>
      </c>
      <c r="AA741" s="65" t="s">
        <v>64</v>
      </c>
    </row>
    <row r="742" spans="1:27" s="11" customFormat="1" ht="76.5">
      <c r="A742" s="104"/>
      <c r="B742" s="14" t="s">
        <v>737</v>
      </c>
      <c r="C742" s="5" t="s">
        <v>740</v>
      </c>
      <c r="D742" s="5" t="s">
        <v>738</v>
      </c>
      <c r="E742" s="5" t="s">
        <v>739</v>
      </c>
      <c r="F742" s="7" t="s">
        <v>74</v>
      </c>
      <c r="G742" s="5" t="s">
        <v>60</v>
      </c>
      <c r="H742" s="7" t="s">
        <v>706</v>
      </c>
      <c r="I742" s="6" t="s">
        <v>43</v>
      </c>
      <c r="J742" s="5" t="s">
        <v>103</v>
      </c>
      <c r="K742" s="5" t="s">
        <v>741</v>
      </c>
      <c r="L742" s="5" t="s">
        <v>62</v>
      </c>
      <c r="M742" s="5" t="s">
        <v>63</v>
      </c>
      <c r="N742" s="7" t="s">
        <v>75</v>
      </c>
      <c r="O742" s="57">
        <v>62</v>
      </c>
      <c r="P742" s="57">
        <v>63</v>
      </c>
      <c r="Q742" s="57">
        <v>63</v>
      </c>
      <c r="R742" s="57">
        <v>62</v>
      </c>
      <c r="S742" s="57">
        <v>62</v>
      </c>
      <c r="T742" s="57">
        <v>63</v>
      </c>
      <c r="U742" s="57">
        <v>63</v>
      </c>
      <c r="V742" s="57">
        <v>62</v>
      </c>
      <c r="W742" s="8">
        <v>500</v>
      </c>
      <c r="X742" s="58">
        <v>3700</v>
      </c>
      <c r="Y742" s="8">
        <f t="shared" si="8"/>
        <v>1850000</v>
      </c>
      <c r="Z742" s="59" t="s">
        <v>867</v>
      </c>
      <c r="AA742" s="65" t="s">
        <v>64</v>
      </c>
    </row>
    <row r="743" spans="1:27" s="11" customFormat="1" ht="76.5">
      <c r="A743" s="104"/>
      <c r="B743" s="14" t="s">
        <v>737</v>
      </c>
      <c r="C743" s="5" t="s">
        <v>740</v>
      </c>
      <c r="D743" s="5" t="s">
        <v>738</v>
      </c>
      <c r="E743" s="5" t="s">
        <v>739</v>
      </c>
      <c r="F743" s="7" t="s">
        <v>74</v>
      </c>
      <c r="G743" s="5" t="s">
        <v>60</v>
      </c>
      <c r="H743" s="7" t="s">
        <v>706</v>
      </c>
      <c r="I743" s="6" t="s">
        <v>43</v>
      </c>
      <c r="J743" s="5" t="s">
        <v>103</v>
      </c>
      <c r="K743" s="5" t="s">
        <v>741</v>
      </c>
      <c r="L743" s="5" t="s">
        <v>62</v>
      </c>
      <c r="M743" s="5" t="s">
        <v>63</v>
      </c>
      <c r="N743" s="7" t="s">
        <v>75</v>
      </c>
      <c r="O743" s="57">
        <v>10</v>
      </c>
      <c r="P743" s="57">
        <v>10</v>
      </c>
      <c r="Q743" s="57">
        <v>10</v>
      </c>
      <c r="R743" s="57">
        <v>10</v>
      </c>
      <c r="S743" s="57">
        <v>10</v>
      </c>
      <c r="T743" s="57">
        <v>10</v>
      </c>
      <c r="U743" s="57">
        <v>10</v>
      </c>
      <c r="V743" s="57">
        <v>10</v>
      </c>
      <c r="W743" s="8">
        <v>80</v>
      </c>
      <c r="X743" s="58">
        <v>3700</v>
      </c>
      <c r="Y743" s="8">
        <f t="shared" si="8"/>
        <v>296000</v>
      </c>
      <c r="Z743" s="59" t="s">
        <v>875</v>
      </c>
      <c r="AA743" s="65" t="s">
        <v>64</v>
      </c>
    </row>
    <row r="744" spans="1:27" s="11" customFormat="1" ht="76.5">
      <c r="A744" s="104"/>
      <c r="B744" s="14" t="s">
        <v>737</v>
      </c>
      <c r="C744" s="5" t="s">
        <v>740</v>
      </c>
      <c r="D744" s="5" t="s">
        <v>738</v>
      </c>
      <c r="E744" s="5" t="s">
        <v>739</v>
      </c>
      <c r="F744" s="7" t="s">
        <v>74</v>
      </c>
      <c r="G744" s="5" t="s">
        <v>60</v>
      </c>
      <c r="H744" s="7" t="s">
        <v>706</v>
      </c>
      <c r="I744" s="6" t="s">
        <v>43</v>
      </c>
      <c r="J744" s="5" t="s">
        <v>103</v>
      </c>
      <c r="K744" s="5" t="s">
        <v>741</v>
      </c>
      <c r="L744" s="5" t="s">
        <v>62</v>
      </c>
      <c r="M744" s="5" t="s">
        <v>63</v>
      </c>
      <c r="N744" s="7" t="s">
        <v>75</v>
      </c>
      <c r="O744" s="57">
        <v>200</v>
      </c>
      <c r="P744" s="57">
        <v>200</v>
      </c>
      <c r="Q744" s="57">
        <v>200</v>
      </c>
      <c r="R744" s="57">
        <v>200</v>
      </c>
      <c r="S744" s="57">
        <v>200</v>
      </c>
      <c r="T744" s="57">
        <v>200</v>
      </c>
      <c r="U744" s="57">
        <v>200</v>
      </c>
      <c r="V744" s="57">
        <v>200</v>
      </c>
      <c r="W744" s="8">
        <v>1600</v>
      </c>
      <c r="X744" s="58">
        <v>3700</v>
      </c>
      <c r="Y744" s="8">
        <f t="shared" si="8"/>
        <v>5920000</v>
      </c>
      <c r="Z744" s="59" t="s">
        <v>877</v>
      </c>
      <c r="AA744" s="65" t="s">
        <v>64</v>
      </c>
    </row>
    <row r="745" spans="1:27" s="11" customFormat="1" ht="102">
      <c r="A745" s="14">
        <v>114</v>
      </c>
      <c r="B745" s="14" t="s">
        <v>742</v>
      </c>
      <c r="C745" s="5" t="s">
        <v>743</v>
      </c>
      <c r="D745" s="5" t="s">
        <v>738</v>
      </c>
      <c r="E745" s="5" t="s">
        <v>321</v>
      </c>
      <c r="F745" s="7" t="s">
        <v>17</v>
      </c>
      <c r="G745" s="5" t="s">
        <v>138</v>
      </c>
      <c r="H745" s="7" t="s">
        <v>744</v>
      </c>
      <c r="I745" s="6" t="s">
        <v>43</v>
      </c>
      <c r="J745" s="5" t="s">
        <v>23</v>
      </c>
      <c r="K745" s="5" t="s">
        <v>745</v>
      </c>
      <c r="L745" s="5" t="s">
        <v>343</v>
      </c>
      <c r="M745" s="5" t="s">
        <v>26</v>
      </c>
      <c r="N745" s="7" t="s">
        <v>18</v>
      </c>
      <c r="O745" s="57">
        <v>3000</v>
      </c>
      <c r="P745" s="57">
        <v>3000</v>
      </c>
      <c r="Q745" s="57">
        <v>3000</v>
      </c>
      <c r="R745" s="57">
        <v>3000</v>
      </c>
      <c r="S745" s="57">
        <v>3900</v>
      </c>
      <c r="T745" s="57">
        <v>3900</v>
      </c>
      <c r="U745" s="57">
        <v>3900</v>
      </c>
      <c r="V745" s="57">
        <v>3900</v>
      </c>
      <c r="W745" s="8">
        <v>27600</v>
      </c>
      <c r="X745" s="58">
        <v>148</v>
      </c>
      <c r="Y745" s="8">
        <f t="shared" si="8"/>
        <v>4084800</v>
      </c>
      <c r="Z745" s="59" t="s">
        <v>868</v>
      </c>
      <c r="AA745" s="65" t="s">
        <v>118</v>
      </c>
    </row>
    <row r="746" spans="1:27" s="11" customFormat="1" ht="63.75">
      <c r="A746" s="104">
        <v>115</v>
      </c>
      <c r="B746" s="14" t="s">
        <v>746</v>
      </c>
      <c r="C746" s="5" t="s">
        <v>748</v>
      </c>
      <c r="D746" s="5" t="s">
        <v>747</v>
      </c>
      <c r="E746" s="5" t="s">
        <v>16</v>
      </c>
      <c r="F746" s="7" t="s">
        <v>17</v>
      </c>
      <c r="G746" s="5" t="s">
        <v>749</v>
      </c>
      <c r="H746" s="7" t="s">
        <v>750</v>
      </c>
      <c r="I746" s="6" t="s">
        <v>43</v>
      </c>
      <c r="J746" s="5" t="s">
        <v>103</v>
      </c>
      <c r="K746" s="5" t="s">
        <v>751</v>
      </c>
      <c r="L746" s="5" t="s">
        <v>453</v>
      </c>
      <c r="M746" s="5" t="s">
        <v>63</v>
      </c>
      <c r="N746" s="7" t="s">
        <v>18</v>
      </c>
      <c r="O746" s="57">
        <v>1675</v>
      </c>
      <c r="P746" s="57">
        <v>1675</v>
      </c>
      <c r="Q746" s="57">
        <v>1675</v>
      </c>
      <c r="R746" s="57">
        <v>1675</v>
      </c>
      <c r="S746" s="57">
        <v>2175</v>
      </c>
      <c r="T746" s="57">
        <v>2175</v>
      </c>
      <c r="U746" s="57">
        <v>2175</v>
      </c>
      <c r="V746" s="57">
        <v>2175</v>
      </c>
      <c r="W746" s="8">
        <v>15400</v>
      </c>
      <c r="X746" s="58">
        <v>310</v>
      </c>
      <c r="Y746" s="8">
        <f t="shared" si="8"/>
        <v>4774000</v>
      </c>
      <c r="Z746" s="59" t="s">
        <v>870</v>
      </c>
      <c r="AA746" s="65" t="s">
        <v>64</v>
      </c>
    </row>
    <row r="747" spans="1:27" s="11" customFormat="1" ht="63.75">
      <c r="A747" s="104"/>
      <c r="B747" s="14" t="s">
        <v>746</v>
      </c>
      <c r="C747" s="5" t="s">
        <v>748</v>
      </c>
      <c r="D747" s="5" t="s">
        <v>747</v>
      </c>
      <c r="E747" s="5" t="s">
        <v>16</v>
      </c>
      <c r="F747" s="7" t="s">
        <v>17</v>
      </c>
      <c r="G747" s="5" t="s">
        <v>749</v>
      </c>
      <c r="H747" s="7" t="s">
        <v>750</v>
      </c>
      <c r="I747" s="6" t="s">
        <v>43</v>
      </c>
      <c r="J747" s="5" t="s">
        <v>103</v>
      </c>
      <c r="K747" s="5" t="s">
        <v>751</v>
      </c>
      <c r="L747" s="5" t="s">
        <v>453</v>
      </c>
      <c r="M747" s="5" t="s">
        <v>63</v>
      </c>
      <c r="N747" s="7" t="s">
        <v>18</v>
      </c>
      <c r="O747" s="57">
        <v>6000</v>
      </c>
      <c r="P747" s="57">
        <v>6000</v>
      </c>
      <c r="Q747" s="57">
        <v>6000</v>
      </c>
      <c r="R747" s="57">
        <v>6000</v>
      </c>
      <c r="S747" s="57">
        <v>6000</v>
      </c>
      <c r="T747" s="57">
        <v>6000</v>
      </c>
      <c r="U747" s="57">
        <v>6000</v>
      </c>
      <c r="V747" s="57">
        <v>6000</v>
      </c>
      <c r="W747" s="8">
        <v>48000</v>
      </c>
      <c r="X747" s="58">
        <v>310</v>
      </c>
      <c r="Y747" s="8">
        <f t="shared" si="8"/>
        <v>14880000</v>
      </c>
      <c r="Z747" s="59" t="s">
        <v>863</v>
      </c>
      <c r="AA747" s="65" t="s">
        <v>64</v>
      </c>
    </row>
    <row r="748" spans="1:27" s="11" customFormat="1" ht="63.75">
      <c r="A748" s="104"/>
      <c r="B748" s="14" t="s">
        <v>746</v>
      </c>
      <c r="C748" s="5" t="s">
        <v>748</v>
      </c>
      <c r="D748" s="5" t="s">
        <v>747</v>
      </c>
      <c r="E748" s="5" t="s">
        <v>16</v>
      </c>
      <c r="F748" s="7" t="s">
        <v>17</v>
      </c>
      <c r="G748" s="5" t="s">
        <v>749</v>
      </c>
      <c r="H748" s="7" t="s">
        <v>750</v>
      </c>
      <c r="I748" s="6" t="s">
        <v>43</v>
      </c>
      <c r="J748" s="5" t="s">
        <v>103</v>
      </c>
      <c r="K748" s="5" t="s">
        <v>751</v>
      </c>
      <c r="L748" s="5" t="s">
        <v>453</v>
      </c>
      <c r="M748" s="5" t="s">
        <v>63</v>
      </c>
      <c r="N748" s="7" t="s">
        <v>18</v>
      </c>
      <c r="O748" s="57">
        <v>12</v>
      </c>
      <c r="P748" s="57">
        <v>13</v>
      </c>
      <c r="Q748" s="57">
        <v>13</v>
      </c>
      <c r="R748" s="57">
        <v>12</v>
      </c>
      <c r="S748" s="57">
        <v>12</v>
      </c>
      <c r="T748" s="57">
        <v>13</v>
      </c>
      <c r="U748" s="57">
        <v>13</v>
      </c>
      <c r="V748" s="57">
        <v>12</v>
      </c>
      <c r="W748" s="8">
        <v>100</v>
      </c>
      <c r="X748" s="58">
        <v>310</v>
      </c>
      <c r="Y748" s="8">
        <f t="shared" si="8"/>
        <v>31000</v>
      </c>
      <c r="Z748" s="59" t="s">
        <v>867</v>
      </c>
      <c r="AA748" s="65" t="s">
        <v>64</v>
      </c>
    </row>
    <row r="749" spans="1:27" s="11" customFormat="1" ht="63.75">
      <c r="A749" s="104"/>
      <c r="B749" s="14" t="s">
        <v>746</v>
      </c>
      <c r="C749" s="5" t="s">
        <v>748</v>
      </c>
      <c r="D749" s="5" t="s">
        <v>747</v>
      </c>
      <c r="E749" s="5" t="s">
        <v>16</v>
      </c>
      <c r="F749" s="7" t="s">
        <v>17</v>
      </c>
      <c r="G749" s="5" t="s">
        <v>749</v>
      </c>
      <c r="H749" s="7" t="s">
        <v>750</v>
      </c>
      <c r="I749" s="6" t="s">
        <v>43</v>
      </c>
      <c r="J749" s="5" t="s">
        <v>103</v>
      </c>
      <c r="K749" s="5" t="s">
        <v>751</v>
      </c>
      <c r="L749" s="5" t="s">
        <v>453</v>
      </c>
      <c r="M749" s="5" t="s">
        <v>63</v>
      </c>
      <c r="N749" s="7" t="s">
        <v>18</v>
      </c>
      <c r="O749" s="57">
        <v>6000</v>
      </c>
      <c r="P749" s="57">
        <v>6000</v>
      </c>
      <c r="Q749" s="57">
        <v>6000</v>
      </c>
      <c r="R749" s="57">
        <v>6000</v>
      </c>
      <c r="S749" s="57">
        <v>6000</v>
      </c>
      <c r="T749" s="57">
        <v>6000</v>
      </c>
      <c r="U749" s="57">
        <v>6000</v>
      </c>
      <c r="V749" s="57">
        <v>6000</v>
      </c>
      <c r="W749" s="8">
        <v>48000</v>
      </c>
      <c r="X749" s="58">
        <v>310</v>
      </c>
      <c r="Y749" s="8">
        <f t="shared" si="8"/>
        <v>14880000</v>
      </c>
      <c r="Z749" s="59" t="s">
        <v>869</v>
      </c>
      <c r="AA749" s="65" t="s">
        <v>64</v>
      </c>
    </row>
    <row r="750" spans="1:27" s="11" customFormat="1" ht="63.75">
      <c r="A750" s="104"/>
      <c r="B750" s="14" t="s">
        <v>746</v>
      </c>
      <c r="C750" s="5" t="s">
        <v>748</v>
      </c>
      <c r="D750" s="5" t="s">
        <v>747</v>
      </c>
      <c r="E750" s="5" t="s">
        <v>16</v>
      </c>
      <c r="F750" s="7" t="s">
        <v>17</v>
      </c>
      <c r="G750" s="5" t="s">
        <v>749</v>
      </c>
      <c r="H750" s="7" t="s">
        <v>750</v>
      </c>
      <c r="I750" s="6" t="s">
        <v>43</v>
      </c>
      <c r="J750" s="5" t="s">
        <v>103</v>
      </c>
      <c r="K750" s="5" t="s">
        <v>751</v>
      </c>
      <c r="L750" s="5" t="s">
        <v>453</v>
      </c>
      <c r="M750" s="5" t="s">
        <v>63</v>
      </c>
      <c r="N750" s="7" t="s">
        <v>18</v>
      </c>
      <c r="O750" s="57">
        <v>600</v>
      </c>
      <c r="P750" s="57">
        <v>600</v>
      </c>
      <c r="Q750" s="57">
        <v>600</v>
      </c>
      <c r="R750" s="57">
        <v>600</v>
      </c>
      <c r="S750" s="57">
        <v>600</v>
      </c>
      <c r="T750" s="57">
        <v>600</v>
      </c>
      <c r="U750" s="57">
        <v>600</v>
      </c>
      <c r="V750" s="57">
        <v>600</v>
      </c>
      <c r="W750" s="8">
        <v>4800</v>
      </c>
      <c r="X750" s="58">
        <v>310</v>
      </c>
      <c r="Y750" s="8">
        <f t="shared" si="8"/>
        <v>1488000</v>
      </c>
      <c r="Z750" s="59" t="s">
        <v>878</v>
      </c>
      <c r="AA750" s="65" t="s">
        <v>64</v>
      </c>
    </row>
    <row r="751" spans="1:27" s="11" customFormat="1" ht="51">
      <c r="A751" s="104">
        <v>116</v>
      </c>
      <c r="B751" s="14" t="s">
        <v>752</v>
      </c>
      <c r="C751" s="5" t="s">
        <v>754</v>
      </c>
      <c r="D751" s="5" t="s">
        <v>755</v>
      </c>
      <c r="E751" s="5" t="s">
        <v>756</v>
      </c>
      <c r="F751" s="7" t="s">
        <v>629</v>
      </c>
      <c r="G751" s="5" t="s">
        <v>630</v>
      </c>
      <c r="H751" s="7" t="s">
        <v>384</v>
      </c>
      <c r="I751" s="6" t="s">
        <v>175</v>
      </c>
      <c r="J751" s="5" t="s">
        <v>55</v>
      </c>
      <c r="K751" s="5" t="s">
        <v>757</v>
      </c>
      <c r="L751" s="5" t="s">
        <v>223</v>
      </c>
      <c r="M751" s="5" t="s">
        <v>26</v>
      </c>
      <c r="N751" s="7" t="s">
        <v>58</v>
      </c>
      <c r="O751" s="57">
        <v>75</v>
      </c>
      <c r="P751" s="57">
        <v>75</v>
      </c>
      <c r="Q751" s="57">
        <v>75</v>
      </c>
      <c r="R751" s="57">
        <v>75</v>
      </c>
      <c r="S751" s="57">
        <v>75</v>
      </c>
      <c r="T751" s="57">
        <v>75</v>
      </c>
      <c r="U751" s="57">
        <v>75</v>
      </c>
      <c r="V751" s="57">
        <v>75</v>
      </c>
      <c r="W751" s="8">
        <v>600</v>
      </c>
      <c r="X751" s="58">
        <v>8820</v>
      </c>
      <c r="Y751" s="8">
        <f t="shared" si="8"/>
        <v>5292000</v>
      </c>
      <c r="Z751" s="59" t="s">
        <v>870</v>
      </c>
      <c r="AA751" s="65" t="s">
        <v>224</v>
      </c>
    </row>
    <row r="752" spans="1:27" s="11" customFormat="1" ht="51">
      <c r="A752" s="104"/>
      <c r="B752" s="14" t="s">
        <v>752</v>
      </c>
      <c r="C752" s="5" t="s">
        <v>754</v>
      </c>
      <c r="D752" s="5" t="s">
        <v>755</v>
      </c>
      <c r="E752" s="5" t="s">
        <v>756</v>
      </c>
      <c r="F752" s="7" t="s">
        <v>629</v>
      </c>
      <c r="G752" s="5" t="s">
        <v>630</v>
      </c>
      <c r="H752" s="7" t="s">
        <v>384</v>
      </c>
      <c r="I752" s="6" t="s">
        <v>175</v>
      </c>
      <c r="J752" s="5" t="s">
        <v>55</v>
      </c>
      <c r="K752" s="5" t="s">
        <v>757</v>
      </c>
      <c r="L752" s="5" t="s">
        <v>223</v>
      </c>
      <c r="M752" s="5" t="s">
        <v>26</v>
      </c>
      <c r="N752" s="7" t="s">
        <v>58</v>
      </c>
      <c r="O752" s="57">
        <v>1</v>
      </c>
      <c r="P752" s="57">
        <v>1</v>
      </c>
      <c r="Q752" s="57">
        <v>2</v>
      </c>
      <c r="R752" s="57">
        <v>1</v>
      </c>
      <c r="S752" s="57">
        <v>1</v>
      </c>
      <c r="T752" s="57">
        <v>2</v>
      </c>
      <c r="U752" s="57">
        <v>1</v>
      </c>
      <c r="V752" s="57">
        <v>1</v>
      </c>
      <c r="W752" s="8">
        <v>10</v>
      </c>
      <c r="X752" s="58">
        <v>8820</v>
      </c>
      <c r="Y752" s="8">
        <f t="shared" si="8"/>
        <v>88200</v>
      </c>
      <c r="Z752" s="59" t="s">
        <v>864</v>
      </c>
      <c r="AA752" s="65" t="s">
        <v>224</v>
      </c>
    </row>
    <row r="753" spans="1:27" s="11" customFormat="1" ht="51">
      <c r="A753" s="104"/>
      <c r="B753" s="14" t="s">
        <v>752</v>
      </c>
      <c r="C753" s="5" t="s">
        <v>754</v>
      </c>
      <c r="D753" s="5" t="s">
        <v>755</v>
      </c>
      <c r="E753" s="5" t="s">
        <v>756</v>
      </c>
      <c r="F753" s="7" t="s">
        <v>629</v>
      </c>
      <c r="G753" s="5" t="s">
        <v>630</v>
      </c>
      <c r="H753" s="7" t="s">
        <v>384</v>
      </c>
      <c r="I753" s="6" t="s">
        <v>175</v>
      </c>
      <c r="J753" s="5" t="s">
        <v>55</v>
      </c>
      <c r="K753" s="5" t="s">
        <v>757</v>
      </c>
      <c r="L753" s="5" t="s">
        <v>223</v>
      </c>
      <c r="M753" s="5" t="s">
        <v>26</v>
      </c>
      <c r="N753" s="7" t="s">
        <v>58</v>
      </c>
      <c r="O753" s="57">
        <v>50</v>
      </c>
      <c r="P753" s="57">
        <v>50</v>
      </c>
      <c r="Q753" s="57">
        <v>50</v>
      </c>
      <c r="R753" s="57">
        <v>50</v>
      </c>
      <c r="S753" s="57">
        <v>50</v>
      </c>
      <c r="T753" s="57">
        <v>50</v>
      </c>
      <c r="U753" s="57">
        <v>50</v>
      </c>
      <c r="V753" s="57">
        <v>50</v>
      </c>
      <c r="W753" s="8">
        <v>400</v>
      </c>
      <c r="X753" s="58">
        <v>8820</v>
      </c>
      <c r="Y753" s="8">
        <f t="shared" si="8"/>
        <v>3528000</v>
      </c>
      <c r="Z753" s="59" t="s">
        <v>863</v>
      </c>
      <c r="AA753" s="65" t="s">
        <v>224</v>
      </c>
    </row>
    <row r="754" spans="1:27" s="11" customFormat="1" ht="51">
      <c r="A754" s="104"/>
      <c r="B754" s="14" t="s">
        <v>752</v>
      </c>
      <c r="C754" s="5" t="s">
        <v>754</v>
      </c>
      <c r="D754" s="5" t="s">
        <v>755</v>
      </c>
      <c r="E754" s="5" t="s">
        <v>756</v>
      </c>
      <c r="F754" s="7" t="s">
        <v>629</v>
      </c>
      <c r="G754" s="5" t="s">
        <v>630</v>
      </c>
      <c r="H754" s="7" t="s">
        <v>384</v>
      </c>
      <c r="I754" s="6" t="s">
        <v>175</v>
      </c>
      <c r="J754" s="5" t="s">
        <v>55</v>
      </c>
      <c r="K754" s="5" t="s">
        <v>757</v>
      </c>
      <c r="L754" s="5" t="s">
        <v>223</v>
      </c>
      <c r="M754" s="5" t="s">
        <v>26</v>
      </c>
      <c r="N754" s="7" t="s">
        <v>58</v>
      </c>
      <c r="O754" s="57">
        <v>1</v>
      </c>
      <c r="P754" s="57">
        <v>2</v>
      </c>
      <c r="Q754" s="57">
        <v>1</v>
      </c>
      <c r="R754" s="57">
        <v>1</v>
      </c>
      <c r="S754" s="57">
        <v>1</v>
      </c>
      <c r="T754" s="57">
        <v>2</v>
      </c>
      <c r="U754" s="57">
        <v>1</v>
      </c>
      <c r="V754" s="57">
        <v>1</v>
      </c>
      <c r="W754" s="8">
        <v>10</v>
      </c>
      <c r="X754" s="58">
        <v>8820</v>
      </c>
      <c r="Y754" s="8">
        <f t="shared" si="8"/>
        <v>88200</v>
      </c>
      <c r="Z754" s="59" t="s">
        <v>867</v>
      </c>
      <c r="AA754" s="65" t="s">
        <v>224</v>
      </c>
    </row>
    <row r="755" spans="1:27" s="11" customFormat="1" ht="51">
      <c r="A755" s="104"/>
      <c r="B755" s="14" t="s">
        <v>752</v>
      </c>
      <c r="C755" s="5" t="s">
        <v>754</v>
      </c>
      <c r="D755" s="5" t="s">
        <v>755</v>
      </c>
      <c r="E755" s="5" t="s">
        <v>756</v>
      </c>
      <c r="F755" s="7" t="s">
        <v>629</v>
      </c>
      <c r="G755" s="5" t="s">
        <v>630</v>
      </c>
      <c r="H755" s="7" t="s">
        <v>384</v>
      </c>
      <c r="I755" s="6" t="s">
        <v>175</v>
      </c>
      <c r="J755" s="5" t="s">
        <v>55</v>
      </c>
      <c r="K755" s="5" t="s">
        <v>757</v>
      </c>
      <c r="L755" s="5" t="s">
        <v>223</v>
      </c>
      <c r="M755" s="5" t="s">
        <v>26</v>
      </c>
      <c r="N755" s="7" t="s">
        <v>58</v>
      </c>
      <c r="O755" s="57">
        <v>25</v>
      </c>
      <c r="P755" s="57">
        <v>25</v>
      </c>
      <c r="Q755" s="57">
        <v>25</v>
      </c>
      <c r="R755" s="57">
        <v>25</v>
      </c>
      <c r="S755" s="57">
        <v>25</v>
      </c>
      <c r="T755" s="57">
        <v>25</v>
      </c>
      <c r="U755" s="57">
        <v>25</v>
      </c>
      <c r="V755" s="57">
        <v>25</v>
      </c>
      <c r="W755" s="8">
        <v>200</v>
      </c>
      <c r="X755" s="58">
        <v>8820</v>
      </c>
      <c r="Y755" s="8">
        <f t="shared" si="8"/>
        <v>1764000</v>
      </c>
      <c r="Z755" s="59" t="s">
        <v>873</v>
      </c>
      <c r="AA755" s="65" t="s">
        <v>224</v>
      </c>
    </row>
    <row r="756" spans="1:27" s="11" customFormat="1" ht="51">
      <c r="A756" s="104"/>
      <c r="B756" s="14" t="s">
        <v>752</v>
      </c>
      <c r="C756" s="5" t="s">
        <v>754</v>
      </c>
      <c r="D756" s="5" t="s">
        <v>755</v>
      </c>
      <c r="E756" s="5" t="s">
        <v>756</v>
      </c>
      <c r="F756" s="7" t="s">
        <v>629</v>
      </c>
      <c r="G756" s="5" t="s">
        <v>630</v>
      </c>
      <c r="H756" s="7" t="s">
        <v>384</v>
      </c>
      <c r="I756" s="6" t="s">
        <v>175</v>
      </c>
      <c r="J756" s="5" t="s">
        <v>55</v>
      </c>
      <c r="K756" s="5" t="s">
        <v>757</v>
      </c>
      <c r="L756" s="5" t="s">
        <v>223</v>
      </c>
      <c r="M756" s="5" t="s">
        <v>26</v>
      </c>
      <c r="N756" s="7" t="s">
        <v>58</v>
      </c>
      <c r="O756" s="57">
        <v>60</v>
      </c>
      <c r="P756" s="57">
        <v>60</v>
      </c>
      <c r="Q756" s="57">
        <v>60</v>
      </c>
      <c r="R756" s="57">
        <v>60</v>
      </c>
      <c r="S756" s="57">
        <v>60</v>
      </c>
      <c r="T756" s="57">
        <v>60</v>
      </c>
      <c r="U756" s="57">
        <v>60</v>
      </c>
      <c r="V756" s="57">
        <v>60</v>
      </c>
      <c r="W756" s="8">
        <v>480</v>
      </c>
      <c r="X756" s="58">
        <v>8820</v>
      </c>
      <c r="Y756" s="8">
        <f t="shared" si="8"/>
        <v>4233600</v>
      </c>
      <c r="Z756" s="59" t="s">
        <v>874</v>
      </c>
      <c r="AA756" s="65" t="s">
        <v>224</v>
      </c>
    </row>
    <row r="757" spans="1:27" s="11" customFormat="1" ht="51">
      <c r="A757" s="104"/>
      <c r="B757" s="14" t="s">
        <v>752</v>
      </c>
      <c r="C757" s="5" t="s">
        <v>754</v>
      </c>
      <c r="D757" s="5" t="s">
        <v>755</v>
      </c>
      <c r="E757" s="5" t="s">
        <v>756</v>
      </c>
      <c r="F757" s="7" t="s">
        <v>629</v>
      </c>
      <c r="G757" s="5" t="s">
        <v>630</v>
      </c>
      <c r="H757" s="7" t="s">
        <v>384</v>
      </c>
      <c r="I757" s="6" t="s">
        <v>175</v>
      </c>
      <c r="J757" s="5" t="s">
        <v>55</v>
      </c>
      <c r="K757" s="5" t="s">
        <v>757</v>
      </c>
      <c r="L757" s="5" t="s">
        <v>223</v>
      </c>
      <c r="M757" s="5" t="s">
        <v>26</v>
      </c>
      <c r="N757" s="7" t="s">
        <v>58</v>
      </c>
      <c r="O757" s="57">
        <v>40</v>
      </c>
      <c r="P757" s="57">
        <v>40</v>
      </c>
      <c r="Q757" s="57">
        <v>40</v>
      </c>
      <c r="R757" s="57">
        <v>40</v>
      </c>
      <c r="S757" s="57">
        <v>50</v>
      </c>
      <c r="T757" s="57">
        <v>50</v>
      </c>
      <c r="U757" s="57">
        <v>50</v>
      </c>
      <c r="V757" s="57">
        <v>50</v>
      </c>
      <c r="W757" s="8">
        <v>360</v>
      </c>
      <c r="X757" s="58">
        <v>8820</v>
      </c>
      <c r="Y757" s="8">
        <f t="shared" si="8"/>
        <v>3175200</v>
      </c>
      <c r="Z757" s="59" t="s">
        <v>875</v>
      </c>
      <c r="AA757" s="65" t="s">
        <v>224</v>
      </c>
    </row>
    <row r="758" spans="1:27" s="11" customFormat="1" ht="38.25">
      <c r="A758" s="104">
        <v>117</v>
      </c>
      <c r="B758" s="14" t="s">
        <v>758</v>
      </c>
      <c r="C758" s="5" t="s">
        <v>759</v>
      </c>
      <c r="D758" s="5" t="s">
        <v>753</v>
      </c>
      <c r="E758" s="5" t="s">
        <v>760</v>
      </c>
      <c r="F758" s="7" t="s">
        <v>219</v>
      </c>
      <c r="G758" s="5" t="s">
        <v>449</v>
      </c>
      <c r="H758" s="7" t="s">
        <v>21</v>
      </c>
      <c r="I758" s="6" t="s">
        <v>22</v>
      </c>
      <c r="J758" s="5" t="s">
        <v>23</v>
      </c>
      <c r="K758" s="5" t="s">
        <v>761</v>
      </c>
      <c r="L758" s="5" t="s">
        <v>223</v>
      </c>
      <c r="M758" s="5" t="s">
        <v>26</v>
      </c>
      <c r="N758" s="7" t="s">
        <v>18</v>
      </c>
      <c r="O758" s="57">
        <v>525</v>
      </c>
      <c r="P758" s="57">
        <v>525</v>
      </c>
      <c r="Q758" s="57">
        <v>525</v>
      </c>
      <c r="R758" s="57">
        <v>525</v>
      </c>
      <c r="S758" s="57">
        <v>682</v>
      </c>
      <c r="T758" s="57">
        <v>682</v>
      </c>
      <c r="U758" s="57">
        <v>683</v>
      </c>
      <c r="V758" s="57">
        <v>683</v>
      </c>
      <c r="W758" s="8">
        <v>4830</v>
      </c>
      <c r="X758" s="58">
        <v>315</v>
      </c>
      <c r="Y758" s="8">
        <f t="shared" si="8"/>
        <v>1521450</v>
      </c>
      <c r="Z758" s="59" t="s">
        <v>870</v>
      </c>
      <c r="AA758" s="65" t="s">
        <v>224</v>
      </c>
    </row>
    <row r="759" spans="1:27" s="11" customFormat="1" ht="38.25">
      <c r="A759" s="104"/>
      <c r="B759" s="14" t="s">
        <v>758</v>
      </c>
      <c r="C759" s="5" t="s">
        <v>759</v>
      </c>
      <c r="D759" s="5" t="s">
        <v>753</v>
      </c>
      <c r="E759" s="5" t="s">
        <v>760</v>
      </c>
      <c r="F759" s="7" t="s">
        <v>219</v>
      </c>
      <c r="G759" s="5" t="s">
        <v>449</v>
      </c>
      <c r="H759" s="7" t="s">
        <v>21</v>
      </c>
      <c r="I759" s="6" t="s">
        <v>22</v>
      </c>
      <c r="J759" s="5" t="s">
        <v>23</v>
      </c>
      <c r="K759" s="5" t="s">
        <v>761</v>
      </c>
      <c r="L759" s="5" t="s">
        <v>223</v>
      </c>
      <c r="M759" s="5" t="s">
        <v>26</v>
      </c>
      <c r="N759" s="7" t="s">
        <v>18</v>
      </c>
      <c r="O759" s="57">
        <v>8750</v>
      </c>
      <c r="P759" s="57">
        <v>8750</v>
      </c>
      <c r="Q759" s="57">
        <v>8750</v>
      </c>
      <c r="R759" s="57">
        <v>8750</v>
      </c>
      <c r="S759" s="57">
        <v>8750</v>
      </c>
      <c r="T759" s="57">
        <v>8750</v>
      </c>
      <c r="U759" s="57">
        <v>8750</v>
      </c>
      <c r="V759" s="57">
        <v>8750</v>
      </c>
      <c r="W759" s="8">
        <v>70000</v>
      </c>
      <c r="X759" s="58">
        <v>315</v>
      </c>
      <c r="Y759" s="8">
        <f t="shared" si="8"/>
        <v>22050000</v>
      </c>
      <c r="Z759" s="59" t="s">
        <v>879</v>
      </c>
      <c r="AA759" s="65" t="s">
        <v>224</v>
      </c>
    </row>
    <row r="760" spans="1:27" s="11" customFormat="1" ht="38.25">
      <c r="A760" s="104"/>
      <c r="B760" s="14" t="s">
        <v>758</v>
      </c>
      <c r="C760" s="5" t="s">
        <v>759</v>
      </c>
      <c r="D760" s="5" t="s">
        <v>753</v>
      </c>
      <c r="E760" s="5" t="s">
        <v>760</v>
      </c>
      <c r="F760" s="7" t="s">
        <v>219</v>
      </c>
      <c r="G760" s="5" t="s">
        <v>449</v>
      </c>
      <c r="H760" s="7" t="s">
        <v>21</v>
      </c>
      <c r="I760" s="6" t="s">
        <v>22</v>
      </c>
      <c r="J760" s="5" t="s">
        <v>23</v>
      </c>
      <c r="K760" s="5" t="s">
        <v>761</v>
      </c>
      <c r="L760" s="5" t="s">
        <v>223</v>
      </c>
      <c r="M760" s="5" t="s">
        <v>26</v>
      </c>
      <c r="N760" s="7" t="s">
        <v>18</v>
      </c>
      <c r="O760" s="57">
        <v>2000</v>
      </c>
      <c r="P760" s="57">
        <v>2000</v>
      </c>
      <c r="Q760" s="57">
        <v>2000</v>
      </c>
      <c r="R760" s="57">
        <v>2000</v>
      </c>
      <c r="S760" s="57">
        <v>2000</v>
      </c>
      <c r="T760" s="57">
        <v>2000</v>
      </c>
      <c r="U760" s="57">
        <v>2000</v>
      </c>
      <c r="V760" s="57">
        <v>2000</v>
      </c>
      <c r="W760" s="8">
        <v>16000</v>
      </c>
      <c r="X760" s="58">
        <v>315</v>
      </c>
      <c r="Y760" s="8">
        <f t="shared" si="8"/>
        <v>5040000</v>
      </c>
      <c r="Z760" s="59" t="s">
        <v>862</v>
      </c>
      <c r="AA760" s="65" t="s">
        <v>224</v>
      </c>
    </row>
    <row r="761" spans="1:27" s="11" customFormat="1" ht="38.25">
      <c r="A761" s="104"/>
      <c r="B761" s="14" t="s">
        <v>758</v>
      </c>
      <c r="C761" s="5" t="s">
        <v>759</v>
      </c>
      <c r="D761" s="5" t="s">
        <v>753</v>
      </c>
      <c r="E761" s="5" t="s">
        <v>760</v>
      </c>
      <c r="F761" s="7" t="s">
        <v>219</v>
      </c>
      <c r="G761" s="5" t="s">
        <v>449</v>
      </c>
      <c r="H761" s="7" t="s">
        <v>21</v>
      </c>
      <c r="I761" s="6" t="s">
        <v>22</v>
      </c>
      <c r="J761" s="5" t="s">
        <v>23</v>
      </c>
      <c r="K761" s="5" t="s">
        <v>761</v>
      </c>
      <c r="L761" s="5" t="s">
        <v>223</v>
      </c>
      <c r="M761" s="5" t="s">
        <v>26</v>
      </c>
      <c r="N761" s="7" t="s">
        <v>18</v>
      </c>
      <c r="O761" s="57">
        <v>2500</v>
      </c>
      <c r="P761" s="57">
        <v>2500</v>
      </c>
      <c r="Q761" s="57">
        <v>2500</v>
      </c>
      <c r="R761" s="57">
        <v>2500</v>
      </c>
      <c r="S761" s="57">
        <v>2500</v>
      </c>
      <c r="T761" s="57">
        <v>2500</v>
      </c>
      <c r="U761" s="57">
        <v>2500</v>
      </c>
      <c r="V761" s="57">
        <v>2500</v>
      </c>
      <c r="W761" s="8">
        <v>20000</v>
      </c>
      <c r="X761" s="58">
        <v>315</v>
      </c>
      <c r="Y761" s="8">
        <f t="shared" si="8"/>
        <v>6300000</v>
      </c>
      <c r="Z761" s="59" t="s">
        <v>866</v>
      </c>
      <c r="AA761" s="65" t="s">
        <v>224</v>
      </c>
    </row>
    <row r="762" spans="1:27" s="11" customFormat="1" ht="51">
      <c r="A762" s="104"/>
      <c r="B762" s="14" t="s">
        <v>758</v>
      </c>
      <c r="C762" s="5" t="s">
        <v>759</v>
      </c>
      <c r="D762" s="5" t="s">
        <v>753</v>
      </c>
      <c r="E762" s="5" t="s">
        <v>760</v>
      </c>
      <c r="F762" s="7" t="s">
        <v>219</v>
      </c>
      <c r="G762" s="5" t="s">
        <v>449</v>
      </c>
      <c r="H762" s="7" t="s">
        <v>21</v>
      </c>
      <c r="I762" s="6" t="s">
        <v>22</v>
      </c>
      <c r="J762" s="5" t="s">
        <v>23</v>
      </c>
      <c r="K762" s="5" t="s">
        <v>761</v>
      </c>
      <c r="L762" s="5" t="s">
        <v>223</v>
      </c>
      <c r="M762" s="5" t="s">
        <v>26</v>
      </c>
      <c r="N762" s="7" t="s">
        <v>18</v>
      </c>
      <c r="O762" s="57">
        <v>6</v>
      </c>
      <c r="P762" s="57">
        <v>6</v>
      </c>
      <c r="Q762" s="57">
        <v>7</v>
      </c>
      <c r="R762" s="57">
        <v>6</v>
      </c>
      <c r="S762" s="57">
        <v>6</v>
      </c>
      <c r="T762" s="57">
        <v>6</v>
      </c>
      <c r="U762" s="57">
        <v>7</v>
      </c>
      <c r="V762" s="57">
        <v>6</v>
      </c>
      <c r="W762" s="8">
        <v>50</v>
      </c>
      <c r="X762" s="58">
        <v>315</v>
      </c>
      <c r="Y762" s="8">
        <f t="shared" si="8"/>
        <v>15750</v>
      </c>
      <c r="Z762" s="59" t="s">
        <v>867</v>
      </c>
      <c r="AA762" s="65" t="s">
        <v>224</v>
      </c>
    </row>
    <row r="763" spans="1:27" s="11" customFormat="1" ht="38.25">
      <c r="A763" s="104"/>
      <c r="B763" s="14" t="s">
        <v>758</v>
      </c>
      <c r="C763" s="5" t="s">
        <v>759</v>
      </c>
      <c r="D763" s="5" t="s">
        <v>753</v>
      </c>
      <c r="E763" s="5" t="s">
        <v>760</v>
      </c>
      <c r="F763" s="7" t="s">
        <v>219</v>
      </c>
      <c r="G763" s="5" t="s">
        <v>449</v>
      </c>
      <c r="H763" s="7" t="s">
        <v>21</v>
      </c>
      <c r="I763" s="6" t="s">
        <v>22</v>
      </c>
      <c r="J763" s="5" t="s">
        <v>23</v>
      </c>
      <c r="K763" s="5" t="s">
        <v>761</v>
      </c>
      <c r="L763" s="5" t="s">
        <v>223</v>
      </c>
      <c r="M763" s="5" t="s">
        <v>26</v>
      </c>
      <c r="N763" s="7" t="s">
        <v>18</v>
      </c>
      <c r="O763" s="57">
        <v>75</v>
      </c>
      <c r="P763" s="57">
        <v>75</v>
      </c>
      <c r="Q763" s="57">
        <v>75</v>
      </c>
      <c r="R763" s="57">
        <v>75</v>
      </c>
      <c r="S763" s="57">
        <v>100</v>
      </c>
      <c r="T763" s="57">
        <v>100</v>
      </c>
      <c r="U763" s="57">
        <v>100</v>
      </c>
      <c r="V763" s="57">
        <v>100</v>
      </c>
      <c r="W763" s="8">
        <v>700</v>
      </c>
      <c r="X763" s="58">
        <v>315</v>
      </c>
      <c r="Y763" s="8">
        <f t="shared" si="8"/>
        <v>220500</v>
      </c>
      <c r="Z763" s="59" t="s">
        <v>875</v>
      </c>
      <c r="AA763" s="65" t="s">
        <v>224</v>
      </c>
    </row>
    <row r="764" spans="1:27" s="11" customFormat="1" ht="38.25">
      <c r="A764" s="104">
        <v>118</v>
      </c>
      <c r="B764" s="14" t="s">
        <v>762</v>
      </c>
      <c r="C764" s="5" t="s">
        <v>763</v>
      </c>
      <c r="D764" s="5" t="s">
        <v>753</v>
      </c>
      <c r="E764" s="5" t="s">
        <v>218</v>
      </c>
      <c r="F764" s="7" t="s">
        <v>219</v>
      </c>
      <c r="G764" s="5" t="s">
        <v>449</v>
      </c>
      <c r="H764" s="7" t="s">
        <v>21</v>
      </c>
      <c r="I764" s="6" t="s">
        <v>22</v>
      </c>
      <c r="J764" s="5" t="s">
        <v>23</v>
      </c>
      <c r="K764" s="5" t="s">
        <v>764</v>
      </c>
      <c r="L764" s="5" t="s">
        <v>223</v>
      </c>
      <c r="M764" s="5" t="s">
        <v>26</v>
      </c>
      <c r="N764" s="7" t="s">
        <v>18</v>
      </c>
      <c r="O764" s="57">
        <v>125</v>
      </c>
      <c r="P764" s="57">
        <v>125</v>
      </c>
      <c r="Q764" s="57">
        <v>125</v>
      </c>
      <c r="R764" s="57">
        <v>125</v>
      </c>
      <c r="S764" s="57">
        <v>125</v>
      </c>
      <c r="T764" s="57">
        <v>125</v>
      </c>
      <c r="U764" s="57">
        <v>125</v>
      </c>
      <c r="V764" s="57">
        <v>125</v>
      </c>
      <c r="W764" s="8">
        <v>1000</v>
      </c>
      <c r="X764" s="58">
        <v>210</v>
      </c>
      <c r="Y764" s="8">
        <f t="shared" si="8"/>
        <v>210000</v>
      </c>
      <c r="Z764" s="59" t="s">
        <v>866</v>
      </c>
      <c r="AA764" s="65" t="s">
        <v>224</v>
      </c>
    </row>
    <row r="765" spans="1:27" s="11" customFormat="1" ht="38.25">
      <c r="A765" s="104"/>
      <c r="B765" s="14" t="s">
        <v>762</v>
      </c>
      <c r="C765" s="5" t="s">
        <v>763</v>
      </c>
      <c r="D765" s="5" t="s">
        <v>753</v>
      </c>
      <c r="E765" s="5" t="s">
        <v>218</v>
      </c>
      <c r="F765" s="7" t="s">
        <v>219</v>
      </c>
      <c r="G765" s="5" t="s">
        <v>449</v>
      </c>
      <c r="H765" s="7" t="s">
        <v>21</v>
      </c>
      <c r="I765" s="6" t="s">
        <v>22</v>
      </c>
      <c r="J765" s="5" t="s">
        <v>23</v>
      </c>
      <c r="K765" s="5" t="s">
        <v>764</v>
      </c>
      <c r="L765" s="5" t="s">
        <v>223</v>
      </c>
      <c r="M765" s="5" t="s">
        <v>26</v>
      </c>
      <c r="N765" s="7" t="s">
        <v>18</v>
      </c>
      <c r="O765" s="57">
        <v>100</v>
      </c>
      <c r="P765" s="57">
        <v>100</v>
      </c>
      <c r="Q765" s="57">
        <v>100</v>
      </c>
      <c r="R765" s="57">
        <v>100</v>
      </c>
      <c r="S765" s="57">
        <v>100</v>
      </c>
      <c r="T765" s="57">
        <v>100</v>
      </c>
      <c r="U765" s="57">
        <v>100</v>
      </c>
      <c r="V765" s="57">
        <v>100</v>
      </c>
      <c r="W765" s="8">
        <v>800</v>
      </c>
      <c r="X765" s="58">
        <v>210</v>
      </c>
      <c r="Y765" s="8">
        <f t="shared" si="8"/>
        <v>168000</v>
      </c>
      <c r="Z765" s="59" t="s">
        <v>863</v>
      </c>
      <c r="AA765" s="65" t="s">
        <v>224</v>
      </c>
    </row>
    <row r="766" spans="1:27" s="11" customFormat="1" ht="51">
      <c r="A766" s="104"/>
      <c r="B766" s="14" t="s">
        <v>762</v>
      </c>
      <c r="C766" s="5" t="s">
        <v>763</v>
      </c>
      <c r="D766" s="5" t="s">
        <v>753</v>
      </c>
      <c r="E766" s="5" t="s">
        <v>218</v>
      </c>
      <c r="F766" s="7" t="s">
        <v>219</v>
      </c>
      <c r="G766" s="5" t="s">
        <v>449</v>
      </c>
      <c r="H766" s="7" t="s">
        <v>21</v>
      </c>
      <c r="I766" s="6" t="s">
        <v>22</v>
      </c>
      <c r="J766" s="5" t="s">
        <v>23</v>
      </c>
      <c r="K766" s="5" t="s">
        <v>764</v>
      </c>
      <c r="L766" s="5" t="s">
        <v>223</v>
      </c>
      <c r="M766" s="5" t="s">
        <v>26</v>
      </c>
      <c r="N766" s="7" t="s">
        <v>18</v>
      </c>
      <c r="O766" s="57">
        <v>6</v>
      </c>
      <c r="P766" s="57">
        <v>6</v>
      </c>
      <c r="Q766" s="57">
        <v>7</v>
      </c>
      <c r="R766" s="57">
        <v>6</v>
      </c>
      <c r="S766" s="57">
        <v>6</v>
      </c>
      <c r="T766" s="57">
        <v>6</v>
      </c>
      <c r="U766" s="57">
        <v>7</v>
      </c>
      <c r="V766" s="57">
        <v>6</v>
      </c>
      <c r="W766" s="8">
        <v>50</v>
      </c>
      <c r="X766" s="58">
        <v>210</v>
      </c>
      <c r="Y766" s="8">
        <f t="shared" si="8"/>
        <v>10500</v>
      </c>
      <c r="Z766" s="59" t="s">
        <v>867</v>
      </c>
      <c r="AA766" s="65" t="s">
        <v>224</v>
      </c>
    </row>
    <row r="767" spans="1:27" s="11" customFormat="1" ht="76.5">
      <c r="A767" s="104">
        <v>119</v>
      </c>
      <c r="B767" s="14" t="s">
        <v>765</v>
      </c>
      <c r="C767" s="5" t="s">
        <v>767</v>
      </c>
      <c r="D767" s="5" t="s">
        <v>766</v>
      </c>
      <c r="E767" s="5" t="s">
        <v>48</v>
      </c>
      <c r="F767" s="7" t="s">
        <v>28</v>
      </c>
      <c r="G767" s="5" t="s">
        <v>60</v>
      </c>
      <c r="H767" s="7" t="s">
        <v>61</v>
      </c>
      <c r="I767" s="6" t="s">
        <v>43</v>
      </c>
      <c r="J767" s="5" t="s">
        <v>103</v>
      </c>
      <c r="K767" s="5" t="s">
        <v>768</v>
      </c>
      <c r="L767" s="5" t="s">
        <v>62</v>
      </c>
      <c r="M767" s="5" t="s">
        <v>63</v>
      </c>
      <c r="N767" s="7" t="s">
        <v>49</v>
      </c>
      <c r="O767" s="57">
        <v>825</v>
      </c>
      <c r="P767" s="57">
        <v>825</v>
      </c>
      <c r="Q767" s="57">
        <v>825</v>
      </c>
      <c r="R767" s="57">
        <v>825</v>
      </c>
      <c r="S767" s="57">
        <v>1050</v>
      </c>
      <c r="T767" s="57">
        <v>1050</v>
      </c>
      <c r="U767" s="57">
        <v>1050</v>
      </c>
      <c r="V767" s="57">
        <v>1050</v>
      </c>
      <c r="W767" s="8">
        <v>7500</v>
      </c>
      <c r="X767" s="58">
        <v>1050</v>
      </c>
      <c r="Y767" s="8">
        <f t="shared" si="8"/>
        <v>7875000</v>
      </c>
      <c r="Z767" s="59" t="s">
        <v>870</v>
      </c>
      <c r="AA767" s="65" t="s">
        <v>64</v>
      </c>
    </row>
    <row r="768" spans="1:27" s="11" customFormat="1" ht="76.5">
      <c r="A768" s="104"/>
      <c r="B768" s="14" t="s">
        <v>765</v>
      </c>
      <c r="C768" s="5" t="s">
        <v>767</v>
      </c>
      <c r="D768" s="5" t="s">
        <v>766</v>
      </c>
      <c r="E768" s="5" t="s">
        <v>48</v>
      </c>
      <c r="F768" s="7" t="s">
        <v>28</v>
      </c>
      <c r="G768" s="5" t="s">
        <v>60</v>
      </c>
      <c r="H768" s="7" t="s">
        <v>61</v>
      </c>
      <c r="I768" s="6" t="s">
        <v>43</v>
      </c>
      <c r="J768" s="5" t="s">
        <v>103</v>
      </c>
      <c r="K768" s="5" t="s">
        <v>768</v>
      </c>
      <c r="L768" s="5" t="s">
        <v>62</v>
      </c>
      <c r="M768" s="5" t="s">
        <v>63</v>
      </c>
      <c r="N768" s="7" t="s">
        <v>49</v>
      </c>
      <c r="O768" s="57">
        <v>80</v>
      </c>
      <c r="P768" s="57">
        <v>80</v>
      </c>
      <c r="Q768" s="57">
        <v>80</v>
      </c>
      <c r="R768" s="57">
        <v>80</v>
      </c>
      <c r="S768" s="57">
        <v>80</v>
      </c>
      <c r="T768" s="57">
        <v>80</v>
      </c>
      <c r="U768" s="57">
        <v>80</v>
      </c>
      <c r="V768" s="57">
        <v>80</v>
      </c>
      <c r="W768" s="8">
        <v>640</v>
      </c>
      <c r="X768" s="58">
        <v>1050</v>
      </c>
      <c r="Y768" s="8">
        <f t="shared" si="8"/>
        <v>672000</v>
      </c>
      <c r="Z768" s="59" t="s">
        <v>872</v>
      </c>
      <c r="AA768" s="65" t="s">
        <v>64</v>
      </c>
    </row>
    <row r="769" spans="1:27" s="11" customFormat="1" ht="76.5">
      <c r="A769" s="104"/>
      <c r="B769" s="14" t="s">
        <v>765</v>
      </c>
      <c r="C769" s="5" t="s">
        <v>767</v>
      </c>
      <c r="D769" s="5" t="s">
        <v>766</v>
      </c>
      <c r="E769" s="5" t="s">
        <v>48</v>
      </c>
      <c r="F769" s="7" t="s">
        <v>28</v>
      </c>
      <c r="G769" s="5" t="s">
        <v>60</v>
      </c>
      <c r="H769" s="7" t="s">
        <v>61</v>
      </c>
      <c r="I769" s="6" t="s">
        <v>43</v>
      </c>
      <c r="J769" s="5" t="s">
        <v>103</v>
      </c>
      <c r="K769" s="5" t="s">
        <v>768</v>
      </c>
      <c r="L769" s="5" t="s">
        <v>62</v>
      </c>
      <c r="M769" s="5" t="s">
        <v>63</v>
      </c>
      <c r="N769" s="7" t="s">
        <v>49</v>
      </c>
      <c r="O769" s="57">
        <v>600</v>
      </c>
      <c r="P769" s="57">
        <v>600</v>
      </c>
      <c r="Q769" s="57">
        <v>600</v>
      </c>
      <c r="R769" s="57">
        <v>600</v>
      </c>
      <c r="S769" s="57">
        <v>600</v>
      </c>
      <c r="T769" s="57">
        <v>600</v>
      </c>
      <c r="U769" s="57">
        <v>700</v>
      </c>
      <c r="V769" s="57">
        <v>700</v>
      </c>
      <c r="W769" s="8">
        <v>5000</v>
      </c>
      <c r="X769" s="58">
        <v>1050</v>
      </c>
      <c r="Y769" s="8">
        <f t="shared" si="8"/>
        <v>5250000</v>
      </c>
      <c r="Z769" s="59" t="s">
        <v>862</v>
      </c>
      <c r="AA769" s="65" t="s">
        <v>64</v>
      </c>
    </row>
    <row r="770" spans="1:27" s="11" customFormat="1" ht="76.5">
      <c r="A770" s="104"/>
      <c r="B770" s="14" t="s">
        <v>765</v>
      </c>
      <c r="C770" s="5" t="s">
        <v>767</v>
      </c>
      <c r="D770" s="5" t="s">
        <v>766</v>
      </c>
      <c r="E770" s="5" t="s">
        <v>48</v>
      </c>
      <c r="F770" s="7" t="s">
        <v>28</v>
      </c>
      <c r="G770" s="5" t="s">
        <v>60</v>
      </c>
      <c r="H770" s="7" t="s">
        <v>61</v>
      </c>
      <c r="I770" s="6" t="s">
        <v>43</v>
      </c>
      <c r="J770" s="5" t="s">
        <v>103</v>
      </c>
      <c r="K770" s="5" t="s">
        <v>768</v>
      </c>
      <c r="L770" s="5" t="s">
        <v>62</v>
      </c>
      <c r="M770" s="5" t="s">
        <v>63</v>
      </c>
      <c r="N770" s="7" t="s">
        <v>49</v>
      </c>
      <c r="O770" s="57">
        <v>250</v>
      </c>
      <c r="P770" s="57">
        <v>250</v>
      </c>
      <c r="Q770" s="57">
        <v>250</v>
      </c>
      <c r="R770" s="57">
        <v>250</v>
      </c>
      <c r="S770" s="57">
        <v>250</v>
      </c>
      <c r="T770" s="57">
        <v>250</v>
      </c>
      <c r="U770" s="57">
        <v>250</v>
      </c>
      <c r="V770" s="57">
        <v>250</v>
      </c>
      <c r="W770" s="8">
        <v>2000</v>
      </c>
      <c r="X770" s="58">
        <v>1050</v>
      </c>
      <c r="Y770" s="8">
        <f t="shared" si="8"/>
        <v>2100000</v>
      </c>
      <c r="Z770" s="59" t="s">
        <v>865</v>
      </c>
      <c r="AA770" s="65" t="s">
        <v>64</v>
      </c>
    </row>
    <row r="771" spans="1:27" s="11" customFormat="1" ht="76.5">
      <c r="A771" s="104"/>
      <c r="B771" s="14" t="s">
        <v>765</v>
      </c>
      <c r="C771" s="5" t="s">
        <v>767</v>
      </c>
      <c r="D771" s="5" t="s">
        <v>766</v>
      </c>
      <c r="E771" s="5" t="s">
        <v>48</v>
      </c>
      <c r="F771" s="7" t="s">
        <v>28</v>
      </c>
      <c r="G771" s="5" t="s">
        <v>60</v>
      </c>
      <c r="H771" s="7" t="s">
        <v>61</v>
      </c>
      <c r="I771" s="6" t="s">
        <v>43</v>
      </c>
      <c r="J771" s="5" t="s">
        <v>103</v>
      </c>
      <c r="K771" s="5" t="s">
        <v>768</v>
      </c>
      <c r="L771" s="5" t="s">
        <v>62</v>
      </c>
      <c r="M771" s="5" t="s">
        <v>63</v>
      </c>
      <c r="N771" s="7" t="s">
        <v>49</v>
      </c>
      <c r="O771" s="57">
        <v>500</v>
      </c>
      <c r="P771" s="57">
        <v>500</v>
      </c>
      <c r="Q771" s="57">
        <v>500</v>
      </c>
      <c r="R771" s="57">
        <v>500</v>
      </c>
      <c r="S771" s="57">
        <v>500</v>
      </c>
      <c r="T771" s="57">
        <v>500</v>
      </c>
      <c r="U771" s="57">
        <v>500</v>
      </c>
      <c r="V771" s="57">
        <v>500</v>
      </c>
      <c r="W771" s="8">
        <v>4000</v>
      </c>
      <c r="X771" s="58">
        <v>1050</v>
      </c>
      <c r="Y771" s="8">
        <f t="shared" si="8"/>
        <v>4200000</v>
      </c>
      <c r="Z771" s="59" t="s">
        <v>863</v>
      </c>
      <c r="AA771" s="65" t="s">
        <v>64</v>
      </c>
    </row>
    <row r="772" spans="1:27" s="11" customFormat="1" ht="76.5">
      <c r="A772" s="104"/>
      <c r="B772" s="14" t="s">
        <v>765</v>
      </c>
      <c r="C772" s="5" t="s">
        <v>767</v>
      </c>
      <c r="D772" s="5" t="s">
        <v>766</v>
      </c>
      <c r="E772" s="5" t="s">
        <v>48</v>
      </c>
      <c r="F772" s="7" t="s">
        <v>28</v>
      </c>
      <c r="G772" s="5" t="s">
        <v>60</v>
      </c>
      <c r="H772" s="7" t="s">
        <v>61</v>
      </c>
      <c r="I772" s="6" t="s">
        <v>43</v>
      </c>
      <c r="J772" s="5" t="s">
        <v>103</v>
      </c>
      <c r="K772" s="5" t="s">
        <v>768</v>
      </c>
      <c r="L772" s="5" t="s">
        <v>62</v>
      </c>
      <c r="M772" s="5" t="s">
        <v>63</v>
      </c>
      <c r="N772" s="7" t="s">
        <v>49</v>
      </c>
      <c r="O772" s="57">
        <v>187</v>
      </c>
      <c r="P772" s="57">
        <v>188</v>
      </c>
      <c r="Q772" s="57">
        <v>188</v>
      </c>
      <c r="R772" s="57">
        <v>187</v>
      </c>
      <c r="S772" s="57">
        <v>187</v>
      </c>
      <c r="T772" s="57">
        <v>188</v>
      </c>
      <c r="U772" s="57">
        <v>188</v>
      </c>
      <c r="V772" s="57">
        <v>187</v>
      </c>
      <c r="W772" s="8">
        <v>1500</v>
      </c>
      <c r="X772" s="58">
        <v>1050</v>
      </c>
      <c r="Y772" s="8">
        <f t="shared" si="8"/>
        <v>1575000</v>
      </c>
      <c r="Z772" s="59" t="s">
        <v>867</v>
      </c>
      <c r="AA772" s="65" t="s">
        <v>64</v>
      </c>
    </row>
    <row r="773" spans="1:27" s="11" customFormat="1" ht="76.5">
      <c r="A773" s="104"/>
      <c r="B773" s="14" t="s">
        <v>765</v>
      </c>
      <c r="C773" s="5" t="s">
        <v>767</v>
      </c>
      <c r="D773" s="5" t="s">
        <v>766</v>
      </c>
      <c r="E773" s="5" t="s">
        <v>48</v>
      </c>
      <c r="F773" s="7" t="s">
        <v>28</v>
      </c>
      <c r="G773" s="5" t="s">
        <v>60</v>
      </c>
      <c r="H773" s="7" t="s">
        <v>61</v>
      </c>
      <c r="I773" s="6" t="s">
        <v>43</v>
      </c>
      <c r="J773" s="5" t="s">
        <v>103</v>
      </c>
      <c r="K773" s="5" t="s">
        <v>768</v>
      </c>
      <c r="L773" s="5" t="s">
        <v>62</v>
      </c>
      <c r="M773" s="5" t="s">
        <v>63</v>
      </c>
      <c r="N773" s="7" t="s">
        <v>49</v>
      </c>
      <c r="O773" s="57">
        <v>250</v>
      </c>
      <c r="P773" s="57">
        <v>250</v>
      </c>
      <c r="Q773" s="57">
        <v>250</v>
      </c>
      <c r="R773" s="57">
        <v>250</v>
      </c>
      <c r="S773" s="57">
        <v>250</v>
      </c>
      <c r="T773" s="57">
        <v>250</v>
      </c>
      <c r="U773" s="57">
        <v>250</v>
      </c>
      <c r="V773" s="57">
        <v>250</v>
      </c>
      <c r="W773" s="8">
        <v>2000</v>
      </c>
      <c r="X773" s="58">
        <v>1050</v>
      </c>
      <c r="Y773" s="8">
        <f t="shared" si="8"/>
        <v>2100000</v>
      </c>
      <c r="Z773" s="59" t="s">
        <v>873</v>
      </c>
      <c r="AA773" s="65" t="s">
        <v>64</v>
      </c>
    </row>
    <row r="774" spans="1:27" s="11" customFormat="1" ht="76.5">
      <c r="A774" s="104"/>
      <c r="B774" s="14" t="s">
        <v>765</v>
      </c>
      <c r="C774" s="5" t="s">
        <v>767</v>
      </c>
      <c r="D774" s="5" t="s">
        <v>766</v>
      </c>
      <c r="E774" s="5" t="s">
        <v>48</v>
      </c>
      <c r="F774" s="7" t="s">
        <v>28</v>
      </c>
      <c r="G774" s="5" t="s">
        <v>60</v>
      </c>
      <c r="H774" s="7" t="s">
        <v>61</v>
      </c>
      <c r="I774" s="6" t="s">
        <v>43</v>
      </c>
      <c r="J774" s="5" t="s">
        <v>103</v>
      </c>
      <c r="K774" s="5" t="s">
        <v>768</v>
      </c>
      <c r="L774" s="5" t="s">
        <v>62</v>
      </c>
      <c r="M774" s="5" t="s">
        <v>63</v>
      </c>
      <c r="N774" s="7" t="s">
        <v>49</v>
      </c>
      <c r="O774" s="57">
        <v>300</v>
      </c>
      <c r="P774" s="57">
        <v>300</v>
      </c>
      <c r="Q774" s="57">
        <v>300</v>
      </c>
      <c r="R774" s="57">
        <v>300</v>
      </c>
      <c r="S774" s="57">
        <v>300</v>
      </c>
      <c r="T774" s="57">
        <v>300</v>
      </c>
      <c r="U774" s="57">
        <v>300</v>
      </c>
      <c r="V774" s="57">
        <v>300</v>
      </c>
      <c r="W774" s="8">
        <v>2400</v>
      </c>
      <c r="X774" s="58">
        <v>1050</v>
      </c>
      <c r="Y774" s="8">
        <f t="shared" si="8"/>
        <v>2520000</v>
      </c>
      <c r="Z774" s="59" t="s">
        <v>874</v>
      </c>
      <c r="AA774" s="65" t="s">
        <v>64</v>
      </c>
    </row>
    <row r="775" spans="1:27" s="11" customFormat="1" ht="76.5">
      <c r="A775" s="104"/>
      <c r="B775" s="14" t="s">
        <v>765</v>
      </c>
      <c r="C775" s="5" t="s">
        <v>767</v>
      </c>
      <c r="D775" s="5" t="s">
        <v>766</v>
      </c>
      <c r="E775" s="5" t="s">
        <v>48</v>
      </c>
      <c r="F775" s="7" t="s">
        <v>28</v>
      </c>
      <c r="G775" s="5" t="s">
        <v>60</v>
      </c>
      <c r="H775" s="7" t="s">
        <v>61</v>
      </c>
      <c r="I775" s="6" t="s">
        <v>43</v>
      </c>
      <c r="J775" s="5" t="s">
        <v>103</v>
      </c>
      <c r="K775" s="5" t="s">
        <v>768</v>
      </c>
      <c r="L775" s="5" t="s">
        <v>62</v>
      </c>
      <c r="M775" s="5" t="s">
        <v>63</v>
      </c>
      <c r="N775" s="7" t="s">
        <v>49</v>
      </c>
      <c r="O775" s="57">
        <v>320</v>
      </c>
      <c r="P775" s="57">
        <v>320</v>
      </c>
      <c r="Q775" s="57">
        <v>330</v>
      </c>
      <c r="R775" s="57">
        <v>330</v>
      </c>
      <c r="S775" s="57">
        <v>400</v>
      </c>
      <c r="T775" s="57">
        <v>400</v>
      </c>
      <c r="U775" s="57">
        <v>400</v>
      </c>
      <c r="V775" s="57">
        <v>400</v>
      </c>
      <c r="W775" s="8">
        <v>2900</v>
      </c>
      <c r="X775" s="58">
        <v>1050</v>
      </c>
      <c r="Y775" s="8">
        <f t="shared" ref="Y775:Y835" si="9">W775*X775</f>
        <v>3045000</v>
      </c>
      <c r="Z775" s="59" t="s">
        <v>875</v>
      </c>
      <c r="AA775" s="65" t="s">
        <v>64</v>
      </c>
    </row>
    <row r="776" spans="1:27" s="11" customFormat="1" ht="76.5">
      <c r="A776" s="104"/>
      <c r="B776" s="14" t="s">
        <v>765</v>
      </c>
      <c r="C776" s="5" t="s">
        <v>767</v>
      </c>
      <c r="D776" s="5" t="s">
        <v>766</v>
      </c>
      <c r="E776" s="5" t="s">
        <v>48</v>
      </c>
      <c r="F776" s="7" t="s">
        <v>28</v>
      </c>
      <c r="G776" s="5" t="s">
        <v>60</v>
      </c>
      <c r="H776" s="7" t="s">
        <v>61</v>
      </c>
      <c r="I776" s="6" t="s">
        <v>43</v>
      </c>
      <c r="J776" s="5" t="s">
        <v>103</v>
      </c>
      <c r="K776" s="5" t="s">
        <v>768</v>
      </c>
      <c r="L776" s="5" t="s">
        <v>62</v>
      </c>
      <c r="M776" s="5" t="s">
        <v>63</v>
      </c>
      <c r="N776" s="7" t="s">
        <v>49</v>
      </c>
      <c r="O776" s="57">
        <v>200</v>
      </c>
      <c r="P776" s="57"/>
      <c r="Q776" s="57">
        <v>100</v>
      </c>
      <c r="R776" s="57"/>
      <c r="S776" s="57">
        <v>100</v>
      </c>
      <c r="T776" s="57"/>
      <c r="U776" s="57">
        <v>100</v>
      </c>
      <c r="V776" s="57"/>
      <c r="W776" s="8">
        <v>500</v>
      </c>
      <c r="X776" s="58">
        <v>1050</v>
      </c>
      <c r="Y776" s="8">
        <f t="shared" si="9"/>
        <v>525000</v>
      </c>
      <c r="Z776" s="59" t="s">
        <v>877</v>
      </c>
      <c r="AA776" s="65" t="s">
        <v>64</v>
      </c>
    </row>
    <row r="777" spans="1:27" s="11" customFormat="1" ht="63.75">
      <c r="A777" s="104">
        <v>120</v>
      </c>
      <c r="B777" s="14" t="s">
        <v>769</v>
      </c>
      <c r="C777" s="5" t="s">
        <v>772</v>
      </c>
      <c r="D777" s="5" t="s">
        <v>770</v>
      </c>
      <c r="E777" s="5" t="s">
        <v>771</v>
      </c>
      <c r="F777" s="7" t="s">
        <v>74</v>
      </c>
      <c r="G777" s="5" t="s">
        <v>233</v>
      </c>
      <c r="H777" s="7" t="s">
        <v>773</v>
      </c>
      <c r="I777" s="6" t="s">
        <v>82</v>
      </c>
      <c r="J777" s="5" t="s">
        <v>23</v>
      </c>
      <c r="K777" s="5" t="s">
        <v>774</v>
      </c>
      <c r="L777" s="5" t="s">
        <v>648</v>
      </c>
      <c r="M777" s="5" t="s">
        <v>26</v>
      </c>
      <c r="N777" s="7" t="s">
        <v>75</v>
      </c>
      <c r="O777" s="57">
        <v>150</v>
      </c>
      <c r="P777" s="57">
        <v>150</v>
      </c>
      <c r="Q777" s="57">
        <v>150</v>
      </c>
      <c r="R777" s="57">
        <v>150</v>
      </c>
      <c r="S777" s="57">
        <v>150</v>
      </c>
      <c r="T777" s="57">
        <v>150</v>
      </c>
      <c r="U777" s="57">
        <v>150</v>
      </c>
      <c r="V777" s="57">
        <v>150</v>
      </c>
      <c r="W777" s="8">
        <v>1200</v>
      </c>
      <c r="X777" s="58">
        <v>19500</v>
      </c>
      <c r="Y777" s="8">
        <f t="shared" si="9"/>
        <v>23400000</v>
      </c>
      <c r="Z777" s="59" t="s">
        <v>876</v>
      </c>
      <c r="AA777" s="65" t="s">
        <v>422</v>
      </c>
    </row>
    <row r="778" spans="1:27" s="11" customFormat="1" ht="63.75">
      <c r="A778" s="104"/>
      <c r="B778" s="14" t="s">
        <v>769</v>
      </c>
      <c r="C778" s="5" t="s">
        <v>772</v>
      </c>
      <c r="D778" s="5" t="s">
        <v>770</v>
      </c>
      <c r="E778" s="5" t="s">
        <v>771</v>
      </c>
      <c r="F778" s="7" t="s">
        <v>74</v>
      </c>
      <c r="G778" s="5" t="s">
        <v>233</v>
      </c>
      <c r="H778" s="7" t="s">
        <v>773</v>
      </c>
      <c r="I778" s="6" t="s">
        <v>82</v>
      </c>
      <c r="J778" s="5" t="s">
        <v>23</v>
      </c>
      <c r="K778" s="5" t="s">
        <v>774</v>
      </c>
      <c r="L778" s="5" t="s">
        <v>648</v>
      </c>
      <c r="M778" s="5" t="s">
        <v>26</v>
      </c>
      <c r="N778" s="7" t="s">
        <v>75</v>
      </c>
      <c r="O778" s="57">
        <v>400</v>
      </c>
      <c r="P778" s="57">
        <v>400</v>
      </c>
      <c r="Q778" s="57">
        <v>400</v>
      </c>
      <c r="R778" s="57">
        <v>400</v>
      </c>
      <c r="S778" s="57">
        <v>400</v>
      </c>
      <c r="T778" s="57">
        <v>400</v>
      </c>
      <c r="U778" s="57">
        <v>400</v>
      </c>
      <c r="V778" s="57">
        <v>400</v>
      </c>
      <c r="W778" s="8">
        <v>3200</v>
      </c>
      <c r="X778" s="58">
        <v>19500</v>
      </c>
      <c r="Y778" s="8">
        <f t="shared" si="9"/>
        <v>62400000</v>
      </c>
      <c r="Z778" s="59" t="s">
        <v>872</v>
      </c>
      <c r="AA778" s="65" t="s">
        <v>422</v>
      </c>
    </row>
    <row r="779" spans="1:27" s="11" customFormat="1" ht="63.75">
      <c r="A779" s="104"/>
      <c r="B779" s="14" t="s">
        <v>769</v>
      </c>
      <c r="C779" s="5" t="s">
        <v>772</v>
      </c>
      <c r="D779" s="5" t="s">
        <v>770</v>
      </c>
      <c r="E779" s="5" t="s">
        <v>771</v>
      </c>
      <c r="F779" s="7" t="s">
        <v>74</v>
      </c>
      <c r="G779" s="5" t="s">
        <v>233</v>
      </c>
      <c r="H779" s="7" t="s">
        <v>773</v>
      </c>
      <c r="I779" s="6" t="s">
        <v>82</v>
      </c>
      <c r="J779" s="5" t="s">
        <v>23</v>
      </c>
      <c r="K779" s="5" t="s">
        <v>774</v>
      </c>
      <c r="L779" s="5" t="s">
        <v>648</v>
      </c>
      <c r="M779" s="5" t="s">
        <v>26</v>
      </c>
      <c r="N779" s="7" t="s">
        <v>75</v>
      </c>
      <c r="O779" s="57">
        <v>250</v>
      </c>
      <c r="P779" s="57">
        <v>250</v>
      </c>
      <c r="Q779" s="57">
        <v>250</v>
      </c>
      <c r="R779" s="57">
        <v>250</v>
      </c>
      <c r="S779" s="57">
        <v>250</v>
      </c>
      <c r="T779" s="57">
        <v>250</v>
      </c>
      <c r="U779" s="57">
        <v>250</v>
      </c>
      <c r="V779" s="57">
        <v>250</v>
      </c>
      <c r="W779" s="8">
        <v>2000</v>
      </c>
      <c r="X779" s="58">
        <v>19500</v>
      </c>
      <c r="Y779" s="8">
        <f t="shared" si="9"/>
        <v>39000000</v>
      </c>
      <c r="Z779" s="59" t="s">
        <v>865</v>
      </c>
      <c r="AA779" s="65" t="s">
        <v>422</v>
      </c>
    </row>
    <row r="780" spans="1:27" s="11" customFormat="1" ht="63.75">
      <c r="A780" s="104"/>
      <c r="B780" s="14" t="s">
        <v>769</v>
      </c>
      <c r="C780" s="5" t="s">
        <v>772</v>
      </c>
      <c r="D780" s="5" t="s">
        <v>770</v>
      </c>
      <c r="E780" s="5" t="s">
        <v>771</v>
      </c>
      <c r="F780" s="7" t="s">
        <v>74</v>
      </c>
      <c r="G780" s="5" t="s">
        <v>233</v>
      </c>
      <c r="H780" s="7" t="s">
        <v>773</v>
      </c>
      <c r="I780" s="6" t="s">
        <v>82</v>
      </c>
      <c r="J780" s="5" t="s">
        <v>23</v>
      </c>
      <c r="K780" s="5" t="s">
        <v>774</v>
      </c>
      <c r="L780" s="5" t="s">
        <v>648</v>
      </c>
      <c r="M780" s="5" t="s">
        <v>26</v>
      </c>
      <c r="N780" s="7" t="s">
        <v>75</v>
      </c>
      <c r="O780" s="57">
        <v>300</v>
      </c>
      <c r="P780" s="57">
        <v>300</v>
      </c>
      <c r="Q780" s="57">
        <v>300</v>
      </c>
      <c r="R780" s="57">
        <v>300</v>
      </c>
      <c r="S780" s="57">
        <v>300</v>
      </c>
      <c r="T780" s="57">
        <v>300</v>
      </c>
      <c r="U780" s="57">
        <v>300</v>
      </c>
      <c r="V780" s="57">
        <v>300</v>
      </c>
      <c r="W780" s="8">
        <v>2400</v>
      </c>
      <c r="X780" s="58">
        <v>19500</v>
      </c>
      <c r="Y780" s="8">
        <f t="shared" si="9"/>
        <v>46800000</v>
      </c>
      <c r="Z780" s="59" t="s">
        <v>863</v>
      </c>
      <c r="AA780" s="65" t="s">
        <v>422</v>
      </c>
    </row>
    <row r="781" spans="1:27" s="11" customFormat="1" ht="63.75">
      <c r="A781" s="104"/>
      <c r="B781" s="14" t="s">
        <v>769</v>
      </c>
      <c r="C781" s="5" t="s">
        <v>772</v>
      </c>
      <c r="D781" s="5" t="s">
        <v>770</v>
      </c>
      <c r="E781" s="5" t="s">
        <v>771</v>
      </c>
      <c r="F781" s="7" t="s">
        <v>74</v>
      </c>
      <c r="G781" s="5" t="s">
        <v>233</v>
      </c>
      <c r="H781" s="7" t="s">
        <v>773</v>
      </c>
      <c r="I781" s="6" t="s">
        <v>82</v>
      </c>
      <c r="J781" s="5" t="s">
        <v>23</v>
      </c>
      <c r="K781" s="5" t="s">
        <v>774</v>
      </c>
      <c r="L781" s="5" t="s">
        <v>648</v>
      </c>
      <c r="M781" s="5" t="s">
        <v>26</v>
      </c>
      <c r="N781" s="7" t="s">
        <v>75</v>
      </c>
      <c r="O781" s="57">
        <v>62</v>
      </c>
      <c r="P781" s="57">
        <v>63</v>
      </c>
      <c r="Q781" s="57">
        <v>63</v>
      </c>
      <c r="R781" s="57">
        <v>62</v>
      </c>
      <c r="S781" s="57">
        <v>62</v>
      </c>
      <c r="T781" s="57">
        <v>63</v>
      </c>
      <c r="U781" s="57">
        <v>63</v>
      </c>
      <c r="V781" s="57">
        <v>62</v>
      </c>
      <c r="W781" s="8">
        <v>500</v>
      </c>
      <c r="X781" s="58">
        <v>19500</v>
      </c>
      <c r="Y781" s="8">
        <f t="shared" si="9"/>
        <v>9750000</v>
      </c>
      <c r="Z781" s="59" t="s">
        <v>867</v>
      </c>
      <c r="AA781" s="65" t="s">
        <v>422</v>
      </c>
    </row>
    <row r="782" spans="1:27" s="11" customFormat="1" ht="63.75">
      <c r="A782" s="104"/>
      <c r="B782" s="14" t="s">
        <v>769</v>
      </c>
      <c r="C782" s="5" t="s">
        <v>772</v>
      </c>
      <c r="D782" s="5" t="s">
        <v>770</v>
      </c>
      <c r="E782" s="5" t="s">
        <v>771</v>
      </c>
      <c r="F782" s="7" t="s">
        <v>74</v>
      </c>
      <c r="G782" s="5" t="s">
        <v>233</v>
      </c>
      <c r="H782" s="7" t="s">
        <v>773</v>
      </c>
      <c r="I782" s="6" t="s">
        <v>82</v>
      </c>
      <c r="J782" s="5" t="s">
        <v>23</v>
      </c>
      <c r="K782" s="5" t="s">
        <v>774</v>
      </c>
      <c r="L782" s="5" t="s">
        <v>648</v>
      </c>
      <c r="M782" s="5" t="s">
        <v>26</v>
      </c>
      <c r="N782" s="7" t="s">
        <v>75</v>
      </c>
      <c r="O782" s="57">
        <v>500</v>
      </c>
      <c r="P782" s="57">
        <v>500</v>
      </c>
      <c r="Q782" s="57">
        <v>500</v>
      </c>
      <c r="R782" s="57">
        <v>500</v>
      </c>
      <c r="S782" s="57">
        <v>500</v>
      </c>
      <c r="T782" s="57">
        <v>500</v>
      </c>
      <c r="U782" s="57">
        <v>500</v>
      </c>
      <c r="V782" s="57">
        <v>500</v>
      </c>
      <c r="W782" s="8">
        <v>4000</v>
      </c>
      <c r="X782" s="58">
        <v>19500</v>
      </c>
      <c r="Y782" s="8">
        <f t="shared" si="9"/>
        <v>78000000</v>
      </c>
      <c r="Z782" s="59" t="s">
        <v>873</v>
      </c>
      <c r="AA782" s="65" t="s">
        <v>422</v>
      </c>
    </row>
    <row r="783" spans="1:27" s="11" customFormat="1" ht="63.75">
      <c r="A783" s="104"/>
      <c r="B783" s="14" t="s">
        <v>769</v>
      </c>
      <c r="C783" s="5" t="s">
        <v>772</v>
      </c>
      <c r="D783" s="5" t="s">
        <v>770</v>
      </c>
      <c r="E783" s="5" t="s">
        <v>771</v>
      </c>
      <c r="F783" s="7" t="s">
        <v>74</v>
      </c>
      <c r="G783" s="5" t="s">
        <v>233</v>
      </c>
      <c r="H783" s="7" t="s">
        <v>773</v>
      </c>
      <c r="I783" s="6" t="s">
        <v>82</v>
      </c>
      <c r="J783" s="5" t="s">
        <v>23</v>
      </c>
      <c r="K783" s="5" t="s">
        <v>774</v>
      </c>
      <c r="L783" s="5" t="s">
        <v>648</v>
      </c>
      <c r="M783" s="5" t="s">
        <v>26</v>
      </c>
      <c r="N783" s="7" t="s">
        <v>75</v>
      </c>
      <c r="O783" s="57">
        <v>500</v>
      </c>
      <c r="P783" s="57"/>
      <c r="Q783" s="57">
        <v>1000</v>
      </c>
      <c r="R783" s="57"/>
      <c r="S783" s="57">
        <v>500</v>
      </c>
      <c r="T783" s="57"/>
      <c r="U783" s="57">
        <v>500</v>
      </c>
      <c r="V783" s="57"/>
      <c r="W783" s="8">
        <v>2500</v>
      </c>
      <c r="X783" s="58">
        <v>19500</v>
      </c>
      <c r="Y783" s="8">
        <f t="shared" si="9"/>
        <v>48750000</v>
      </c>
      <c r="Z783" s="59" t="s">
        <v>877</v>
      </c>
      <c r="AA783" s="65" t="s">
        <v>422</v>
      </c>
    </row>
    <row r="784" spans="1:27" s="11" customFormat="1" ht="63.75">
      <c r="A784" s="104">
        <v>121</v>
      </c>
      <c r="B784" s="14" t="s">
        <v>775</v>
      </c>
      <c r="C784" s="5" t="s">
        <v>776</v>
      </c>
      <c r="D784" s="5" t="s">
        <v>777</v>
      </c>
      <c r="E784" s="5" t="s">
        <v>778</v>
      </c>
      <c r="F784" s="7" t="s">
        <v>74</v>
      </c>
      <c r="G784" s="5" t="s">
        <v>87</v>
      </c>
      <c r="H784" s="7" t="s">
        <v>428</v>
      </c>
      <c r="I784" s="6" t="s">
        <v>43</v>
      </c>
      <c r="J784" s="5" t="s">
        <v>55</v>
      </c>
      <c r="K784" s="5" t="s">
        <v>779</v>
      </c>
      <c r="L784" s="5" t="s">
        <v>429</v>
      </c>
      <c r="M784" s="5" t="s">
        <v>26</v>
      </c>
      <c r="N784" s="7" t="s">
        <v>117</v>
      </c>
      <c r="O784" s="57">
        <v>2275</v>
      </c>
      <c r="P784" s="57">
        <v>2275</v>
      </c>
      <c r="Q784" s="57">
        <v>2275</v>
      </c>
      <c r="R784" s="57">
        <v>2275</v>
      </c>
      <c r="S784" s="57">
        <v>2950</v>
      </c>
      <c r="T784" s="57">
        <v>2950</v>
      </c>
      <c r="U784" s="57">
        <v>2950</v>
      </c>
      <c r="V784" s="57">
        <v>2950</v>
      </c>
      <c r="W784" s="8">
        <v>20900</v>
      </c>
      <c r="X784" s="58">
        <v>7455</v>
      </c>
      <c r="Y784" s="8">
        <f t="shared" si="9"/>
        <v>155809500</v>
      </c>
      <c r="Z784" s="59" t="s">
        <v>870</v>
      </c>
      <c r="AA784" s="65" t="s">
        <v>852</v>
      </c>
    </row>
    <row r="785" spans="1:27" s="11" customFormat="1" ht="63.75">
      <c r="A785" s="104"/>
      <c r="B785" s="14" t="s">
        <v>775</v>
      </c>
      <c r="C785" s="5" t="s">
        <v>776</v>
      </c>
      <c r="D785" s="5" t="s">
        <v>777</v>
      </c>
      <c r="E785" s="5" t="s">
        <v>778</v>
      </c>
      <c r="F785" s="7" t="s">
        <v>74</v>
      </c>
      <c r="G785" s="5" t="s">
        <v>87</v>
      </c>
      <c r="H785" s="7" t="s">
        <v>428</v>
      </c>
      <c r="I785" s="6" t="s">
        <v>43</v>
      </c>
      <c r="J785" s="5" t="s">
        <v>55</v>
      </c>
      <c r="K785" s="5" t="s">
        <v>779</v>
      </c>
      <c r="L785" s="5" t="s">
        <v>429</v>
      </c>
      <c r="M785" s="5" t="s">
        <v>26</v>
      </c>
      <c r="N785" s="7" t="s">
        <v>117</v>
      </c>
      <c r="O785" s="57">
        <v>35</v>
      </c>
      <c r="P785" s="57">
        <v>40</v>
      </c>
      <c r="Q785" s="57">
        <v>35</v>
      </c>
      <c r="R785" s="57">
        <v>40</v>
      </c>
      <c r="S785" s="57">
        <v>35</v>
      </c>
      <c r="T785" s="57">
        <v>40</v>
      </c>
      <c r="U785" s="57">
        <v>35</v>
      </c>
      <c r="V785" s="57">
        <v>40</v>
      </c>
      <c r="W785" s="8">
        <v>300</v>
      </c>
      <c r="X785" s="58">
        <v>7455</v>
      </c>
      <c r="Y785" s="8">
        <f t="shared" si="9"/>
        <v>2236500</v>
      </c>
      <c r="Z785" s="65" t="s">
        <v>864</v>
      </c>
      <c r="AA785" s="65" t="s">
        <v>852</v>
      </c>
    </row>
    <row r="786" spans="1:27" s="11" customFormat="1" ht="63.75">
      <c r="A786" s="104"/>
      <c r="B786" s="14" t="s">
        <v>775</v>
      </c>
      <c r="C786" s="5" t="s">
        <v>776</v>
      </c>
      <c r="D786" s="5" t="s">
        <v>777</v>
      </c>
      <c r="E786" s="5" t="s">
        <v>778</v>
      </c>
      <c r="F786" s="7" t="s">
        <v>74</v>
      </c>
      <c r="G786" s="5" t="s">
        <v>87</v>
      </c>
      <c r="H786" s="7" t="s">
        <v>428</v>
      </c>
      <c r="I786" s="6" t="s">
        <v>43</v>
      </c>
      <c r="J786" s="5" t="s">
        <v>55</v>
      </c>
      <c r="K786" s="5" t="s">
        <v>779</v>
      </c>
      <c r="L786" s="5" t="s">
        <v>429</v>
      </c>
      <c r="M786" s="5" t="s">
        <v>26</v>
      </c>
      <c r="N786" s="7" t="s">
        <v>117</v>
      </c>
      <c r="O786" s="57">
        <v>450</v>
      </c>
      <c r="P786" s="57">
        <v>450</v>
      </c>
      <c r="Q786" s="57">
        <v>450</v>
      </c>
      <c r="R786" s="57">
        <v>450</v>
      </c>
      <c r="S786" s="57">
        <v>450</v>
      </c>
      <c r="T786" s="57">
        <v>450</v>
      </c>
      <c r="U786" s="57">
        <v>450</v>
      </c>
      <c r="V786" s="57">
        <v>450</v>
      </c>
      <c r="W786" s="8">
        <v>3600</v>
      </c>
      <c r="X786" s="58">
        <v>7455</v>
      </c>
      <c r="Y786" s="8">
        <f t="shared" si="9"/>
        <v>26838000</v>
      </c>
      <c r="Z786" s="59" t="s">
        <v>876</v>
      </c>
      <c r="AA786" s="65" t="s">
        <v>852</v>
      </c>
    </row>
    <row r="787" spans="1:27" s="11" customFormat="1" ht="63.75">
      <c r="A787" s="104"/>
      <c r="B787" s="14" t="s">
        <v>775</v>
      </c>
      <c r="C787" s="5" t="s">
        <v>776</v>
      </c>
      <c r="D787" s="5" t="s">
        <v>777</v>
      </c>
      <c r="E787" s="5" t="s">
        <v>778</v>
      </c>
      <c r="F787" s="7" t="s">
        <v>74</v>
      </c>
      <c r="G787" s="5" t="s">
        <v>87</v>
      </c>
      <c r="H787" s="7" t="s">
        <v>428</v>
      </c>
      <c r="I787" s="6" t="s">
        <v>43</v>
      </c>
      <c r="J787" s="5" t="s">
        <v>55</v>
      </c>
      <c r="K787" s="5" t="s">
        <v>779</v>
      </c>
      <c r="L787" s="5" t="s">
        <v>429</v>
      </c>
      <c r="M787" s="5" t="s">
        <v>26</v>
      </c>
      <c r="N787" s="7" t="s">
        <v>117</v>
      </c>
      <c r="O787" s="57">
        <v>288</v>
      </c>
      <c r="P787" s="57">
        <v>287</v>
      </c>
      <c r="Q787" s="57">
        <v>288</v>
      </c>
      <c r="R787" s="57">
        <v>287</v>
      </c>
      <c r="S787" s="57">
        <v>288</v>
      </c>
      <c r="T787" s="57">
        <v>287</v>
      </c>
      <c r="U787" s="57">
        <v>288</v>
      </c>
      <c r="V787" s="57">
        <v>287</v>
      </c>
      <c r="W787" s="8">
        <v>2300</v>
      </c>
      <c r="X787" s="58">
        <v>7455</v>
      </c>
      <c r="Y787" s="8">
        <f t="shared" si="9"/>
        <v>17146500</v>
      </c>
      <c r="Z787" s="59" t="s">
        <v>879</v>
      </c>
      <c r="AA787" s="65" t="s">
        <v>852</v>
      </c>
    </row>
    <row r="788" spans="1:27" s="11" customFormat="1" ht="63.75">
      <c r="A788" s="104"/>
      <c r="B788" s="14" t="s">
        <v>775</v>
      </c>
      <c r="C788" s="5" t="s">
        <v>776</v>
      </c>
      <c r="D788" s="5" t="s">
        <v>777</v>
      </c>
      <c r="E788" s="5" t="s">
        <v>778</v>
      </c>
      <c r="F788" s="7" t="s">
        <v>74</v>
      </c>
      <c r="G788" s="5" t="s">
        <v>87</v>
      </c>
      <c r="H788" s="7" t="s">
        <v>428</v>
      </c>
      <c r="I788" s="6" t="s">
        <v>43</v>
      </c>
      <c r="J788" s="5" t="s">
        <v>55</v>
      </c>
      <c r="K788" s="5" t="s">
        <v>779</v>
      </c>
      <c r="L788" s="5" t="s">
        <v>429</v>
      </c>
      <c r="M788" s="5" t="s">
        <v>26</v>
      </c>
      <c r="N788" s="7" t="s">
        <v>117</v>
      </c>
      <c r="O788" s="57">
        <v>1500</v>
      </c>
      <c r="P788" s="57">
        <v>1500</v>
      </c>
      <c r="Q788" s="57">
        <v>1500</v>
      </c>
      <c r="R788" s="57">
        <v>1500</v>
      </c>
      <c r="S788" s="57">
        <v>1500</v>
      </c>
      <c r="T788" s="57">
        <v>1500</v>
      </c>
      <c r="U788" s="57">
        <v>1500</v>
      </c>
      <c r="V788" s="57">
        <v>1500</v>
      </c>
      <c r="W788" s="8">
        <v>12000</v>
      </c>
      <c r="X788" s="58">
        <v>7455</v>
      </c>
      <c r="Y788" s="8">
        <f t="shared" si="9"/>
        <v>89460000</v>
      </c>
      <c r="Z788" s="59" t="s">
        <v>872</v>
      </c>
      <c r="AA788" s="65" t="s">
        <v>852</v>
      </c>
    </row>
    <row r="789" spans="1:27" s="11" customFormat="1" ht="63.75">
      <c r="A789" s="104"/>
      <c r="B789" s="14" t="s">
        <v>775</v>
      </c>
      <c r="C789" s="5" t="s">
        <v>776</v>
      </c>
      <c r="D789" s="5" t="s">
        <v>777</v>
      </c>
      <c r="E789" s="5" t="s">
        <v>778</v>
      </c>
      <c r="F789" s="7" t="s">
        <v>74</v>
      </c>
      <c r="G789" s="5" t="s">
        <v>87</v>
      </c>
      <c r="H789" s="7" t="s">
        <v>428</v>
      </c>
      <c r="I789" s="6" t="s">
        <v>43</v>
      </c>
      <c r="J789" s="5" t="s">
        <v>55</v>
      </c>
      <c r="K789" s="5" t="s">
        <v>779</v>
      </c>
      <c r="L789" s="5" t="s">
        <v>429</v>
      </c>
      <c r="M789" s="5" t="s">
        <v>26</v>
      </c>
      <c r="N789" s="7" t="s">
        <v>117</v>
      </c>
      <c r="O789" s="57">
        <v>5000</v>
      </c>
      <c r="P789" s="57">
        <v>5000</v>
      </c>
      <c r="Q789" s="57">
        <v>5000</v>
      </c>
      <c r="R789" s="57">
        <v>5000</v>
      </c>
      <c r="S789" s="57">
        <v>5000</v>
      </c>
      <c r="T789" s="57">
        <v>5000</v>
      </c>
      <c r="U789" s="57">
        <v>5000</v>
      </c>
      <c r="V789" s="57">
        <v>5000</v>
      </c>
      <c r="W789" s="8">
        <v>40000</v>
      </c>
      <c r="X789" s="58">
        <v>7455</v>
      </c>
      <c r="Y789" s="8">
        <f t="shared" si="9"/>
        <v>298200000</v>
      </c>
      <c r="Z789" s="59" t="s">
        <v>862</v>
      </c>
      <c r="AA789" s="65" t="s">
        <v>852</v>
      </c>
    </row>
    <row r="790" spans="1:27" s="11" customFormat="1" ht="63.75">
      <c r="A790" s="104"/>
      <c r="B790" s="14" t="s">
        <v>775</v>
      </c>
      <c r="C790" s="5" t="s">
        <v>776</v>
      </c>
      <c r="D790" s="5" t="s">
        <v>777</v>
      </c>
      <c r="E790" s="5" t="s">
        <v>778</v>
      </c>
      <c r="F790" s="7" t="s">
        <v>74</v>
      </c>
      <c r="G790" s="5" t="s">
        <v>87</v>
      </c>
      <c r="H790" s="7" t="s">
        <v>428</v>
      </c>
      <c r="I790" s="6" t="s">
        <v>43</v>
      </c>
      <c r="J790" s="5" t="s">
        <v>55</v>
      </c>
      <c r="K790" s="5" t="s">
        <v>779</v>
      </c>
      <c r="L790" s="5" t="s">
        <v>429</v>
      </c>
      <c r="M790" s="5" t="s">
        <v>26</v>
      </c>
      <c r="N790" s="7" t="s">
        <v>117</v>
      </c>
      <c r="O790" s="57">
        <v>1000</v>
      </c>
      <c r="P790" s="57">
        <v>1000</v>
      </c>
      <c r="Q790" s="57">
        <v>1000</v>
      </c>
      <c r="R790" s="57">
        <v>1000</v>
      </c>
      <c r="S790" s="57">
        <v>1000</v>
      </c>
      <c r="T790" s="57">
        <v>1000</v>
      </c>
      <c r="U790" s="57">
        <v>1000</v>
      </c>
      <c r="V790" s="57">
        <v>1000</v>
      </c>
      <c r="W790" s="8">
        <v>8000</v>
      </c>
      <c r="X790" s="58">
        <v>7455</v>
      </c>
      <c r="Y790" s="8">
        <f t="shared" si="9"/>
        <v>59640000</v>
      </c>
      <c r="Z790" s="59" t="s">
        <v>865</v>
      </c>
      <c r="AA790" s="65" t="s">
        <v>852</v>
      </c>
    </row>
    <row r="791" spans="1:27" s="11" customFormat="1" ht="63.75">
      <c r="A791" s="104"/>
      <c r="B791" s="14" t="s">
        <v>775</v>
      </c>
      <c r="C791" s="5" t="s">
        <v>776</v>
      </c>
      <c r="D791" s="5" t="s">
        <v>777</v>
      </c>
      <c r="E791" s="5" t="s">
        <v>778</v>
      </c>
      <c r="F791" s="7" t="s">
        <v>74</v>
      </c>
      <c r="G791" s="5" t="s">
        <v>87</v>
      </c>
      <c r="H791" s="7" t="s">
        <v>428</v>
      </c>
      <c r="I791" s="6" t="s">
        <v>43</v>
      </c>
      <c r="J791" s="5" t="s">
        <v>55</v>
      </c>
      <c r="K791" s="5" t="s">
        <v>779</v>
      </c>
      <c r="L791" s="5" t="s">
        <v>429</v>
      </c>
      <c r="M791" s="5" t="s">
        <v>26</v>
      </c>
      <c r="N791" s="7" t="s">
        <v>117</v>
      </c>
      <c r="O791" s="57">
        <v>1500</v>
      </c>
      <c r="P791" s="57">
        <v>1500</v>
      </c>
      <c r="Q791" s="57">
        <v>1500</v>
      </c>
      <c r="R791" s="57">
        <v>1500</v>
      </c>
      <c r="S791" s="57">
        <v>2250</v>
      </c>
      <c r="T791" s="57">
        <v>2250</v>
      </c>
      <c r="U791" s="57">
        <v>2250</v>
      </c>
      <c r="V791" s="57">
        <v>2250</v>
      </c>
      <c r="W791" s="8">
        <v>15000</v>
      </c>
      <c r="X791" s="58">
        <v>7455</v>
      </c>
      <c r="Y791" s="8">
        <f t="shared" si="9"/>
        <v>111825000</v>
      </c>
      <c r="Z791" s="59" t="s">
        <v>866</v>
      </c>
      <c r="AA791" s="65" t="s">
        <v>852</v>
      </c>
    </row>
    <row r="792" spans="1:27" s="11" customFormat="1" ht="63.75">
      <c r="A792" s="104"/>
      <c r="B792" s="14" t="s">
        <v>775</v>
      </c>
      <c r="C792" s="5" t="s">
        <v>776</v>
      </c>
      <c r="D792" s="5" t="s">
        <v>777</v>
      </c>
      <c r="E792" s="5" t="s">
        <v>778</v>
      </c>
      <c r="F792" s="7" t="s">
        <v>74</v>
      </c>
      <c r="G792" s="5" t="s">
        <v>87</v>
      </c>
      <c r="H792" s="7" t="s">
        <v>428</v>
      </c>
      <c r="I792" s="6" t="s">
        <v>43</v>
      </c>
      <c r="J792" s="5" t="s">
        <v>55</v>
      </c>
      <c r="K792" s="5" t="s">
        <v>779</v>
      </c>
      <c r="L792" s="5" t="s">
        <v>429</v>
      </c>
      <c r="M792" s="5" t="s">
        <v>26</v>
      </c>
      <c r="N792" s="7" t="s">
        <v>117</v>
      </c>
      <c r="O792" s="57">
        <v>600</v>
      </c>
      <c r="P792" s="57">
        <v>600</v>
      </c>
      <c r="Q792" s="57">
        <v>600</v>
      </c>
      <c r="R792" s="57">
        <v>600</v>
      </c>
      <c r="S792" s="57">
        <v>600</v>
      </c>
      <c r="T792" s="57">
        <v>600</v>
      </c>
      <c r="U792" s="57">
        <v>600</v>
      </c>
      <c r="V792" s="57">
        <v>600</v>
      </c>
      <c r="W792" s="8">
        <v>4800</v>
      </c>
      <c r="X792" s="58">
        <v>7455</v>
      </c>
      <c r="Y792" s="8">
        <f t="shared" si="9"/>
        <v>35784000</v>
      </c>
      <c r="Z792" s="59" t="s">
        <v>863</v>
      </c>
      <c r="AA792" s="65" t="s">
        <v>852</v>
      </c>
    </row>
    <row r="793" spans="1:27" s="11" customFormat="1" ht="63.75">
      <c r="A793" s="104"/>
      <c r="B793" s="14" t="s">
        <v>775</v>
      </c>
      <c r="C793" s="5" t="s">
        <v>776</v>
      </c>
      <c r="D793" s="5" t="s">
        <v>777</v>
      </c>
      <c r="E793" s="5" t="s">
        <v>778</v>
      </c>
      <c r="F793" s="7" t="s">
        <v>74</v>
      </c>
      <c r="G793" s="5" t="s">
        <v>87</v>
      </c>
      <c r="H793" s="7" t="s">
        <v>428</v>
      </c>
      <c r="I793" s="6" t="s">
        <v>43</v>
      </c>
      <c r="J793" s="5" t="s">
        <v>55</v>
      </c>
      <c r="K793" s="5" t="s">
        <v>779</v>
      </c>
      <c r="L793" s="5" t="s">
        <v>429</v>
      </c>
      <c r="M793" s="5" t="s">
        <v>26</v>
      </c>
      <c r="N793" s="7" t="s">
        <v>117</v>
      </c>
      <c r="O793" s="57">
        <v>3750</v>
      </c>
      <c r="P793" s="57">
        <v>3750</v>
      </c>
      <c r="Q793" s="57">
        <v>3750</v>
      </c>
      <c r="R793" s="57">
        <v>3750</v>
      </c>
      <c r="S793" s="57">
        <v>3750</v>
      </c>
      <c r="T793" s="57">
        <v>3750</v>
      </c>
      <c r="U793" s="57">
        <v>3750</v>
      </c>
      <c r="V793" s="57">
        <v>3750</v>
      </c>
      <c r="W793" s="8">
        <v>30000</v>
      </c>
      <c r="X793" s="58">
        <v>7455</v>
      </c>
      <c r="Y793" s="8">
        <f t="shared" si="9"/>
        <v>223650000</v>
      </c>
      <c r="Z793" s="59" t="s">
        <v>867</v>
      </c>
      <c r="AA793" s="65" t="s">
        <v>852</v>
      </c>
    </row>
    <row r="794" spans="1:27" s="11" customFormat="1" ht="63.75">
      <c r="A794" s="104"/>
      <c r="B794" s="14" t="s">
        <v>775</v>
      </c>
      <c r="C794" s="5" t="s">
        <v>776</v>
      </c>
      <c r="D794" s="5" t="s">
        <v>777</v>
      </c>
      <c r="E794" s="5" t="s">
        <v>778</v>
      </c>
      <c r="F794" s="7" t="s">
        <v>74</v>
      </c>
      <c r="G794" s="5" t="s">
        <v>87</v>
      </c>
      <c r="H794" s="7" t="s">
        <v>428</v>
      </c>
      <c r="I794" s="6" t="s">
        <v>43</v>
      </c>
      <c r="J794" s="5" t="s">
        <v>55</v>
      </c>
      <c r="K794" s="5" t="s">
        <v>779</v>
      </c>
      <c r="L794" s="5" t="s">
        <v>429</v>
      </c>
      <c r="M794" s="5" t="s">
        <v>26</v>
      </c>
      <c r="N794" s="7" t="s">
        <v>117</v>
      </c>
      <c r="O794" s="57">
        <v>2500</v>
      </c>
      <c r="P794" s="57">
        <v>2500</v>
      </c>
      <c r="Q794" s="57">
        <v>2500</v>
      </c>
      <c r="R794" s="57">
        <v>2500</v>
      </c>
      <c r="S794" s="57">
        <v>2500</v>
      </c>
      <c r="T794" s="57">
        <v>2500</v>
      </c>
      <c r="U794" s="57">
        <v>2500</v>
      </c>
      <c r="V794" s="57">
        <v>2500</v>
      </c>
      <c r="W794" s="8">
        <v>20000</v>
      </c>
      <c r="X794" s="58">
        <v>7455</v>
      </c>
      <c r="Y794" s="8">
        <f t="shared" si="9"/>
        <v>149100000</v>
      </c>
      <c r="Z794" s="59" t="s">
        <v>873</v>
      </c>
      <c r="AA794" s="65" t="s">
        <v>852</v>
      </c>
    </row>
    <row r="795" spans="1:27" s="11" customFormat="1" ht="63.75">
      <c r="A795" s="104"/>
      <c r="B795" s="14" t="s">
        <v>775</v>
      </c>
      <c r="C795" s="5" t="s">
        <v>776</v>
      </c>
      <c r="D795" s="5" t="s">
        <v>777</v>
      </c>
      <c r="E795" s="5" t="s">
        <v>778</v>
      </c>
      <c r="F795" s="7" t="s">
        <v>74</v>
      </c>
      <c r="G795" s="5" t="s">
        <v>87</v>
      </c>
      <c r="H795" s="7" t="s">
        <v>428</v>
      </c>
      <c r="I795" s="6" t="s">
        <v>43</v>
      </c>
      <c r="J795" s="5" t="s">
        <v>55</v>
      </c>
      <c r="K795" s="5" t="s">
        <v>779</v>
      </c>
      <c r="L795" s="5" t="s">
        <v>429</v>
      </c>
      <c r="M795" s="5" t="s">
        <v>26</v>
      </c>
      <c r="N795" s="7" t="s">
        <v>117</v>
      </c>
      <c r="O795" s="57">
        <v>600</v>
      </c>
      <c r="P795" s="57">
        <v>600</v>
      </c>
      <c r="Q795" s="57">
        <v>600</v>
      </c>
      <c r="R795" s="57">
        <v>600</v>
      </c>
      <c r="S795" s="57">
        <v>600</v>
      </c>
      <c r="T795" s="57">
        <v>600</v>
      </c>
      <c r="U795" s="57">
        <v>600</v>
      </c>
      <c r="V795" s="57">
        <v>600</v>
      </c>
      <c r="W795" s="8">
        <v>4800</v>
      </c>
      <c r="X795" s="58">
        <v>7455</v>
      </c>
      <c r="Y795" s="8">
        <f t="shared" si="9"/>
        <v>35784000</v>
      </c>
      <c r="Z795" s="59" t="s">
        <v>874</v>
      </c>
      <c r="AA795" s="65" t="s">
        <v>852</v>
      </c>
    </row>
    <row r="796" spans="1:27" s="11" customFormat="1" ht="63.75">
      <c r="A796" s="104"/>
      <c r="B796" s="14" t="s">
        <v>775</v>
      </c>
      <c r="C796" s="5" t="s">
        <v>776</v>
      </c>
      <c r="D796" s="5" t="s">
        <v>777</v>
      </c>
      <c r="E796" s="5" t="s">
        <v>778</v>
      </c>
      <c r="F796" s="7" t="s">
        <v>74</v>
      </c>
      <c r="G796" s="5" t="s">
        <v>87</v>
      </c>
      <c r="H796" s="7" t="s">
        <v>428</v>
      </c>
      <c r="I796" s="6" t="s">
        <v>43</v>
      </c>
      <c r="J796" s="5" t="s">
        <v>55</v>
      </c>
      <c r="K796" s="5" t="s">
        <v>779</v>
      </c>
      <c r="L796" s="5" t="s">
        <v>429</v>
      </c>
      <c r="M796" s="5" t="s">
        <v>26</v>
      </c>
      <c r="N796" s="7" t="s">
        <v>117</v>
      </c>
      <c r="O796" s="57">
        <v>650</v>
      </c>
      <c r="P796" s="57">
        <v>650</v>
      </c>
      <c r="Q796" s="57">
        <v>650</v>
      </c>
      <c r="R796" s="57">
        <v>650</v>
      </c>
      <c r="S796" s="57">
        <v>800</v>
      </c>
      <c r="T796" s="57">
        <v>800</v>
      </c>
      <c r="U796" s="57">
        <v>800</v>
      </c>
      <c r="V796" s="57">
        <v>800</v>
      </c>
      <c r="W796" s="8">
        <v>5800</v>
      </c>
      <c r="X796" s="58">
        <v>7455</v>
      </c>
      <c r="Y796" s="8">
        <f t="shared" si="9"/>
        <v>43239000</v>
      </c>
      <c r="Z796" s="59" t="s">
        <v>875</v>
      </c>
      <c r="AA796" s="65" t="s">
        <v>852</v>
      </c>
    </row>
    <row r="797" spans="1:27" s="11" customFormat="1" ht="63.75">
      <c r="A797" s="104"/>
      <c r="B797" s="14" t="s">
        <v>775</v>
      </c>
      <c r="C797" s="5" t="s">
        <v>776</v>
      </c>
      <c r="D797" s="5" t="s">
        <v>777</v>
      </c>
      <c r="E797" s="5" t="s">
        <v>778</v>
      </c>
      <c r="F797" s="7" t="s">
        <v>74</v>
      </c>
      <c r="G797" s="5" t="s">
        <v>87</v>
      </c>
      <c r="H797" s="7" t="s">
        <v>428</v>
      </c>
      <c r="I797" s="6" t="s">
        <v>43</v>
      </c>
      <c r="J797" s="5" t="s">
        <v>55</v>
      </c>
      <c r="K797" s="5" t="s">
        <v>779</v>
      </c>
      <c r="L797" s="5" t="s">
        <v>429</v>
      </c>
      <c r="M797" s="5" t="s">
        <v>26</v>
      </c>
      <c r="N797" s="7" t="s">
        <v>117</v>
      </c>
      <c r="O797" s="57"/>
      <c r="P797" s="57">
        <v>500</v>
      </c>
      <c r="Q797" s="57"/>
      <c r="R797" s="57">
        <v>500</v>
      </c>
      <c r="S797" s="57"/>
      <c r="T797" s="57">
        <v>1000</v>
      </c>
      <c r="U797" s="57"/>
      <c r="V797" s="57">
        <v>500</v>
      </c>
      <c r="W797" s="8">
        <v>2500</v>
      </c>
      <c r="X797" s="58">
        <v>7455</v>
      </c>
      <c r="Y797" s="8">
        <f t="shared" si="9"/>
        <v>18637500</v>
      </c>
      <c r="Z797" s="59" t="s">
        <v>877</v>
      </c>
      <c r="AA797" s="65" t="s">
        <v>852</v>
      </c>
    </row>
    <row r="798" spans="1:27" s="11" customFormat="1" ht="63.75">
      <c r="A798" s="104"/>
      <c r="B798" s="14" t="s">
        <v>775</v>
      </c>
      <c r="C798" s="5" t="s">
        <v>776</v>
      </c>
      <c r="D798" s="5" t="s">
        <v>777</v>
      </c>
      <c r="E798" s="5" t="s">
        <v>778</v>
      </c>
      <c r="F798" s="7" t="s">
        <v>74</v>
      </c>
      <c r="G798" s="5" t="s">
        <v>87</v>
      </c>
      <c r="H798" s="7" t="s">
        <v>428</v>
      </c>
      <c r="I798" s="6" t="s">
        <v>43</v>
      </c>
      <c r="J798" s="5" t="s">
        <v>55</v>
      </c>
      <c r="K798" s="5" t="s">
        <v>779</v>
      </c>
      <c r="L798" s="5" t="s">
        <v>429</v>
      </c>
      <c r="M798" s="5" t="s">
        <v>26</v>
      </c>
      <c r="N798" s="7" t="s">
        <v>117</v>
      </c>
      <c r="O798" s="57">
        <v>800</v>
      </c>
      <c r="P798" s="57">
        <v>800</v>
      </c>
      <c r="Q798" s="57">
        <v>800</v>
      </c>
      <c r="R798" s="57">
        <v>800</v>
      </c>
      <c r="S798" s="57">
        <v>1040</v>
      </c>
      <c r="T798" s="57">
        <v>1040</v>
      </c>
      <c r="U798" s="57">
        <v>1040</v>
      </c>
      <c r="V798" s="57">
        <v>1040</v>
      </c>
      <c r="W798" s="8">
        <v>7360</v>
      </c>
      <c r="X798" s="58">
        <v>7455</v>
      </c>
      <c r="Y798" s="8">
        <f t="shared" si="9"/>
        <v>54868800</v>
      </c>
      <c r="Z798" s="59" t="s">
        <v>868</v>
      </c>
      <c r="AA798" s="65" t="s">
        <v>852</v>
      </c>
    </row>
    <row r="799" spans="1:27" s="11" customFormat="1" ht="63.75">
      <c r="A799" s="104"/>
      <c r="B799" s="14" t="s">
        <v>775</v>
      </c>
      <c r="C799" s="5" t="s">
        <v>776</v>
      </c>
      <c r="D799" s="5" t="s">
        <v>777</v>
      </c>
      <c r="E799" s="5" t="s">
        <v>778</v>
      </c>
      <c r="F799" s="7" t="s">
        <v>74</v>
      </c>
      <c r="G799" s="5" t="s">
        <v>87</v>
      </c>
      <c r="H799" s="7" t="s">
        <v>428</v>
      </c>
      <c r="I799" s="6" t="s">
        <v>43</v>
      </c>
      <c r="J799" s="5" t="s">
        <v>55</v>
      </c>
      <c r="K799" s="5" t="s">
        <v>779</v>
      </c>
      <c r="L799" s="5" t="s">
        <v>429</v>
      </c>
      <c r="M799" s="5" t="s">
        <v>26</v>
      </c>
      <c r="N799" s="7" t="s">
        <v>117</v>
      </c>
      <c r="O799" s="57">
        <v>60</v>
      </c>
      <c r="P799" s="57">
        <v>60</v>
      </c>
      <c r="Q799" s="57">
        <v>60</v>
      </c>
      <c r="R799" s="57">
        <v>60</v>
      </c>
      <c r="S799" s="57">
        <v>60</v>
      </c>
      <c r="T799" s="57">
        <v>60</v>
      </c>
      <c r="U799" s="57">
        <v>60</v>
      </c>
      <c r="V799" s="57">
        <v>60</v>
      </c>
      <c r="W799" s="8">
        <v>480</v>
      </c>
      <c r="X799" s="58">
        <v>7455</v>
      </c>
      <c r="Y799" s="8">
        <f t="shared" si="9"/>
        <v>3578400</v>
      </c>
      <c r="Z799" s="59" t="s">
        <v>878</v>
      </c>
      <c r="AA799" s="65" t="s">
        <v>852</v>
      </c>
    </row>
    <row r="800" spans="1:27" s="11" customFormat="1" ht="89.25">
      <c r="A800" s="104">
        <v>122</v>
      </c>
      <c r="B800" s="14" t="s">
        <v>780</v>
      </c>
      <c r="C800" s="5" t="s">
        <v>781</v>
      </c>
      <c r="D800" s="5" t="s">
        <v>782</v>
      </c>
      <c r="E800" s="5" t="s">
        <v>783</v>
      </c>
      <c r="F800" s="7" t="s">
        <v>28</v>
      </c>
      <c r="G800" s="5" t="s">
        <v>784</v>
      </c>
      <c r="H800" s="7" t="s">
        <v>785</v>
      </c>
      <c r="I800" s="6" t="s">
        <v>82</v>
      </c>
      <c r="J800" s="5" t="s">
        <v>23</v>
      </c>
      <c r="K800" s="5" t="s">
        <v>786</v>
      </c>
      <c r="L800" s="5" t="s">
        <v>787</v>
      </c>
      <c r="M800" s="5" t="s">
        <v>173</v>
      </c>
      <c r="N800" s="7" t="s">
        <v>58</v>
      </c>
      <c r="O800" s="57">
        <v>2</v>
      </c>
      <c r="P800" s="57">
        <v>3</v>
      </c>
      <c r="Q800" s="57">
        <v>2</v>
      </c>
      <c r="R800" s="57">
        <v>3</v>
      </c>
      <c r="S800" s="57">
        <v>2</v>
      </c>
      <c r="T800" s="57">
        <v>3</v>
      </c>
      <c r="U800" s="57">
        <v>2</v>
      </c>
      <c r="V800" s="57">
        <v>3</v>
      </c>
      <c r="W800" s="8">
        <v>20</v>
      </c>
      <c r="X800" s="58">
        <v>14900</v>
      </c>
      <c r="Y800" s="8">
        <f t="shared" si="9"/>
        <v>298000</v>
      </c>
      <c r="Z800" s="59" t="s">
        <v>864</v>
      </c>
      <c r="AA800" s="65" t="s">
        <v>290</v>
      </c>
    </row>
    <row r="801" spans="1:27" s="11" customFormat="1" ht="89.25">
      <c r="A801" s="104"/>
      <c r="B801" s="14" t="s">
        <v>780</v>
      </c>
      <c r="C801" s="5" t="s">
        <v>781</v>
      </c>
      <c r="D801" s="5" t="s">
        <v>782</v>
      </c>
      <c r="E801" s="5" t="s">
        <v>783</v>
      </c>
      <c r="F801" s="7" t="s">
        <v>28</v>
      </c>
      <c r="G801" s="5" t="s">
        <v>784</v>
      </c>
      <c r="H801" s="7" t="s">
        <v>785</v>
      </c>
      <c r="I801" s="6" t="s">
        <v>82</v>
      </c>
      <c r="J801" s="5" t="s">
        <v>23</v>
      </c>
      <c r="K801" s="5" t="s">
        <v>786</v>
      </c>
      <c r="L801" s="5" t="s">
        <v>787</v>
      </c>
      <c r="M801" s="5" t="s">
        <v>173</v>
      </c>
      <c r="N801" s="7" t="s">
        <v>58</v>
      </c>
      <c r="O801" s="57">
        <v>50</v>
      </c>
      <c r="P801" s="57">
        <v>50</v>
      </c>
      <c r="Q801" s="57">
        <v>50</v>
      </c>
      <c r="R801" s="57">
        <v>50</v>
      </c>
      <c r="S801" s="57">
        <v>50</v>
      </c>
      <c r="T801" s="57">
        <v>50</v>
      </c>
      <c r="U801" s="57">
        <v>50</v>
      </c>
      <c r="V801" s="57">
        <v>50</v>
      </c>
      <c r="W801" s="8">
        <v>400</v>
      </c>
      <c r="X801" s="58">
        <v>14900</v>
      </c>
      <c r="Y801" s="8">
        <f t="shared" si="9"/>
        <v>5960000</v>
      </c>
      <c r="Z801" s="59" t="s">
        <v>876</v>
      </c>
      <c r="AA801" s="65" t="s">
        <v>290</v>
      </c>
    </row>
    <row r="802" spans="1:27" s="11" customFormat="1" ht="89.25">
      <c r="A802" s="104"/>
      <c r="B802" s="14" t="s">
        <v>780</v>
      </c>
      <c r="C802" s="5" t="s">
        <v>781</v>
      </c>
      <c r="D802" s="5" t="s">
        <v>782</v>
      </c>
      <c r="E802" s="5" t="s">
        <v>783</v>
      </c>
      <c r="F802" s="7" t="s">
        <v>28</v>
      </c>
      <c r="G802" s="5" t="s">
        <v>784</v>
      </c>
      <c r="H802" s="7" t="s">
        <v>785</v>
      </c>
      <c r="I802" s="6" t="s">
        <v>82</v>
      </c>
      <c r="J802" s="5" t="s">
        <v>23</v>
      </c>
      <c r="K802" s="5" t="s">
        <v>786</v>
      </c>
      <c r="L802" s="5" t="s">
        <v>787</v>
      </c>
      <c r="M802" s="5" t="s">
        <v>173</v>
      </c>
      <c r="N802" s="7" t="s">
        <v>58</v>
      </c>
      <c r="O802" s="57">
        <v>500</v>
      </c>
      <c r="P802" s="57">
        <v>500</v>
      </c>
      <c r="Q802" s="57">
        <v>500</v>
      </c>
      <c r="R802" s="57">
        <v>500</v>
      </c>
      <c r="S802" s="57">
        <v>500</v>
      </c>
      <c r="T802" s="57">
        <v>500</v>
      </c>
      <c r="U802" s="57">
        <v>500</v>
      </c>
      <c r="V802" s="57">
        <v>500</v>
      </c>
      <c r="W802" s="8">
        <v>4000</v>
      </c>
      <c r="X802" s="58">
        <v>14900</v>
      </c>
      <c r="Y802" s="8">
        <f t="shared" si="9"/>
        <v>59600000</v>
      </c>
      <c r="Z802" s="59" t="s">
        <v>862</v>
      </c>
      <c r="AA802" s="65" t="s">
        <v>290</v>
      </c>
    </row>
    <row r="803" spans="1:27" s="11" customFormat="1" ht="89.25">
      <c r="A803" s="104"/>
      <c r="B803" s="14" t="s">
        <v>780</v>
      </c>
      <c r="C803" s="5" t="s">
        <v>781</v>
      </c>
      <c r="D803" s="5" t="s">
        <v>782</v>
      </c>
      <c r="E803" s="5" t="s">
        <v>783</v>
      </c>
      <c r="F803" s="7" t="s">
        <v>28</v>
      </c>
      <c r="G803" s="5" t="s">
        <v>784</v>
      </c>
      <c r="H803" s="7" t="s">
        <v>785</v>
      </c>
      <c r="I803" s="6" t="s">
        <v>82</v>
      </c>
      <c r="J803" s="5" t="s">
        <v>23</v>
      </c>
      <c r="K803" s="5" t="s">
        <v>786</v>
      </c>
      <c r="L803" s="5" t="s">
        <v>787</v>
      </c>
      <c r="M803" s="5" t="s">
        <v>173</v>
      </c>
      <c r="N803" s="7" t="s">
        <v>58</v>
      </c>
      <c r="O803" s="57">
        <v>20</v>
      </c>
      <c r="P803" s="57"/>
      <c r="Q803" s="57">
        <v>20</v>
      </c>
      <c r="R803" s="57"/>
      <c r="S803" s="57">
        <v>20</v>
      </c>
      <c r="T803" s="57"/>
      <c r="U803" s="57">
        <v>20</v>
      </c>
      <c r="V803" s="57"/>
      <c r="W803" s="8">
        <v>80</v>
      </c>
      <c r="X803" s="58">
        <v>14900</v>
      </c>
      <c r="Y803" s="8">
        <f t="shared" si="9"/>
        <v>1192000</v>
      </c>
      <c r="Z803" s="59" t="s">
        <v>865</v>
      </c>
      <c r="AA803" s="65" t="s">
        <v>290</v>
      </c>
    </row>
    <row r="804" spans="1:27" s="11" customFormat="1" ht="89.25">
      <c r="A804" s="104"/>
      <c r="B804" s="14" t="s">
        <v>780</v>
      </c>
      <c r="C804" s="5" t="s">
        <v>781</v>
      </c>
      <c r="D804" s="5" t="s">
        <v>782</v>
      </c>
      <c r="E804" s="5" t="s">
        <v>783</v>
      </c>
      <c r="F804" s="7" t="s">
        <v>28</v>
      </c>
      <c r="G804" s="5" t="s">
        <v>784</v>
      </c>
      <c r="H804" s="7" t="s">
        <v>785</v>
      </c>
      <c r="I804" s="6" t="s">
        <v>82</v>
      </c>
      <c r="J804" s="5" t="s">
        <v>23</v>
      </c>
      <c r="K804" s="5" t="s">
        <v>786</v>
      </c>
      <c r="L804" s="5" t="s">
        <v>787</v>
      </c>
      <c r="M804" s="5" t="s">
        <v>173</v>
      </c>
      <c r="N804" s="7" t="s">
        <v>58</v>
      </c>
      <c r="O804" s="57">
        <v>300</v>
      </c>
      <c r="P804" s="57">
        <v>300</v>
      </c>
      <c r="Q804" s="57">
        <v>300</v>
      </c>
      <c r="R804" s="57">
        <v>300</v>
      </c>
      <c r="S804" s="57">
        <v>300</v>
      </c>
      <c r="T804" s="57">
        <v>300</v>
      </c>
      <c r="U804" s="57">
        <v>300</v>
      </c>
      <c r="V804" s="57">
        <v>300</v>
      </c>
      <c r="W804" s="8">
        <v>2400</v>
      </c>
      <c r="X804" s="58">
        <v>14900</v>
      </c>
      <c r="Y804" s="8">
        <f t="shared" si="9"/>
        <v>35760000</v>
      </c>
      <c r="Z804" s="59" t="s">
        <v>863</v>
      </c>
      <c r="AA804" s="65" t="s">
        <v>290</v>
      </c>
    </row>
    <row r="805" spans="1:27" s="11" customFormat="1" ht="63.75">
      <c r="A805" s="104">
        <v>123</v>
      </c>
      <c r="B805" s="14" t="s">
        <v>788</v>
      </c>
      <c r="C805" s="5" t="s">
        <v>789</v>
      </c>
      <c r="D805" s="5" t="s">
        <v>790</v>
      </c>
      <c r="E805" s="5" t="s">
        <v>791</v>
      </c>
      <c r="F805" s="7" t="s">
        <v>28</v>
      </c>
      <c r="G805" s="5" t="s">
        <v>53</v>
      </c>
      <c r="H805" s="7" t="s">
        <v>624</v>
      </c>
      <c r="I805" s="6" t="s">
        <v>43</v>
      </c>
      <c r="J805" s="5" t="s">
        <v>55</v>
      </c>
      <c r="K805" s="5" t="s">
        <v>792</v>
      </c>
      <c r="L805" s="5" t="s">
        <v>299</v>
      </c>
      <c r="M805" s="5" t="s">
        <v>26</v>
      </c>
      <c r="N805" s="7" t="s">
        <v>58</v>
      </c>
      <c r="O805" s="57">
        <v>250</v>
      </c>
      <c r="P805" s="57">
        <v>250</v>
      </c>
      <c r="Q805" s="57">
        <v>250</v>
      </c>
      <c r="R805" s="57">
        <v>250</v>
      </c>
      <c r="S805" s="57">
        <v>250</v>
      </c>
      <c r="T805" s="57">
        <v>250</v>
      </c>
      <c r="U805" s="57">
        <v>250</v>
      </c>
      <c r="V805" s="57">
        <v>250</v>
      </c>
      <c r="W805" s="8">
        <v>2000</v>
      </c>
      <c r="X805" s="58">
        <v>1850</v>
      </c>
      <c r="Y805" s="8">
        <f t="shared" si="9"/>
        <v>3700000</v>
      </c>
      <c r="Z805" s="59" t="s">
        <v>870</v>
      </c>
      <c r="AA805" s="65" t="s">
        <v>846</v>
      </c>
    </row>
    <row r="806" spans="1:27" s="11" customFormat="1" ht="63.75">
      <c r="A806" s="104"/>
      <c r="B806" s="14" t="s">
        <v>788</v>
      </c>
      <c r="C806" s="5" t="s">
        <v>789</v>
      </c>
      <c r="D806" s="5" t="s">
        <v>790</v>
      </c>
      <c r="E806" s="5" t="s">
        <v>791</v>
      </c>
      <c r="F806" s="7" t="s">
        <v>28</v>
      </c>
      <c r="G806" s="5" t="s">
        <v>53</v>
      </c>
      <c r="H806" s="7" t="s">
        <v>624</v>
      </c>
      <c r="I806" s="6" t="s">
        <v>43</v>
      </c>
      <c r="J806" s="5" t="s">
        <v>55</v>
      </c>
      <c r="K806" s="5" t="s">
        <v>792</v>
      </c>
      <c r="L806" s="5" t="s">
        <v>299</v>
      </c>
      <c r="M806" s="5" t="s">
        <v>26</v>
      </c>
      <c r="N806" s="7" t="s">
        <v>58</v>
      </c>
      <c r="O806" s="57">
        <v>500</v>
      </c>
      <c r="P806" s="57">
        <v>500</v>
      </c>
      <c r="Q806" s="57">
        <v>500</v>
      </c>
      <c r="R806" s="57">
        <v>500</v>
      </c>
      <c r="S806" s="57">
        <v>500</v>
      </c>
      <c r="T806" s="57">
        <v>500</v>
      </c>
      <c r="U806" s="57">
        <v>500</v>
      </c>
      <c r="V806" s="57">
        <v>500</v>
      </c>
      <c r="W806" s="8">
        <v>4000</v>
      </c>
      <c r="X806" s="58">
        <v>1850</v>
      </c>
      <c r="Y806" s="8">
        <f t="shared" si="9"/>
        <v>7400000</v>
      </c>
      <c r="Z806" s="59" t="s">
        <v>862</v>
      </c>
      <c r="AA806" s="65" t="s">
        <v>846</v>
      </c>
    </row>
    <row r="807" spans="1:27" s="11" customFormat="1" ht="63.75">
      <c r="A807" s="104"/>
      <c r="B807" s="14" t="s">
        <v>788</v>
      </c>
      <c r="C807" s="5" t="s">
        <v>789</v>
      </c>
      <c r="D807" s="5" t="s">
        <v>790</v>
      </c>
      <c r="E807" s="5" t="s">
        <v>791</v>
      </c>
      <c r="F807" s="7" t="s">
        <v>28</v>
      </c>
      <c r="G807" s="5" t="s">
        <v>53</v>
      </c>
      <c r="H807" s="7" t="s">
        <v>624</v>
      </c>
      <c r="I807" s="6" t="s">
        <v>43</v>
      </c>
      <c r="J807" s="5" t="s">
        <v>55</v>
      </c>
      <c r="K807" s="5" t="s">
        <v>792</v>
      </c>
      <c r="L807" s="5" t="s">
        <v>299</v>
      </c>
      <c r="M807" s="5" t="s">
        <v>26</v>
      </c>
      <c r="N807" s="7" t="s">
        <v>58</v>
      </c>
      <c r="O807" s="57">
        <v>50</v>
      </c>
      <c r="P807" s="57"/>
      <c r="Q807" s="57">
        <v>50</v>
      </c>
      <c r="R807" s="57"/>
      <c r="S807" s="57">
        <v>50</v>
      </c>
      <c r="T807" s="57">
        <v>50</v>
      </c>
      <c r="U807" s="57">
        <v>50</v>
      </c>
      <c r="V807" s="57">
        <v>50</v>
      </c>
      <c r="W807" s="8">
        <v>300</v>
      </c>
      <c r="X807" s="58">
        <v>1850</v>
      </c>
      <c r="Y807" s="8">
        <f t="shared" si="9"/>
        <v>555000</v>
      </c>
      <c r="Z807" s="59" t="s">
        <v>866</v>
      </c>
      <c r="AA807" s="65" t="s">
        <v>846</v>
      </c>
    </row>
    <row r="808" spans="1:27" s="11" customFormat="1" ht="63.75">
      <c r="A808" s="104"/>
      <c r="B808" s="14" t="s">
        <v>788</v>
      </c>
      <c r="C808" s="5" t="s">
        <v>789</v>
      </c>
      <c r="D808" s="5" t="s">
        <v>790</v>
      </c>
      <c r="E808" s="5" t="s">
        <v>791</v>
      </c>
      <c r="F808" s="7" t="s">
        <v>28</v>
      </c>
      <c r="G808" s="5" t="s">
        <v>53</v>
      </c>
      <c r="H808" s="7" t="s">
        <v>624</v>
      </c>
      <c r="I808" s="6" t="s">
        <v>43</v>
      </c>
      <c r="J808" s="5" t="s">
        <v>55</v>
      </c>
      <c r="K808" s="5" t="s">
        <v>792</v>
      </c>
      <c r="L808" s="5" t="s">
        <v>299</v>
      </c>
      <c r="M808" s="5" t="s">
        <v>26</v>
      </c>
      <c r="N808" s="7" t="s">
        <v>58</v>
      </c>
      <c r="O808" s="57">
        <v>300</v>
      </c>
      <c r="P808" s="57">
        <v>300</v>
      </c>
      <c r="Q808" s="57">
        <v>300</v>
      </c>
      <c r="R808" s="57">
        <v>300</v>
      </c>
      <c r="S808" s="57">
        <v>300</v>
      </c>
      <c r="T808" s="57">
        <v>300</v>
      </c>
      <c r="U808" s="57">
        <v>300</v>
      </c>
      <c r="V808" s="57">
        <v>300</v>
      </c>
      <c r="W808" s="8">
        <v>2400</v>
      </c>
      <c r="X808" s="58">
        <v>1850</v>
      </c>
      <c r="Y808" s="8">
        <f t="shared" si="9"/>
        <v>4440000</v>
      </c>
      <c r="Z808" s="59" t="s">
        <v>863</v>
      </c>
      <c r="AA808" s="65" t="s">
        <v>846</v>
      </c>
    </row>
    <row r="809" spans="1:27" s="11" customFormat="1" ht="63.75">
      <c r="A809" s="104"/>
      <c r="B809" s="14" t="s">
        <v>788</v>
      </c>
      <c r="C809" s="5" t="s">
        <v>789</v>
      </c>
      <c r="D809" s="5" t="s">
        <v>790</v>
      </c>
      <c r="E809" s="5" t="s">
        <v>791</v>
      </c>
      <c r="F809" s="7" t="s">
        <v>28</v>
      </c>
      <c r="G809" s="5" t="s">
        <v>53</v>
      </c>
      <c r="H809" s="7" t="s">
        <v>624</v>
      </c>
      <c r="I809" s="6" t="s">
        <v>43</v>
      </c>
      <c r="J809" s="5" t="s">
        <v>55</v>
      </c>
      <c r="K809" s="5" t="s">
        <v>792</v>
      </c>
      <c r="L809" s="5" t="s">
        <v>299</v>
      </c>
      <c r="M809" s="5" t="s">
        <v>26</v>
      </c>
      <c r="N809" s="7" t="s">
        <v>58</v>
      </c>
      <c r="O809" s="57">
        <v>12</v>
      </c>
      <c r="P809" s="57">
        <v>13</v>
      </c>
      <c r="Q809" s="57">
        <v>13</v>
      </c>
      <c r="R809" s="57">
        <v>12</v>
      </c>
      <c r="S809" s="57">
        <v>12</v>
      </c>
      <c r="T809" s="57">
        <v>13</v>
      </c>
      <c r="U809" s="57">
        <v>13</v>
      </c>
      <c r="V809" s="57">
        <v>12</v>
      </c>
      <c r="W809" s="8">
        <v>100</v>
      </c>
      <c r="X809" s="58">
        <v>1850</v>
      </c>
      <c r="Y809" s="8">
        <f t="shared" si="9"/>
        <v>185000</v>
      </c>
      <c r="Z809" s="59" t="s">
        <v>867</v>
      </c>
      <c r="AA809" s="65" t="s">
        <v>846</v>
      </c>
    </row>
    <row r="810" spans="1:27" s="11" customFormat="1" ht="63.75">
      <c r="A810" s="104"/>
      <c r="B810" s="14" t="s">
        <v>788</v>
      </c>
      <c r="C810" s="5" t="s">
        <v>789</v>
      </c>
      <c r="D810" s="5" t="s">
        <v>790</v>
      </c>
      <c r="E810" s="5" t="s">
        <v>791</v>
      </c>
      <c r="F810" s="7" t="s">
        <v>28</v>
      </c>
      <c r="G810" s="5" t="s">
        <v>53</v>
      </c>
      <c r="H810" s="7" t="s">
        <v>624</v>
      </c>
      <c r="I810" s="6" t="s">
        <v>43</v>
      </c>
      <c r="J810" s="5" t="s">
        <v>55</v>
      </c>
      <c r="K810" s="5" t="s">
        <v>792</v>
      </c>
      <c r="L810" s="5" t="s">
        <v>299</v>
      </c>
      <c r="M810" s="5" t="s">
        <v>26</v>
      </c>
      <c r="N810" s="7" t="s">
        <v>58</v>
      </c>
      <c r="O810" s="57">
        <v>30</v>
      </c>
      <c r="P810" s="57">
        <v>30</v>
      </c>
      <c r="Q810" s="57">
        <v>30</v>
      </c>
      <c r="R810" s="57">
        <v>30</v>
      </c>
      <c r="S810" s="57">
        <v>30</v>
      </c>
      <c r="T810" s="57">
        <v>30</v>
      </c>
      <c r="U810" s="57">
        <v>30</v>
      </c>
      <c r="V810" s="57">
        <v>30</v>
      </c>
      <c r="W810" s="8">
        <v>240</v>
      </c>
      <c r="X810" s="58">
        <v>1850</v>
      </c>
      <c r="Y810" s="8">
        <f t="shared" si="9"/>
        <v>444000</v>
      </c>
      <c r="Z810" s="59" t="s">
        <v>874</v>
      </c>
      <c r="AA810" s="65" t="s">
        <v>846</v>
      </c>
    </row>
    <row r="811" spans="1:27" s="11" customFormat="1" ht="63.75">
      <c r="A811" s="104"/>
      <c r="B811" s="14" t="s">
        <v>788</v>
      </c>
      <c r="C811" s="5" t="s">
        <v>789</v>
      </c>
      <c r="D811" s="5" t="s">
        <v>790</v>
      </c>
      <c r="E811" s="5" t="s">
        <v>791</v>
      </c>
      <c r="F811" s="7" t="s">
        <v>28</v>
      </c>
      <c r="G811" s="5" t="s">
        <v>53</v>
      </c>
      <c r="H811" s="7" t="s">
        <v>624</v>
      </c>
      <c r="I811" s="6" t="s">
        <v>43</v>
      </c>
      <c r="J811" s="5" t="s">
        <v>55</v>
      </c>
      <c r="K811" s="5" t="s">
        <v>792</v>
      </c>
      <c r="L811" s="5" t="s">
        <v>299</v>
      </c>
      <c r="M811" s="5" t="s">
        <v>26</v>
      </c>
      <c r="N811" s="7" t="s">
        <v>58</v>
      </c>
      <c r="O811" s="57">
        <v>25</v>
      </c>
      <c r="P811" s="57">
        <v>25</v>
      </c>
      <c r="Q811" s="57">
        <v>25</v>
      </c>
      <c r="R811" s="57">
        <v>25</v>
      </c>
      <c r="S811" s="57">
        <v>25</v>
      </c>
      <c r="T811" s="57">
        <v>25</v>
      </c>
      <c r="U811" s="57">
        <v>25</v>
      </c>
      <c r="V811" s="57">
        <v>25</v>
      </c>
      <c r="W811" s="8">
        <v>200</v>
      </c>
      <c r="X811" s="58">
        <v>1850</v>
      </c>
      <c r="Y811" s="8">
        <f t="shared" si="9"/>
        <v>370000</v>
      </c>
      <c r="Z811" s="59" t="s">
        <v>875</v>
      </c>
      <c r="AA811" s="65" t="s">
        <v>846</v>
      </c>
    </row>
    <row r="812" spans="1:27" s="11" customFormat="1" ht="63.75">
      <c r="A812" s="14">
        <v>124</v>
      </c>
      <c r="B812" s="14" t="s">
        <v>793</v>
      </c>
      <c r="C812" s="5" t="s">
        <v>795</v>
      </c>
      <c r="D812" s="5" t="s">
        <v>796</v>
      </c>
      <c r="E812" s="5" t="s">
        <v>321</v>
      </c>
      <c r="F812" s="7" t="s">
        <v>17</v>
      </c>
      <c r="G812" s="5" t="s">
        <v>42</v>
      </c>
      <c r="H812" s="7" t="s">
        <v>123</v>
      </c>
      <c r="I812" s="6" t="s">
        <v>43</v>
      </c>
      <c r="J812" s="5" t="s">
        <v>55</v>
      </c>
      <c r="K812" s="5" t="s">
        <v>797</v>
      </c>
      <c r="L812" s="5" t="s">
        <v>299</v>
      </c>
      <c r="M812" s="5" t="s">
        <v>26</v>
      </c>
      <c r="N812" s="7" t="s">
        <v>18</v>
      </c>
      <c r="O812" s="57">
        <v>2500</v>
      </c>
      <c r="P812" s="57">
        <v>2500</v>
      </c>
      <c r="Q812" s="57">
        <v>2500</v>
      </c>
      <c r="R812" s="57">
        <v>2500</v>
      </c>
      <c r="S812" s="57">
        <v>2500</v>
      </c>
      <c r="T812" s="57">
        <v>2500</v>
      </c>
      <c r="U812" s="57">
        <v>2500</v>
      </c>
      <c r="V812" s="57">
        <v>2500</v>
      </c>
      <c r="W812" s="8">
        <v>20000</v>
      </c>
      <c r="X812" s="58">
        <v>255</v>
      </c>
      <c r="Y812" s="8">
        <f t="shared" si="9"/>
        <v>5100000</v>
      </c>
      <c r="Z812" s="59" t="s">
        <v>864</v>
      </c>
      <c r="AA812" s="65" t="s">
        <v>846</v>
      </c>
    </row>
    <row r="813" spans="1:27" s="11" customFormat="1" ht="89.25">
      <c r="A813" s="104">
        <v>125</v>
      </c>
      <c r="B813" s="14" t="s">
        <v>798</v>
      </c>
      <c r="C813" s="5" t="s">
        <v>799</v>
      </c>
      <c r="D813" s="5" t="s">
        <v>794</v>
      </c>
      <c r="E813" s="5" t="s">
        <v>215</v>
      </c>
      <c r="F813" s="7" t="s">
        <v>17</v>
      </c>
      <c r="G813" s="5" t="s">
        <v>42</v>
      </c>
      <c r="H813" s="7" t="s">
        <v>108</v>
      </c>
      <c r="I813" s="6" t="s">
        <v>43</v>
      </c>
      <c r="J813" s="5" t="s">
        <v>23</v>
      </c>
      <c r="K813" s="5" t="s">
        <v>800</v>
      </c>
      <c r="L813" s="5" t="s">
        <v>109</v>
      </c>
      <c r="M813" s="5" t="s">
        <v>26</v>
      </c>
      <c r="N813" s="7" t="s">
        <v>18</v>
      </c>
      <c r="O813" s="57">
        <v>400</v>
      </c>
      <c r="P813" s="57">
        <v>400</v>
      </c>
      <c r="Q813" s="57">
        <v>400</v>
      </c>
      <c r="R813" s="57">
        <v>400</v>
      </c>
      <c r="S813" s="57">
        <v>500</v>
      </c>
      <c r="T813" s="57">
        <v>500</v>
      </c>
      <c r="U813" s="57">
        <v>500</v>
      </c>
      <c r="V813" s="57">
        <v>500</v>
      </c>
      <c r="W813" s="8">
        <v>3600</v>
      </c>
      <c r="X813" s="58">
        <v>145</v>
      </c>
      <c r="Y813" s="8">
        <f t="shared" si="9"/>
        <v>522000</v>
      </c>
      <c r="Z813" s="59" t="s">
        <v>863</v>
      </c>
      <c r="AA813" s="65" t="s">
        <v>848</v>
      </c>
    </row>
    <row r="814" spans="1:27" s="11" customFormat="1" ht="89.25">
      <c r="A814" s="104"/>
      <c r="B814" s="14" t="s">
        <v>798</v>
      </c>
      <c r="C814" s="5" t="s">
        <v>799</v>
      </c>
      <c r="D814" s="5" t="s">
        <v>794</v>
      </c>
      <c r="E814" s="5" t="s">
        <v>215</v>
      </c>
      <c r="F814" s="7" t="s">
        <v>17</v>
      </c>
      <c r="G814" s="5" t="s">
        <v>42</v>
      </c>
      <c r="H814" s="7" t="s">
        <v>108</v>
      </c>
      <c r="I814" s="6" t="s">
        <v>43</v>
      </c>
      <c r="J814" s="5" t="s">
        <v>23</v>
      </c>
      <c r="K814" s="5" t="s">
        <v>800</v>
      </c>
      <c r="L814" s="5" t="s">
        <v>109</v>
      </c>
      <c r="M814" s="5" t="s">
        <v>26</v>
      </c>
      <c r="N814" s="7" t="s">
        <v>18</v>
      </c>
      <c r="O814" s="57">
        <v>5000</v>
      </c>
      <c r="P814" s="57">
        <v>5000</v>
      </c>
      <c r="Q814" s="57">
        <v>5000</v>
      </c>
      <c r="R814" s="57">
        <v>5000</v>
      </c>
      <c r="S814" s="57">
        <v>5000</v>
      </c>
      <c r="T814" s="57">
        <v>5000</v>
      </c>
      <c r="U814" s="57">
        <v>5000</v>
      </c>
      <c r="V814" s="57">
        <v>5000</v>
      </c>
      <c r="W814" s="8">
        <v>40000</v>
      </c>
      <c r="X814" s="58">
        <v>145</v>
      </c>
      <c r="Y814" s="8">
        <f t="shared" si="9"/>
        <v>5800000</v>
      </c>
      <c r="Z814" s="59" t="s">
        <v>878</v>
      </c>
      <c r="AA814" s="65" t="s">
        <v>848</v>
      </c>
    </row>
    <row r="815" spans="1:27" s="11" customFormat="1" ht="38.25">
      <c r="A815" s="14">
        <v>126</v>
      </c>
      <c r="B815" s="14" t="s">
        <v>801</v>
      </c>
      <c r="C815" s="5" t="s">
        <v>803</v>
      </c>
      <c r="D815" s="5" t="s">
        <v>802</v>
      </c>
      <c r="E815" s="5" t="s">
        <v>804</v>
      </c>
      <c r="F815" s="7" t="s">
        <v>219</v>
      </c>
      <c r="G815" s="5" t="s">
        <v>449</v>
      </c>
      <c r="H815" s="7" t="s">
        <v>551</v>
      </c>
      <c r="I815" s="6" t="s">
        <v>22</v>
      </c>
      <c r="J815" s="5" t="s">
        <v>23</v>
      </c>
      <c r="K815" s="5" t="s">
        <v>805</v>
      </c>
      <c r="L815" s="5" t="s">
        <v>223</v>
      </c>
      <c r="M815" s="5" t="s">
        <v>26</v>
      </c>
      <c r="N815" s="7" t="s">
        <v>18</v>
      </c>
      <c r="O815" s="57">
        <v>12500</v>
      </c>
      <c r="P815" s="57">
        <v>12500</v>
      </c>
      <c r="Q815" s="57">
        <v>12500</v>
      </c>
      <c r="R815" s="57">
        <v>12500</v>
      </c>
      <c r="S815" s="57">
        <v>12500</v>
      </c>
      <c r="T815" s="57">
        <v>12500</v>
      </c>
      <c r="U815" s="57">
        <v>12500</v>
      </c>
      <c r="V815" s="57">
        <v>12500</v>
      </c>
      <c r="W815" s="8">
        <v>100000</v>
      </c>
      <c r="X815" s="58">
        <v>450</v>
      </c>
      <c r="Y815" s="8">
        <f t="shared" si="9"/>
        <v>45000000</v>
      </c>
      <c r="Z815" s="59" t="s">
        <v>879</v>
      </c>
      <c r="AA815" s="65" t="s">
        <v>224</v>
      </c>
    </row>
    <row r="816" spans="1:27" s="11" customFormat="1" ht="51">
      <c r="A816" s="104">
        <v>127</v>
      </c>
      <c r="B816" s="14" t="s">
        <v>806</v>
      </c>
      <c r="C816" s="5" t="s">
        <v>807</v>
      </c>
      <c r="D816" s="5" t="s">
        <v>808</v>
      </c>
      <c r="E816" s="5" t="s">
        <v>809</v>
      </c>
      <c r="F816" s="7" t="s">
        <v>28</v>
      </c>
      <c r="G816" s="5" t="s">
        <v>53</v>
      </c>
      <c r="H816" s="7" t="s">
        <v>297</v>
      </c>
      <c r="I816" s="6" t="s">
        <v>22</v>
      </c>
      <c r="J816" s="5" t="s">
        <v>55</v>
      </c>
      <c r="K816" s="5" t="s">
        <v>810</v>
      </c>
      <c r="L816" s="5" t="s">
        <v>811</v>
      </c>
      <c r="M816" s="5" t="s">
        <v>812</v>
      </c>
      <c r="N816" s="7" t="s">
        <v>58</v>
      </c>
      <c r="O816" s="57">
        <v>1725</v>
      </c>
      <c r="P816" s="57">
        <v>1725</v>
      </c>
      <c r="Q816" s="57">
        <v>1725</v>
      </c>
      <c r="R816" s="57">
        <v>1725</v>
      </c>
      <c r="S816" s="57">
        <v>2225</v>
      </c>
      <c r="T816" s="57">
        <v>2225</v>
      </c>
      <c r="U816" s="57">
        <v>2225</v>
      </c>
      <c r="V816" s="57">
        <v>2225</v>
      </c>
      <c r="W816" s="8">
        <v>15800</v>
      </c>
      <c r="X816" s="58">
        <v>10049</v>
      </c>
      <c r="Y816" s="8">
        <f t="shared" si="9"/>
        <v>158774200</v>
      </c>
      <c r="Z816" s="59" t="s">
        <v>870</v>
      </c>
      <c r="AA816" s="65" t="s">
        <v>566</v>
      </c>
    </row>
    <row r="817" spans="1:27" s="11" customFormat="1" ht="51">
      <c r="A817" s="104"/>
      <c r="B817" s="14" t="s">
        <v>806</v>
      </c>
      <c r="C817" s="5" t="s">
        <v>807</v>
      </c>
      <c r="D817" s="5" t="s">
        <v>808</v>
      </c>
      <c r="E817" s="5" t="s">
        <v>809</v>
      </c>
      <c r="F817" s="7" t="s">
        <v>28</v>
      </c>
      <c r="G817" s="5" t="s">
        <v>53</v>
      </c>
      <c r="H817" s="7" t="s">
        <v>297</v>
      </c>
      <c r="I817" s="6" t="s">
        <v>22</v>
      </c>
      <c r="J817" s="5" t="s">
        <v>55</v>
      </c>
      <c r="K817" s="5" t="s">
        <v>810</v>
      </c>
      <c r="L817" s="5" t="s">
        <v>811</v>
      </c>
      <c r="M817" s="5" t="s">
        <v>812</v>
      </c>
      <c r="N817" s="7" t="s">
        <v>58</v>
      </c>
      <c r="O817" s="57">
        <v>70</v>
      </c>
      <c r="P817" s="57">
        <v>110</v>
      </c>
      <c r="Q817" s="57">
        <v>60</v>
      </c>
      <c r="R817" s="57">
        <v>60</v>
      </c>
      <c r="S817" s="57">
        <v>70</v>
      </c>
      <c r="T817" s="57">
        <v>110</v>
      </c>
      <c r="U817" s="57">
        <v>60</v>
      </c>
      <c r="V817" s="57">
        <v>60</v>
      </c>
      <c r="W817" s="8">
        <v>600</v>
      </c>
      <c r="X817" s="58">
        <v>10049</v>
      </c>
      <c r="Y817" s="8">
        <f t="shared" si="9"/>
        <v>6029400</v>
      </c>
      <c r="Z817" s="59" t="s">
        <v>876</v>
      </c>
      <c r="AA817" s="65" t="s">
        <v>566</v>
      </c>
    </row>
    <row r="818" spans="1:27" s="11" customFormat="1" ht="51">
      <c r="A818" s="104"/>
      <c r="B818" s="14" t="s">
        <v>806</v>
      </c>
      <c r="C818" s="5" t="s">
        <v>807</v>
      </c>
      <c r="D818" s="5" t="s">
        <v>808</v>
      </c>
      <c r="E818" s="5" t="s">
        <v>809</v>
      </c>
      <c r="F818" s="7" t="s">
        <v>28</v>
      </c>
      <c r="G818" s="5" t="s">
        <v>53</v>
      </c>
      <c r="H818" s="7" t="s">
        <v>297</v>
      </c>
      <c r="I818" s="6" t="s">
        <v>22</v>
      </c>
      <c r="J818" s="5" t="s">
        <v>55</v>
      </c>
      <c r="K818" s="5" t="s">
        <v>810</v>
      </c>
      <c r="L818" s="5" t="s">
        <v>811</v>
      </c>
      <c r="M818" s="5" t="s">
        <v>812</v>
      </c>
      <c r="N818" s="7" t="s">
        <v>58</v>
      </c>
      <c r="O818" s="57">
        <v>900</v>
      </c>
      <c r="P818" s="57">
        <v>900</v>
      </c>
      <c r="Q818" s="57">
        <v>900</v>
      </c>
      <c r="R818" s="57">
        <v>900</v>
      </c>
      <c r="S818" s="57">
        <v>900</v>
      </c>
      <c r="T818" s="57">
        <v>1000</v>
      </c>
      <c r="U818" s="57">
        <v>1000</v>
      </c>
      <c r="V818" s="57">
        <v>1000</v>
      </c>
      <c r="W818" s="8">
        <v>7500</v>
      </c>
      <c r="X818" s="58">
        <v>10049</v>
      </c>
      <c r="Y818" s="8">
        <f t="shared" si="9"/>
        <v>75367500</v>
      </c>
      <c r="Z818" s="59" t="s">
        <v>862</v>
      </c>
      <c r="AA818" s="65" t="s">
        <v>566</v>
      </c>
    </row>
    <row r="819" spans="1:27" s="11" customFormat="1" ht="51">
      <c r="A819" s="104"/>
      <c r="B819" s="14" t="s">
        <v>806</v>
      </c>
      <c r="C819" s="5" t="s">
        <v>807</v>
      </c>
      <c r="D819" s="5" t="s">
        <v>808</v>
      </c>
      <c r="E819" s="5" t="s">
        <v>809</v>
      </c>
      <c r="F819" s="7" t="s">
        <v>28</v>
      </c>
      <c r="G819" s="5" t="s">
        <v>53</v>
      </c>
      <c r="H819" s="7" t="s">
        <v>297</v>
      </c>
      <c r="I819" s="6" t="s">
        <v>22</v>
      </c>
      <c r="J819" s="5" t="s">
        <v>55</v>
      </c>
      <c r="K819" s="5" t="s">
        <v>810</v>
      </c>
      <c r="L819" s="5" t="s">
        <v>811</v>
      </c>
      <c r="M819" s="5" t="s">
        <v>812</v>
      </c>
      <c r="N819" s="7" t="s">
        <v>58</v>
      </c>
      <c r="O819" s="57">
        <v>100</v>
      </c>
      <c r="P819" s="57">
        <v>200</v>
      </c>
      <c r="Q819" s="57">
        <v>200</v>
      </c>
      <c r="R819" s="57">
        <v>200</v>
      </c>
      <c r="S819" s="57">
        <v>500</v>
      </c>
      <c r="T819" s="57">
        <v>400</v>
      </c>
      <c r="U819" s="57">
        <v>400</v>
      </c>
      <c r="V819" s="57">
        <v>500</v>
      </c>
      <c r="W819" s="8">
        <v>2500</v>
      </c>
      <c r="X819" s="58">
        <v>10049</v>
      </c>
      <c r="Y819" s="8">
        <f t="shared" si="9"/>
        <v>25122500</v>
      </c>
      <c r="Z819" s="59" t="s">
        <v>866</v>
      </c>
      <c r="AA819" s="65" t="s">
        <v>566</v>
      </c>
    </row>
    <row r="820" spans="1:27" s="11" customFormat="1" ht="51">
      <c r="A820" s="104"/>
      <c r="B820" s="14" t="s">
        <v>806</v>
      </c>
      <c r="C820" s="5" t="s">
        <v>807</v>
      </c>
      <c r="D820" s="5" t="s">
        <v>808</v>
      </c>
      <c r="E820" s="5" t="s">
        <v>809</v>
      </c>
      <c r="F820" s="7" t="s">
        <v>28</v>
      </c>
      <c r="G820" s="5" t="s">
        <v>53</v>
      </c>
      <c r="H820" s="7" t="s">
        <v>297</v>
      </c>
      <c r="I820" s="6" t="s">
        <v>22</v>
      </c>
      <c r="J820" s="5" t="s">
        <v>55</v>
      </c>
      <c r="K820" s="5" t="s">
        <v>810</v>
      </c>
      <c r="L820" s="5" t="s">
        <v>811</v>
      </c>
      <c r="M820" s="5" t="s">
        <v>812</v>
      </c>
      <c r="N820" s="7" t="s">
        <v>58</v>
      </c>
      <c r="O820" s="57">
        <v>30</v>
      </c>
      <c r="P820" s="57">
        <v>30</v>
      </c>
      <c r="Q820" s="57">
        <v>30</v>
      </c>
      <c r="R820" s="57">
        <v>30</v>
      </c>
      <c r="S820" s="57">
        <v>50</v>
      </c>
      <c r="T820" s="57">
        <v>50</v>
      </c>
      <c r="U820" s="57">
        <v>50</v>
      </c>
      <c r="V820" s="57">
        <v>50</v>
      </c>
      <c r="W820" s="8">
        <v>320</v>
      </c>
      <c r="X820" s="58">
        <v>10049</v>
      </c>
      <c r="Y820" s="8">
        <f t="shared" si="9"/>
        <v>3215680</v>
      </c>
      <c r="Z820" s="59" t="s">
        <v>863</v>
      </c>
      <c r="AA820" s="65" t="s">
        <v>566</v>
      </c>
    </row>
    <row r="821" spans="1:27" s="11" customFormat="1" ht="51">
      <c r="A821" s="104"/>
      <c r="B821" s="14" t="s">
        <v>806</v>
      </c>
      <c r="C821" s="5" t="s">
        <v>807</v>
      </c>
      <c r="D821" s="5" t="s">
        <v>808</v>
      </c>
      <c r="E821" s="5" t="s">
        <v>809</v>
      </c>
      <c r="F821" s="7" t="s">
        <v>28</v>
      </c>
      <c r="G821" s="5" t="s">
        <v>53</v>
      </c>
      <c r="H821" s="7" t="s">
        <v>297</v>
      </c>
      <c r="I821" s="6" t="s">
        <v>22</v>
      </c>
      <c r="J821" s="5" t="s">
        <v>55</v>
      </c>
      <c r="K821" s="5" t="s">
        <v>810</v>
      </c>
      <c r="L821" s="5" t="s">
        <v>811</v>
      </c>
      <c r="M821" s="5" t="s">
        <v>812</v>
      </c>
      <c r="N821" s="7" t="s">
        <v>58</v>
      </c>
      <c r="O821" s="57">
        <v>62</v>
      </c>
      <c r="P821" s="57">
        <v>63</v>
      </c>
      <c r="Q821" s="57">
        <v>63</v>
      </c>
      <c r="R821" s="57">
        <v>62</v>
      </c>
      <c r="S821" s="57">
        <v>62</v>
      </c>
      <c r="T821" s="57">
        <v>63</v>
      </c>
      <c r="U821" s="57">
        <v>63</v>
      </c>
      <c r="V821" s="57">
        <v>62</v>
      </c>
      <c r="W821" s="8">
        <v>500</v>
      </c>
      <c r="X821" s="58">
        <v>10049</v>
      </c>
      <c r="Y821" s="8">
        <f t="shared" si="9"/>
        <v>5024500</v>
      </c>
      <c r="Z821" s="59" t="s">
        <v>867</v>
      </c>
      <c r="AA821" s="65" t="s">
        <v>566</v>
      </c>
    </row>
    <row r="822" spans="1:27" s="11" customFormat="1" ht="51">
      <c r="A822" s="104"/>
      <c r="B822" s="14" t="s">
        <v>806</v>
      </c>
      <c r="C822" s="5" t="s">
        <v>807</v>
      </c>
      <c r="D822" s="5" t="s">
        <v>808</v>
      </c>
      <c r="E822" s="5" t="s">
        <v>809</v>
      </c>
      <c r="F822" s="7" t="s">
        <v>28</v>
      </c>
      <c r="G822" s="5" t="s">
        <v>53</v>
      </c>
      <c r="H822" s="7" t="s">
        <v>297</v>
      </c>
      <c r="I822" s="6" t="s">
        <v>22</v>
      </c>
      <c r="J822" s="5" t="s">
        <v>55</v>
      </c>
      <c r="K822" s="5" t="s">
        <v>810</v>
      </c>
      <c r="L822" s="5" t="s">
        <v>811</v>
      </c>
      <c r="M822" s="5" t="s">
        <v>812</v>
      </c>
      <c r="N822" s="7" t="s">
        <v>58</v>
      </c>
      <c r="O822" s="57">
        <v>60</v>
      </c>
      <c r="P822" s="57">
        <v>60</v>
      </c>
      <c r="Q822" s="57">
        <v>60</v>
      </c>
      <c r="R822" s="57">
        <v>60</v>
      </c>
      <c r="S822" s="57">
        <v>60</v>
      </c>
      <c r="T822" s="57">
        <v>60</v>
      </c>
      <c r="U822" s="57">
        <v>60</v>
      </c>
      <c r="V822" s="57">
        <v>60</v>
      </c>
      <c r="W822" s="8">
        <v>480</v>
      </c>
      <c r="X822" s="58">
        <v>10049</v>
      </c>
      <c r="Y822" s="8">
        <f t="shared" si="9"/>
        <v>4823520</v>
      </c>
      <c r="Z822" s="59" t="s">
        <v>873</v>
      </c>
      <c r="AA822" s="65" t="s">
        <v>566</v>
      </c>
    </row>
    <row r="823" spans="1:27" s="11" customFormat="1" ht="51">
      <c r="A823" s="104"/>
      <c r="B823" s="14" t="s">
        <v>806</v>
      </c>
      <c r="C823" s="5" t="s">
        <v>807</v>
      </c>
      <c r="D823" s="5" t="s">
        <v>808</v>
      </c>
      <c r="E823" s="5" t="s">
        <v>809</v>
      </c>
      <c r="F823" s="7" t="s">
        <v>28</v>
      </c>
      <c r="G823" s="5" t="s">
        <v>53</v>
      </c>
      <c r="H823" s="7" t="s">
        <v>297</v>
      </c>
      <c r="I823" s="6" t="s">
        <v>22</v>
      </c>
      <c r="J823" s="5" t="s">
        <v>55</v>
      </c>
      <c r="K823" s="5" t="s">
        <v>810</v>
      </c>
      <c r="L823" s="5" t="s">
        <v>811</v>
      </c>
      <c r="M823" s="5" t="s">
        <v>812</v>
      </c>
      <c r="N823" s="7" t="s">
        <v>58</v>
      </c>
      <c r="O823" s="57">
        <v>100</v>
      </c>
      <c r="P823" s="57">
        <v>100</v>
      </c>
      <c r="Q823" s="57">
        <v>100</v>
      </c>
      <c r="R823" s="57">
        <v>100</v>
      </c>
      <c r="S823" s="57">
        <v>100</v>
      </c>
      <c r="T823" s="57">
        <v>100</v>
      </c>
      <c r="U823" s="57">
        <v>100</v>
      </c>
      <c r="V823" s="57">
        <v>100</v>
      </c>
      <c r="W823" s="8">
        <v>800</v>
      </c>
      <c r="X823" s="58">
        <v>10049</v>
      </c>
      <c r="Y823" s="8">
        <f t="shared" si="9"/>
        <v>8039200</v>
      </c>
      <c r="Z823" s="59" t="s">
        <v>874</v>
      </c>
      <c r="AA823" s="65" t="s">
        <v>566</v>
      </c>
    </row>
    <row r="824" spans="1:27" s="11" customFormat="1" ht="51">
      <c r="A824" s="104"/>
      <c r="B824" s="14" t="s">
        <v>806</v>
      </c>
      <c r="C824" s="5" t="s">
        <v>807</v>
      </c>
      <c r="D824" s="5" t="s">
        <v>808</v>
      </c>
      <c r="E824" s="5" t="s">
        <v>809</v>
      </c>
      <c r="F824" s="7" t="s">
        <v>28</v>
      </c>
      <c r="G824" s="5" t="s">
        <v>53</v>
      </c>
      <c r="H824" s="7" t="s">
        <v>297</v>
      </c>
      <c r="I824" s="6" t="s">
        <v>22</v>
      </c>
      <c r="J824" s="5" t="s">
        <v>55</v>
      </c>
      <c r="K824" s="5" t="s">
        <v>810</v>
      </c>
      <c r="L824" s="5" t="s">
        <v>811</v>
      </c>
      <c r="M824" s="5" t="s">
        <v>812</v>
      </c>
      <c r="N824" s="7" t="s">
        <v>58</v>
      </c>
      <c r="O824" s="57">
        <v>100</v>
      </c>
      <c r="P824" s="57">
        <v>100</v>
      </c>
      <c r="Q824" s="57">
        <v>100</v>
      </c>
      <c r="R824" s="57">
        <v>100</v>
      </c>
      <c r="S824" s="57">
        <v>125</v>
      </c>
      <c r="T824" s="57">
        <v>125</v>
      </c>
      <c r="U824" s="57">
        <v>125</v>
      </c>
      <c r="V824" s="57">
        <v>125</v>
      </c>
      <c r="W824" s="8">
        <v>900</v>
      </c>
      <c r="X824" s="58">
        <v>10049</v>
      </c>
      <c r="Y824" s="8">
        <f t="shared" si="9"/>
        <v>9044100</v>
      </c>
      <c r="Z824" s="59" t="s">
        <v>875</v>
      </c>
      <c r="AA824" s="65" t="s">
        <v>566</v>
      </c>
    </row>
    <row r="825" spans="1:27" s="11" customFormat="1" ht="51">
      <c r="A825" s="104"/>
      <c r="B825" s="14" t="s">
        <v>806</v>
      </c>
      <c r="C825" s="5" t="s">
        <v>807</v>
      </c>
      <c r="D825" s="5" t="s">
        <v>808</v>
      </c>
      <c r="E825" s="5" t="s">
        <v>809</v>
      </c>
      <c r="F825" s="7" t="s">
        <v>28</v>
      </c>
      <c r="G825" s="5" t="s">
        <v>53</v>
      </c>
      <c r="H825" s="7" t="s">
        <v>297</v>
      </c>
      <c r="I825" s="6" t="s">
        <v>22</v>
      </c>
      <c r="J825" s="5" t="s">
        <v>55</v>
      </c>
      <c r="K825" s="5" t="s">
        <v>810</v>
      </c>
      <c r="L825" s="5" t="s">
        <v>811</v>
      </c>
      <c r="M825" s="5" t="s">
        <v>812</v>
      </c>
      <c r="N825" s="7" t="s">
        <v>58</v>
      </c>
      <c r="O825" s="57">
        <v>500</v>
      </c>
      <c r="P825" s="57"/>
      <c r="Q825" s="57"/>
      <c r="R825" s="57"/>
      <c r="S825" s="57">
        <v>500</v>
      </c>
      <c r="T825" s="57"/>
      <c r="U825" s="57"/>
      <c r="V825" s="57"/>
      <c r="W825" s="8">
        <v>1000</v>
      </c>
      <c r="X825" s="58">
        <v>10049</v>
      </c>
      <c r="Y825" s="8">
        <f t="shared" si="9"/>
        <v>10049000</v>
      </c>
      <c r="Z825" s="59" t="s">
        <v>877</v>
      </c>
      <c r="AA825" s="65" t="s">
        <v>566</v>
      </c>
    </row>
    <row r="826" spans="1:27" s="11" customFormat="1" ht="51">
      <c r="A826" s="104"/>
      <c r="B826" s="14" t="s">
        <v>806</v>
      </c>
      <c r="C826" s="5" t="s">
        <v>807</v>
      </c>
      <c r="D826" s="5" t="s">
        <v>808</v>
      </c>
      <c r="E826" s="5" t="s">
        <v>809</v>
      </c>
      <c r="F826" s="7" t="s">
        <v>28</v>
      </c>
      <c r="G826" s="5" t="s">
        <v>53</v>
      </c>
      <c r="H826" s="7" t="s">
        <v>297</v>
      </c>
      <c r="I826" s="6" t="s">
        <v>22</v>
      </c>
      <c r="J826" s="5" t="s">
        <v>55</v>
      </c>
      <c r="K826" s="5" t="s">
        <v>810</v>
      </c>
      <c r="L826" s="5" t="s">
        <v>811</v>
      </c>
      <c r="M826" s="5" t="s">
        <v>812</v>
      </c>
      <c r="N826" s="7" t="s">
        <v>58</v>
      </c>
      <c r="O826" s="57">
        <v>10</v>
      </c>
      <c r="P826" s="57">
        <v>10</v>
      </c>
      <c r="Q826" s="57">
        <v>10</v>
      </c>
      <c r="R826" s="57">
        <v>10</v>
      </c>
      <c r="S826" s="57">
        <v>13</v>
      </c>
      <c r="T826" s="57">
        <v>13</v>
      </c>
      <c r="U826" s="57">
        <v>13</v>
      </c>
      <c r="V826" s="57">
        <v>13</v>
      </c>
      <c r="W826" s="8">
        <v>92</v>
      </c>
      <c r="X826" s="58">
        <v>10049</v>
      </c>
      <c r="Y826" s="8">
        <f t="shared" si="9"/>
        <v>924508</v>
      </c>
      <c r="Z826" s="59" t="s">
        <v>868</v>
      </c>
      <c r="AA826" s="65" t="s">
        <v>566</v>
      </c>
    </row>
    <row r="827" spans="1:27" s="11" customFormat="1" ht="51">
      <c r="A827" s="104">
        <v>128</v>
      </c>
      <c r="B827" s="14" t="s">
        <v>813</v>
      </c>
      <c r="C827" s="5" t="s">
        <v>814</v>
      </c>
      <c r="D827" s="5" t="s">
        <v>815</v>
      </c>
      <c r="E827" s="5" t="s">
        <v>27</v>
      </c>
      <c r="F827" s="7" t="s">
        <v>28</v>
      </c>
      <c r="G827" s="5" t="s">
        <v>53</v>
      </c>
      <c r="H827" s="7" t="s">
        <v>816</v>
      </c>
      <c r="I827" s="6" t="s">
        <v>43</v>
      </c>
      <c r="J827" s="5" t="s">
        <v>23</v>
      </c>
      <c r="K827" s="5" t="s">
        <v>817</v>
      </c>
      <c r="L827" s="5" t="s">
        <v>57</v>
      </c>
      <c r="M827" s="5" t="s">
        <v>26</v>
      </c>
      <c r="N827" s="7" t="s">
        <v>58</v>
      </c>
      <c r="O827" s="57">
        <v>250</v>
      </c>
      <c r="P827" s="57">
        <v>250</v>
      </c>
      <c r="Q827" s="57">
        <v>250</v>
      </c>
      <c r="R827" s="57">
        <v>250</v>
      </c>
      <c r="S827" s="57">
        <v>250</v>
      </c>
      <c r="T827" s="57">
        <v>250</v>
      </c>
      <c r="U827" s="57">
        <v>250</v>
      </c>
      <c r="V827" s="57">
        <v>250</v>
      </c>
      <c r="W827" s="8">
        <v>2000</v>
      </c>
      <c r="X827" s="58">
        <v>3285</v>
      </c>
      <c r="Y827" s="8">
        <f t="shared" si="9"/>
        <v>6570000</v>
      </c>
      <c r="Z827" s="59" t="s">
        <v>867</v>
      </c>
      <c r="AA827" s="65" t="s">
        <v>59</v>
      </c>
    </row>
    <row r="828" spans="1:27" s="11" customFormat="1" ht="51">
      <c r="A828" s="104"/>
      <c r="B828" s="14" t="s">
        <v>813</v>
      </c>
      <c r="C828" s="5" t="s">
        <v>814</v>
      </c>
      <c r="D828" s="5" t="s">
        <v>815</v>
      </c>
      <c r="E828" s="5" t="s">
        <v>27</v>
      </c>
      <c r="F828" s="7" t="s">
        <v>28</v>
      </c>
      <c r="G828" s="5" t="s">
        <v>53</v>
      </c>
      <c r="H828" s="7" t="s">
        <v>816</v>
      </c>
      <c r="I828" s="6" t="s">
        <v>43</v>
      </c>
      <c r="J828" s="5" t="s">
        <v>23</v>
      </c>
      <c r="K828" s="5" t="s">
        <v>817</v>
      </c>
      <c r="L828" s="5" t="s">
        <v>57</v>
      </c>
      <c r="M828" s="5" t="s">
        <v>26</v>
      </c>
      <c r="N828" s="7" t="s">
        <v>58</v>
      </c>
      <c r="O828" s="57"/>
      <c r="P828" s="57"/>
      <c r="Q828" s="57">
        <v>500</v>
      </c>
      <c r="R828" s="57"/>
      <c r="S828" s="57"/>
      <c r="T828" s="57"/>
      <c r="U828" s="57"/>
      <c r="V828" s="57">
        <v>500</v>
      </c>
      <c r="W828" s="8">
        <v>1000</v>
      </c>
      <c r="X828" s="58">
        <v>3285</v>
      </c>
      <c r="Y828" s="8">
        <f t="shared" si="9"/>
        <v>3285000</v>
      </c>
      <c r="Z828" s="59" t="s">
        <v>877</v>
      </c>
      <c r="AA828" s="65" t="s">
        <v>59</v>
      </c>
    </row>
    <row r="829" spans="1:27" s="11" customFormat="1" ht="51">
      <c r="A829" s="104">
        <v>129</v>
      </c>
      <c r="B829" s="14" t="s">
        <v>818</v>
      </c>
      <c r="C829" s="5" t="s">
        <v>807</v>
      </c>
      <c r="D829" s="5" t="s">
        <v>808</v>
      </c>
      <c r="E829" s="5" t="s">
        <v>292</v>
      </c>
      <c r="F829" s="7" t="s">
        <v>28</v>
      </c>
      <c r="G829" s="5" t="s">
        <v>53</v>
      </c>
      <c r="H829" s="7" t="s">
        <v>297</v>
      </c>
      <c r="I829" s="6" t="s">
        <v>22</v>
      </c>
      <c r="J829" s="5" t="s">
        <v>55</v>
      </c>
      <c r="K829" s="5" t="s">
        <v>819</v>
      </c>
      <c r="L829" s="5" t="s">
        <v>811</v>
      </c>
      <c r="M829" s="5" t="s">
        <v>812</v>
      </c>
      <c r="N829" s="7" t="s">
        <v>58</v>
      </c>
      <c r="O829" s="57">
        <v>2</v>
      </c>
      <c r="P829" s="57">
        <v>3</v>
      </c>
      <c r="Q829" s="57">
        <v>2</v>
      </c>
      <c r="R829" s="57">
        <v>3</v>
      </c>
      <c r="S829" s="57">
        <v>2</v>
      </c>
      <c r="T829" s="57">
        <v>3</v>
      </c>
      <c r="U829" s="57">
        <v>2</v>
      </c>
      <c r="V829" s="57">
        <v>3</v>
      </c>
      <c r="W829" s="8">
        <v>20</v>
      </c>
      <c r="X829" s="58">
        <v>6420</v>
      </c>
      <c r="Y829" s="8">
        <f t="shared" si="9"/>
        <v>128400</v>
      </c>
      <c r="Z829" s="59" t="s">
        <v>864</v>
      </c>
      <c r="AA829" s="65" t="s">
        <v>566</v>
      </c>
    </row>
    <row r="830" spans="1:27" s="11" customFormat="1" ht="51">
      <c r="A830" s="104"/>
      <c r="B830" s="14" t="s">
        <v>818</v>
      </c>
      <c r="C830" s="5" t="s">
        <v>807</v>
      </c>
      <c r="D830" s="5" t="s">
        <v>808</v>
      </c>
      <c r="E830" s="5" t="s">
        <v>292</v>
      </c>
      <c r="F830" s="7" t="s">
        <v>28</v>
      </c>
      <c r="G830" s="5" t="s">
        <v>53</v>
      </c>
      <c r="H830" s="7" t="s">
        <v>297</v>
      </c>
      <c r="I830" s="6" t="s">
        <v>22</v>
      </c>
      <c r="J830" s="5" t="s">
        <v>55</v>
      </c>
      <c r="K830" s="5" t="s">
        <v>819</v>
      </c>
      <c r="L830" s="5" t="s">
        <v>811</v>
      </c>
      <c r="M830" s="5" t="s">
        <v>812</v>
      </c>
      <c r="N830" s="7" t="s">
        <v>58</v>
      </c>
      <c r="O830" s="57">
        <v>30</v>
      </c>
      <c r="P830" s="57">
        <v>30</v>
      </c>
      <c r="Q830" s="57">
        <v>30</v>
      </c>
      <c r="R830" s="57">
        <v>30</v>
      </c>
      <c r="S830" s="57">
        <v>50</v>
      </c>
      <c r="T830" s="57">
        <v>50</v>
      </c>
      <c r="U830" s="57">
        <v>50</v>
      </c>
      <c r="V830" s="57">
        <v>50</v>
      </c>
      <c r="W830" s="8">
        <v>320</v>
      </c>
      <c r="X830" s="58">
        <v>6420</v>
      </c>
      <c r="Y830" s="8">
        <f t="shared" si="9"/>
        <v>2054400</v>
      </c>
      <c r="Z830" s="59" t="s">
        <v>863</v>
      </c>
      <c r="AA830" s="65" t="s">
        <v>566</v>
      </c>
    </row>
    <row r="831" spans="1:27" s="11" customFormat="1" ht="51">
      <c r="A831" s="104">
        <v>130</v>
      </c>
      <c r="B831" s="14" t="s">
        <v>820</v>
      </c>
      <c r="C831" s="5" t="s">
        <v>821</v>
      </c>
      <c r="D831" s="5" t="s">
        <v>815</v>
      </c>
      <c r="E831" s="5" t="s">
        <v>488</v>
      </c>
      <c r="F831" s="7" t="s">
        <v>28</v>
      </c>
      <c r="G831" s="5" t="s">
        <v>53</v>
      </c>
      <c r="H831" s="7" t="s">
        <v>816</v>
      </c>
      <c r="I831" s="6" t="s">
        <v>43</v>
      </c>
      <c r="J831" s="5" t="s">
        <v>23</v>
      </c>
      <c r="K831" s="5" t="s">
        <v>822</v>
      </c>
      <c r="L831" s="5" t="s">
        <v>57</v>
      </c>
      <c r="M831" s="5" t="s">
        <v>26</v>
      </c>
      <c r="N831" s="7" t="s">
        <v>58</v>
      </c>
      <c r="O831" s="57">
        <v>1200</v>
      </c>
      <c r="P831" s="57">
        <v>1200</v>
      </c>
      <c r="Q831" s="57">
        <v>1200</v>
      </c>
      <c r="R831" s="57">
        <v>1200</v>
      </c>
      <c r="S831" s="57">
        <v>1200</v>
      </c>
      <c r="T831" s="57">
        <v>1200</v>
      </c>
      <c r="U831" s="57">
        <v>1200</v>
      </c>
      <c r="V831" s="57">
        <v>1200</v>
      </c>
      <c r="W831" s="8">
        <v>9600</v>
      </c>
      <c r="X831" s="58">
        <v>1260</v>
      </c>
      <c r="Y831" s="8">
        <f t="shared" si="9"/>
        <v>12096000</v>
      </c>
      <c r="Z831" s="59" t="s">
        <v>865</v>
      </c>
      <c r="AA831" s="65" t="s">
        <v>59</v>
      </c>
    </row>
    <row r="832" spans="1:27" s="11" customFormat="1" ht="51">
      <c r="A832" s="104"/>
      <c r="B832" s="14" t="s">
        <v>820</v>
      </c>
      <c r="C832" s="5" t="s">
        <v>821</v>
      </c>
      <c r="D832" s="5" t="s">
        <v>815</v>
      </c>
      <c r="E832" s="5" t="s">
        <v>488</v>
      </c>
      <c r="F832" s="7" t="s">
        <v>28</v>
      </c>
      <c r="G832" s="5" t="s">
        <v>53</v>
      </c>
      <c r="H832" s="7" t="s">
        <v>816</v>
      </c>
      <c r="I832" s="6" t="s">
        <v>43</v>
      </c>
      <c r="J832" s="5" t="s">
        <v>23</v>
      </c>
      <c r="K832" s="5" t="s">
        <v>822</v>
      </c>
      <c r="L832" s="5" t="s">
        <v>57</v>
      </c>
      <c r="M832" s="5" t="s">
        <v>26</v>
      </c>
      <c r="N832" s="7" t="s">
        <v>58</v>
      </c>
      <c r="O832" s="57">
        <v>100</v>
      </c>
      <c r="P832" s="57">
        <v>100</v>
      </c>
      <c r="Q832" s="57">
        <v>100</v>
      </c>
      <c r="R832" s="57">
        <v>100</v>
      </c>
      <c r="S832" s="57">
        <v>100</v>
      </c>
      <c r="T832" s="57">
        <v>100</v>
      </c>
      <c r="U832" s="57">
        <v>100</v>
      </c>
      <c r="V832" s="57">
        <v>100</v>
      </c>
      <c r="W832" s="8">
        <v>800</v>
      </c>
      <c r="X832" s="58">
        <v>1260</v>
      </c>
      <c r="Y832" s="8">
        <f t="shared" si="9"/>
        <v>1008000</v>
      </c>
      <c r="Z832" s="65" t="s">
        <v>873</v>
      </c>
      <c r="AA832" s="65" t="s">
        <v>59</v>
      </c>
    </row>
    <row r="833" spans="1:27" s="11" customFormat="1" ht="89.25">
      <c r="A833" s="104">
        <v>131</v>
      </c>
      <c r="B833" s="14" t="s">
        <v>823</v>
      </c>
      <c r="C833" s="5" t="s">
        <v>825</v>
      </c>
      <c r="D833" s="5" t="s">
        <v>826</v>
      </c>
      <c r="E833" s="5" t="s">
        <v>27</v>
      </c>
      <c r="F833" s="7" t="s">
        <v>86</v>
      </c>
      <c r="G833" s="5" t="s">
        <v>692</v>
      </c>
      <c r="H833" s="7" t="s">
        <v>208</v>
      </c>
      <c r="I833" s="6" t="s">
        <v>22</v>
      </c>
      <c r="J833" s="5" t="s">
        <v>827</v>
      </c>
      <c r="K833" s="5" t="s">
        <v>828</v>
      </c>
      <c r="L833" s="5" t="s">
        <v>829</v>
      </c>
      <c r="M833" s="5" t="s">
        <v>144</v>
      </c>
      <c r="N833" s="7" t="s">
        <v>85</v>
      </c>
      <c r="O833" s="57">
        <v>100</v>
      </c>
      <c r="P833" s="57"/>
      <c r="Q833" s="57">
        <v>100</v>
      </c>
      <c r="R833" s="57"/>
      <c r="S833" s="57">
        <v>100</v>
      </c>
      <c r="T833" s="57"/>
      <c r="U833" s="57">
        <v>100</v>
      </c>
      <c r="V833" s="57"/>
      <c r="W833" s="8">
        <v>400</v>
      </c>
      <c r="X833" s="58">
        <v>39650</v>
      </c>
      <c r="Y833" s="8">
        <f t="shared" si="9"/>
        <v>15860000</v>
      </c>
      <c r="Z833" s="59" t="s">
        <v>865</v>
      </c>
      <c r="AA833" s="65" t="s">
        <v>849</v>
      </c>
    </row>
    <row r="834" spans="1:27" s="11" customFormat="1" ht="89.25">
      <c r="A834" s="104"/>
      <c r="B834" s="14" t="s">
        <v>823</v>
      </c>
      <c r="C834" s="5" t="s">
        <v>825</v>
      </c>
      <c r="D834" s="5" t="s">
        <v>826</v>
      </c>
      <c r="E834" s="5" t="s">
        <v>27</v>
      </c>
      <c r="F834" s="7" t="s">
        <v>86</v>
      </c>
      <c r="G834" s="5" t="s">
        <v>692</v>
      </c>
      <c r="H834" s="7" t="s">
        <v>208</v>
      </c>
      <c r="I834" s="6" t="s">
        <v>22</v>
      </c>
      <c r="J834" s="5" t="s">
        <v>827</v>
      </c>
      <c r="K834" s="5" t="s">
        <v>828</v>
      </c>
      <c r="L834" s="5" t="s">
        <v>829</v>
      </c>
      <c r="M834" s="5" t="s">
        <v>144</v>
      </c>
      <c r="N834" s="7" t="s">
        <v>85</v>
      </c>
      <c r="O834" s="57">
        <v>100</v>
      </c>
      <c r="P834" s="57"/>
      <c r="Q834" s="57"/>
      <c r="R834" s="57">
        <v>50</v>
      </c>
      <c r="S834" s="57"/>
      <c r="T834" s="57">
        <v>100</v>
      </c>
      <c r="U834" s="57"/>
      <c r="V834" s="57">
        <v>50</v>
      </c>
      <c r="W834" s="8">
        <v>300</v>
      </c>
      <c r="X834" s="58">
        <v>39650</v>
      </c>
      <c r="Y834" s="8">
        <f t="shared" si="9"/>
        <v>11895000</v>
      </c>
      <c r="Z834" s="59" t="s">
        <v>866</v>
      </c>
      <c r="AA834" s="65" t="s">
        <v>849</v>
      </c>
    </row>
    <row r="835" spans="1:27" s="11" customFormat="1" ht="76.5">
      <c r="A835" s="14">
        <v>132</v>
      </c>
      <c r="B835" s="14" t="s">
        <v>830</v>
      </c>
      <c r="C835" s="5" t="s">
        <v>831</v>
      </c>
      <c r="D835" s="5" t="s">
        <v>824</v>
      </c>
      <c r="E835" s="5" t="s">
        <v>27</v>
      </c>
      <c r="F835" s="7" t="s">
        <v>28</v>
      </c>
      <c r="G835" s="5" t="s">
        <v>832</v>
      </c>
      <c r="H835" s="7" t="s">
        <v>833</v>
      </c>
      <c r="I835" s="6" t="s">
        <v>43</v>
      </c>
      <c r="J835" s="5" t="s">
        <v>103</v>
      </c>
      <c r="K835" s="5" t="s">
        <v>834</v>
      </c>
      <c r="L835" s="5" t="s">
        <v>62</v>
      </c>
      <c r="M835" s="5" t="s">
        <v>63</v>
      </c>
      <c r="N835" s="7" t="s">
        <v>49</v>
      </c>
      <c r="O835" s="57">
        <v>15</v>
      </c>
      <c r="P835" s="57">
        <v>15</v>
      </c>
      <c r="Q835" s="57">
        <v>15</v>
      </c>
      <c r="R835" s="57">
        <v>15</v>
      </c>
      <c r="S835" s="57">
        <v>15</v>
      </c>
      <c r="T835" s="57">
        <v>15</v>
      </c>
      <c r="U835" s="57">
        <v>15</v>
      </c>
      <c r="V835" s="57">
        <v>15</v>
      </c>
      <c r="W835" s="8">
        <v>120</v>
      </c>
      <c r="X835" s="58">
        <v>16000</v>
      </c>
      <c r="Y835" s="8">
        <f t="shared" si="9"/>
        <v>1920000</v>
      </c>
      <c r="Z835" s="65" t="s">
        <v>873</v>
      </c>
      <c r="AA835" s="65" t="s">
        <v>64</v>
      </c>
    </row>
    <row r="836" spans="1:27" s="85" customFormat="1">
      <c r="A836" s="80"/>
      <c r="B836" s="64"/>
      <c r="C836" s="81" t="s">
        <v>857</v>
      </c>
      <c r="D836" s="81"/>
      <c r="E836" s="81"/>
      <c r="F836" s="18"/>
      <c r="G836" s="81"/>
      <c r="H836" s="18"/>
      <c r="I836" s="13"/>
      <c r="J836" s="81"/>
      <c r="K836" s="81"/>
      <c r="L836" s="81"/>
      <c r="M836" s="81"/>
      <c r="N836" s="18"/>
      <c r="O836" s="63"/>
      <c r="P836" s="63"/>
      <c r="Q836" s="63"/>
      <c r="R836" s="63"/>
      <c r="S836" s="63"/>
      <c r="T836" s="63"/>
      <c r="U836" s="63"/>
      <c r="V836" s="63"/>
      <c r="W836" s="80"/>
      <c r="X836" s="64"/>
      <c r="Y836" s="82">
        <f>SUBTOTAL(9,Y7:Y835)</f>
        <v>49681360448</v>
      </c>
      <c r="Z836" s="83"/>
      <c r="AA836" s="84"/>
    </row>
  </sheetData>
  <autoFilter ref="A6:AL835" xr:uid="{82486EFB-20FF-42A2-97BC-944BDC89C8C0}"/>
  <mergeCells count="131">
    <mergeCell ref="A813:A814"/>
    <mergeCell ref="A816:A826"/>
    <mergeCell ref="A827:A828"/>
    <mergeCell ref="A829:A830"/>
    <mergeCell ref="A831:A832"/>
    <mergeCell ref="A833:A834"/>
    <mergeCell ref="A764:A766"/>
    <mergeCell ref="A767:A776"/>
    <mergeCell ref="A777:A783"/>
    <mergeCell ref="A784:A799"/>
    <mergeCell ref="A800:A804"/>
    <mergeCell ref="A805:A811"/>
    <mergeCell ref="A724:A732"/>
    <mergeCell ref="A733:A739"/>
    <mergeCell ref="A740:A744"/>
    <mergeCell ref="A746:A750"/>
    <mergeCell ref="A751:A757"/>
    <mergeCell ref="A758:A763"/>
    <mergeCell ref="A687:A690"/>
    <mergeCell ref="A691:A692"/>
    <mergeCell ref="A693:A698"/>
    <mergeCell ref="A699:A703"/>
    <mergeCell ref="A704:A711"/>
    <mergeCell ref="A712:A723"/>
    <mergeCell ref="A635:A640"/>
    <mergeCell ref="A641:A645"/>
    <mergeCell ref="A646:A657"/>
    <mergeCell ref="A658:A671"/>
    <mergeCell ref="A672:A682"/>
    <mergeCell ref="A683:A686"/>
    <mergeCell ref="A574:A584"/>
    <mergeCell ref="A585:A588"/>
    <mergeCell ref="A589:A599"/>
    <mergeCell ref="A600:A609"/>
    <mergeCell ref="A610:A617"/>
    <mergeCell ref="A618:A634"/>
    <mergeCell ref="A520:A531"/>
    <mergeCell ref="A532:A537"/>
    <mergeCell ref="A538:A541"/>
    <mergeCell ref="A542:A549"/>
    <mergeCell ref="A550:A561"/>
    <mergeCell ref="A562:A573"/>
    <mergeCell ref="A486:A488"/>
    <mergeCell ref="A489:A491"/>
    <mergeCell ref="A492:A498"/>
    <mergeCell ref="A499:A505"/>
    <mergeCell ref="A506:A513"/>
    <mergeCell ref="A514:A519"/>
    <mergeCell ref="A457:A462"/>
    <mergeCell ref="A463:A464"/>
    <mergeCell ref="A465:A466"/>
    <mergeCell ref="A467:A475"/>
    <mergeCell ref="A478:A480"/>
    <mergeCell ref="A481:A485"/>
    <mergeCell ref="A419:A421"/>
    <mergeCell ref="A422:A435"/>
    <mergeCell ref="A436:A439"/>
    <mergeCell ref="A440:A445"/>
    <mergeCell ref="A446:A450"/>
    <mergeCell ref="A451:A456"/>
    <mergeCell ref="A386:A387"/>
    <mergeCell ref="A389:A394"/>
    <mergeCell ref="A395:A397"/>
    <mergeCell ref="A398:A407"/>
    <mergeCell ref="A408:A410"/>
    <mergeCell ref="A411:A418"/>
    <mergeCell ref="A333:A335"/>
    <mergeCell ref="A336:A338"/>
    <mergeCell ref="A339:A352"/>
    <mergeCell ref="A353:A359"/>
    <mergeCell ref="A360:A375"/>
    <mergeCell ref="A376:A385"/>
    <mergeCell ref="A282:A283"/>
    <mergeCell ref="A284:A294"/>
    <mergeCell ref="A295:A305"/>
    <mergeCell ref="A306:A315"/>
    <mergeCell ref="A316:A327"/>
    <mergeCell ref="A328:A332"/>
    <mergeCell ref="A258:A261"/>
    <mergeCell ref="A262:A263"/>
    <mergeCell ref="A268:A274"/>
    <mergeCell ref="A275:A279"/>
    <mergeCell ref="A280:A281"/>
    <mergeCell ref="A264:A267"/>
    <mergeCell ref="A223:A232"/>
    <mergeCell ref="A233:A235"/>
    <mergeCell ref="A236:A246"/>
    <mergeCell ref="A247:A252"/>
    <mergeCell ref="A253:A254"/>
    <mergeCell ref="A255:A257"/>
    <mergeCell ref="A186:A187"/>
    <mergeCell ref="A188:A190"/>
    <mergeCell ref="A191:A200"/>
    <mergeCell ref="A201:A213"/>
    <mergeCell ref="A214:A215"/>
    <mergeCell ref="A216:A222"/>
    <mergeCell ref="A142:A153"/>
    <mergeCell ref="A154:A158"/>
    <mergeCell ref="A159:A164"/>
    <mergeCell ref="A165:A175"/>
    <mergeCell ref="A176:A180"/>
    <mergeCell ref="A181:A185"/>
    <mergeCell ref="A100:A110"/>
    <mergeCell ref="A111:A113"/>
    <mergeCell ref="A114:A118"/>
    <mergeCell ref="A119:A125"/>
    <mergeCell ref="A126:A133"/>
    <mergeCell ref="A134:A141"/>
    <mergeCell ref="A58:A62"/>
    <mergeCell ref="A63:A68"/>
    <mergeCell ref="A69:A82"/>
    <mergeCell ref="A83:A90"/>
    <mergeCell ref="A91:A96"/>
    <mergeCell ref="A97:A99"/>
    <mergeCell ref="A35:A39"/>
    <mergeCell ref="A40:A43"/>
    <mergeCell ref="A44:A47"/>
    <mergeCell ref="A48:A49"/>
    <mergeCell ref="A50:A55"/>
    <mergeCell ref="A56:A57"/>
    <mergeCell ref="W1:AA1"/>
    <mergeCell ref="A7:A8"/>
    <mergeCell ref="A9:A12"/>
    <mergeCell ref="A13:A16"/>
    <mergeCell ref="A17:A32"/>
    <mergeCell ref="A33:A34"/>
    <mergeCell ref="A2:AA2"/>
    <mergeCell ref="A3:AA3"/>
    <mergeCell ref="A4:AA4"/>
    <mergeCell ref="O6:R6"/>
    <mergeCell ref="S6:V6"/>
  </mergeCells>
  <dataValidations count="1">
    <dataValidation type="decimal" showErrorMessage="1" errorTitle="Lưu ý" error="Nhập số lớn hơn 0 và nhỏ hơn 999,999,999,999,999" promptTitle="Lưu ý" prompt="Nhập số lớn hơn 0 và nhỏ hơn 999,999,999,999,999" sqref="X7:X476" xr:uid="{7D8DA17E-9165-48F9-ABD2-A3E7F6A5378E}">
      <formula1>0.0001</formula1>
      <formula2>999999999999999</formula2>
    </dataValidation>
  </dataValidations>
  <pageMargins left="0.19685039370078741" right="0.19685039370078741" top="0.74803149606299213" bottom="0.74803149606299213" header="0.31496062992125984" footer="0.31496062992125984"/>
  <pageSetup paperSize="9" scale="55" orientation="landscape" horizontalDpi="4294967295" verticalDpi="4294967295"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842A8-356C-47E3-B947-5CEA29D9D627}">
  <dimension ref="A1:Z854"/>
  <sheetViews>
    <sheetView tabSelected="1" zoomScale="70" zoomScaleNormal="70" workbookViewId="0">
      <pane ySplit="6" topLeftCell="A848" activePane="bottomLeft" state="frozen"/>
      <selection pane="bottomLeft" activeCell="N849" sqref="N849"/>
    </sheetView>
  </sheetViews>
  <sheetFormatPr defaultColWidth="9.125" defaultRowHeight="12.75"/>
  <cols>
    <col min="1" max="1" width="4.375" style="10" customWidth="1"/>
    <col min="2" max="2" width="9.625" style="66" customWidth="1"/>
    <col min="3" max="3" width="12.125" style="67" customWidth="1"/>
    <col min="4" max="4" width="12.5" style="67" customWidth="1"/>
    <col min="5" max="5" width="8" style="67" customWidth="1"/>
    <col min="6" max="6" width="11.875" style="68" customWidth="1"/>
    <col min="7" max="7" width="13.25" style="67" customWidth="1"/>
    <col min="8" max="8" width="7.375" style="68" customWidth="1"/>
    <col min="9" max="9" width="7.375" style="69" customWidth="1"/>
    <col min="10" max="10" width="7.5" style="67" customWidth="1"/>
    <col min="11" max="11" width="13.25" style="67" customWidth="1"/>
    <col min="12" max="12" width="13.5" style="67" customWidth="1"/>
    <col min="13" max="13" width="8.25" style="67" customWidth="1"/>
    <col min="14" max="14" width="7.75" style="68" customWidth="1"/>
    <col min="15" max="22" width="7.125" style="70" customWidth="1"/>
    <col min="23" max="23" width="8" style="10" customWidth="1"/>
    <col min="24" max="24" width="9.375" style="86" customWidth="1"/>
    <col min="25" max="25" width="12.5" style="10" customWidth="1"/>
    <col min="26" max="26" width="16.625" style="93" customWidth="1"/>
    <col min="27" max="16384" width="9.125" style="10"/>
  </cols>
  <sheetData>
    <row r="1" spans="1:26" ht="15.75">
      <c r="W1" s="103" t="s">
        <v>909</v>
      </c>
      <c r="X1" s="103"/>
      <c r="Y1" s="103"/>
      <c r="Z1" s="103"/>
    </row>
    <row r="2" spans="1:26" ht="15.75">
      <c r="A2" s="105" t="s">
        <v>912</v>
      </c>
      <c r="B2" s="105"/>
      <c r="C2" s="105"/>
      <c r="D2" s="105"/>
      <c r="E2" s="105"/>
      <c r="F2" s="105"/>
      <c r="G2" s="105"/>
      <c r="H2" s="105"/>
      <c r="I2" s="105"/>
      <c r="J2" s="105"/>
      <c r="K2" s="105"/>
      <c r="L2" s="105"/>
      <c r="M2" s="105"/>
      <c r="N2" s="105"/>
      <c r="O2" s="105"/>
      <c r="P2" s="105"/>
      <c r="Q2" s="105"/>
      <c r="R2" s="105"/>
      <c r="S2" s="105"/>
      <c r="T2" s="105"/>
      <c r="U2" s="105"/>
      <c r="V2" s="105"/>
      <c r="W2" s="105"/>
      <c r="X2" s="105"/>
      <c r="Y2" s="105"/>
      <c r="Z2" s="105"/>
    </row>
    <row r="3" spans="1:26" ht="15.75">
      <c r="A3" s="105" t="s">
        <v>839</v>
      </c>
      <c r="B3" s="105"/>
      <c r="C3" s="105"/>
      <c r="D3" s="105"/>
      <c r="E3" s="105"/>
      <c r="F3" s="105"/>
      <c r="G3" s="105"/>
      <c r="H3" s="105"/>
      <c r="I3" s="105"/>
      <c r="J3" s="105"/>
      <c r="K3" s="105"/>
      <c r="L3" s="105"/>
      <c r="M3" s="105"/>
      <c r="N3" s="105"/>
      <c r="O3" s="105"/>
      <c r="P3" s="105"/>
      <c r="Q3" s="105"/>
      <c r="R3" s="105"/>
      <c r="S3" s="105"/>
      <c r="T3" s="105"/>
      <c r="U3" s="105"/>
      <c r="V3" s="105"/>
      <c r="W3" s="105"/>
      <c r="X3" s="105"/>
      <c r="Y3" s="105"/>
      <c r="Z3" s="105"/>
    </row>
    <row r="4" spans="1:26" ht="15.75">
      <c r="A4" s="106" t="s">
        <v>842</v>
      </c>
      <c r="B4" s="106"/>
      <c r="C4" s="106"/>
      <c r="D4" s="106"/>
      <c r="E4" s="106"/>
      <c r="F4" s="106"/>
      <c r="G4" s="106"/>
      <c r="H4" s="106"/>
      <c r="I4" s="106"/>
      <c r="J4" s="106"/>
      <c r="K4" s="106"/>
      <c r="L4" s="106"/>
      <c r="M4" s="106"/>
      <c r="N4" s="106"/>
      <c r="O4" s="106"/>
      <c r="P4" s="106"/>
      <c r="Q4" s="106"/>
      <c r="R4" s="106"/>
      <c r="S4" s="106"/>
      <c r="T4" s="106"/>
      <c r="U4" s="106"/>
      <c r="V4" s="106"/>
      <c r="W4" s="106"/>
      <c r="X4" s="106"/>
      <c r="Y4" s="106"/>
      <c r="Z4" s="106"/>
    </row>
    <row r="5" spans="1:26" ht="15.75">
      <c r="A5" s="71"/>
      <c r="B5" s="72"/>
      <c r="C5" s="71"/>
      <c r="D5" s="71"/>
      <c r="E5" s="71"/>
      <c r="F5" s="72"/>
      <c r="G5" s="73"/>
      <c r="H5" s="74"/>
      <c r="I5" s="75"/>
      <c r="J5" s="73"/>
      <c r="K5" s="73"/>
      <c r="L5" s="73"/>
      <c r="M5" s="73"/>
      <c r="N5" s="74"/>
      <c r="O5" s="76"/>
      <c r="P5" s="76"/>
      <c r="Q5" s="76"/>
      <c r="R5" s="76"/>
      <c r="S5" s="76"/>
      <c r="T5" s="76"/>
      <c r="U5" s="76"/>
      <c r="V5" s="76"/>
      <c r="W5" s="77"/>
      <c r="X5" s="78"/>
      <c r="Y5" s="77"/>
      <c r="Z5" s="91"/>
    </row>
    <row r="6" spans="1:26" ht="38.25">
      <c r="A6" s="13" t="s">
        <v>0</v>
      </c>
      <c r="B6" s="13" t="s">
        <v>1</v>
      </c>
      <c r="C6" s="18" t="s">
        <v>2</v>
      </c>
      <c r="D6" s="18" t="s">
        <v>3</v>
      </c>
      <c r="E6" s="18" t="s">
        <v>4</v>
      </c>
      <c r="F6" s="18" t="s">
        <v>5</v>
      </c>
      <c r="G6" s="18" t="s">
        <v>6</v>
      </c>
      <c r="H6" s="18" t="s">
        <v>7</v>
      </c>
      <c r="I6" s="13" t="s">
        <v>859</v>
      </c>
      <c r="J6" s="18" t="s">
        <v>8</v>
      </c>
      <c r="K6" s="18" t="s">
        <v>9</v>
      </c>
      <c r="L6" s="18" t="s">
        <v>10</v>
      </c>
      <c r="M6" s="18" t="s">
        <v>11</v>
      </c>
      <c r="N6" s="18" t="s">
        <v>12</v>
      </c>
      <c r="O6" s="109" t="s">
        <v>881</v>
      </c>
      <c r="P6" s="110"/>
      <c r="Q6" s="110"/>
      <c r="R6" s="111"/>
      <c r="S6" s="109" t="s">
        <v>910</v>
      </c>
      <c r="T6" s="110"/>
      <c r="U6" s="110"/>
      <c r="V6" s="111"/>
      <c r="W6" s="13" t="s">
        <v>860</v>
      </c>
      <c r="X6" s="19" t="s">
        <v>882</v>
      </c>
      <c r="Y6" s="13" t="s">
        <v>838</v>
      </c>
      <c r="Z6" s="18" t="s">
        <v>13</v>
      </c>
    </row>
    <row r="7" spans="1:26">
      <c r="A7" s="64" t="s">
        <v>891</v>
      </c>
      <c r="B7" s="90" t="s">
        <v>870</v>
      </c>
      <c r="C7" s="81"/>
      <c r="D7" s="81"/>
      <c r="E7" s="81"/>
      <c r="F7" s="18"/>
      <c r="G7" s="81"/>
      <c r="H7" s="18"/>
      <c r="I7" s="13"/>
      <c r="J7" s="81"/>
      <c r="K7" s="81"/>
      <c r="L7" s="81"/>
      <c r="M7" s="81"/>
      <c r="N7" s="18"/>
      <c r="O7" s="94"/>
      <c r="P7" s="94"/>
      <c r="Q7" s="94"/>
      <c r="R7" s="94"/>
      <c r="S7" s="94"/>
      <c r="T7" s="94"/>
      <c r="U7" s="94"/>
      <c r="V7" s="94"/>
      <c r="W7" s="95"/>
      <c r="X7" s="95"/>
      <c r="Y7" s="95">
        <f>SUM(Y8:Y59)</f>
        <v>12694860330</v>
      </c>
      <c r="Z7" s="92"/>
    </row>
    <row r="8" spans="1:26" ht="51">
      <c r="A8" s="14">
        <v>1</v>
      </c>
      <c r="B8" s="14" t="s">
        <v>47</v>
      </c>
      <c r="C8" s="5" t="s">
        <v>50</v>
      </c>
      <c r="D8" s="5" t="s">
        <v>51</v>
      </c>
      <c r="E8" s="5" t="s">
        <v>52</v>
      </c>
      <c r="F8" s="7" t="s">
        <v>28</v>
      </c>
      <c r="G8" s="5" t="s">
        <v>53</v>
      </c>
      <c r="H8" s="7" t="s">
        <v>54</v>
      </c>
      <c r="I8" s="6" t="s">
        <v>43</v>
      </c>
      <c r="J8" s="5" t="s">
        <v>55</v>
      </c>
      <c r="K8" s="5" t="s">
        <v>56</v>
      </c>
      <c r="L8" s="5" t="s">
        <v>57</v>
      </c>
      <c r="M8" s="5" t="s">
        <v>26</v>
      </c>
      <c r="N8" s="7" t="s">
        <v>58</v>
      </c>
      <c r="O8" s="57">
        <v>2175</v>
      </c>
      <c r="P8" s="57">
        <v>2175</v>
      </c>
      <c r="Q8" s="57">
        <v>2175</v>
      </c>
      <c r="R8" s="57">
        <v>2175</v>
      </c>
      <c r="S8" s="57">
        <v>2825</v>
      </c>
      <c r="T8" s="57">
        <v>2825</v>
      </c>
      <c r="U8" s="57">
        <v>2825</v>
      </c>
      <c r="V8" s="57">
        <v>2825</v>
      </c>
      <c r="W8" s="96">
        <v>20000</v>
      </c>
      <c r="X8" s="97">
        <v>1284</v>
      </c>
      <c r="Y8" s="96">
        <v>25680000</v>
      </c>
      <c r="Z8" s="15" t="s">
        <v>59</v>
      </c>
    </row>
    <row r="9" spans="1:26" ht="51">
      <c r="A9" s="14">
        <v>2</v>
      </c>
      <c r="B9" s="14" t="s">
        <v>73</v>
      </c>
      <c r="C9" s="5" t="s">
        <v>76</v>
      </c>
      <c r="D9" s="5" t="s">
        <v>77</v>
      </c>
      <c r="E9" s="5" t="s">
        <v>78</v>
      </c>
      <c r="F9" s="7" t="s">
        <v>79</v>
      </c>
      <c r="G9" s="5" t="s">
        <v>80</v>
      </c>
      <c r="H9" s="7" t="s">
        <v>81</v>
      </c>
      <c r="I9" s="6" t="s">
        <v>82</v>
      </c>
      <c r="J9" s="5" t="s">
        <v>23</v>
      </c>
      <c r="K9" s="5" t="s">
        <v>83</v>
      </c>
      <c r="L9" s="5" t="s">
        <v>84</v>
      </c>
      <c r="M9" s="5" t="s">
        <v>357</v>
      </c>
      <c r="N9" s="7" t="s">
        <v>85</v>
      </c>
      <c r="O9" s="57">
        <v>25</v>
      </c>
      <c r="P9" s="57">
        <v>25</v>
      </c>
      <c r="Q9" s="57">
        <v>25</v>
      </c>
      <c r="R9" s="57">
        <v>25</v>
      </c>
      <c r="S9" s="57">
        <v>25</v>
      </c>
      <c r="T9" s="57">
        <v>25</v>
      </c>
      <c r="U9" s="57">
        <v>25</v>
      </c>
      <c r="V9" s="57">
        <v>25</v>
      </c>
      <c r="W9" s="96">
        <v>200</v>
      </c>
      <c r="X9" s="97">
        <v>791700</v>
      </c>
      <c r="Y9" s="96">
        <v>158340000</v>
      </c>
      <c r="Z9" s="15" t="s">
        <v>845</v>
      </c>
    </row>
    <row r="10" spans="1:26" ht="38.25">
      <c r="A10" s="14">
        <f>A9+1</f>
        <v>3</v>
      </c>
      <c r="B10" s="14" t="s">
        <v>110</v>
      </c>
      <c r="C10" s="5" t="s">
        <v>113</v>
      </c>
      <c r="D10" s="5" t="s">
        <v>111</v>
      </c>
      <c r="E10" s="5" t="s">
        <v>112</v>
      </c>
      <c r="F10" s="7" t="s">
        <v>74</v>
      </c>
      <c r="G10" s="5" t="s">
        <v>87</v>
      </c>
      <c r="H10" s="7" t="s">
        <v>114</v>
      </c>
      <c r="I10" s="6" t="s">
        <v>43</v>
      </c>
      <c r="J10" s="5" t="s">
        <v>55</v>
      </c>
      <c r="K10" s="5" t="s">
        <v>115</v>
      </c>
      <c r="L10" s="5" t="s">
        <v>116</v>
      </c>
      <c r="M10" s="5" t="s">
        <v>26</v>
      </c>
      <c r="N10" s="7" t="s">
        <v>117</v>
      </c>
      <c r="O10" s="57">
        <v>1000</v>
      </c>
      <c r="P10" s="57">
        <v>1000</v>
      </c>
      <c r="Q10" s="57">
        <v>1000</v>
      </c>
      <c r="R10" s="57">
        <v>1000</v>
      </c>
      <c r="S10" s="57">
        <v>1000</v>
      </c>
      <c r="T10" s="57">
        <v>1000</v>
      </c>
      <c r="U10" s="57">
        <v>1000</v>
      </c>
      <c r="V10" s="57">
        <v>1000</v>
      </c>
      <c r="W10" s="96">
        <v>8000</v>
      </c>
      <c r="X10" s="97">
        <v>30744</v>
      </c>
      <c r="Y10" s="96">
        <v>245952000</v>
      </c>
      <c r="Z10" s="15" t="s">
        <v>118</v>
      </c>
    </row>
    <row r="11" spans="1:26" ht="63.75">
      <c r="A11" s="14">
        <f t="shared" ref="A11:A59" si="0">A10+1</f>
        <v>4</v>
      </c>
      <c r="B11" s="14" t="s">
        <v>134</v>
      </c>
      <c r="C11" s="5" t="s">
        <v>136</v>
      </c>
      <c r="D11" s="5" t="s">
        <v>137</v>
      </c>
      <c r="E11" s="5" t="s">
        <v>27</v>
      </c>
      <c r="F11" s="7" t="s">
        <v>17</v>
      </c>
      <c r="G11" s="5" t="s">
        <v>138</v>
      </c>
      <c r="H11" s="7" t="s">
        <v>139</v>
      </c>
      <c r="I11" s="6" t="s">
        <v>82</v>
      </c>
      <c r="J11" s="5" t="s">
        <v>55</v>
      </c>
      <c r="K11" s="5" t="s">
        <v>140</v>
      </c>
      <c r="L11" s="5" t="s">
        <v>141</v>
      </c>
      <c r="M11" s="5" t="s">
        <v>142</v>
      </c>
      <c r="N11" s="7" t="s">
        <v>18</v>
      </c>
      <c r="O11" s="57">
        <v>39375</v>
      </c>
      <c r="P11" s="57">
        <v>39375</v>
      </c>
      <c r="Q11" s="57">
        <v>39375</v>
      </c>
      <c r="R11" s="57">
        <v>39375</v>
      </c>
      <c r="S11" s="57">
        <v>51125</v>
      </c>
      <c r="T11" s="57">
        <v>51125</v>
      </c>
      <c r="U11" s="57">
        <v>51125</v>
      </c>
      <c r="V11" s="57">
        <v>51125</v>
      </c>
      <c r="W11" s="96">
        <v>362000</v>
      </c>
      <c r="X11" s="97">
        <v>2300</v>
      </c>
      <c r="Y11" s="96">
        <v>832600000</v>
      </c>
      <c r="Z11" s="15" t="s">
        <v>854</v>
      </c>
    </row>
    <row r="12" spans="1:26" ht="51">
      <c r="A12" s="14">
        <f t="shared" si="0"/>
        <v>5</v>
      </c>
      <c r="B12" s="14" t="s">
        <v>164</v>
      </c>
      <c r="C12" s="5" t="s">
        <v>165</v>
      </c>
      <c r="D12" s="5" t="s">
        <v>166</v>
      </c>
      <c r="E12" s="5" t="s">
        <v>167</v>
      </c>
      <c r="F12" s="7" t="s">
        <v>168</v>
      </c>
      <c r="G12" s="5" t="s">
        <v>169</v>
      </c>
      <c r="H12" s="7" t="s">
        <v>170</v>
      </c>
      <c r="I12" s="6" t="s">
        <v>82</v>
      </c>
      <c r="J12" s="5" t="s">
        <v>23</v>
      </c>
      <c r="K12" s="5" t="s">
        <v>171</v>
      </c>
      <c r="L12" s="5" t="s">
        <v>172</v>
      </c>
      <c r="M12" s="5" t="s">
        <v>173</v>
      </c>
      <c r="N12" s="7" t="s">
        <v>58</v>
      </c>
      <c r="O12" s="57">
        <v>305</v>
      </c>
      <c r="P12" s="57">
        <v>305</v>
      </c>
      <c r="Q12" s="57">
        <v>305</v>
      </c>
      <c r="R12" s="57">
        <v>305</v>
      </c>
      <c r="S12" s="57">
        <v>307</v>
      </c>
      <c r="T12" s="57">
        <v>307</v>
      </c>
      <c r="U12" s="57">
        <v>308</v>
      </c>
      <c r="V12" s="57">
        <v>308</v>
      </c>
      <c r="W12" s="96">
        <v>2450</v>
      </c>
      <c r="X12" s="97">
        <v>41600</v>
      </c>
      <c r="Y12" s="96">
        <v>101920000</v>
      </c>
      <c r="Z12" s="15" t="s">
        <v>851</v>
      </c>
    </row>
    <row r="13" spans="1:26" ht="38.25">
      <c r="A13" s="14">
        <f t="shared" si="0"/>
        <v>6</v>
      </c>
      <c r="B13" s="14" t="s">
        <v>227</v>
      </c>
      <c r="C13" s="5" t="s">
        <v>230</v>
      </c>
      <c r="D13" s="5" t="s">
        <v>228</v>
      </c>
      <c r="E13" s="5" t="s">
        <v>229</v>
      </c>
      <c r="F13" s="7" t="s">
        <v>74</v>
      </c>
      <c r="G13" s="5" t="s">
        <v>87</v>
      </c>
      <c r="H13" s="7" t="s">
        <v>231</v>
      </c>
      <c r="I13" s="6" t="s">
        <v>43</v>
      </c>
      <c r="J13" s="5" t="s">
        <v>23</v>
      </c>
      <c r="K13" s="5" t="s">
        <v>232</v>
      </c>
      <c r="L13" s="5" t="s">
        <v>116</v>
      </c>
      <c r="M13" s="5" t="s">
        <v>26</v>
      </c>
      <c r="N13" s="7" t="s">
        <v>117</v>
      </c>
      <c r="O13" s="57">
        <v>11000</v>
      </c>
      <c r="P13" s="57">
        <v>11000</v>
      </c>
      <c r="Q13" s="57">
        <v>11000</v>
      </c>
      <c r="R13" s="57">
        <v>11000</v>
      </c>
      <c r="S13" s="57">
        <v>11500</v>
      </c>
      <c r="T13" s="57">
        <v>11500</v>
      </c>
      <c r="U13" s="57">
        <v>11500</v>
      </c>
      <c r="V13" s="57">
        <v>11500</v>
      </c>
      <c r="W13" s="96">
        <v>90000</v>
      </c>
      <c r="X13" s="97">
        <v>10384</v>
      </c>
      <c r="Y13" s="96">
        <v>934560000</v>
      </c>
      <c r="Z13" s="15" t="s">
        <v>118</v>
      </c>
    </row>
    <row r="14" spans="1:26" ht="63.75">
      <c r="A14" s="14">
        <f t="shared" si="0"/>
        <v>7</v>
      </c>
      <c r="B14" s="14" t="s">
        <v>261</v>
      </c>
      <c r="C14" s="5" t="s">
        <v>262</v>
      </c>
      <c r="D14" s="5" t="s">
        <v>263</v>
      </c>
      <c r="E14" s="5" t="s">
        <v>837</v>
      </c>
      <c r="F14" s="7" t="s">
        <v>28</v>
      </c>
      <c r="G14" s="5" t="s">
        <v>53</v>
      </c>
      <c r="H14" s="7" t="s">
        <v>264</v>
      </c>
      <c r="I14" s="6" t="s">
        <v>43</v>
      </c>
      <c r="J14" s="5" t="s">
        <v>55</v>
      </c>
      <c r="K14" s="5" t="s">
        <v>265</v>
      </c>
      <c r="L14" s="5" t="s">
        <v>57</v>
      </c>
      <c r="M14" s="5" t="s">
        <v>26</v>
      </c>
      <c r="N14" s="7" t="s">
        <v>58</v>
      </c>
      <c r="O14" s="57">
        <v>3650</v>
      </c>
      <c r="P14" s="57">
        <v>3650</v>
      </c>
      <c r="Q14" s="57">
        <v>3650</v>
      </c>
      <c r="R14" s="57">
        <v>3650</v>
      </c>
      <c r="S14" s="57">
        <v>4745</v>
      </c>
      <c r="T14" s="57">
        <v>4745</v>
      </c>
      <c r="U14" s="57">
        <v>4745</v>
      </c>
      <c r="V14" s="57">
        <v>4745</v>
      </c>
      <c r="W14" s="96">
        <v>33580</v>
      </c>
      <c r="X14" s="97">
        <v>698</v>
      </c>
      <c r="Y14" s="96">
        <v>23438840</v>
      </c>
      <c r="Z14" s="15" t="s">
        <v>59</v>
      </c>
    </row>
    <row r="15" spans="1:26" ht="38.25">
      <c r="A15" s="14">
        <f t="shared" si="0"/>
        <v>8</v>
      </c>
      <c r="B15" s="14" t="s">
        <v>275</v>
      </c>
      <c r="C15" s="5" t="s">
        <v>277</v>
      </c>
      <c r="D15" s="5" t="s">
        <v>267</v>
      </c>
      <c r="E15" s="5" t="s">
        <v>276</v>
      </c>
      <c r="F15" s="7" t="s">
        <v>17</v>
      </c>
      <c r="G15" s="5" t="s">
        <v>20</v>
      </c>
      <c r="H15" s="7" t="s">
        <v>21</v>
      </c>
      <c r="I15" s="6" t="s">
        <v>82</v>
      </c>
      <c r="J15" s="5" t="s">
        <v>278</v>
      </c>
      <c r="K15" s="5" t="s">
        <v>279</v>
      </c>
      <c r="L15" s="5" t="s">
        <v>280</v>
      </c>
      <c r="M15" s="5" t="s">
        <v>281</v>
      </c>
      <c r="N15" s="7" t="s">
        <v>18</v>
      </c>
      <c r="O15" s="57">
        <v>19750</v>
      </c>
      <c r="P15" s="57">
        <v>19750</v>
      </c>
      <c r="Q15" s="57">
        <v>19750</v>
      </c>
      <c r="R15" s="57">
        <v>19750</v>
      </c>
      <c r="S15" s="57">
        <v>25500</v>
      </c>
      <c r="T15" s="57">
        <v>25500</v>
      </c>
      <c r="U15" s="57">
        <v>25500</v>
      </c>
      <c r="V15" s="57">
        <v>25500</v>
      </c>
      <c r="W15" s="96">
        <v>181000</v>
      </c>
      <c r="X15" s="97">
        <v>1260</v>
      </c>
      <c r="Y15" s="96">
        <v>228060000</v>
      </c>
      <c r="Z15" s="15" t="s">
        <v>274</v>
      </c>
    </row>
    <row r="16" spans="1:26" ht="51">
      <c r="A16" s="14">
        <f t="shared" si="0"/>
        <v>9</v>
      </c>
      <c r="B16" s="14" t="s">
        <v>291</v>
      </c>
      <c r="C16" s="5" t="s">
        <v>293</v>
      </c>
      <c r="D16" s="5" t="s">
        <v>294</v>
      </c>
      <c r="E16" s="5" t="s">
        <v>292</v>
      </c>
      <c r="F16" s="7" t="s">
        <v>295</v>
      </c>
      <c r="G16" s="5" t="s">
        <v>296</v>
      </c>
      <c r="H16" s="7" t="s">
        <v>297</v>
      </c>
      <c r="I16" s="6" t="s">
        <v>43</v>
      </c>
      <c r="J16" s="5" t="s">
        <v>55</v>
      </c>
      <c r="K16" s="5" t="s">
        <v>298</v>
      </c>
      <c r="L16" s="5" t="s">
        <v>299</v>
      </c>
      <c r="M16" s="5" t="s">
        <v>26</v>
      </c>
      <c r="N16" s="7" t="s">
        <v>58</v>
      </c>
      <c r="O16" s="57">
        <v>675</v>
      </c>
      <c r="P16" s="57">
        <v>675</v>
      </c>
      <c r="Q16" s="57">
        <v>675</v>
      </c>
      <c r="R16" s="57">
        <v>675</v>
      </c>
      <c r="S16" s="57">
        <v>875</v>
      </c>
      <c r="T16" s="57">
        <v>875</v>
      </c>
      <c r="U16" s="57">
        <v>875</v>
      </c>
      <c r="V16" s="57">
        <v>875</v>
      </c>
      <c r="W16" s="96">
        <v>6200</v>
      </c>
      <c r="X16" s="97">
        <v>54999</v>
      </c>
      <c r="Y16" s="96">
        <v>340993800</v>
      </c>
      <c r="Z16" s="15" t="s">
        <v>856</v>
      </c>
    </row>
    <row r="17" spans="1:26" ht="63.75">
      <c r="A17" s="14">
        <f t="shared" si="0"/>
        <v>10</v>
      </c>
      <c r="B17" s="14" t="s">
        <v>300</v>
      </c>
      <c r="C17" s="5" t="s">
        <v>303</v>
      </c>
      <c r="D17" s="5" t="s">
        <v>301</v>
      </c>
      <c r="E17" s="5" t="s">
        <v>302</v>
      </c>
      <c r="F17" s="7" t="s">
        <v>28</v>
      </c>
      <c r="G17" s="5" t="s">
        <v>60</v>
      </c>
      <c r="H17" s="7" t="s">
        <v>304</v>
      </c>
      <c r="I17" s="6" t="s">
        <v>43</v>
      </c>
      <c r="J17" s="5" t="s">
        <v>305</v>
      </c>
      <c r="K17" s="5" t="s">
        <v>306</v>
      </c>
      <c r="L17" s="5" t="s">
        <v>62</v>
      </c>
      <c r="M17" s="5" t="s">
        <v>63</v>
      </c>
      <c r="N17" s="7" t="s">
        <v>49</v>
      </c>
      <c r="O17" s="57">
        <v>4000</v>
      </c>
      <c r="P17" s="57">
        <v>4000</v>
      </c>
      <c r="Q17" s="57">
        <v>4000</v>
      </c>
      <c r="R17" s="57">
        <v>4000</v>
      </c>
      <c r="S17" s="57">
        <v>5000</v>
      </c>
      <c r="T17" s="57">
        <v>5000</v>
      </c>
      <c r="U17" s="57">
        <v>5000</v>
      </c>
      <c r="V17" s="57">
        <v>5000</v>
      </c>
      <c r="W17" s="96">
        <v>36000</v>
      </c>
      <c r="X17" s="97">
        <v>2300</v>
      </c>
      <c r="Y17" s="96">
        <v>82800000</v>
      </c>
      <c r="Z17" s="15" t="s">
        <v>64</v>
      </c>
    </row>
    <row r="18" spans="1:26" ht="51">
      <c r="A18" s="14">
        <f t="shared" si="0"/>
        <v>11</v>
      </c>
      <c r="B18" s="14" t="s">
        <v>312</v>
      </c>
      <c r="C18" s="5" t="s">
        <v>315</v>
      </c>
      <c r="D18" s="5" t="s">
        <v>313</v>
      </c>
      <c r="E18" s="5" t="s">
        <v>314</v>
      </c>
      <c r="F18" s="7" t="s">
        <v>86</v>
      </c>
      <c r="G18" s="5" t="s">
        <v>233</v>
      </c>
      <c r="H18" s="7" t="s">
        <v>316</v>
      </c>
      <c r="I18" s="6" t="s">
        <v>82</v>
      </c>
      <c r="J18" s="5" t="s">
        <v>23</v>
      </c>
      <c r="K18" s="5" t="s">
        <v>317</v>
      </c>
      <c r="L18" s="5" t="s">
        <v>318</v>
      </c>
      <c r="M18" s="5" t="s">
        <v>173</v>
      </c>
      <c r="N18" s="7" t="s">
        <v>58</v>
      </c>
      <c r="O18" s="57">
        <v>625</v>
      </c>
      <c r="P18" s="57">
        <v>625</v>
      </c>
      <c r="Q18" s="57">
        <v>625</v>
      </c>
      <c r="R18" s="57">
        <v>625</v>
      </c>
      <c r="S18" s="57">
        <v>800</v>
      </c>
      <c r="T18" s="57">
        <v>800</v>
      </c>
      <c r="U18" s="57">
        <v>800</v>
      </c>
      <c r="V18" s="57">
        <v>800</v>
      </c>
      <c r="W18" s="96">
        <v>5700</v>
      </c>
      <c r="X18" s="97">
        <v>57750</v>
      </c>
      <c r="Y18" s="96">
        <v>329175000</v>
      </c>
      <c r="Z18" s="15" t="s">
        <v>274</v>
      </c>
    </row>
    <row r="19" spans="1:26" ht="51">
      <c r="A19" s="14">
        <f t="shared" si="0"/>
        <v>12</v>
      </c>
      <c r="B19" s="14" t="s">
        <v>379</v>
      </c>
      <c r="C19" s="5" t="s">
        <v>383</v>
      </c>
      <c r="D19" s="5" t="s">
        <v>380</v>
      </c>
      <c r="E19" s="5" t="s">
        <v>381</v>
      </c>
      <c r="F19" s="7" t="s">
        <v>28</v>
      </c>
      <c r="G19" s="5" t="s">
        <v>53</v>
      </c>
      <c r="H19" s="7" t="s">
        <v>384</v>
      </c>
      <c r="I19" s="6" t="s">
        <v>43</v>
      </c>
      <c r="J19" s="5" t="s">
        <v>23</v>
      </c>
      <c r="K19" s="5" t="s">
        <v>385</v>
      </c>
      <c r="L19" s="5" t="s">
        <v>266</v>
      </c>
      <c r="M19" s="5" t="s">
        <v>26</v>
      </c>
      <c r="N19" s="7" t="s">
        <v>58</v>
      </c>
      <c r="O19" s="57">
        <v>4375</v>
      </c>
      <c r="P19" s="57">
        <v>4375</v>
      </c>
      <c r="Q19" s="57">
        <v>4375</v>
      </c>
      <c r="R19" s="57">
        <v>4375</v>
      </c>
      <c r="S19" s="57">
        <v>5675</v>
      </c>
      <c r="T19" s="57">
        <v>5675</v>
      </c>
      <c r="U19" s="57">
        <v>5675</v>
      </c>
      <c r="V19" s="57">
        <v>5675</v>
      </c>
      <c r="W19" s="96">
        <v>40200</v>
      </c>
      <c r="X19" s="97">
        <v>600</v>
      </c>
      <c r="Y19" s="96">
        <v>24120000</v>
      </c>
      <c r="Z19" s="15" t="s">
        <v>848</v>
      </c>
    </row>
    <row r="20" spans="1:26" ht="76.5">
      <c r="A20" s="14">
        <f t="shared" si="0"/>
        <v>13</v>
      </c>
      <c r="B20" s="14" t="s">
        <v>386</v>
      </c>
      <c r="C20" s="5" t="s">
        <v>382</v>
      </c>
      <c r="D20" s="5" t="s">
        <v>380</v>
      </c>
      <c r="E20" s="5" t="s">
        <v>101</v>
      </c>
      <c r="F20" s="7" t="s">
        <v>17</v>
      </c>
      <c r="G20" s="5" t="s">
        <v>102</v>
      </c>
      <c r="H20" s="7" t="s">
        <v>387</v>
      </c>
      <c r="I20" s="6" t="s">
        <v>43</v>
      </c>
      <c r="J20" s="5" t="s">
        <v>103</v>
      </c>
      <c r="K20" s="5" t="s">
        <v>388</v>
      </c>
      <c r="L20" s="5" t="s">
        <v>62</v>
      </c>
      <c r="M20" s="5" t="s">
        <v>63</v>
      </c>
      <c r="N20" s="7" t="s">
        <v>18</v>
      </c>
      <c r="O20" s="57">
        <v>16675</v>
      </c>
      <c r="P20" s="57">
        <v>16675</v>
      </c>
      <c r="Q20" s="57">
        <v>16675</v>
      </c>
      <c r="R20" s="57">
        <v>16675</v>
      </c>
      <c r="S20" s="57">
        <v>16675</v>
      </c>
      <c r="T20" s="57">
        <v>16675</v>
      </c>
      <c r="U20" s="57">
        <v>16675</v>
      </c>
      <c r="V20" s="57">
        <v>16675</v>
      </c>
      <c r="W20" s="96">
        <v>133400</v>
      </c>
      <c r="X20" s="97">
        <v>90</v>
      </c>
      <c r="Y20" s="96">
        <v>12006000</v>
      </c>
      <c r="Z20" s="15" t="s">
        <v>64</v>
      </c>
    </row>
    <row r="21" spans="1:26" ht="51">
      <c r="A21" s="14">
        <f t="shared" si="0"/>
        <v>14</v>
      </c>
      <c r="B21" s="14" t="s">
        <v>389</v>
      </c>
      <c r="C21" s="5" t="s">
        <v>391</v>
      </c>
      <c r="D21" s="5" t="s">
        <v>392</v>
      </c>
      <c r="E21" s="5" t="s">
        <v>390</v>
      </c>
      <c r="F21" s="7" t="s">
        <v>28</v>
      </c>
      <c r="G21" s="5" t="s">
        <v>179</v>
      </c>
      <c r="H21" s="7" t="s">
        <v>393</v>
      </c>
      <c r="I21" s="6" t="s">
        <v>43</v>
      </c>
      <c r="J21" s="5" t="s">
        <v>23</v>
      </c>
      <c r="K21" s="5" t="s">
        <v>394</v>
      </c>
      <c r="L21" s="5" t="s">
        <v>266</v>
      </c>
      <c r="M21" s="5" t="s">
        <v>26</v>
      </c>
      <c r="N21" s="7" t="s">
        <v>58</v>
      </c>
      <c r="O21" s="57">
        <v>180</v>
      </c>
      <c r="P21" s="57">
        <v>180</v>
      </c>
      <c r="Q21" s="57">
        <v>180</v>
      </c>
      <c r="R21" s="57">
        <v>180</v>
      </c>
      <c r="S21" s="57">
        <v>220</v>
      </c>
      <c r="T21" s="57">
        <v>220</v>
      </c>
      <c r="U21" s="57">
        <v>220</v>
      </c>
      <c r="V21" s="57">
        <v>220</v>
      </c>
      <c r="W21" s="96">
        <v>1600</v>
      </c>
      <c r="X21" s="97">
        <v>1020</v>
      </c>
      <c r="Y21" s="96">
        <v>1632000</v>
      </c>
      <c r="Z21" s="15" t="s">
        <v>848</v>
      </c>
    </row>
    <row r="22" spans="1:26" ht="63.75">
      <c r="A22" s="14">
        <f t="shared" si="0"/>
        <v>15</v>
      </c>
      <c r="B22" s="14" t="s">
        <v>395</v>
      </c>
      <c r="C22" s="5" t="s">
        <v>397</v>
      </c>
      <c r="D22" s="5" t="s">
        <v>396</v>
      </c>
      <c r="E22" s="5" t="s">
        <v>314</v>
      </c>
      <c r="F22" s="7" t="s">
        <v>17</v>
      </c>
      <c r="G22" s="5" t="s">
        <v>398</v>
      </c>
      <c r="H22" s="7" t="s">
        <v>399</v>
      </c>
      <c r="I22" s="6" t="s">
        <v>82</v>
      </c>
      <c r="J22" s="5" t="s">
        <v>23</v>
      </c>
      <c r="K22" s="5" t="s">
        <v>400</v>
      </c>
      <c r="L22" s="5" t="s">
        <v>401</v>
      </c>
      <c r="M22" s="5" t="s">
        <v>402</v>
      </c>
      <c r="N22" s="7" t="s">
        <v>18</v>
      </c>
      <c r="O22" s="57">
        <v>86000</v>
      </c>
      <c r="P22" s="57">
        <v>86000</v>
      </c>
      <c r="Q22" s="57">
        <v>86000</v>
      </c>
      <c r="R22" s="57">
        <v>86000</v>
      </c>
      <c r="S22" s="57">
        <v>86000</v>
      </c>
      <c r="T22" s="57">
        <v>86000</v>
      </c>
      <c r="U22" s="57">
        <v>86000</v>
      </c>
      <c r="V22" s="57">
        <v>86000</v>
      </c>
      <c r="W22" s="96">
        <v>688000</v>
      </c>
      <c r="X22" s="97">
        <v>2621</v>
      </c>
      <c r="Y22" s="96">
        <v>1803248000</v>
      </c>
      <c r="Z22" s="15" t="s">
        <v>844</v>
      </c>
    </row>
    <row r="23" spans="1:26" ht="76.5">
      <c r="A23" s="14">
        <f t="shared" si="0"/>
        <v>16</v>
      </c>
      <c r="B23" s="14" t="s">
        <v>408</v>
      </c>
      <c r="C23" s="5" t="s">
        <v>411</v>
      </c>
      <c r="D23" s="5" t="s">
        <v>409</v>
      </c>
      <c r="E23" s="5" t="s">
        <v>410</v>
      </c>
      <c r="F23" s="7" t="s">
        <v>28</v>
      </c>
      <c r="G23" s="5" t="s">
        <v>60</v>
      </c>
      <c r="H23" s="7" t="s">
        <v>412</v>
      </c>
      <c r="I23" s="6" t="s">
        <v>43</v>
      </c>
      <c r="J23" s="5" t="s">
        <v>103</v>
      </c>
      <c r="K23" s="5" t="s">
        <v>413</v>
      </c>
      <c r="L23" s="5" t="s">
        <v>62</v>
      </c>
      <c r="M23" s="5" t="s">
        <v>63</v>
      </c>
      <c r="N23" s="7" t="s">
        <v>49</v>
      </c>
      <c r="O23" s="57">
        <v>3100</v>
      </c>
      <c r="P23" s="57">
        <v>3100</v>
      </c>
      <c r="Q23" s="57">
        <v>3100</v>
      </c>
      <c r="R23" s="57">
        <v>3100</v>
      </c>
      <c r="S23" s="57">
        <v>4000</v>
      </c>
      <c r="T23" s="57">
        <v>4000</v>
      </c>
      <c r="U23" s="57">
        <v>4000</v>
      </c>
      <c r="V23" s="57">
        <v>4000</v>
      </c>
      <c r="W23" s="96">
        <v>28400</v>
      </c>
      <c r="X23" s="97">
        <v>1050</v>
      </c>
      <c r="Y23" s="96">
        <v>29820000</v>
      </c>
      <c r="Z23" s="15" t="s">
        <v>64</v>
      </c>
    </row>
    <row r="24" spans="1:26" ht="38.25">
      <c r="A24" s="14">
        <f t="shared" si="0"/>
        <v>17</v>
      </c>
      <c r="B24" s="14" t="s">
        <v>423</v>
      </c>
      <c r="C24" s="5" t="s">
        <v>424</v>
      </c>
      <c r="D24" s="5" t="s">
        <v>409</v>
      </c>
      <c r="E24" s="5" t="s">
        <v>415</v>
      </c>
      <c r="F24" s="7" t="s">
        <v>74</v>
      </c>
      <c r="G24" s="5" t="s">
        <v>87</v>
      </c>
      <c r="H24" s="7" t="s">
        <v>425</v>
      </c>
      <c r="I24" s="6" t="s">
        <v>43</v>
      </c>
      <c r="J24" s="5" t="s">
        <v>55</v>
      </c>
      <c r="K24" s="5" t="s">
        <v>426</v>
      </c>
      <c r="L24" s="5" t="s">
        <v>116</v>
      </c>
      <c r="M24" s="5" t="s">
        <v>26</v>
      </c>
      <c r="N24" s="7" t="s">
        <v>117</v>
      </c>
      <c r="O24" s="57">
        <v>4100</v>
      </c>
      <c r="P24" s="57">
        <v>4100</v>
      </c>
      <c r="Q24" s="57">
        <v>4100</v>
      </c>
      <c r="R24" s="57">
        <v>4100</v>
      </c>
      <c r="S24" s="57">
        <v>4900</v>
      </c>
      <c r="T24" s="57">
        <v>4900</v>
      </c>
      <c r="U24" s="57">
        <v>4900</v>
      </c>
      <c r="V24" s="57">
        <v>4900</v>
      </c>
      <c r="W24" s="96">
        <v>36000</v>
      </c>
      <c r="X24" s="97">
        <v>10274</v>
      </c>
      <c r="Y24" s="96">
        <v>369864000</v>
      </c>
      <c r="Z24" s="15" t="s">
        <v>118</v>
      </c>
    </row>
    <row r="25" spans="1:26" ht="51">
      <c r="A25" s="14">
        <f t="shared" si="0"/>
        <v>18</v>
      </c>
      <c r="B25" s="14" t="s">
        <v>434</v>
      </c>
      <c r="C25" s="5" t="s">
        <v>435</v>
      </c>
      <c r="D25" s="5" t="s">
        <v>427</v>
      </c>
      <c r="E25" s="5" t="s">
        <v>436</v>
      </c>
      <c r="F25" s="7" t="s">
        <v>74</v>
      </c>
      <c r="G25" s="5" t="s">
        <v>87</v>
      </c>
      <c r="H25" s="7" t="s">
        <v>428</v>
      </c>
      <c r="I25" s="6" t="s">
        <v>43</v>
      </c>
      <c r="J25" s="5" t="s">
        <v>55</v>
      </c>
      <c r="K25" s="5" t="s">
        <v>437</v>
      </c>
      <c r="L25" s="5" t="s">
        <v>429</v>
      </c>
      <c r="M25" s="5" t="s">
        <v>26</v>
      </c>
      <c r="N25" s="7" t="s">
        <v>117</v>
      </c>
      <c r="O25" s="57">
        <v>7100</v>
      </c>
      <c r="P25" s="57">
        <v>7100</v>
      </c>
      <c r="Q25" s="57">
        <v>7100</v>
      </c>
      <c r="R25" s="57">
        <v>7100</v>
      </c>
      <c r="S25" s="57">
        <v>9000</v>
      </c>
      <c r="T25" s="57">
        <v>9000</v>
      </c>
      <c r="U25" s="57">
        <v>9000</v>
      </c>
      <c r="V25" s="57">
        <v>9000</v>
      </c>
      <c r="W25" s="96">
        <v>64400</v>
      </c>
      <c r="X25" s="97">
        <v>8148</v>
      </c>
      <c r="Y25" s="96">
        <v>524731200</v>
      </c>
      <c r="Z25" s="15" t="s">
        <v>852</v>
      </c>
    </row>
    <row r="26" spans="1:26" ht="63.75">
      <c r="A26" s="14">
        <f t="shared" si="0"/>
        <v>19</v>
      </c>
      <c r="B26" s="14" t="s">
        <v>446</v>
      </c>
      <c r="C26" s="5" t="s">
        <v>450</v>
      </c>
      <c r="D26" s="5" t="s">
        <v>447</v>
      </c>
      <c r="E26" s="5" t="s">
        <v>448</v>
      </c>
      <c r="F26" s="7" t="s">
        <v>17</v>
      </c>
      <c r="G26" s="5" t="s">
        <v>102</v>
      </c>
      <c r="H26" s="7" t="s">
        <v>451</v>
      </c>
      <c r="I26" s="6" t="s">
        <v>43</v>
      </c>
      <c r="J26" s="5" t="s">
        <v>103</v>
      </c>
      <c r="K26" s="5" t="s">
        <v>452</v>
      </c>
      <c r="L26" s="5" t="s">
        <v>453</v>
      </c>
      <c r="M26" s="5" t="s">
        <v>63</v>
      </c>
      <c r="N26" s="7" t="s">
        <v>18</v>
      </c>
      <c r="O26" s="57">
        <v>1050</v>
      </c>
      <c r="P26" s="57">
        <v>1050</v>
      </c>
      <c r="Q26" s="57">
        <v>1050</v>
      </c>
      <c r="R26" s="57">
        <v>1050</v>
      </c>
      <c r="S26" s="57">
        <v>1350</v>
      </c>
      <c r="T26" s="57">
        <v>1350</v>
      </c>
      <c r="U26" s="57">
        <v>1350</v>
      </c>
      <c r="V26" s="57">
        <v>1350</v>
      </c>
      <c r="W26" s="96">
        <v>9600</v>
      </c>
      <c r="X26" s="97">
        <v>100</v>
      </c>
      <c r="Y26" s="96">
        <v>960000</v>
      </c>
      <c r="Z26" s="15" t="s">
        <v>64</v>
      </c>
    </row>
    <row r="27" spans="1:26" ht="51">
      <c r="A27" s="14">
        <f t="shared" si="0"/>
        <v>20</v>
      </c>
      <c r="B27" s="14" t="s">
        <v>454</v>
      </c>
      <c r="C27" s="5" t="s">
        <v>455</v>
      </c>
      <c r="D27" s="5" t="s">
        <v>456</v>
      </c>
      <c r="E27" s="5" t="s">
        <v>457</v>
      </c>
      <c r="F27" s="7" t="s">
        <v>74</v>
      </c>
      <c r="G27" s="5" t="s">
        <v>53</v>
      </c>
      <c r="H27" s="7" t="s">
        <v>458</v>
      </c>
      <c r="I27" s="6" t="s">
        <v>175</v>
      </c>
      <c r="J27" s="5" t="s">
        <v>23</v>
      </c>
      <c r="K27" s="5" t="s">
        <v>459</v>
      </c>
      <c r="L27" s="5" t="s">
        <v>460</v>
      </c>
      <c r="M27" s="5" t="s">
        <v>461</v>
      </c>
      <c r="N27" s="7" t="s">
        <v>58</v>
      </c>
      <c r="O27" s="57">
        <v>625</v>
      </c>
      <c r="P27" s="57">
        <v>625</v>
      </c>
      <c r="Q27" s="57">
        <v>625</v>
      </c>
      <c r="R27" s="57">
        <v>625</v>
      </c>
      <c r="S27" s="57">
        <v>625</v>
      </c>
      <c r="T27" s="57">
        <v>625</v>
      </c>
      <c r="U27" s="57">
        <v>625</v>
      </c>
      <c r="V27" s="57">
        <v>625</v>
      </c>
      <c r="W27" s="96">
        <v>5000</v>
      </c>
      <c r="X27" s="97">
        <v>120950</v>
      </c>
      <c r="Y27" s="96">
        <v>604750000</v>
      </c>
      <c r="Z27" s="15" t="s">
        <v>852</v>
      </c>
    </row>
    <row r="28" spans="1:26" ht="38.25">
      <c r="A28" s="14">
        <f t="shared" si="0"/>
        <v>21</v>
      </c>
      <c r="B28" s="14" t="s">
        <v>469</v>
      </c>
      <c r="C28" s="5" t="s">
        <v>470</v>
      </c>
      <c r="D28" s="5" t="s">
        <v>463</v>
      </c>
      <c r="E28" s="5" t="s">
        <v>67</v>
      </c>
      <c r="F28" s="7" t="s">
        <v>17</v>
      </c>
      <c r="G28" s="5" t="s">
        <v>42</v>
      </c>
      <c r="H28" s="7" t="s">
        <v>21</v>
      </c>
      <c r="I28" s="6" t="s">
        <v>43</v>
      </c>
      <c r="J28" s="5" t="s">
        <v>258</v>
      </c>
      <c r="K28" s="5" t="s">
        <v>471</v>
      </c>
      <c r="L28" s="5" t="s">
        <v>196</v>
      </c>
      <c r="M28" s="5" t="s">
        <v>26</v>
      </c>
      <c r="N28" s="7" t="s">
        <v>18</v>
      </c>
      <c r="O28" s="57">
        <v>162</v>
      </c>
      <c r="P28" s="57">
        <v>162</v>
      </c>
      <c r="Q28" s="57">
        <v>162</v>
      </c>
      <c r="R28" s="57">
        <v>162</v>
      </c>
      <c r="S28" s="57">
        <v>268</v>
      </c>
      <c r="T28" s="57">
        <v>268</v>
      </c>
      <c r="U28" s="57">
        <v>268</v>
      </c>
      <c r="V28" s="57">
        <v>268</v>
      </c>
      <c r="W28" s="96">
        <v>1720</v>
      </c>
      <c r="X28" s="97">
        <v>272</v>
      </c>
      <c r="Y28" s="96">
        <v>467840</v>
      </c>
      <c r="Z28" s="15" t="s">
        <v>197</v>
      </c>
    </row>
    <row r="29" spans="1:26" ht="38.25">
      <c r="A29" s="14">
        <f t="shared" si="0"/>
        <v>22</v>
      </c>
      <c r="B29" s="14" t="s">
        <v>472</v>
      </c>
      <c r="C29" s="5" t="s">
        <v>475</v>
      </c>
      <c r="D29" s="5" t="s">
        <v>473</v>
      </c>
      <c r="E29" s="5" t="s">
        <v>474</v>
      </c>
      <c r="F29" s="7" t="s">
        <v>28</v>
      </c>
      <c r="G29" s="5" t="s">
        <v>53</v>
      </c>
      <c r="H29" s="7" t="s">
        <v>476</v>
      </c>
      <c r="I29" s="6" t="s">
        <v>82</v>
      </c>
      <c r="J29" s="5" t="s">
        <v>278</v>
      </c>
      <c r="K29" s="5" t="s">
        <v>477</v>
      </c>
      <c r="L29" s="5" t="s">
        <v>289</v>
      </c>
      <c r="M29" s="5" t="s">
        <v>357</v>
      </c>
      <c r="N29" s="7" t="s">
        <v>85</v>
      </c>
      <c r="O29" s="57">
        <v>75</v>
      </c>
      <c r="P29" s="57">
        <v>75</v>
      </c>
      <c r="Q29" s="57">
        <v>75</v>
      </c>
      <c r="R29" s="57">
        <v>75</v>
      </c>
      <c r="S29" s="57">
        <v>75</v>
      </c>
      <c r="T29" s="57">
        <v>75</v>
      </c>
      <c r="U29" s="57">
        <v>75</v>
      </c>
      <c r="V29" s="57">
        <v>75</v>
      </c>
      <c r="W29" s="96">
        <v>600</v>
      </c>
      <c r="X29" s="97">
        <v>65360</v>
      </c>
      <c r="Y29" s="96">
        <v>39216000</v>
      </c>
      <c r="Z29" s="15" t="s">
        <v>274</v>
      </c>
    </row>
    <row r="30" spans="1:26" ht="51">
      <c r="A30" s="14">
        <f t="shared" si="0"/>
        <v>23</v>
      </c>
      <c r="B30" s="14" t="s">
        <v>484</v>
      </c>
      <c r="C30" s="5" t="s">
        <v>480</v>
      </c>
      <c r="D30" s="5" t="s">
        <v>479</v>
      </c>
      <c r="E30" s="5" t="s">
        <v>485</v>
      </c>
      <c r="F30" s="7" t="s">
        <v>244</v>
      </c>
      <c r="G30" s="5" t="s">
        <v>248</v>
      </c>
      <c r="H30" s="7" t="s">
        <v>486</v>
      </c>
      <c r="I30" s="6" t="s">
        <v>43</v>
      </c>
      <c r="J30" s="5" t="s">
        <v>23</v>
      </c>
      <c r="K30" s="5" t="s">
        <v>483</v>
      </c>
      <c r="L30" s="5" t="s">
        <v>299</v>
      </c>
      <c r="M30" s="5" t="s">
        <v>26</v>
      </c>
      <c r="N30" s="7" t="s">
        <v>245</v>
      </c>
      <c r="O30" s="57">
        <v>82</v>
      </c>
      <c r="P30" s="57">
        <v>82</v>
      </c>
      <c r="Q30" s="57">
        <v>83</v>
      </c>
      <c r="R30" s="57">
        <v>83</v>
      </c>
      <c r="S30" s="57">
        <v>105</v>
      </c>
      <c r="T30" s="57">
        <v>105</v>
      </c>
      <c r="U30" s="57">
        <v>105</v>
      </c>
      <c r="V30" s="57">
        <v>105</v>
      </c>
      <c r="W30" s="96">
        <v>750</v>
      </c>
      <c r="X30" s="97">
        <v>4500</v>
      </c>
      <c r="Y30" s="96">
        <v>3375000</v>
      </c>
      <c r="Z30" s="15" t="s">
        <v>846</v>
      </c>
    </row>
    <row r="31" spans="1:26" ht="38.25">
      <c r="A31" s="14">
        <f t="shared" si="0"/>
        <v>24</v>
      </c>
      <c r="B31" s="14" t="s">
        <v>493</v>
      </c>
      <c r="C31" s="5" t="s">
        <v>494</v>
      </c>
      <c r="D31" s="5" t="s">
        <v>495</v>
      </c>
      <c r="E31" s="5" t="s">
        <v>496</v>
      </c>
      <c r="F31" s="7" t="s">
        <v>28</v>
      </c>
      <c r="G31" s="5" t="s">
        <v>53</v>
      </c>
      <c r="H31" s="7" t="s">
        <v>497</v>
      </c>
      <c r="I31" s="6" t="s">
        <v>43</v>
      </c>
      <c r="J31" s="5" t="s">
        <v>23</v>
      </c>
      <c r="K31" s="5" t="s">
        <v>498</v>
      </c>
      <c r="L31" s="5" t="s">
        <v>57</v>
      </c>
      <c r="M31" s="5" t="s">
        <v>26</v>
      </c>
      <c r="N31" s="7" t="s">
        <v>58</v>
      </c>
      <c r="O31" s="57">
        <v>4500</v>
      </c>
      <c r="P31" s="57">
        <v>4500</v>
      </c>
      <c r="Q31" s="57">
        <v>4500</v>
      </c>
      <c r="R31" s="57">
        <v>4500</v>
      </c>
      <c r="S31" s="57">
        <v>5750</v>
      </c>
      <c r="T31" s="57">
        <v>5750</v>
      </c>
      <c r="U31" s="57">
        <v>5750</v>
      </c>
      <c r="V31" s="57">
        <v>5750</v>
      </c>
      <c r="W31" s="96">
        <v>41000</v>
      </c>
      <c r="X31" s="97">
        <v>525</v>
      </c>
      <c r="Y31" s="96">
        <v>21525000</v>
      </c>
      <c r="Z31" s="15" t="s">
        <v>59</v>
      </c>
    </row>
    <row r="32" spans="1:26" ht="38.25">
      <c r="A32" s="14">
        <f t="shared" si="0"/>
        <v>25</v>
      </c>
      <c r="B32" s="14" t="s">
        <v>510</v>
      </c>
      <c r="C32" s="5" t="s">
        <v>511</v>
      </c>
      <c r="D32" s="5" t="s">
        <v>505</v>
      </c>
      <c r="E32" s="5" t="s">
        <v>215</v>
      </c>
      <c r="F32" s="7" t="s">
        <v>17</v>
      </c>
      <c r="G32" s="5" t="s">
        <v>20</v>
      </c>
      <c r="H32" s="7" t="s">
        <v>512</v>
      </c>
      <c r="I32" s="6" t="s">
        <v>43</v>
      </c>
      <c r="J32" s="5" t="s">
        <v>347</v>
      </c>
      <c r="K32" s="5" t="s">
        <v>513</v>
      </c>
      <c r="L32" s="5" t="s">
        <v>260</v>
      </c>
      <c r="M32" s="5" t="s">
        <v>26</v>
      </c>
      <c r="N32" s="7" t="s">
        <v>18</v>
      </c>
      <c r="O32" s="57">
        <v>5100</v>
      </c>
      <c r="P32" s="57">
        <v>5100</v>
      </c>
      <c r="Q32" s="57">
        <v>5100</v>
      </c>
      <c r="R32" s="57">
        <v>5100</v>
      </c>
      <c r="S32" s="57">
        <v>6400</v>
      </c>
      <c r="T32" s="57">
        <v>6400</v>
      </c>
      <c r="U32" s="57">
        <v>6400</v>
      </c>
      <c r="V32" s="57">
        <v>6400</v>
      </c>
      <c r="W32" s="96">
        <v>46000</v>
      </c>
      <c r="X32" s="97">
        <v>127</v>
      </c>
      <c r="Y32" s="96">
        <v>5842000</v>
      </c>
      <c r="Z32" s="15" t="s">
        <v>197</v>
      </c>
    </row>
    <row r="33" spans="1:26" ht="38.25">
      <c r="A33" s="14">
        <f t="shared" si="0"/>
        <v>26</v>
      </c>
      <c r="B33" s="14" t="s">
        <v>520</v>
      </c>
      <c r="C33" s="5" t="s">
        <v>523</v>
      </c>
      <c r="D33" s="5" t="s">
        <v>521</v>
      </c>
      <c r="E33" s="5" t="s">
        <v>522</v>
      </c>
      <c r="F33" s="7" t="s">
        <v>74</v>
      </c>
      <c r="G33" s="5" t="s">
        <v>87</v>
      </c>
      <c r="H33" s="7" t="s">
        <v>524</v>
      </c>
      <c r="I33" s="6" t="s">
        <v>43</v>
      </c>
      <c r="J33" s="5" t="s">
        <v>23</v>
      </c>
      <c r="K33" s="5" t="s">
        <v>525</v>
      </c>
      <c r="L33" s="5" t="s">
        <v>116</v>
      </c>
      <c r="M33" s="5" t="s">
        <v>26</v>
      </c>
      <c r="N33" s="7" t="s">
        <v>117</v>
      </c>
      <c r="O33" s="57">
        <v>750</v>
      </c>
      <c r="P33" s="57">
        <v>750</v>
      </c>
      <c r="Q33" s="57">
        <v>750</v>
      </c>
      <c r="R33" s="57">
        <v>750</v>
      </c>
      <c r="S33" s="57">
        <v>975</v>
      </c>
      <c r="T33" s="57">
        <v>975</v>
      </c>
      <c r="U33" s="57">
        <v>975</v>
      </c>
      <c r="V33" s="57">
        <v>975</v>
      </c>
      <c r="W33" s="96">
        <v>6900</v>
      </c>
      <c r="X33" s="97">
        <v>19110</v>
      </c>
      <c r="Y33" s="96">
        <v>131859000</v>
      </c>
      <c r="Z33" s="15" t="s">
        <v>118</v>
      </c>
    </row>
    <row r="34" spans="1:26" s="11" customFormat="1" ht="51">
      <c r="A34" s="14">
        <f t="shared" si="0"/>
        <v>27</v>
      </c>
      <c r="B34" s="14" t="s">
        <v>558</v>
      </c>
      <c r="C34" s="5" t="s">
        <v>559</v>
      </c>
      <c r="D34" s="5" t="s">
        <v>555</v>
      </c>
      <c r="E34" s="5" t="s">
        <v>27</v>
      </c>
      <c r="F34" s="7" t="s">
        <v>17</v>
      </c>
      <c r="G34" s="5" t="s">
        <v>467</v>
      </c>
      <c r="H34" s="7" t="s">
        <v>468</v>
      </c>
      <c r="I34" s="6" t="s">
        <v>22</v>
      </c>
      <c r="J34" s="5" t="s">
        <v>560</v>
      </c>
      <c r="K34" s="5" t="s">
        <v>561</v>
      </c>
      <c r="L34" s="5" t="s">
        <v>37</v>
      </c>
      <c r="M34" s="5" t="s">
        <v>26</v>
      </c>
      <c r="N34" s="7" t="s">
        <v>38</v>
      </c>
      <c r="O34" s="57">
        <v>57500</v>
      </c>
      <c r="P34" s="57">
        <v>57500</v>
      </c>
      <c r="Q34" s="57">
        <v>57500</v>
      </c>
      <c r="R34" s="57">
        <v>57500</v>
      </c>
      <c r="S34" s="57">
        <v>75250</v>
      </c>
      <c r="T34" s="57">
        <v>75250</v>
      </c>
      <c r="U34" s="57">
        <v>75250</v>
      </c>
      <c r="V34" s="57">
        <v>75250</v>
      </c>
      <c r="W34" s="96">
        <v>531000</v>
      </c>
      <c r="X34" s="97">
        <v>295</v>
      </c>
      <c r="Y34" s="96">
        <v>156645000</v>
      </c>
      <c r="Z34" s="15" t="s">
        <v>39</v>
      </c>
    </row>
    <row r="35" spans="1:26" s="11" customFormat="1" ht="63.75">
      <c r="A35" s="14">
        <f t="shared" si="0"/>
        <v>28</v>
      </c>
      <c r="B35" s="14" t="s">
        <v>568</v>
      </c>
      <c r="C35" s="5" t="s">
        <v>570</v>
      </c>
      <c r="D35" s="5" t="s">
        <v>569</v>
      </c>
      <c r="E35" s="5" t="s">
        <v>268</v>
      </c>
      <c r="F35" s="7" t="s">
        <v>28</v>
      </c>
      <c r="G35" s="5" t="s">
        <v>60</v>
      </c>
      <c r="H35" s="7" t="s">
        <v>304</v>
      </c>
      <c r="I35" s="6" t="s">
        <v>43</v>
      </c>
      <c r="J35" s="5" t="s">
        <v>103</v>
      </c>
      <c r="K35" s="5" t="s">
        <v>571</v>
      </c>
      <c r="L35" s="5" t="s">
        <v>62</v>
      </c>
      <c r="M35" s="5" t="s">
        <v>63</v>
      </c>
      <c r="N35" s="7" t="s">
        <v>49</v>
      </c>
      <c r="O35" s="57">
        <v>350</v>
      </c>
      <c r="P35" s="57">
        <v>350</v>
      </c>
      <c r="Q35" s="57">
        <v>350</v>
      </c>
      <c r="R35" s="57">
        <v>350</v>
      </c>
      <c r="S35" s="57">
        <v>462</v>
      </c>
      <c r="T35" s="57">
        <v>462</v>
      </c>
      <c r="U35" s="57">
        <v>463</v>
      </c>
      <c r="V35" s="57">
        <v>463</v>
      </c>
      <c r="W35" s="96">
        <v>3250</v>
      </c>
      <c r="X35" s="97">
        <v>1030</v>
      </c>
      <c r="Y35" s="96">
        <v>3347500</v>
      </c>
      <c r="Z35" s="15" t="s">
        <v>64</v>
      </c>
    </row>
    <row r="36" spans="1:26" s="11" customFormat="1" ht="51">
      <c r="A36" s="14">
        <f t="shared" si="0"/>
        <v>29</v>
      </c>
      <c r="B36" s="14" t="s">
        <v>585</v>
      </c>
      <c r="C36" s="5" t="s">
        <v>586</v>
      </c>
      <c r="D36" s="5" t="s">
        <v>580</v>
      </c>
      <c r="E36" s="5" t="s">
        <v>581</v>
      </c>
      <c r="F36" s="7" t="s">
        <v>17</v>
      </c>
      <c r="G36" s="5" t="s">
        <v>587</v>
      </c>
      <c r="H36" s="7" t="s">
        <v>123</v>
      </c>
      <c r="I36" s="6" t="s">
        <v>43</v>
      </c>
      <c r="J36" s="5" t="s">
        <v>258</v>
      </c>
      <c r="K36" s="5" t="s">
        <v>588</v>
      </c>
      <c r="L36" s="5" t="s">
        <v>597</v>
      </c>
      <c r="M36" s="5" t="s">
        <v>26</v>
      </c>
      <c r="N36" s="7" t="s">
        <v>18</v>
      </c>
      <c r="O36" s="57">
        <v>13425</v>
      </c>
      <c r="P36" s="57">
        <v>13425</v>
      </c>
      <c r="Q36" s="57">
        <v>13425</v>
      </c>
      <c r="R36" s="57">
        <v>13425</v>
      </c>
      <c r="S36" s="57">
        <v>17450</v>
      </c>
      <c r="T36" s="57">
        <v>17450</v>
      </c>
      <c r="U36" s="57">
        <v>17450</v>
      </c>
      <c r="V36" s="57">
        <v>17450</v>
      </c>
      <c r="W36" s="96">
        <v>123500</v>
      </c>
      <c r="X36" s="97">
        <v>650</v>
      </c>
      <c r="Y36" s="96">
        <v>80275000</v>
      </c>
      <c r="Z36" s="15" t="s">
        <v>197</v>
      </c>
    </row>
    <row r="37" spans="1:26" s="11" customFormat="1" ht="89.25">
      <c r="A37" s="14">
        <f t="shared" si="0"/>
        <v>30</v>
      </c>
      <c r="B37" s="14" t="s">
        <v>589</v>
      </c>
      <c r="C37" s="5" t="s">
        <v>590</v>
      </c>
      <c r="D37" s="5" t="s">
        <v>580</v>
      </c>
      <c r="E37" s="5" t="s">
        <v>101</v>
      </c>
      <c r="F37" s="7" t="s">
        <v>28</v>
      </c>
      <c r="G37" s="5" t="s">
        <v>591</v>
      </c>
      <c r="H37" s="7" t="s">
        <v>592</v>
      </c>
      <c r="I37" s="6" t="s">
        <v>175</v>
      </c>
      <c r="J37" s="5" t="s">
        <v>103</v>
      </c>
      <c r="K37" s="5" t="s">
        <v>593</v>
      </c>
      <c r="L37" s="5" t="s">
        <v>62</v>
      </c>
      <c r="M37" s="5" t="s">
        <v>63</v>
      </c>
      <c r="N37" s="7" t="s">
        <v>75</v>
      </c>
      <c r="O37" s="57">
        <v>3625</v>
      </c>
      <c r="P37" s="57">
        <v>3625</v>
      </c>
      <c r="Q37" s="57">
        <v>3625</v>
      </c>
      <c r="R37" s="57">
        <v>3625</v>
      </c>
      <c r="S37" s="57">
        <v>4700</v>
      </c>
      <c r="T37" s="57">
        <v>4700</v>
      </c>
      <c r="U37" s="57">
        <v>4700</v>
      </c>
      <c r="V37" s="57">
        <v>4700</v>
      </c>
      <c r="W37" s="96">
        <v>33300</v>
      </c>
      <c r="X37" s="97">
        <v>6800</v>
      </c>
      <c r="Y37" s="96">
        <v>226440000</v>
      </c>
      <c r="Z37" s="15" t="s">
        <v>64</v>
      </c>
    </row>
    <row r="38" spans="1:26" s="11" customFormat="1" ht="51">
      <c r="A38" s="14">
        <f t="shared" si="0"/>
        <v>31</v>
      </c>
      <c r="B38" s="14" t="s">
        <v>603</v>
      </c>
      <c r="C38" s="5" t="s">
        <v>606</v>
      </c>
      <c r="D38" s="5" t="s">
        <v>607</v>
      </c>
      <c r="E38" s="5" t="s">
        <v>112</v>
      </c>
      <c r="F38" s="7" t="s">
        <v>86</v>
      </c>
      <c r="G38" s="5" t="s">
        <v>233</v>
      </c>
      <c r="H38" s="7" t="s">
        <v>608</v>
      </c>
      <c r="I38" s="6" t="s">
        <v>82</v>
      </c>
      <c r="J38" s="5" t="s">
        <v>55</v>
      </c>
      <c r="K38" s="5" t="s">
        <v>609</v>
      </c>
      <c r="L38" s="5" t="s">
        <v>610</v>
      </c>
      <c r="M38" s="5" t="s">
        <v>552</v>
      </c>
      <c r="N38" s="7" t="s">
        <v>88</v>
      </c>
      <c r="O38" s="57">
        <v>3425</v>
      </c>
      <c r="P38" s="57">
        <v>3425</v>
      </c>
      <c r="Q38" s="57">
        <v>3425</v>
      </c>
      <c r="R38" s="57">
        <v>3425</v>
      </c>
      <c r="S38" s="57">
        <v>4325</v>
      </c>
      <c r="T38" s="57">
        <v>4325</v>
      </c>
      <c r="U38" s="57">
        <v>4325</v>
      </c>
      <c r="V38" s="57">
        <v>4325</v>
      </c>
      <c r="W38" s="96">
        <v>31000</v>
      </c>
      <c r="X38" s="97">
        <v>16580</v>
      </c>
      <c r="Y38" s="96">
        <v>513980000</v>
      </c>
      <c r="Z38" s="15" t="s">
        <v>566</v>
      </c>
    </row>
    <row r="39" spans="1:26" s="11" customFormat="1" ht="51">
      <c r="A39" s="14">
        <f t="shared" si="0"/>
        <v>32</v>
      </c>
      <c r="B39" s="14" t="s">
        <v>611</v>
      </c>
      <c r="C39" s="5" t="s">
        <v>612</v>
      </c>
      <c r="D39" s="5" t="s">
        <v>604</v>
      </c>
      <c r="E39" s="5" t="s">
        <v>605</v>
      </c>
      <c r="F39" s="7" t="s">
        <v>74</v>
      </c>
      <c r="G39" s="5" t="s">
        <v>87</v>
      </c>
      <c r="H39" s="7" t="s">
        <v>613</v>
      </c>
      <c r="I39" s="6" t="s">
        <v>43</v>
      </c>
      <c r="J39" s="5" t="s">
        <v>23</v>
      </c>
      <c r="K39" s="5" t="s">
        <v>614</v>
      </c>
      <c r="L39" s="5" t="s">
        <v>116</v>
      </c>
      <c r="M39" s="5" t="s">
        <v>26</v>
      </c>
      <c r="N39" s="7" t="s">
        <v>117</v>
      </c>
      <c r="O39" s="57">
        <v>7500</v>
      </c>
      <c r="P39" s="57">
        <v>7500</v>
      </c>
      <c r="Q39" s="57">
        <v>7500</v>
      </c>
      <c r="R39" s="57">
        <v>7500</v>
      </c>
      <c r="S39" s="57">
        <v>9750</v>
      </c>
      <c r="T39" s="57">
        <v>9750</v>
      </c>
      <c r="U39" s="57">
        <v>9750</v>
      </c>
      <c r="V39" s="57">
        <v>9750</v>
      </c>
      <c r="W39" s="96">
        <v>69000</v>
      </c>
      <c r="X39" s="97">
        <v>6195</v>
      </c>
      <c r="Y39" s="96">
        <v>427455000</v>
      </c>
      <c r="Z39" s="15" t="s">
        <v>118</v>
      </c>
    </row>
    <row r="40" spans="1:26" s="11" customFormat="1" ht="38.25">
      <c r="A40" s="14">
        <f t="shared" si="0"/>
        <v>33</v>
      </c>
      <c r="B40" s="14" t="s">
        <v>615</v>
      </c>
      <c r="C40" s="5" t="s">
        <v>616</v>
      </c>
      <c r="D40" s="5" t="s">
        <v>604</v>
      </c>
      <c r="E40" s="5" t="s">
        <v>488</v>
      </c>
      <c r="F40" s="7" t="s">
        <v>17</v>
      </c>
      <c r="G40" s="5" t="s">
        <v>20</v>
      </c>
      <c r="H40" s="7" t="s">
        <v>21</v>
      </c>
      <c r="I40" s="6" t="s">
        <v>43</v>
      </c>
      <c r="J40" s="5" t="s">
        <v>23</v>
      </c>
      <c r="K40" s="5" t="s">
        <v>617</v>
      </c>
      <c r="L40" s="5" t="s">
        <v>57</v>
      </c>
      <c r="M40" s="5" t="s">
        <v>26</v>
      </c>
      <c r="N40" s="7" t="s">
        <v>18</v>
      </c>
      <c r="O40" s="57">
        <v>19500</v>
      </c>
      <c r="P40" s="57">
        <v>19500</v>
      </c>
      <c r="Q40" s="57">
        <v>19500</v>
      </c>
      <c r="R40" s="57">
        <v>19500</v>
      </c>
      <c r="S40" s="57">
        <v>25000</v>
      </c>
      <c r="T40" s="57">
        <v>25000</v>
      </c>
      <c r="U40" s="57">
        <v>25000</v>
      </c>
      <c r="V40" s="57">
        <v>25000</v>
      </c>
      <c r="W40" s="96">
        <v>178000</v>
      </c>
      <c r="X40" s="97">
        <v>126</v>
      </c>
      <c r="Y40" s="96">
        <v>22428000</v>
      </c>
      <c r="Z40" s="15" t="s">
        <v>59</v>
      </c>
    </row>
    <row r="41" spans="1:26" s="11" customFormat="1" ht="38.25">
      <c r="A41" s="14">
        <f t="shared" si="0"/>
        <v>34</v>
      </c>
      <c r="B41" s="14" t="s">
        <v>626</v>
      </c>
      <c r="C41" s="5" t="s">
        <v>627</v>
      </c>
      <c r="D41" s="5" t="s">
        <v>628</v>
      </c>
      <c r="E41" s="5" t="s">
        <v>620</v>
      </c>
      <c r="F41" s="7" t="s">
        <v>629</v>
      </c>
      <c r="G41" s="5" t="s">
        <v>630</v>
      </c>
      <c r="H41" s="7" t="s">
        <v>54</v>
      </c>
      <c r="I41" s="6" t="s">
        <v>43</v>
      </c>
      <c r="J41" s="5" t="s">
        <v>23</v>
      </c>
      <c r="K41" s="5" t="s">
        <v>631</v>
      </c>
      <c r="L41" s="5" t="s">
        <v>223</v>
      </c>
      <c r="M41" s="5" t="s">
        <v>26</v>
      </c>
      <c r="N41" s="7" t="s">
        <v>58</v>
      </c>
      <c r="O41" s="57">
        <v>5100</v>
      </c>
      <c r="P41" s="57">
        <v>5100</v>
      </c>
      <c r="Q41" s="57">
        <v>5200</v>
      </c>
      <c r="R41" s="57">
        <v>5200</v>
      </c>
      <c r="S41" s="57">
        <v>6600</v>
      </c>
      <c r="T41" s="57">
        <v>6600</v>
      </c>
      <c r="U41" s="57">
        <v>6600</v>
      </c>
      <c r="V41" s="57">
        <v>6600</v>
      </c>
      <c r="W41" s="96">
        <v>47000</v>
      </c>
      <c r="X41" s="97">
        <v>16950</v>
      </c>
      <c r="Y41" s="96">
        <v>796650000</v>
      </c>
      <c r="Z41" s="15" t="s">
        <v>224</v>
      </c>
    </row>
    <row r="42" spans="1:26" s="11" customFormat="1" ht="38.25">
      <c r="A42" s="14">
        <f t="shared" si="0"/>
        <v>35</v>
      </c>
      <c r="B42" s="14" t="s">
        <v>633</v>
      </c>
      <c r="C42" s="5" t="s">
        <v>634</v>
      </c>
      <c r="D42" s="5" t="s">
        <v>632</v>
      </c>
      <c r="E42" s="5" t="s">
        <v>288</v>
      </c>
      <c r="F42" s="7" t="s">
        <v>28</v>
      </c>
      <c r="G42" s="5" t="s">
        <v>53</v>
      </c>
      <c r="H42" s="7" t="s">
        <v>54</v>
      </c>
      <c r="I42" s="6" t="s">
        <v>43</v>
      </c>
      <c r="J42" s="5" t="s">
        <v>23</v>
      </c>
      <c r="K42" s="5" t="s">
        <v>635</v>
      </c>
      <c r="L42" s="5" t="s">
        <v>636</v>
      </c>
      <c r="M42" s="5" t="s">
        <v>26</v>
      </c>
      <c r="N42" s="7" t="s">
        <v>58</v>
      </c>
      <c r="O42" s="57">
        <v>1475</v>
      </c>
      <c r="P42" s="57">
        <v>1475</v>
      </c>
      <c r="Q42" s="57">
        <v>1475</v>
      </c>
      <c r="R42" s="57">
        <v>1475</v>
      </c>
      <c r="S42" s="57">
        <v>1900</v>
      </c>
      <c r="T42" s="57">
        <v>1900</v>
      </c>
      <c r="U42" s="57">
        <v>1900</v>
      </c>
      <c r="V42" s="57">
        <v>1900</v>
      </c>
      <c r="W42" s="96">
        <v>13500</v>
      </c>
      <c r="X42" s="97">
        <v>7000</v>
      </c>
      <c r="Y42" s="96">
        <v>94500000</v>
      </c>
      <c r="Z42" s="15" t="s">
        <v>274</v>
      </c>
    </row>
    <row r="43" spans="1:26" s="11" customFormat="1" ht="38.25">
      <c r="A43" s="14">
        <f t="shared" si="0"/>
        <v>36</v>
      </c>
      <c r="B43" s="14" t="s">
        <v>637</v>
      </c>
      <c r="C43" s="5" t="s">
        <v>640</v>
      </c>
      <c r="D43" s="5" t="s">
        <v>638</v>
      </c>
      <c r="E43" s="5" t="s">
        <v>639</v>
      </c>
      <c r="F43" s="7" t="s">
        <v>28</v>
      </c>
      <c r="G43" s="5" t="s">
        <v>53</v>
      </c>
      <c r="H43" s="7" t="s">
        <v>54</v>
      </c>
      <c r="I43" s="6" t="s">
        <v>43</v>
      </c>
      <c r="J43" s="5" t="s">
        <v>23</v>
      </c>
      <c r="K43" s="5" t="s">
        <v>641</v>
      </c>
      <c r="L43" s="5" t="s">
        <v>577</v>
      </c>
      <c r="M43" s="5" t="s">
        <v>26</v>
      </c>
      <c r="N43" s="7" t="s">
        <v>58</v>
      </c>
      <c r="O43" s="57">
        <v>18</v>
      </c>
      <c r="P43" s="57">
        <v>18</v>
      </c>
      <c r="Q43" s="57">
        <v>19</v>
      </c>
      <c r="R43" s="57">
        <v>19</v>
      </c>
      <c r="S43" s="57">
        <v>21</v>
      </c>
      <c r="T43" s="57">
        <v>21</v>
      </c>
      <c r="U43" s="57">
        <v>22</v>
      </c>
      <c r="V43" s="57">
        <v>22</v>
      </c>
      <c r="W43" s="96">
        <v>160</v>
      </c>
      <c r="X43" s="97">
        <v>29400</v>
      </c>
      <c r="Y43" s="96">
        <v>4704000</v>
      </c>
      <c r="Z43" s="15" t="s">
        <v>578</v>
      </c>
    </row>
    <row r="44" spans="1:26" s="11" customFormat="1" ht="51">
      <c r="A44" s="14">
        <f t="shared" si="0"/>
        <v>37</v>
      </c>
      <c r="B44" s="14" t="s">
        <v>649</v>
      </c>
      <c r="C44" s="5" t="s">
        <v>650</v>
      </c>
      <c r="D44" s="5" t="s">
        <v>643</v>
      </c>
      <c r="E44" s="5" t="s">
        <v>651</v>
      </c>
      <c r="F44" s="7" t="s">
        <v>74</v>
      </c>
      <c r="G44" s="5" t="s">
        <v>87</v>
      </c>
      <c r="H44" s="7" t="s">
        <v>428</v>
      </c>
      <c r="I44" s="6" t="s">
        <v>43</v>
      </c>
      <c r="J44" s="5" t="s">
        <v>55</v>
      </c>
      <c r="K44" s="5" t="s">
        <v>652</v>
      </c>
      <c r="L44" s="5" t="s">
        <v>429</v>
      </c>
      <c r="M44" s="5" t="s">
        <v>26</v>
      </c>
      <c r="N44" s="7" t="s">
        <v>117</v>
      </c>
      <c r="O44" s="57">
        <v>45000</v>
      </c>
      <c r="P44" s="57">
        <v>45000</v>
      </c>
      <c r="Q44" s="57">
        <v>45000</v>
      </c>
      <c r="R44" s="57">
        <v>45000</v>
      </c>
      <c r="S44" s="57">
        <v>58500</v>
      </c>
      <c r="T44" s="57">
        <v>58500</v>
      </c>
      <c r="U44" s="57">
        <v>58500</v>
      </c>
      <c r="V44" s="57">
        <v>58500</v>
      </c>
      <c r="W44" s="96">
        <v>414000</v>
      </c>
      <c r="X44" s="97">
        <v>6552</v>
      </c>
      <c r="Y44" s="96">
        <v>2712528000</v>
      </c>
      <c r="Z44" s="15" t="s">
        <v>852</v>
      </c>
    </row>
    <row r="45" spans="1:26" s="11" customFormat="1" ht="38.25">
      <c r="A45" s="14">
        <f t="shared" si="0"/>
        <v>38</v>
      </c>
      <c r="B45" s="14" t="s">
        <v>653</v>
      </c>
      <c r="C45" s="5" t="s">
        <v>656</v>
      </c>
      <c r="D45" s="5" t="s">
        <v>654</v>
      </c>
      <c r="E45" s="5" t="s">
        <v>655</v>
      </c>
      <c r="F45" s="7" t="s">
        <v>74</v>
      </c>
      <c r="G45" s="5" t="s">
        <v>87</v>
      </c>
      <c r="H45" s="7" t="s">
        <v>657</v>
      </c>
      <c r="I45" s="6" t="s">
        <v>43</v>
      </c>
      <c r="J45" s="5" t="s">
        <v>23</v>
      </c>
      <c r="K45" s="5" t="s">
        <v>658</v>
      </c>
      <c r="L45" s="5" t="s">
        <v>116</v>
      </c>
      <c r="M45" s="5" t="s">
        <v>26</v>
      </c>
      <c r="N45" s="7" t="s">
        <v>117</v>
      </c>
      <c r="O45" s="57">
        <v>200</v>
      </c>
      <c r="P45" s="57">
        <v>200</v>
      </c>
      <c r="Q45" s="57">
        <v>200</v>
      </c>
      <c r="R45" s="57">
        <v>200</v>
      </c>
      <c r="S45" s="57">
        <v>250</v>
      </c>
      <c r="T45" s="57">
        <v>250</v>
      </c>
      <c r="U45" s="57">
        <v>250</v>
      </c>
      <c r="V45" s="57">
        <v>250</v>
      </c>
      <c r="W45" s="96">
        <v>1800</v>
      </c>
      <c r="X45" s="97">
        <v>32000</v>
      </c>
      <c r="Y45" s="96">
        <v>57600000</v>
      </c>
      <c r="Z45" s="15" t="s">
        <v>118</v>
      </c>
    </row>
    <row r="46" spans="1:26" s="11" customFormat="1" ht="51">
      <c r="A46" s="14">
        <f t="shared" si="0"/>
        <v>39</v>
      </c>
      <c r="B46" s="14" t="s">
        <v>668</v>
      </c>
      <c r="C46" s="5" t="s">
        <v>665</v>
      </c>
      <c r="D46" s="5" t="s">
        <v>666</v>
      </c>
      <c r="E46" s="5" t="s">
        <v>669</v>
      </c>
      <c r="F46" s="7" t="s">
        <v>28</v>
      </c>
      <c r="G46" s="5" t="s">
        <v>664</v>
      </c>
      <c r="H46" s="7" t="s">
        <v>667</v>
      </c>
      <c r="I46" s="6" t="s">
        <v>43</v>
      </c>
      <c r="J46" s="5" t="s">
        <v>23</v>
      </c>
      <c r="K46" s="5" t="s">
        <v>670</v>
      </c>
      <c r="L46" s="5" t="s">
        <v>266</v>
      </c>
      <c r="M46" s="5" t="s">
        <v>26</v>
      </c>
      <c r="N46" s="7" t="s">
        <v>58</v>
      </c>
      <c r="O46" s="57">
        <v>23200</v>
      </c>
      <c r="P46" s="57">
        <v>23200</v>
      </c>
      <c r="Q46" s="57">
        <v>23200</v>
      </c>
      <c r="R46" s="57">
        <v>23200</v>
      </c>
      <c r="S46" s="57">
        <v>29550</v>
      </c>
      <c r="T46" s="57">
        <v>29550</v>
      </c>
      <c r="U46" s="57">
        <v>29550</v>
      </c>
      <c r="V46" s="57">
        <v>29550</v>
      </c>
      <c r="W46" s="96">
        <v>211000</v>
      </c>
      <c r="X46" s="97">
        <v>684</v>
      </c>
      <c r="Y46" s="96">
        <v>144324000</v>
      </c>
      <c r="Z46" s="15" t="s">
        <v>848</v>
      </c>
    </row>
    <row r="47" spans="1:26" s="11" customFormat="1" ht="51">
      <c r="A47" s="14">
        <f t="shared" si="0"/>
        <v>40</v>
      </c>
      <c r="B47" s="14" t="s">
        <v>689</v>
      </c>
      <c r="C47" s="5" t="s">
        <v>690</v>
      </c>
      <c r="D47" s="5" t="s">
        <v>691</v>
      </c>
      <c r="E47" s="5" t="s">
        <v>101</v>
      </c>
      <c r="F47" s="7" t="s">
        <v>28</v>
      </c>
      <c r="G47" s="5" t="s">
        <v>692</v>
      </c>
      <c r="H47" s="7" t="s">
        <v>693</v>
      </c>
      <c r="I47" s="6" t="s">
        <v>43</v>
      </c>
      <c r="J47" s="5" t="s">
        <v>55</v>
      </c>
      <c r="K47" s="5" t="s">
        <v>694</v>
      </c>
      <c r="L47" s="5" t="s">
        <v>695</v>
      </c>
      <c r="M47" s="5" t="s">
        <v>26</v>
      </c>
      <c r="N47" s="7" t="s">
        <v>85</v>
      </c>
      <c r="O47" s="57">
        <v>2875</v>
      </c>
      <c r="P47" s="57">
        <v>2875</v>
      </c>
      <c r="Q47" s="57">
        <v>2875</v>
      </c>
      <c r="R47" s="57">
        <v>2875</v>
      </c>
      <c r="S47" s="57">
        <v>2875</v>
      </c>
      <c r="T47" s="57">
        <v>2875</v>
      </c>
      <c r="U47" s="57">
        <v>2875</v>
      </c>
      <c r="V47" s="57">
        <v>2875</v>
      </c>
      <c r="W47" s="96">
        <v>23000</v>
      </c>
      <c r="X47" s="97">
        <v>5630</v>
      </c>
      <c r="Y47" s="96">
        <v>129490000</v>
      </c>
      <c r="Z47" s="15" t="s">
        <v>846</v>
      </c>
    </row>
    <row r="48" spans="1:26" s="11" customFormat="1" ht="76.5">
      <c r="A48" s="14">
        <f t="shared" si="0"/>
        <v>41</v>
      </c>
      <c r="B48" s="14" t="s">
        <v>696</v>
      </c>
      <c r="C48" s="5" t="s">
        <v>699</v>
      </c>
      <c r="D48" s="5" t="s">
        <v>697</v>
      </c>
      <c r="E48" s="5" t="s">
        <v>698</v>
      </c>
      <c r="F48" s="7" t="s">
        <v>28</v>
      </c>
      <c r="G48" s="5" t="s">
        <v>60</v>
      </c>
      <c r="H48" s="7" t="s">
        <v>700</v>
      </c>
      <c r="I48" s="6" t="s">
        <v>43</v>
      </c>
      <c r="J48" s="5" t="s">
        <v>103</v>
      </c>
      <c r="K48" s="5" t="s">
        <v>701</v>
      </c>
      <c r="L48" s="5" t="s">
        <v>62</v>
      </c>
      <c r="M48" s="5" t="s">
        <v>63</v>
      </c>
      <c r="N48" s="7" t="s">
        <v>49</v>
      </c>
      <c r="O48" s="57">
        <v>33</v>
      </c>
      <c r="P48" s="57">
        <v>34</v>
      </c>
      <c r="Q48" s="57">
        <v>34</v>
      </c>
      <c r="R48" s="57">
        <v>34</v>
      </c>
      <c r="S48" s="57">
        <v>38</v>
      </c>
      <c r="T48" s="57">
        <v>39</v>
      </c>
      <c r="U48" s="57">
        <v>39</v>
      </c>
      <c r="V48" s="57">
        <v>39</v>
      </c>
      <c r="W48" s="96">
        <v>290</v>
      </c>
      <c r="X48" s="97">
        <v>7500</v>
      </c>
      <c r="Y48" s="96">
        <v>2175000</v>
      </c>
      <c r="Z48" s="15" t="s">
        <v>64</v>
      </c>
    </row>
    <row r="49" spans="1:26" ht="76.5">
      <c r="A49" s="14">
        <f t="shared" si="0"/>
        <v>42</v>
      </c>
      <c r="B49" s="14" t="s">
        <v>704</v>
      </c>
      <c r="C49" s="5" t="s">
        <v>705</v>
      </c>
      <c r="D49" s="5" t="s">
        <v>702</v>
      </c>
      <c r="E49" s="5" t="s">
        <v>703</v>
      </c>
      <c r="F49" s="7" t="s">
        <v>28</v>
      </c>
      <c r="G49" s="5" t="s">
        <v>60</v>
      </c>
      <c r="H49" s="7" t="s">
        <v>706</v>
      </c>
      <c r="I49" s="6" t="s">
        <v>43</v>
      </c>
      <c r="J49" s="5" t="s">
        <v>103</v>
      </c>
      <c r="K49" s="5" t="s">
        <v>707</v>
      </c>
      <c r="L49" s="5" t="s">
        <v>62</v>
      </c>
      <c r="M49" s="5" t="s">
        <v>63</v>
      </c>
      <c r="N49" s="7" t="s">
        <v>49</v>
      </c>
      <c r="O49" s="57">
        <v>800</v>
      </c>
      <c r="P49" s="57">
        <v>800</v>
      </c>
      <c r="Q49" s="57">
        <v>800</v>
      </c>
      <c r="R49" s="57">
        <v>800</v>
      </c>
      <c r="S49" s="57">
        <v>1025</v>
      </c>
      <c r="T49" s="57">
        <v>1025</v>
      </c>
      <c r="U49" s="57">
        <v>1025</v>
      </c>
      <c r="V49" s="57">
        <v>1025</v>
      </c>
      <c r="W49" s="96">
        <v>7300</v>
      </c>
      <c r="X49" s="97">
        <v>2730</v>
      </c>
      <c r="Y49" s="96">
        <v>19929000</v>
      </c>
      <c r="Z49" s="15" t="s">
        <v>64</v>
      </c>
    </row>
    <row r="50" spans="1:26" ht="89.25">
      <c r="A50" s="14">
        <f t="shared" si="0"/>
        <v>43</v>
      </c>
      <c r="B50" s="14" t="s">
        <v>708</v>
      </c>
      <c r="C50" s="5" t="s">
        <v>711</v>
      </c>
      <c r="D50" s="5" t="s">
        <v>709</v>
      </c>
      <c r="E50" s="5" t="s">
        <v>710</v>
      </c>
      <c r="F50" s="7" t="s">
        <v>17</v>
      </c>
      <c r="G50" s="5" t="s">
        <v>712</v>
      </c>
      <c r="H50" s="7" t="s">
        <v>713</v>
      </c>
      <c r="I50" s="6" t="s">
        <v>43</v>
      </c>
      <c r="J50" s="5" t="s">
        <v>23</v>
      </c>
      <c r="K50" s="5" t="s">
        <v>714</v>
      </c>
      <c r="L50" s="5" t="s">
        <v>99</v>
      </c>
      <c r="M50" s="5" t="s">
        <v>26</v>
      </c>
      <c r="N50" s="7" t="s">
        <v>715</v>
      </c>
      <c r="O50" s="57">
        <v>250</v>
      </c>
      <c r="P50" s="57">
        <v>250</v>
      </c>
      <c r="Q50" s="57">
        <v>250</v>
      </c>
      <c r="R50" s="57">
        <v>250</v>
      </c>
      <c r="S50" s="57">
        <v>250</v>
      </c>
      <c r="T50" s="57">
        <v>250</v>
      </c>
      <c r="U50" s="57">
        <v>250</v>
      </c>
      <c r="V50" s="57">
        <v>250</v>
      </c>
      <c r="W50" s="96">
        <v>2000</v>
      </c>
      <c r="X50" s="97">
        <v>294</v>
      </c>
      <c r="Y50" s="96">
        <v>588000</v>
      </c>
      <c r="Z50" s="15" t="s">
        <v>847</v>
      </c>
    </row>
    <row r="51" spans="1:26" ht="89.25">
      <c r="A51" s="14">
        <f t="shared" si="0"/>
        <v>44</v>
      </c>
      <c r="B51" s="14" t="s">
        <v>717</v>
      </c>
      <c r="C51" s="5" t="s">
        <v>718</v>
      </c>
      <c r="D51" s="5" t="s">
        <v>709</v>
      </c>
      <c r="E51" s="5" t="s">
        <v>368</v>
      </c>
      <c r="F51" s="7" t="s">
        <v>17</v>
      </c>
      <c r="G51" s="5" t="s">
        <v>719</v>
      </c>
      <c r="H51" s="7" t="s">
        <v>720</v>
      </c>
      <c r="I51" s="6" t="s">
        <v>43</v>
      </c>
      <c r="J51" s="5" t="s">
        <v>23</v>
      </c>
      <c r="K51" s="5" t="s">
        <v>721</v>
      </c>
      <c r="L51" s="5" t="s">
        <v>99</v>
      </c>
      <c r="M51" s="5" t="s">
        <v>26</v>
      </c>
      <c r="N51" s="7" t="s">
        <v>716</v>
      </c>
      <c r="O51" s="57">
        <v>4950</v>
      </c>
      <c r="P51" s="57">
        <v>4950</v>
      </c>
      <c r="Q51" s="57">
        <v>4950</v>
      </c>
      <c r="R51" s="57">
        <v>4950</v>
      </c>
      <c r="S51" s="57">
        <v>6300</v>
      </c>
      <c r="T51" s="57">
        <v>6300</v>
      </c>
      <c r="U51" s="57">
        <v>6300</v>
      </c>
      <c r="V51" s="57">
        <v>6300</v>
      </c>
      <c r="W51" s="96">
        <v>45000</v>
      </c>
      <c r="X51" s="97">
        <v>336</v>
      </c>
      <c r="Y51" s="96">
        <v>15120000</v>
      </c>
      <c r="Z51" s="15" t="s">
        <v>847</v>
      </c>
    </row>
    <row r="52" spans="1:26" ht="63.75">
      <c r="A52" s="14">
        <f t="shared" si="0"/>
        <v>45</v>
      </c>
      <c r="B52" s="14" t="s">
        <v>722</v>
      </c>
      <c r="C52" s="5" t="s">
        <v>723</v>
      </c>
      <c r="D52" s="5" t="s">
        <v>709</v>
      </c>
      <c r="E52" s="5" t="s">
        <v>488</v>
      </c>
      <c r="F52" s="7" t="s">
        <v>17</v>
      </c>
      <c r="G52" s="5" t="s">
        <v>724</v>
      </c>
      <c r="H52" s="7" t="s">
        <v>725</v>
      </c>
      <c r="I52" s="6" t="s">
        <v>131</v>
      </c>
      <c r="J52" s="5" t="s">
        <v>55</v>
      </c>
      <c r="K52" s="5" t="s">
        <v>726</v>
      </c>
      <c r="L52" s="5" t="s">
        <v>727</v>
      </c>
      <c r="M52" s="5" t="s">
        <v>26</v>
      </c>
      <c r="N52" s="7" t="s">
        <v>716</v>
      </c>
      <c r="O52" s="57">
        <v>4950</v>
      </c>
      <c r="P52" s="57">
        <v>4950</v>
      </c>
      <c r="Q52" s="57">
        <v>4950</v>
      </c>
      <c r="R52" s="57">
        <v>4950</v>
      </c>
      <c r="S52" s="57">
        <v>6300</v>
      </c>
      <c r="T52" s="57">
        <v>6300</v>
      </c>
      <c r="U52" s="57">
        <v>6300</v>
      </c>
      <c r="V52" s="57">
        <v>6300</v>
      </c>
      <c r="W52" s="96">
        <v>45000</v>
      </c>
      <c r="X52" s="97">
        <v>1600</v>
      </c>
      <c r="Y52" s="96">
        <v>72000000</v>
      </c>
      <c r="Z52" s="15" t="s">
        <v>844</v>
      </c>
    </row>
    <row r="53" spans="1:26" ht="63.75">
      <c r="A53" s="14">
        <f t="shared" si="0"/>
        <v>46</v>
      </c>
      <c r="B53" s="14" t="s">
        <v>746</v>
      </c>
      <c r="C53" s="5" t="s">
        <v>748</v>
      </c>
      <c r="D53" s="5" t="s">
        <v>747</v>
      </c>
      <c r="E53" s="5" t="s">
        <v>16</v>
      </c>
      <c r="F53" s="7" t="s">
        <v>17</v>
      </c>
      <c r="G53" s="5" t="s">
        <v>749</v>
      </c>
      <c r="H53" s="7" t="s">
        <v>750</v>
      </c>
      <c r="I53" s="6" t="s">
        <v>43</v>
      </c>
      <c r="J53" s="5" t="s">
        <v>103</v>
      </c>
      <c r="K53" s="5" t="s">
        <v>751</v>
      </c>
      <c r="L53" s="5" t="s">
        <v>453</v>
      </c>
      <c r="M53" s="5" t="s">
        <v>63</v>
      </c>
      <c r="N53" s="7" t="s">
        <v>18</v>
      </c>
      <c r="O53" s="57">
        <v>1675</v>
      </c>
      <c r="P53" s="57">
        <v>1675</v>
      </c>
      <c r="Q53" s="57">
        <v>1675</v>
      </c>
      <c r="R53" s="57">
        <v>1675</v>
      </c>
      <c r="S53" s="57">
        <v>2175</v>
      </c>
      <c r="T53" s="57">
        <v>2175</v>
      </c>
      <c r="U53" s="57">
        <v>2175</v>
      </c>
      <c r="V53" s="57">
        <v>2175</v>
      </c>
      <c r="W53" s="96">
        <v>15400</v>
      </c>
      <c r="X53" s="97">
        <v>310</v>
      </c>
      <c r="Y53" s="96">
        <v>4774000</v>
      </c>
      <c r="Z53" s="15" t="s">
        <v>64</v>
      </c>
    </row>
    <row r="54" spans="1:26" s="85" customFormat="1" ht="51">
      <c r="A54" s="14">
        <f t="shared" si="0"/>
        <v>47</v>
      </c>
      <c r="B54" s="14" t="s">
        <v>752</v>
      </c>
      <c r="C54" s="5" t="s">
        <v>754</v>
      </c>
      <c r="D54" s="5" t="s">
        <v>755</v>
      </c>
      <c r="E54" s="5" t="s">
        <v>756</v>
      </c>
      <c r="F54" s="7" t="s">
        <v>629</v>
      </c>
      <c r="G54" s="5" t="s">
        <v>630</v>
      </c>
      <c r="H54" s="7" t="s">
        <v>384</v>
      </c>
      <c r="I54" s="6" t="s">
        <v>175</v>
      </c>
      <c r="J54" s="5" t="s">
        <v>55</v>
      </c>
      <c r="K54" s="5" t="s">
        <v>757</v>
      </c>
      <c r="L54" s="5" t="s">
        <v>223</v>
      </c>
      <c r="M54" s="5" t="s">
        <v>26</v>
      </c>
      <c r="N54" s="7" t="s">
        <v>58</v>
      </c>
      <c r="O54" s="57">
        <v>75</v>
      </c>
      <c r="P54" s="57">
        <v>75</v>
      </c>
      <c r="Q54" s="57">
        <v>75</v>
      </c>
      <c r="R54" s="57">
        <v>75</v>
      </c>
      <c r="S54" s="57">
        <v>75</v>
      </c>
      <c r="T54" s="57">
        <v>75</v>
      </c>
      <c r="U54" s="57">
        <v>75</v>
      </c>
      <c r="V54" s="57">
        <v>75</v>
      </c>
      <c r="W54" s="96">
        <v>600</v>
      </c>
      <c r="X54" s="97">
        <v>8820</v>
      </c>
      <c r="Y54" s="96">
        <v>5292000</v>
      </c>
      <c r="Z54" s="15" t="s">
        <v>224</v>
      </c>
    </row>
    <row r="55" spans="1:26" ht="38.25">
      <c r="A55" s="14">
        <f t="shared" si="0"/>
        <v>48</v>
      </c>
      <c r="B55" s="14" t="s">
        <v>758</v>
      </c>
      <c r="C55" s="5" t="s">
        <v>759</v>
      </c>
      <c r="D55" s="5" t="s">
        <v>753</v>
      </c>
      <c r="E55" s="5" t="s">
        <v>760</v>
      </c>
      <c r="F55" s="7" t="s">
        <v>219</v>
      </c>
      <c r="G55" s="5" t="s">
        <v>449</v>
      </c>
      <c r="H55" s="7" t="s">
        <v>21</v>
      </c>
      <c r="I55" s="6" t="s">
        <v>22</v>
      </c>
      <c r="J55" s="5" t="s">
        <v>23</v>
      </c>
      <c r="K55" s="5" t="s">
        <v>761</v>
      </c>
      <c r="L55" s="5" t="s">
        <v>223</v>
      </c>
      <c r="M55" s="5" t="s">
        <v>26</v>
      </c>
      <c r="N55" s="7" t="s">
        <v>18</v>
      </c>
      <c r="O55" s="57">
        <v>525</v>
      </c>
      <c r="P55" s="57">
        <v>525</v>
      </c>
      <c r="Q55" s="57">
        <v>525</v>
      </c>
      <c r="R55" s="57">
        <v>525</v>
      </c>
      <c r="S55" s="57">
        <v>682</v>
      </c>
      <c r="T55" s="57">
        <v>682</v>
      </c>
      <c r="U55" s="57">
        <v>683</v>
      </c>
      <c r="V55" s="57">
        <v>683</v>
      </c>
      <c r="W55" s="96">
        <v>4830</v>
      </c>
      <c r="X55" s="97">
        <v>315</v>
      </c>
      <c r="Y55" s="96">
        <v>1521450</v>
      </c>
      <c r="Z55" s="15" t="s">
        <v>224</v>
      </c>
    </row>
    <row r="56" spans="1:26" ht="76.5">
      <c r="A56" s="14">
        <f t="shared" si="0"/>
        <v>49</v>
      </c>
      <c r="B56" s="14" t="s">
        <v>765</v>
      </c>
      <c r="C56" s="5" t="s">
        <v>767</v>
      </c>
      <c r="D56" s="5" t="s">
        <v>766</v>
      </c>
      <c r="E56" s="5" t="s">
        <v>48</v>
      </c>
      <c r="F56" s="7" t="s">
        <v>28</v>
      </c>
      <c r="G56" s="5" t="s">
        <v>60</v>
      </c>
      <c r="H56" s="7" t="s">
        <v>61</v>
      </c>
      <c r="I56" s="6" t="s">
        <v>43</v>
      </c>
      <c r="J56" s="5" t="s">
        <v>103</v>
      </c>
      <c r="K56" s="5" t="s">
        <v>768</v>
      </c>
      <c r="L56" s="5" t="s">
        <v>62</v>
      </c>
      <c r="M56" s="5" t="s">
        <v>63</v>
      </c>
      <c r="N56" s="7" t="s">
        <v>49</v>
      </c>
      <c r="O56" s="57">
        <v>825</v>
      </c>
      <c r="P56" s="57">
        <v>825</v>
      </c>
      <c r="Q56" s="57">
        <v>825</v>
      </c>
      <c r="R56" s="57">
        <v>825</v>
      </c>
      <c r="S56" s="57">
        <v>1050</v>
      </c>
      <c r="T56" s="57">
        <v>1050</v>
      </c>
      <c r="U56" s="57">
        <v>1050</v>
      </c>
      <c r="V56" s="57">
        <v>1050</v>
      </c>
      <c r="W56" s="96">
        <v>7500</v>
      </c>
      <c r="X56" s="97">
        <v>1050</v>
      </c>
      <c r="Y56" s="96">
        <v>7875000</v>
      </c>
      <c r="Z56" s="15" t="s">
        <v>64</v>
      </c>
    </row>
    <row r="57" spans="1:26" ht="63.75">
      <c r="A57" s="14">
        <f t="shared" si="0"/>
        <v>50</v>
      </c>
      <c r="B57" s="14" t="s">
        <v>775</v>
      </c>
      <c r="C57" s="5" t="s">
        <v>776</v>
      </c>
      <c r="D57" s="5" t="s">
        <v>777</v>
      </c>
      <c r="E57" s="5" t="s">
        <v>778</v>
      </c>
      <c r="F57" s="7" t="s">
        <v>74</v>
      </c>
      <c r="G57" s="5" t="s">
        <v>87</v>
      </c>
      <c r="H57" s="7" t="s">
        <v>428</v>
      </c>
      <c r="I57" s="6" t="s">
        <v>43</v>
      </c>
      <c r="J57" s="5" t="s">
        <v>55</v>
      </c>
      <c r="K57" s="5" t="s">
        <v>779</v>
      </c>
      <c r="L57" s="5" t="s">
        <v>429</v>
      </c>
      <c r="M57" s="5" t="s">
        <v>26</v>
      </c>
      <c r="N57" s="7" t="s">
        <v>117</v>
      </c>
      <c r="O57" s="57">
        <v>2275</v>
      </c>
      <c r="P57" s="57">
        <v>2275</v>
      </c>
      <c r="Q57" s="57">
        <v>2275</v>
      </c>
      <c r="R57" s="57">
        <v>2275</v>
      </c>
      <c r="S57" s="57">
        <v>2950</v>
      </c>
      <c r="T57" s="57">
        <v>2950</v>
      </c>
      <c r="U57" s="57">
        <v>2950</v>
      </c>
      <c r="V57" s="57">
        <v>2950</v>
      </c>
      <c r="W57" s="96">
        <v>20900</v>
      </c>
      <c r="X57" s="97">
        <v>7455</v>
      </c>
      <c r="Y57" s="96">
        <v>155809500</v>
      </c>
      <c r="Z57" s="15" t="s">
        <v>852</v>
      </c>
    </row>
    <row r="58" spans="1:26" ht="51">
      <c r="A58" s="14">
        <f t="shared" si="0"/>
        <v>51</v>
      </c>
      <c r="B58" s="14" t="s">
        <v>788</v>
      </c>
      <c r="C58" s="5" t="s">
        <v>789</v>
      </c>
      <c r="D58" s="5" t="s">
        <v>790</v>
      </c>
      <c r="E58" s="5" t="s">
        <v>791</v>
      </c>
      <c r="F58" s="7" t="s">
        <v>28</v>
      </c>
      <c r="G58" s="5" t="s">
        <v>53</v>
      </c>
      <c r="H58" s="7" t="s">
        <v>624</v>
      </c>
      <c r="I58" s="6" t="s">
        <v>43</v>
      </c>
      <c r="J58" s="5" t="s">
        <v>55</v>
      </c>
      <c r="K58" s="5" t="s">
        <v>792</v>
      </c>
      <c r="L58" s="5" t="s">
        <v>299</v>
      </c>
      <c r="M58" s="5" t="s">
        <v>26</v>
      </c>
      <c r="N58" s="7" t="s">
        <v>58</v>
      </c>
      <c r="O58" s="57">
        <v>250</v>
      </c>
      <c r="P58" s="57">
        <v>250</v>
      </c>
      <c r="Q58" s="57">
        <v>250</v>
      </c>
      <c r="R58" s="57">
        <v>250</v>
      </c>
      <c r="S58" s="57">
        <v>250</v>
      </c>
      <c r="T58" s="57">
        <v>250</v>
      </c>
      <c r="U58" s="57">
        <v>250</v>
      </c>
      <c r="V58" s="57">
        <v>250</v>
      </c>
      <c r="W58" s="96">
        <v>2000</v>
      </c>
      <c r="X58" s="97">
        <v>1850</v>
      </c>
      <c r="Y58" s="96">
        <v>3700000</v>
      </c>
      <c r="Z58" s="15" t="s">
        <v>846</v>
      </c>
    </row>
    <row r="59" spans="1:26" ht="51">
      <c r="A59" s="14">
        <f t="shared" si="0"/>
        <v>52</v>
      </c>
      <c r="B59" s="14" t="s">
        <v>806</v>
      </c>
      <c r="C59" s="5" t="s">
        <v>807</v>
      </c>
      <c r="D59" s="5" t="s">
        <v>808</v>
      </c>
      <c r="E59" s="5" t="s">
        <v>809</v>
      </c>
      <c r="F59" s="7" t="s">
        <v>28</v>
      </c>
      <c r="G59" s="5" t="s">
        <v>53</v>
      </c>
      <c r="H59" s="7" t="s">
        <v>297</v>
      </c>
      <c r="I59" s="6" t="s">
        <v>22</v>
      </c>
      <c r="J59" s="5" t="s">
        <v>55</v>
      </c>
      <c r="K59" s="5" t="s">
        <v>810</v>
      </c>
      <c r="L59" s="5" t="s">
        <v>811</v>
      </c>
      <c r="M59" s="5" t="s">
        <v>812</v>
      </c>
      <c r="N59" s="7" t="s">
        <v>58</v>
      </c>
      <c r="O59" s="57">
        <v>1725</v>
      </c>
      <c r="P59" s="57">
        <v>1725</v>
      </c>
      <c r="Q59" s="57">
        <v>1725</v>
      </c>
      <c r="R59" s="57">
        <v>1725</v>
      </c>
      <c r="S59" s="57">
        <v>2225</v>
      </c>
      <c r="T59" s="57">
        <v>2225</v>
      </c>
      <c r="U59" s="57">
        <v>2225</v>
      </c>
      <c r="V59" s="57">
        <v>2225</v>
      </c>
      <c r="W59" s="96">
        <v>15800</v>
      </c>
      <c r="X59" s="97">
        <v>10049</v>
      </c>
      <c r="Y59" s="96">
        <v>158774200</v>
      </c>
      <c r="Z59" s="15" t="s">
        <v>566</v>
      </c>
    </row>
    <row r="60" spans="1:26">
      <c r="A60" s="64" t="s">
        <v>892</v>
      </c>
      <c r="B60" s="90" t="s">
        <v>864</v>
      </c>
      <c r="C60" s="81"/>
      <c r="D60" s="81"/>
      <c r="E60" s="81"/>
      <c r="F60" s="18"/>
      <c r="G60" s="81"/>
      <c r="H60" s="18"/>
      <c r="I60" s="13"/>
      <c r="J60" s="81"/>
      <c r="K60" s="81"/>
      <c r="L60" s="81"/>
      <c r="M60" s="81"/>
      <c r="N60" s="18"/>
      <c r="O60" s="94"/>
      <c r="P60" s="94"/>
      <c r="Q60" s="94"/>
      <c r="R60" s="94"/>
      <c r="S60" s="94"/>
      <c r="T60" s="94"/>
      <c r="U60" s="94"/>
      <c r="V60" s="94"/>
      <c r="W60" s="95"/>
      <c r="X60" s="95"/>
      <c r="Y60" s="95">
        <f>SUM(Y61:Y111)</f>
        <v>498429060</v>
      </c>
      <c r="Z60" s="92"/>
    </row>
    <row r="61" spans="1:26" ht="76.5">
      <c r="A61" s="14">
        <v>1</v>
      </c>
      <c r="B61" s="14" t="s">
        <v>29</v>
      </c>
      <c r="C61" s="5" t="s">
        <v>31</v>
      </c>
      <c r="D61" s="5" t="s">
        <v>32</v>
      </c>
      <c r="E61" s="5" t="s">
        <v>30</v>
      </c>
      <c r="F61" s="7" t="s">
        <v>17</v>
      </c>
      <c r="G61" s="5" t="s">
        <v>33</v>
      </c>
      <c r="H61" s="7" t="s">
        <v>34</v>
      </c>
      <c r="I61" s="6" t="s">
        <v>22</v>
      </c>
      <c r="J61" s="5" t="s">
        <v>35</v>
      </c>
      <c r="K61" s="5" t="s">
        <v>36</v>
      </c>
      <c r="L61" s="5" t="s">
        <v>37</v>
      </c>
      <c r="M61" s="5" t="s">
        <v>26</v>
      </c>
      <c r="N61" s="7" t="s">
        <v>38</v>
      </c>
      <c r="O61" s="57">
        <v>250</v>
      </c>
      <c r="P61" s="57">
        <v>250</v>
      </c>
      <c r="Q61" s="57">
        <v>250</v>
      </c>
      <c r="R61" s="57">
        <v>250</v>
      </c>
      <c r="S61" s="57">
        <v>250</v>
      </c>
      <c r="T61" s="57">
        <v>250</v>
      </c>
      <c r="U61" s="57">
        <v>250</v>
      </c>
      <c r="V61" s="57">
        <v>250</v>
      </c>
      <c r="W61" s="96">
        <v>2000</v>
      </c>
      <c r="X61" s="97">
        <v>3200</v>
      </c>
      <c r="Y61" s="96">
        <v>6400000</v>
      </c>
      <c r="Z61" s="15" t="s">
        <v>39</v>
      </c>
    </row>
    <row r="62" spans="1:26" ht="51">
      <c r="A62" s="14">
        <v>2</v>
      </c>
      <c r="B62" s="14" t="s">
        <v>47</v>
      </c>
      <c r="C62" s="5" t="s">
        <v>50</v>
      </c>
      <c r="D62" s="5" t="s">
        <v>51</v>
      </c>
      <c r="E62" s="5" t="s">
        <v>52</v>
      </c>
      <c r="F62" s="7" t="s">
        <v>28</v>
      </c>
      <c r="G62" s="5" t="s">
        <v>53</v>
      </c>
      <c r="H62" s="7" t="s">
        <v>54</v>
      </c>
      <c r="I62" s="6" t="s">
        <v>43</v>
      </c>
      <c r="J62" s="5" t="s">
        <v>55</v>
      </c>
      <c r="K62" s="5" t="s">
        <v>56</v>
      </c>
      <c r="L62" s="5" t="s">
        <v>57</v>
      </c>
      <c r="M62" s="5" t="s">
        <v>26</v>
      </c>
      <c r="N62" s="7" t="s">
        <v>58</v>
      </c>
      <c r="O62" s="57">
        <v>8</v>
      </c>
      <c r="P62" s="57">
        <v>7</v>
      </c>
      <c r="Q62" s="57">
        <v>8</v>
      </c>
      <c r="R62" s="57">
        <v>7</v>
      </c>
      <c r="S62" s="57">
        <v>8</v>
      </c>
      <c r="T62" s="57">
        <v>7</v>
      </c>
      <c r="U62" s="57">
        <v>8</v>
      </c>
      <c r="V62" s="57">
        <v>7</v>
      </c>
      <c r="W62" s="96">
        <v>60</v>
      </c>
      <c r="X62" s="97">
        <v>1284</v>
      </c>
      <c r="Y62" s="96">
        <v>77040</v>
      </c>
      <c r="Z62" s="15" t="s">
        <v>59</v>
      </c>
    </row>
    <row r="63" spans="1:26" ht="63.75">
      <c r="A63" s="14">
        <f>A62+1</f>
        <v>3</v>
      </c>
      <c r="B63" s="14" t="s">
        <v>90</v>
      </c>
      <c r="C63" s="5" t="s">
        <v>93</v>
      </c>
      <c r="D63" s="5" t="s">
        <v>91</v>
      </c>
      <c r="E63" s="5" t="s">
        <v>92</v>
      </c>
      <c r="F63" s="7" t="s">
        <v>17</v>
      </c>
      <c r="G63" s="5" t="s">
        <v>20</v>
      </c>
      <c r="H63" s="7" t="s">
        <v>21</v>
      </c>
      <c r="I63" s="6" t="s">
        <v>22</v>
      </c>
      <c r="J63" s="5" t="s">
        <v>23</v>
      </c>
      <c r="K63" s="5" t="s">
        <v>94</v>
      </c>
      <c r="L63" s="5" t="s">
        <v>95</v>
      </c>
      <c r="M63" s="5" t="s">
        <v>26</v>
      </c>
      <c r="N63" s="7" t="s">
        <v>18</v>
      </c>
      <c r="O63" s="57">
        <v>700</v>
      </c>
      <c r="P63" s="57">
        <v>600</v>
      </c>
      <c r="Q63" s="57">
        <v>600</v>
      </c>
      <c r="R63" s="57">
        <v>600</v>
      </c>
      <c r="S63" s="57">
        <v>700</v>
      </c>
      <c r="T63" s="57">
        <v>600</v>
      </c>
      <c r="U63" s="57">
        <v>600</v>
      </c>
      <c r="V63" s="57">
        <v>600</v>
      </c>
      <c r="W63" s="96">
        <v>5000</v>
      </c>
      <c r="X63" s="97">
        <v>509</v>
      </c>
      <c r="Y63" s="96">
        <v>2545000</v>
      </c>
      <c r="Z63" s="15" t="s">
        <v>848</v>
      </c>
    </row>
    <row r="64" spans="1:26" ht="76.5">
      <c r="A64" s="14">
        <f t="shared" ref="A64:A111" si="1">A63+1</f>
        <v>4</v>
      </c>
      <c r="B64" s="14" t="s">
        <v>125</v>
      </c>
      <c r="C64" s="5" t="s">
        <v>127</v>
      </c>
      <c r="D64" s="5" t="s">
        <v>128</v>
      </c>
      <c r="E64" s="5" t="s">
        <v>126</v>
      </c>
      <c r="F64" s="7" t="s">
        <v>17</v>
      </c>
      <c r="G64" s="5" t="s">
        <v>129</v>
      </c>
      <c r="H64" s="7" t="s">
        <v>130</v>
      </c>
      <c r="I64" s="6" t="s">
        <v>131</v>
      </c>
      <c r="J64" s="5" t="s">
        <v>23</v>
      </c>
      <c r="K64" s="5" t="s">
        <v>132</v>
      </c>
      <c r="L64" s="5" t="s">
        <v>37</v>
      </c>
      <c r="M64" s="5" t="s">
        <v>26</v>
      </c>
      <c r="N64" s="7" t="s">
        <v>133</v>
      </c>
      <c r="O64" s="57">
        <v>25</v>
      </c>
      <c r="P64" s="57">
        <v>25</v>
      </c>
      <c r="Q64" s="57">
        <v>25</v>
      </c>
      <c r="R64" s="57">
        <v>25</v>
      </c>
      <c r="S64" s="57">
        <v>25</v>
      </c>
      <c r="T64" s="57">
        <v>25</v>
      </c>
      <c r="U64" s="57">
        <v>25</v>
      </c>
      <c r="V64" s="57">
        <v>25</v>
      </c>
      <c r="W64" s="96">
        <v>200</v>
      </c>
      <c r="X64" s="97">
        <v>3600</v>
      </c>
      <c r="Y64" s="96">
        <v>720000</v>
      </c>
      <c r="Z64" s="15" t="s">
        <v>39</v>
      </c>
    </row>
    <row r="65" spans="1:26" ht="63.75">
      <c r="A65" s="14">
        <f t="shared" si="1"/>
        <v>5</v>
      </c>
      <c r="B65" s="14" t="s">
        <v>134</v>
      </c>
      <c r="C65" s="5" t="s">
        <v>136</v>
      </c>
      <c r="D65" s="5" t="s">
        <v>137</v>
      </c>
      <c r="E65" s="5" t="s">
        <v>27</v>
      </c>
      <c r="F65" s="7" t="s">
        <v>17</v>
      </c>
      <c r="G65" s="5" t="s">
        <v>138</v>
      </c>
      <c r="H65" s="7" t="s">
        <v>139</v>
      </c>
      <c r="I65" s="6" t="s">
        <v>82</v>
      </c>
      <c r="J65" s="5" t="s">
        <v>55</v>
      </c>
      <c r="K65" s="5" t="s">
        <v>140</v>
      </c>
      <c r="L65" s="5" t="s">
        <v>141</v>
      </c>
      <c r="M65" s="5" t="s">
        <v>142</v>
      </c>
      <c r="N65" s="7" t="s">
        <v>18</v>
      </c>
      <c r="O65" s="57">
        <v>2500</v>
      </c>
      <c r="P65" s="57">
        <v>2500</v>
      </c>
      <c r="Q65" s="57">
        <v>2500</v>
      </c>
      <c r="R65" s="57">
        <v>2500</v>
      </c>
      <c r="S65" s="57">
        <v>2500</v>
      </c>
      <c r="T65" s="57">
        <v>2500</v>
      </c>
      <c r="U65" s="57">
        <v>2500</v>
      </c>
      <c r="V65" s="57">
        <v>2500</v>
      </c>
      <c r="W65" s="96">
        <v>20000</v>
      </c>
      <c r="X65" s="97">
        <v>2300</v>
      </c>
      <c r="Y65" s="96">
        <v>46000000</v>
      </c>
      <c r="Z65" s="15" t="s">
        <v>854</v>
      </c>
    </row>
    <row r="66" spans="1:26" ht="51">
      <c r="A66" s="14">
        <f t="shared" si="1"/>
        <v>6</v>
      </c>
      <c r="B66" s="14" t="s">
        <v>164</v>
      </c>
      <c r="C66" s="5" t="s">
        <v>165</v>
      </c>
      <c r="D66" s="5" t="s">
        <v>166</v>
      </c>
      <c r="E66" s="5" t="s">
        <v>167</v>
      </c>
      <c r="F66" s="7" t="s">
        <v>168</v>
      </c>
      <c r="G66" s="5" t="s">
        <v>169</v>
      </c>
      <c r="H66" s="7" t="s">
        <v>170</v>
      </c>
      <c r="I66" s="6" t="s">
        <v>82</v>
      </c>
      <c r="J66" s="5" t="s">
        <v>23</v>
      </c>
      <c r="K66" s="5" t="s">
        <v>171</v>
      </c>
      <c r="L66" s="5" t="s">
        <v>172</v>
      </c>
      <c r="M66" s="5" t="s">
        <v>173</v>
      </c>
      <c r="N66" s="7" t="s">
        <v>58</v>
      </c>
      <c r="O66" s="57">
        <v>2</v>
      </c>
      <c r="P66" s="57">
        <v>1</v>
      </c>
      <c r="Q66" s="57">
        <v>1</v>
      </c>
      <c r="R66" s="57">
        <v>1</v>
      </c>
      <c r="S66" s="57">
        <v>2</v>
      </c>
      <c r="T66" s="57">
        <v>1</v>
      </c>
      <c r="U66" s="57">
        <v>1</v>
      </c>
      <c r="V66" s="57">
        <v>1</v>
      </c>
      <c r="W66" s="96">
        <v>10</v>
      </c>
      <c r="X66" s="97">
        <v>41600</v>
      </c>
      <c r="Y66" s="96">
        <v>416000</v>
      </c>
      <c r="Z66" s="15" t="s">
        <v>851</v>
      </c>
    </row>
    <row r="67" spans="1:26" ht="63.75">
      <c r="A67" s="14">
        <f t="shared" si="1"/>
        <v>7</v>
      </c>
      <c r="B67" s="14" t="s">
        <v>187</v>
      </c>
      <c r="C67" s="5" t="s">
        <v>189</v>
      </c>
      <c r="D67" s="5" t="s">
        <v>188</v>
      </c>
      <c r="E67" s="5" t="s">
        <v>121</v>
      </c>
      <c r="F67" s="7" t="s">
        <v>17</v>
      </c>
      <c r="G67" s="5" t="s">
        <v>42</v>
      </c>
      <c r="H67" s="7" t="s">
        <v>190</v>
      </c>
      <c r="I67" s="6" t="s">
        <v>22</v>
      </c>
      <c r="J67" s="5" t="s">
        <v>55</v>
      </c>
      <c r="K67" s="5" t="s">
        <v>191</v>
      </c>
      <c r="L67" s="5" t="s">
        <v>186</v>
      </c>
      <c r="M67" s="5" t="s">
        <v>26</v>
      </c>
      <c r="N67" s="7" t="s">
        <v>18</v>
      </c>
      <c r="O67" s="57">
        <v>625</v>
      </c>
      <c r="P67" s="57">
        <v>625</v>
      </c>
      <c r="Q67" s="57">
        <v>625</v>
      </c>
      <c r="R67" s="57">
        <v>625</v>
      </c>
      <c r="S67" s="57">
        <v>625</v>
      </c>
      <c r="T67" s="57">
        <v>625</v>
      </c>
      <c r="U67" s="57">
        <v>625</v>
      </c>
      <c r="V67" s="57">
        <v>625</v>
      </c>
      <c r="W67" s="96">
        <v>5000</v>
      </c>
      <c r="X67" s="97">
        <v>7500</v>
      </c>
      <c r="Y67" s="96">
        <v>37500000</v>
      </c>
      <c r="Z67" s="15" t="s">
        <v>118</v>
      </c>
    </row>
    <row r="68" spans="1:26" ht="38.25">
      <c r="A68" s="14">
        <f t="shared" si="1"/>
        <v>8</v>
      </c>
      <c r="B68" s="14" t="s">
        <v>192</v>
      </c>
      <c r="C68" s="5" t="s">
        <v>193</v>
      </c>
      <c r="D68" s="5" t="s">
        <v>188</v>
      </c>
      <c r="E68" s="5" t="s">
        <v>121</v>
      </c>
      <c r="F68" s="7" t="s">
        <v>17</v>
      </c>
      <c r="G68" s="5" t="s">
        <v>138</v>
      </c>
      <c r="H68" s="7" t="s">
        <v>194</v>
      </c>
      <c r="I68" s="6" t="s">
        <v>131</v>
      </c>
      <c r="J68" s="5" t="s">
        <v>23</v>
      </c>
      <c r="K68" s="5" t="s">
        <v>195</v>
      </c>
      <c r="L68" s="5" t="s">
        <v>196</v>
      </c>
      <c r="M68" s="5" t="s">
        <v>26</v>
      </c>
      <c r="N68" s="7" t="s">
        <v>18</v>
      </c>
      <c r="O68" s="57">
        <v>625</v>
      </c>
      <c r="P68" s="57">
        <v>625</v>
      </c>
      <c r="Q68" s="57">
        <v>625</v>
      </c>
      <c r="R68" s="57">
        <v>625</v>
      </c>
      <c r="S68" s="57">
        <v>625</v>
      </c>
      <c r="T68" s="57">
        <v>625</v>
      </c>
      <c r="U68" s="57">
        <v>625</v>
      </c>
      <c r="V68" s="57">
        <v>625</v>
      </c>
      <c r="W68" s="96">
        <v>5000</v>
      </c>
      <c r="X68" s="97">
        <v>1290</v>
      </c>
      <c r="Y68" s="96">
        <v>6450000</v>
      </c>
      <c r="Z68" s="15" t="s">
        <v>197</v>
      </c>
    </row>
    <row r="69" spans="1:26" ht="63.75">
      <c r="A69" s="14">
        <f t="shared" si="1"/>
        <v>9</v>
      </c>
      <c r="B69" s="14" t="s">
        <v>206</v>
      </c>
      <c r="C69" s="5" t="s">
        <v>207</v>
      </c>
      <c r="D69" s="5" t="s">
        <v>199</v>
      </c>
      <c r="E69" s="5" t="s">
        <v>150</v>
      </c>
      <c r="F69" s="7" t="s">
        <v>28</v>
      </c>
      <c r="G69" s="5" t="s">
        <v>201</v>
      </c>
      <c r="H69" s="7" t="s">
        <v>208</v>
      </c>
      <c r="I69" s="6" t="s">
        <v>22</v>
      </c>
      <c r="J69" s="5" t="s">
        <v>55</v>
      </c>
      <c r="K69" s="16" t="s">
        <v>836</v>
      </c>
      <c r="L69" s="5" t="s">
        <v>209</v>
      </c>
      <c r="M69" s="5" t="s">
        <v>144</v>
      </c>
      <c r="N69" s="7" t="s">
        <v>85</v>
      </c>
      <c r="O69" s="57">
        <v>300</v>
      </c>
      <c r="P69" s="57">
        <v>300</v>
      </c>
      <c r="Q69" s="57">
        <v>300</v>
      </c>
      <c r="R69" s="57">
        <v>300</v>
      </c>
      <c r="S69" s="57">
        <v>300</v>
      </c>
      <c r="T69" s="57">
        <v>300</v>
      </c>
      <c r="U69" s="57">
        <v>300</v>
      </c>
      <c r="V69" s="57">
        <v>300</v>
      </c>
      <c r="W69" s="96">
        <v>2400</v>
      </c>
      <c r="X69" s="97">
        <v>60000</v>
      </c>
      <c r="Y69" s="96">
        <v>144000000</v>
      </c>
      <c r="Z69" s="15" t="s">
        <v>855</v>
      </c>
    </row>
    <row r="70" spans="1:26" ht="76.5">
      <c r="A70" s="14">
        <f t="shared" si="1"/>
        <v>10</v>
      </c>
      <c r="B70" s="14" t="s">
        <v>210</v>
      </c>
      <c r="C70" s="5" t="s">
        <v>212</v>
      </c>
      <c r="D70" s="5" t="s">
        <v>211</v>
      </c>
      <c r="E70" s="5" t="s">
        <v>27</v>
      </c>
      <c r="F70" s="7" t="s">
        <v>17</v>
      </c>
      <c r="G70" s="5" t="s">
        <v>42</v>
      </c>
      <c r="H70" s="7" t="s">
        <v>21</v>
      </c>
      <c r="I70" s="6" t="s">
        <v>43</v>
      </c>
      <c r="J70" s="5" t="s">
        <v>23</v>
      </c>
      <c r="K70" s="5" t="s">
        <v>213</v>
      </c>
      <c r="L70" s="5" t="s">
        <v>57</v>
      </c>
      <c r="M70" s="5" t="s">
        <v>26</v>
      </c>
      <c r="N70" s="7" t="s">
        <v>18</v>
      </c>
      <c r="O70" s="57">
        <v>250</v>
      </c>
      <c r="P70" s="57">
        <v>250</v>
      </c>
      <c r="Q70" s="57">
        <v>250</v>
      </c>
      <c r="R70" s="57">
        <v>250</v>
      </c>
      <c r="S70" s="57">
        <v>250</v>
      </c>
      <c r="T70" s="57">
        <v>250</v>
      </c>
      <c r="U70" s="57">
        <v>250</v>
      </c>
      <c r="V70" s="57">
        <v>250</v>
      </c>
      <c r="W70" s="96">
        <v>2000</v>
      </c>
      <c r="X70" s="97">
        <v>2198</v>
      </c>
      <c r="Y70" s="96">
        <v>4396000</v>
      </c>
      <c r="Z70" s="15" t="s">
        <v>59</v>
      </c>
    </row>
    <row r="71" spans="1:26" ht="38.25">
      <c r="A71" s="14">
        <f t="shared" si="1"/>
        <v>11</v>
      </c>
      <c r="B71" s="14" t="s">
        <v>227</v>
      </c>
      <c r="C71" s="5" t="s">
        <v>230</v>
      </c>
      <c r="D71" s="5" t="s">
        <v>228</v>
      </c>
      <c r="E71" s="5" t="s">
        <v>229</v>
      </c>
      <c r="F71" s="7" t="s">
        <v>74</v>
      </c>
      <c r="G71" s="5" t="s">
        <v>87</v>
      </c>
      <c r="H71" s="7" t="s">
        <v>231</v>
      </c>
      <c r="I71" s="6" t="s">
        <v>43</v>
      </c>
      <c r="J71" s="5" t="s">
        <v>23</v>
      </c>
      <c r="K71" s="5" t="s">
        <v>232</v>
      </c>
      <c r="L71" s="5" t="s">
        <v>116</v>
      </c>
      <c r="M71" s="5" t="s">
        <v>26</v>
      </c>
      <c r="N71" s="7" t="s">
        <v>117</v>
      </c>
      <c r="O71" s="57">
        <v>100</v>
      </c>
      <c r="P71" s="57">
        <v>100</v>
      </c>
      <c r="Q71" s="57">
        <v>100</v>
      </c>
      <c r="R71" s="57">
        <v>100</v>
      </c>
      <c r="S71" s="57">
        <v>100</v>
      </c>
      <c r="T71" s="57">
        <v>100</v>
      </c>
      <c r="U71" s="57">
        <v>100</v>
      </c>
      <c r="V71" s="57">
        <v>100</v>
      </c>
      <c r="W71" s="96">
        <v>800</v>
      </c>
      <c r="X71" s="97">
        <v>10384</v>
      </c>
      <c r="Y71" s="96">
        <v>8307200</v>
      </c>
      <c r="Z71" s="15" t="s">
        <v>118</v>
      </c>
    </row>
    <row r="72" spans="1:26" ht="38.25">
      <c r="A72" s="14">
        <f t="shared" si="1"/>
        <v>12</v>
      </c>
      <c r="B72" s="14" t="s">
        <v>275</v>
      </c>
      <c r="C72" s="5" t="s">
        <v>277</v>
      </c>
      <c r="D72" s="5" t="s">
        <v>267</v>
      </c>
      <c r="E72" s="5" t="s">
        <v>276</v>
      </c>
      <c r="F72" s="7" t="s">
        <v>17</v>
      </c>
      <c r="G72" s="5" t="s">
        <v>20</v>
      </c>
      <c r="H72" s="7" t="s">
        <v>21</v>
      </c>
      <c r="I72" s="6" t="s">
        <v>82</v>
      </c>
      <c r="J72" s="5" t="s">
        <v>278</v>
      </c>
      <c r="K72" s="5" t="s">
        <v>279</v>
      </c>
      <c r="L72" s="5" t="s">
        <v>280</v>
      </c>
      <c r="M72" s="5" t="s">
        <v>281</v>
      </c>
      <c r="N72" s="7" t="s">
        <v>18</v>
      </c>
      <c r="O72" s="57">
        <v>500</v>
      </c>
      <c r="P72" s="57">
        <v>500</v>
      </c>
      <c r="Q72" s="57">
        <v>500</v>
      </c>
      <c r="R72" s="57">
        <v>500</v>
      </c>
      <c r="S72" s="57">
        <v>500</v>
      </c>
      <c r="T72" s="57">
        <v>500</v>
      </c>
      <c r="U72" s="57">
        <v>500</v>
      </c>
      <c r="V72" s="57">
        <v>500</v>
      </c>
      <c r="W72" s="96">
        <v>4000</v>
      </c>
      <c r="X72" s="97">
        <v>1260</v>
      </c>
      <c r="Y72" s="96">
        <v>5040000</v>
      </c>
      <c r="Z72" s="15" t="s">
        <v>274</v>
      </c>
    </row>
    <row r="73" spans="1:26" ht="63.75">
      <c r="A73" s="14">
        <f t="shared" si="1"/>
        <v>13</v>
      </c>
      <c r="B73" s="14" t="s">
        <v>300</v>
      </c>
      <c r="C73" s="5" t="s">
        <v>303</v>
      </c>
      <c r="D73" s="5" t="s">
        <v>301</v>
      </c>
      <c r="E73" s="5" t="s">
        <v>302</v>
      </c>
      <c r="F73" s="7" t="s">
        <v>28</v>
      </c>
      <c r="G73" s="5" t="s">
        <v>60</v>
      </c>
      <c r="H73" s="7" t="s">
        <v>304</v>
      </c>
      <c r="I73" s="6" t="s">
        <v>43</v>
      </c>
      <c r="J73" s="5" t="s">
        <v>305</v>
      </c>
      <c r="K73" s="5" t="s">
        <v>306</v>
      </c>
      <c r="L73" s="5" t="s">
        <v>62</v>
      </c>
      <c r="M73" s="5" t="s">
        <v>63</v>
      </c>
      <c r="N73" s="7" t="s">
        <v>49</v>
      </c>
      <c r="O73" s="57">
        <v>12</v>
      </c>
      <c r="P73" s="57">
        <v>13</v>
      </c>
      <c r="Q73" s="57">
        <v>12</v>
      </c>
      <c r="R73" s="57">
        <v>13</v>
      </c>
      <c r="S73" s="57">
        <v>12</v>
      </c>
      <c r="T73" s="57">
        <v>13</v>
      </c>
      <c r="U73" s="57">
        <v>12</v>
      </c>
      <c r="V73" s="57">
        <v>13</v>
      </c>
      <c r="W73" s="96">
        <v>100</v>
      </c>
      <c r="X73" s="97">
        <v>2300</v>
      </c>
      <c r="Y73" s="96">
        <v>230000</v>
      </c>
      <c r="Z73" s="15" t="s">
        <v>64</v>
      </c>
    </row>
    <row r="74" spans="1:26" ht="63.75">
      <c r="A74" s="14">
        <f t="shared" si="1"/>
        <v>14</v>
      </c>
      <c r="B74" s="14" t="s">
        <v>307</v>
      </c>
      <c r="C74" s="5" t="s">
        <v>309</v>
      </c>
      <c r="D74" s="5" t="s">
        <v>308</v>
      </c>
      <c r="E74" s="5" t="s">
        <v>276</v>
      </c>
      <c r="F74" s="7" t="s">
        <v>17</v>
      </c>
      <c r="G74" s="5" t="s">
        <v>20</v>
      </c>
      <c r="H74" s="7" t="s">
        <v>310</v>
      </c>
      <c r="I74" s="6" t="s">
        <v>22</v>
      </c>
      <c r="J74" s="5" t="s">
        <v>23</v>
      </c>
      <c r="K74" s="5" t="s">
        <v>311</v>
      </c>
      <c r="L74" s="5" t="s">
        <v>25</v>
      </c>
      <c r="M74" s="5" t="s">
        <v>26</v>
      </c>
      <c r="N74" s="7" t="s">
        <v>18</v>
      </c>
      <c r="O74" s="57">
        <v>250</v>
      </c>
      <c r="P74" s="57">
        <v>250</v>
      </c>
      <c r="Q74" s="57">
        <v>250</v>
      </c>
      <c r="R74" s="57">
        <v>250</v>
      </c>
      <c r="S74" s="57">
        <v>250</v>
      </c>
      <c r="T74" s="57">
        <v>250</v>
      </c>
      <c r="U74" s="57">
        <v>250</v>
      </c>
      <c r="V74" s="57">
        <v>250</v>
      </c>
      <c r="W74" s="96">
        <v>2000</v>
      </c>
      <c r="X74" s="97">
        <v>345</v>
      </c>
      <c r="Y74" s="96">
        <v>690000</v>
      </c>
      <c r="Z74" s="15" t="s">
        <v>850</v>
      </c>
    </row>
    <row r="75" spans="1:26" ht="114.75">
      <c r="A75" s="14">
        <f t="shared" si="1"/>
        <v>15</v>
      </c>
      <c r="B75" s="14" t="s">
        <v>324</v>
      </c>
      <c r="C75" s="5" t="s">
        <v>325</v>
      </c>
      <c r="D75" s="5" t="s">
        <v>326</v>
      </c>
      <c r="E75" s="5" t="s">
        <v>101</v>
      </c>
      <c r="F75" s="7" t="s">
        <v>17</v>
      </c>
      <c r="G75" s="5" t="s">
        <v>327</v>
      </c>
      <c r="H75" s="7" t="s">
        <v>34</v>
      </c>
      <c r="I75" s="6" t="s">
        <v>22</v>
      </c>
      <c r="J75" s="5" t="s">
        <v>55</v>
      </c>
      <c r="K75" s="5" t="s">
        <v>328</v>
      </c>
      <c r="L75" s="5" t="s">
        <v>37</v>
      </c>
      <c r="M75" s="5" t="s">
        <v>26</v>
      </c>
      <c r="N75" s="7" t="s">
        <v>38</v>
      </c>
      <c r="O75" s="57">
        <v>250</v>
      </c>
      <c r="P75" s="57">
        <v>250</v>
      </c>
      <c r="Q75" s="57">
        <v>250</v>
      </c>
      <c r="R75" s="57">
        <v>250</v>
      </c>
      <c r="S75" s="57">
        <v>250</v>
      </c>
      <c r="T75" s="57">
        <v>250</v>
      </c>
      <c r="U75" s="57">
        <v>250</v>
      </c>
      <c r="V75" s="57">
        <v>250</v>
      </c>
      <c r="W75" s="96">
        <v>2000</v>
      </c>
      <c r="X75" s="97">
        <v>840</v>
      </c>
      <c r="Y75" s="96">
        <v>1680000</v>
      </c>
      <c r="Z75" s="15" t="s">
        <v>39</v>
      </c>
    </row>
    <row r="76" spans="1:26" ht="63.75">
      <c r="A76" s="14">
        <f t="shared" si="1"/>
        <v>16</v>
      </c>
      <c r="B76" s="14" t="s">
        <v>333</v>
      </c>
      <c r="C76" s="5" t="s">
        <v>334</v>
      </c>
      <c r="D76" s="5" t="s">
        <v>320</v>
      </c>
      <c r="E76" s="5" t="s">
        <v>101</v>
      </c>
      <c r="F76" s="7" t="s">
        <v>28</v>
      </c>
      <c r="G76" s="5" t="s">
        <v>335</v>
      </c>
      <c r="H76" s="7" t="s">
        <v>336</v>
      </c>
      <c r="I76" s="6" t="s">
        <v>43</v>
      </c>
      <c r="J76" s="5" t="s">
        <v>103</v>
      </c>
      <c r="K76" s="5" t="s">
        <v>337</v>
      </c>
      <c r="L76" s="5" t="s">
        <v>62</v>
      </c>
      <c r="M76" s="5" t="s">
        <v>63</v>
      </c>
      <c r="N76" s="7" t="s">
        <v>75</v>
      </c>
      <c r="O76" s="57">
        <v>5</v>
      </c>
      <c r="P76" s="57">
        <v>5</v>
      </c>
      <c r="Q76" s="57">
        <v>5</v>
      </c>
      <c r="R76" s="57">
        <v>5</v>
      </c>
      <c r="S76" s="57">
        <v>5</v>
      </c>
      <c r="T76" s="57">
        <v>5</v>
      </c>
      <c r="U76" s="57">
        <v>5</v>
      </c>
      <c r="V76" s="57">
        <v>5</v>
      </c>
      <c r="W76" s="96">
        <v>40</v>
      </c>
      <c r="X76" s="97">
        <v>8175</v>
      </c>
      <c r="Y76" s="96">
        <v>327000</v>
      </c>
      <c r="Z76" s="15" t="s">
        <v>64</v>
      </c>
    </row>
    <row r="77" spans="1:26" ht="89.25">
      <c r="A77" s="14">
        <f t="shared" si="1"/>
        <v>17</v>
      </c>
      <c r="B77" s="14" t="s">
        <v>344</v>
      </c>
      <c r="C77" s="5" t="s">
        <v>346</v>
      </c>
      <c r="D77" s="5" t="s">
        <v>345</v>
      </c>
      <c r="E77" s="5" t="s">
        <v>92</v>
      </c>
      <c r="F77" s="7" t="s">
        <v>17</v>
      </c>
      <c r="G77" s="5" t="s">
        <v>135</v>
      </c>
      <c r="H77" s="7" t="s">
        <v>123</v>
      </c>
      <c r="I77" s="6" t="s">
        <v>43</v>
      </c>
      <c r="J77" s="5" t="s">
        <v>55</v>
      </c>
      <c r="K77" s="5">
        <v>893110573324</v>
      </c>
      <c r="L77" s="5" t="s">
        <v>99</v>
      </c>
      <c r="M77" s="5" t="s">
        <v>26</v>
      </c>
      <c r="N77" s="7" t="s">
        <v>18</v>
      </c>
      <c r="O77" s="57">
        <v>7500</v>
      </c>
      <c r="P77" s="57">
        <v>7500</v>
      </c>
      <c r="Q77" s="57">
        <v>7500</v>
      </c>
      <c r="R77" s="57">
        <v>7500</v>
      </c>
      <c r="S77" s="57">
        <v>7500</v>
      </c>
      <c r="T77" s="57">
        <v>7500</v>
      </c>
      <c r="U77" s="57">
        <v>7500</v>
      </c>
      <c r="V77" s="57">
        <v>7500</v>
      </c>
      <c r="W77" s="96">
        <v>60000</v>
      </c>
      <c r="X77" s="97">
        <v>441</v>
      </c>
      <c r="Y77" s="96">
        <v>26460000</v>
      </c>
      <c r="Z77" s="15" t="s">
        <v>847</v>
      </c>
    </row>
    <row r="78" spans="1:26" ht="63.75">
      <c r="A78" s="14">
        <f t="shared" si="1"/>
        <v>18</v>
      </c>
      <c r="B78" s="14" t="s">
        <v>348</v>
      </c>
      <c r="C78" s="5" t="s">
        <v>350</v>
      </c>
      <c r="D78" s="5" t="s">
        <v>345</v>
      </c>
      <c r="E78" s="5" t="s">
        <v>349</v>
      </c>
      <c r="F78" s="7" t="s">
        <v>17</v>
      </c>
      <c r="G78" s="5" t="s">
        <v>138</v>
      </c>
      <c r="H78" s="7" t="s">
        <v>351</v>
      </c>
      <c r="I78" s="6" t="s">
        <v>22</v>
      </c>
      <c r="J78" s="5" t="s">
        <v>55</v>
      </c>
      <c r="K78" s="5" t="s">
        <v>352</v>
      </c>
      <c r="L78" s="5" t="s">
        <v>353</v>
      </c>
      <c r="M78" s="5" t="s">
        <v>26</v>
      </c>
      <c r="N78" s="7" t="s">
        <v>18</v>
      </c>
      <c r="O78" s="57">
        <v>2500</v>
      </c>
      <c r="P78" s="57">
        <v>2500</v>
      </c>
      <c r="Q78" s="57">
        <v>2500</v>
      </c>
      <c r="R78" s="57">
        <v>2500</v>
      </c>
      <c r="S78" s="57">
        <v>2500</v>
      </c>
      <c r="T78" s="57">
        <v>2500</v>
      </c>
      <c r="U78" s="57">
        <v>2500</v>
      </c>
      <c r="V78" s="57">
        <v>2500</v>
      </c>
      <c r="W78" s="96">
        <v>20000</v>
      </c>
      <c r="X78" s="97">
        <v>2500</v>
      </c>
      <c r="Y78" s="96">
        <v>50000000</v>
      </c>
      <c r="Z78" s="15" t="s">
        <v>844</v>
      </c>
    </row>
    <row r="79" spans="1:26" ht="51">
      <c r="A79" s="14">
        <f t="shared" si="1"/>
        <v>19</v>
      </c>
      <c r="B79" s="14" t="s">
        <v>379</v>
      </c>
      <c r="C79" s="5" t="s">
        <v>383</v>
      </c>
      <c r="D79" s="5" t="s">
        <v>380</v>
      </c>
      <c r="E79" s="5" t="s">
        <v>381</v>
      </c>
      <c r="F79" s="7" t="s">
        <v>28</v>
      </c>
      <c r="G79" s="5" t="s">
        <v>53</v>
      </c>
      <c r="H79" s="7" t="s">
        <v>384</v>
      </c>
      <c r="I79" s="6" t="s">
        <v>43</v>
      </c>
      <c r="J79" s="5" t="s">
        <v>23</v>
      </c>
      <c r="K79" s="5" t="s">
        <v>385</v>
      </c>
      <c r="L79" s="5" t="s">
        <v>266</v>
      </c>
      <c r="M79" s="5" t="s">
        <v>26</v>
      </c>
      <c r="N79" s="7" t="s">
        <v>58</v>
      </c>
      <c r="O79" s="57">
        <v>12</v>
      </c>
      <c r="P79" s="57">
        <v>13</v>
      </c>
      <c r="Q79" s="57">
        <v>12</v>
      </c>
      <c r="R79" s="57">
        <v>13</v>
      </c>
      <c r="S79" s="57">
        <v>12</v>
      </c>
      <c r="T79" s="57">
        <v>13</v>
      </c>
      <c r="U79" s="57">
        <v>12</v>
      </c>
      <c r="V79" s="57">
        <v>13</v>
      </c>
      <c r="W79" s="96">
        <v>100</v>
      </c>
      <c r="X79" s="97">
        <v>600</v>
      </c>
      <c r="Y79" s="96">
        <v>60000</v>
      </c>
      <c r="Z79" s="15" t="s">
        <v>848</v>
      </c>
    </row>
    <row r="80" spans="1:26" ht="76.5">
      <c r="A80" s="14">
        <f t="shared" si="1"/>
        <v>20</v>
      </c>
      <c r="B80" s="14" t="s">
        <v>386</v>
      </c>
      <c r="C80" s="5" t="s">
        <v>382</v>
      </c>
      <c r="D80" s="5" t="s">
        <v>380</v>
      </c>
      <c r="E80" s="5" t="s">
        <v>101</v>
      </c>
      <c r="F80" s="7" t="s">
        <v>17</v>
      </c>
      <c r="G80" s="5" t="s">
        <v>102</v>
      </c>
      <c r="H80" s="7" t="s">
        <v>387</v>
      </c>
      <c r="I80" s="6" t="s">
        <v>43</v>
      </c>
      <c r="J80" s="5" t="s">
        <v>103</v>
      </c>
      <c r="K80" s="5" t="s">
        <v>388</v>
      </c>
      <c r="L80" s="5" t="s">
        <v>62</v>
      </c>
      <c r="M80" s="5" t="s">
        <v>63</v>
      </c>
      <c r="N80" s="7" t="s">
        <v>18</v>
      </c>
      <c r="O80" s="57">
        <v>40</v>
      </c>
      <c r="P80" s="57">
        <v>35</v>
      </c>
      <c r="Q80" s="57">
        <v>40</v>
      </c>
      <c r="R80" s="57">
        <v>35</v>
      </c>
      <c r="S80" s="57">
        <v>35</v>
      </c>
      <c r="T80" s="57">
        <v>40</v>
      </c>
      <c r="U80" s="57">
        <v>35</v>
      </c>
      <c r="V80" s="57">
        <v>40</v>
      </c>
      <c r="W80" s="96">
        <v>300</v>
      </c>
      <c r="X80" s="97">
        <v>90</v>
      </c>
      <c r="Y80" s="96">
        <v>27000</v>
      </c>
      <c r="Z80" s="15" t="s">
        <v>64</v>
      </c>
    </row>
    <row r="81" spans="1:26" ht="63.75">
      <c r="A81" s="14">
        <f t="shared" si="1"/>
        <v>21</v>
      </c>
      <c r="B81" s="14" t="s">
        <v>395</v>
      </c>
      <c r="C81" s="5" t="s">
        <v>397</v>
      </c>
      <c r="D81" s="5" t="s">
        <v>396</v>
      </c>
      <c r="E81" s="5" t="s">
        <v>314</v>
      </c>
      <c r="F81" s="7" t="s">
        <v>17</v>
      </c>
      <c r="G81" s="5" t="s">
        <v>398</v>
      </c>
      <c r="H81" s="7" t="s">
        <v>399</v>
      </c>
      <c r="I81" s="6" t="s">
        <v>82</v>
      </c>
      <c r="J81" s="5" t="s">
        <v>23</v>
      </c>
      <c r="K81" s="5" t="s">
        <v>400</v>
      </c>
      <c r="L81" s="5" t="s">
        <v>401</v>
      </c>
      <c r="M81" s="5" t="s">
        <v>402</v>
      </c>
      <c r="N81" s="7" t="s">
        <v>18</v>
      </c>
      <c r="O81" s="57">
        <v>2500</v>
      </c>
      <c r="P81" s="57">
        <v>2500</v>
      </c>
      <c r="Q81" s="57">
        <v>2500</v>
      </c>
      <c r="R81" s="57">
        <v>2500</v>
      </c>
      <c r="S81" s="57">
        <v>2500</v>
      </c>
      <c r="T81" s="57">
        <v>2500</v>
      </c>
      <c r="U81" s="57">
        <v>2500</v>
      </c>
      <c r="V81" s="57">
        <v>2500</v>
      </c>
      <c r="W81" s="96">
        <v>20000</v>
      </c>
      <c r="X81" s="97">
        <v>2621</v>
      </c>
      <c r="Y81" s="96">
        <v>52420000</v>
      </c>
      <c r="Z81" s="15" t="s">
        <v>844</v>
      </c>
    </row>
    <row r="82" spans="1:26" ht="38.25">
      <c r="A82" s="14">
        <f t="shared" si="1"/>
        <v>22</v>
      </c>
      <c r="B82" s="14" t="s">
        <v>423</v>
      </c>
      <c r="C82" s="5" t="s">
        <v>424</v>
      </c>
      <c r="D82" s="5" t="s">
        <v>409</v>
      </c>
      <c r="E82" s="5" t="s">
        <v>415</v>
      </c>
      <c r="F82" s="7" t="s">
        <v>74</v>
      </c>
      <c r="G82" s="5" t="s">
        <v>87</v>
      </c>
      <c r="H82" s="7" t="s">
        <v>425</v>
      </c>
      <c r="I82" s="6" t="s">
        <v>43</v>
      </c>
      <c r="J82" s="5" t="s">
        <v>55</v>
      </c>
      <c r="K82" s="5" t="s">
        <v>426</v>
      </c>
      <c r="L82" s="5" t="s">
        <v>116</v>
      </c>
      <c r="M82" s="5" t="s">
        <v>26</v>
      </c>
      <c r="N82" s="7" t="s">
        <v>117</v>
      </c>
      <c r="O82" s="57">
        <v>10</v>
      </c>
      <c r="P82" s="57">
        <v>10</v>
      </c>
      <c r="Q82" s="57">
        <v>10</v>
      </c>
      <c r="R82" s="57">
        <v>10</v>
      </c>
      <c r="S82" s="57">
        <v>10</v>
      </c>
      <c r="T82" s="57">
        <v>10</v>
      </c>
      <c r="U82" s="57">
        <v>10</v>
      </c>
      <c r="V82" s="57">
        <v>10</v>
      </c>
      <c r="W82" s="96">
        <v>80</v>
      </c>
      <c r="X82" s="97">
        <v>10274</v>
      </c>
      <c r="Y82" s="96">
        <v>821920</v>
      </c>
      <c r="Z82" s="15" t="s">
        <v>118</v>
      </c>
    </row>
    <row r="83" spans="1:26" ht="51">
      <c r="A83" s="14">
        <f t="shared" si="1"/>
        <v>23</v>
      </c>
      <c r="B83" s="14" t="s">
        <v>434</v>
      </c>
      <c r="C83" s="5" t="s">
        <v>435</v>
      </c>
      <c r="D83" s="5" t="s">
        <v>427</v>
      </c>
      <c r="E83" s="5" t="s">
        <v>436</v>
      </c>
      <c r="F83" s="7" t="s">
        <v>74</v>
      </c>
      <c r="G83" s="5" t="s">
        <v>87</v>
      </c>
      <c r="H83" s="7" t="s">
        <v>428</v>
      </c>
      <c r="I83" s="6" t="s">
        <v>43</v>
      </c>
      <c r="J83" s="5" t="s">
        <v>55</v>
      </c>
      <c r="K83" s="5" t="s">
        <v>437</v>
      </c>
      <c r="L83" s="5" t="s">
        <v>429</v>
      </c>
      <c r="M83" s="5" t="s">
        <v>26</v>
      </c>
      <c r="N83" s="7" t="s">
        <v>117</v>
      </c>
      <c r="O83" s="57">
        <v>35</v>
      </c>
      <c r="P83" s="57">
        <v>40</v>
      </c>
      <c r="Q83" s="57">
        <v>35</v>
      </c>
      <c r="R83" s="57">
        <v>40</v>
      </c>
      <c r="S83" s="57">
        <v>35</v>
      </c>
      <c r="T83" s="57">
        <v>40</v>
      </c>
      <c r="U83" s="57">
        <v>35</v>
      </c>
      <c r="V83" s="57">
        <v>40</v>
      </c>
      <c r="W83" s="96">
        <v>300</v>
      </c>
      <c r="X83" s="97">
        <v>8148</v>
      </c>
      <c r="Y83" s="96">
        <v>2444400</v>
      </c>
      <c r="Z83" s="15" t="s">
        <v>852</v>
      </c>
    </row>
    <row r="84" spans="1:26" ht="63.75">
      <c r="A84" s="14">
        <f t="shared" si="1"/>
        <v>24</v>
      </c>
      <c r="B84" s="14" t="s">
        <v>438</v>
      </c>
      <c r="C84" s="5" t="s">
        <v>442</v>
      </c>
      <c r="D84" s="5" t="s">
        <v>439</v>
      </c>
      <c r="E84" s="5" t="s">
        <v>440</v>
      </c>
      <c r="F84" s="7" t="s">
        <v>441</v>
      </c>
      <c r="G84" s="5" t="s">
        <v>443</v>
      </c>
      <c r="H84" s="7" t="s">
        <v>123</v>
      </c>
      <c r="I84" s="6" t="s">
        <v>43</v>
      </c>
      <c r="J84" s="5" t="s">
        <v>55</v>
      </c>
      <c r="K84" s="5" t="s">
        <v>444</v>
      </c>
      <c r="L84" s="5" t="s">
        <v>445</v>
      </c>
      <c r="M84" s="5" t="s">
        <v>26</v>
      </c>
      <c r="N84" s="7" t="s">
        <v>18</v>
      </c>
      <c r="O84" s="57">
        <v>25</v>
      </c>
      <c r="P84" s="57">
        <v>25</v>
      </c>
      <c r="Q84" s="57">
        <v>25</v>
      </c>
      <c r="R84" s="57">
        <v>25</v>
      </c>
      <c r="S84" s="57">
        <v>25</v>
      </c>
      <c r="T84" s="57">
        <v>25</v>
      </c>
      <c r="U84" s="57">
        <v>25</v>
      </c>
      <c r="V84" s="57">
        <v>25</v>
      </c>
      <c r="W84" s="96">
        <v>200</v>
      </c>
      <c r="X84" s="97">
        <v>2200</v>
      </c>
      <c r="Y84" s="96">
        <v>440000</v>
      </c>
      <c r="Z84" s="15" t="s">
        <v>844</v>
      </c>
    </row>
    <row r="85" spans="1:26" ht="38.25">
      <c r="A85" s="14">
        <f t="shared" si="1"/>
        <v>25</v>
      </c>
      <c r="B85" s="14" t="s">
        <v>469</v>
      </c>
      <c r="C85" s="5" t="s">
        <v>470</v>
      </c>
      <c r="D85" s="5" t="s">
        <v>463</v>
      </c>
      <c r="E85" s="5" t="s">
        <v>67</v>
      </c>
      <c r="F85" s="7" t="s">
        <v>17</v>
      </c>
      <c r="G85" s="5" t="s">
        <v>42</v>
      </c>
      <c r="H85" s="7" t="s">
        <v>21</v>
      </c>
      <c r="I85" s="6" t="s">
        <v>43</v>
      </c>
      <c r="J85" s="5" t="s">
        <v>258</v>
      </c>
      <c r="K85" s="5" t="s">
        <v>471</v>
      </c>
      <c r="L85" s="5" t="s">
        <v>196</v>
      </c>
      <c r="M85" s="5" t="s">
        <v>26</v>
      </c>
      <c r="N85" s="7" t="s">
        <v>18</v>
      </c>
      <c r="O85" s="57">
        <v>125</v>
      </c>
      <c r="P85" s="57">
        <v>125</v>
      </c>
      <c r="Q85" s="57">
        <v>125</v>
      </c>
      <c r="R85" s="57">
        <v>125</v>
      </c>
      <c r="S85" s="57">
        <v>125</v>
      </c>
      <c r="T85" s="57">
        <v>125</v>
      </c>
      <c r="U85" s="57">
        <v>125</v>
      </c>
      <c r="V85" s="57">
        <v>125</v>
      </c>
      <c r="W85" s="96">
        <v>1000</v>
      </c>
      <c r="X85" s="97">
        <v>272</v>
      </c>
      <c r="Y85" s="96">
        <v>272000</v>
      </c>
      <c r="Z85" s="15" t="s">
        <v>197</v>
      </c>
    </row>
    <row r="86" spans="1:26" ht="76.5">
      <c r="A86" s="14">
        <f t="shared" si="1"/>
        <v>26</v>
      </c>
      <c r="B86" s="14" t="s">
        <v>487</v>
      </c>
      <c r="C86" s="5" t="s">
        <v>489</v>
      </c>
      <c r="D86" s="5" t="s">
        <v>490</v>
      </c>
      <c r="E86" s="5" t="s">
        <v>488</v>
      </c>
      <c r="F86" s="7" t="s">
        <v>17</v>
      </c>
      <c r="G86" s="5" t="s">
        <v>467</v>
      </c>
      <c r="H86" s="7" t="s">
        <v>34</v>
      </c>
      <c r="I86" s="6" t="s">
        <v>22</v>
      </c>
      <c r="J86" s="5" t="s">
        <v>491</v>
      </c>
      <c r="K86" s="5" t="s">
        <v>492</v>
      </c>
      <c r="L86" s="5" t="s">
        <v>37</v>
      </c>
      <c r="M86" s="5" t="s">
        <v>26</v>
      </c>
      <c r="N86" s="7" t="s">
        <v>38</v>
      </c>
      <c r="O86" s="57">
        <v>50</v>
      </c>
      <c r="P86" s="57">
        <v>50</v>
      </c>
      <c r="Q86" s="57">
        <v>50</v>
      </c>
      <c r="R86" s="57">
        <v>50</v>
      </c>
      <c r="S86" s="57">
        <v>50</v>
      </c>
      <c r="T86" s="57">
        <v>50</v>
      </c>
      <c r="U86" s="57">
        <v>50</v>
      </c>
      <c r="V86" s="57">
        <v>50</v>
      </c>
      <c r="W86" s="96">
        <v>400</v>
      </c>
      <c r="X86" s="97">
        <v>1010</v>
      </c>
      <c r="Y86" s="96">
        <v>404000</v>
      </c>
      <c r="Z86" s="15" t="s">
        <v>39</v>
      </c>
    </row>
    <row r="87" spans="1:26" ht="38.25">
      <c r="A87" s="14">
        <f t="shared" si="1"/>
        <v>27</v>
      </c>
      <c r="B87" s="14" t="s">
        <v>493</v>
      </c>
      <c r="C87" s="5" t="s">
        <v>494</v>
      </c>
      <c r="D87" s="5" t="s">
        <v>495</v>
      </c>
      <c r="E87" s="5" t="s">
        <v>496</v>
      </c>
      <c r="F87" s="7" t="s">
        <v>28</v>
      </c>
      <c r="G87" s="5" t="s">
        <v>53</v>
      </c>
      <c r="H87" s="7" t="s">
        <v>497</v>
      </c>
      <c r="I87" s="6" t="s">
        <v>43</v>
      </c>
      <c r="J87" s="5" t="s">
        <v>23</v>
      </c>
      <c r="K87" s="5" t="s">
        <v>498</v>
      </c>
      <c r="L87" s="5" t="s">
        <v>57</v>
      </c>
      <c r="M87" s="5" t="s">
        <v>26</v>
      </c>
      <c r="N87" s="7" t="s">
        <v>58</v>
      </c>
      <c r="O87" s="57">
        <v>4</v>
      </c>
      <c r="P87" s="57">
        <v>4</v>
      </c>
      <c r="Q87" s="57">
        <v>4</v>
      </c>
      <c r="R87" s="57">
        <v>4</v>
      </c>
      <c r="S87" s="57">
        <v>4</v>
      </c>
      <c r="T87" s="57">
        <v>4</v>
      </c>
      <c r="U87" s="57">
        <v>4</v>
      </c>
      <c r="V87" s="57">
        <v>4</v>
      </c>
      <c r="W87" s="96">
        <v>32</v>
      </c>
      <c r="X87" s="97">
        <v>525</v>
      </c>
      <c r="Y87" s="96">
        <v>16800</v>
      </c>
      <c r="Z87" s="15" t="s">
        <v>59</v>
      </c>
    </row>
    <row r="88" spans="1:26" ht="51">
      <c r="A88" s="14">
        <f t="shared" si="1"/>
        <v>28</v>
      </c>
      <c r="B88" s="14" t="s">
        <v>504</v>
      </c>
      <c r="C88" s="5" t="s">
        <v>506</v>
      </c>
      <c r="D88" s="5" t="s">
        <v>505</v>
      </c>
      <c r="E88" s="5" t="s">
        <v>215</v>
      </c>
      <c r="F88" s="7" t="s">
        <v>17</v>
      </c>
      <c r="G88" s="5" t="s">
        <v>20</v>
      </c>
      <c r="H88" s="7" t="s">
        <v>507</v>
      </c>
      <c r="I88" s="6" t="s">
        <v>82</v>
      </c>
      <c r="J88" s="5" t="s">
        <v>23</v>
      </c>
      <c r="K88" s="5" t="s">
        <v>508</v>
      </c>
      <c r="L88" s="5" t="s">
        <v>509</v>
      </c>
      <c r="M88" s="5" t="s">
        <v>373</v>
      </c>
      <c r="N88" s="7" t="s">
        <v>18</v>
      </c>
      <c r="O88" s="57">
        <v>200</v>
      </c>
      <c r="P88" s="57">
        <v>200</v>
      </c>
      <c r="Q88" s="57">
        <v>200</v>
      </c>
      <c r="R88" s="57">
        <v>200</v>
      </c>
      <c r="S88" s="57">
        <v>200</v>
      </c>
      <c r="T88" s="57">
        <v>200</v>
      </c>
      <c r="U88" s="57">
        <v>200</v>
      </c>
      <c r="V88" s="57">
        <v>200</v>
      </c>
      <c r="W88" s="96">
        <v>1600</v>
      </c>
      <c r="X88" s="97">
        <v>1743</v>
      </c>
      <c r="Y88" s="96">
        <v>2788800</v>
      </c>
      <c r="Z88" s="15" t="s">
        <v>422</v>
      </c>
    </row>
    <row r="89" spans="1:26" ht="38.25">
      <c r="A89" s="14">
        <f t="shared" si="1"/>
        <v>29</v>
      </c>
      <c r="B89" s="14" t="s">
        <v>538</v>
      </c>
      <c r="C89" s="5" t="s">
        <v>541</v>
      </c>
      <c r="D89" s="5" t="s">
        <v>539</v>
      </c>
      <c r="E89" s="5" t="s">
        <v>540</v>
      </c>
      <c r="F89" s="7" t="s">
        <v>17</v>
      </c>
      <c r="G89" s="5" t="s">
        <v>42</v>
      </c>
      <c r="H89" s="7" t="s">
        <v>21</v>
      </c>
      <c r="I89" s="6" t="s">
        <v>22</v>
      </c>
      <c r="J89" s="5" t="s">
        <v>278</v>
      </c>
      <c r="K89" s="5" t="s">
        <v>542</v>
      </c>
      <c r="L89" s="5" t="s">
        <v>71</v>
      </c>
      <c r="M89" s="5" t="s">
        <v>26</v>
      </c>
      <c r="N89" s="7" t="s">
        <v>18</v>
      </c>
      <c r="O89" s="57">
        <v>1000</v>
      </c>
      <c r="P89" s="57">
        <v>1000</v>
      </c>
      <c r="Q89" s="57">
        <v>1000</v>
      </c>
      <c r="R89" s="57">
        <v>1000</v>
      </c>
      <c r="S89" s="57">
        <v>1000</v>
      </c>
      <c r="T89" s="57">
        <v>1000</v>
      </c>
      <c r="U89" s="57">
        <v>1000</v>
      </c>
      <c r="V89" s="57">
        <v>1000</v>
      </c>
      <c r="W89" s="96">
        <v>8000</v>
      </c>
      <c r="X89" s="97">
        <v>465</v>
      </c>
      <c r="Y89" s="96">
        <v>3720000</v>
      </c>
      <c r="Z89" s="15" t="s">
        <v>72</v>
      </c>
    </row>
    <row r="90" spans="1:26" ht="51">
      <c r="A90" s="14">
        <f t="shared" si="1"/>
        <v>30</v>
      </c>
      <c r="B90" s="14" t="s">
        <v>553</v>
      </c>
      <c r="C90" s="5" t="s">
        <v>554</v>
      </c>
      <c r="D90" s="5" t="s">
        <v>555</v>
      </c>
      <c r="E90" s="5" t="s">
        <v>548</v>
      </c>
      <c r="F90" s="7" t="s">
        <v>17</v>
      </c>
      <c r="G90" s="5" t="s">
        <v>556</v>
      </c>
      <c r="H90" s="7" t="s">
        <v>34</v>
      </c>
      <c r="I90" s="6" t="s">
        <v>131</v>
      </c>
      <c r="J90" s="5" t="s">
        <v>23</v>
      </c>
      <c r="K90" s="5" t="s">
        <v>557</v>
      </c>
      <c r="L90" s="5" t="s">
        <v>37</v>
      </c>
      <c r="M90" s="5" t="s">
        <v>26</v>
      </c>
      <c r="N90" s="7" t="s">
        <v>38</v>
      </c>
      <c r="O90" s="57">
        <v>2500</v>
      </c>
      <c r="P90" s="57">
        <v>2500</v>
      </c>
      <c r="Q90" s="57">
        <v>2500</v>
      </c>
      <c r="R90" s="57">
        <v>2500</v>
      </c>
      <c r="S90" s="57">
        <v>2500</v>
      </c>
      <c r="T90" s="57">
        <v>2500</v>
      </c>
      <c r="U90" s="57">
        <v>2500</v>
      </c>
      <c r="V90" s="57">
        <v>2500</v>
      </c>
      <c r="W90" s="96">
        <v>20000</v>
      </c>
      <c r="X90" s="97">
        <v>1049</v>
      </c>
      <c r="Y90" s="96">
        <v>20980000</v>
      </c>
      <c r="Z90" s="15" t="s">
        <v>39</v>
      </c>
    </row>
    <row r="91" spans="1:26" ht="51">
      <c r="A91" s="14">
        <f t="shared" si="1"/>
        <v>31</v>
      </c>
      <c r="B91" s="14" t="s">
        <v>558</v>
      </c>
      <c r="C91" s="5" t="s">
        <v>559</v>
      </c>
      <c r="D91" s="5" t="s">
        <v>555</v>
      </c>
      <c r="E91" s="5" t="s">
        <v>27</v>
      </c>
      <c r="F91" s="7" t="s">
        <v>17</v>
      </c>
      <c r="G91" s="5" t="s">
        <v>467</v>
      </c>
      <c r="H91" s="7" t="s">
        <v>468</v>
      </c>
      <c r="I91" s="6" t="s">
        <v>22</v>
      </c>
      <c r="J91" s="5" t="s">
        <v>560</v>
      </c>
      <c r="K91" s="5" t="s">
        <v>561</v>
      </c>
      <c r="L91" s="5" t="s">
        <v>37</v>
      </c>
      <c r="M91" s="5" t="s">
        <v>26</v>
      </c>
      <c r="N91" s="7" t="s">
        <v>38</v>
      </c>
      <c r="O91" s="57">
        <v>12500</v>
      </c>
      <c r="P91" s="57">
        <v>12500</v>
      </c>
      <c r="Q91" s="57">
        <v>12500</v>
      </c>
      <c r="R91" s="57">
        <v>12500</v>
      </c>
      <c r="S91" s="57">
        <v>12500</v>
      </c>
      <c r="T91" s="57">
        <v>12500</v>
      </c>
      <c r="U91" s="57">
        <v>12500</v>
      </c>
      <c r="V91" s="57">
        <v>12500</v>
      </c>
      <c r="W91" s="96">
        <v>100000</v>
      </c>
      <c r="X91" s="97">
        <v>295</v>
      </c>
      <c r="Y91" s="96">
        <v>29500000</v>
      </c>
      <c r="Z91" s="15" t="s">
        <v>39</v>
      </c>
    </row>
    <row r="92" spans="1:26" ht="51">
      <c r="A92" s="14">
        <f t="shared" si="1"/>
        <v>32</v>
      </c>
      <c r="B92" s="14" t="s">
        <v>579</v>
      </c>
      <c r="C92" s="5" t="s">
        <v>582</v>
      </c>
      <c r="D92" s="5" t="s">
        <v>583</v>
      </c>
      <c r="E92" s="5" t="s">
        <v>581</v>
      </c>
      <c r="F92" s="7" t="s">
        <v>17</v>
      </c>
      <c r="G92" s="5" t="s">
        <v>33</v>
      </c>
      <c r="H92" s="7" t="s">
        <v>34</v>
      </c>
      <c r="I92" s="6" t="s">
        <v>22</v>
      </c>
      <c r="J92" s="5" t="s">
        <v>55</v>
      </c>
      <c r="K92" s="5" t="s">
        <v>584</v>
      </c>
      <c r="L92" s="5" t="s">
        <v>37</v>
      </c>
      <c r="M92" s="5" t="s">
        <v>26</v>
      </c>
      <c r="N92" s="7" t="s">
        <v>38</v>
      </c>
      <c r="O92" s="57">
        <v>500</v>
      </c>
      <c r="P92" s="57">
        <v>500</v>
      </c>
      <c r="Q92" s="57">
        <v>500</v>
      </c>
      <c r="R92" s="57">
        <v>500</v>
      </c>
      <c r="S92" s="57">
        <v>500</v>
      </c>
      <c r="T92" s="57">
        <v>500</v>
      </c>
      <c r="U92" s="57">
        <v>500</v>
      </c>
      <c r="V92" s="57">
        <v>500</v>
      </c>
      <c r="W92" s="96">
        <v>4000</v>
      </c>
      <c r="X92" s="97">
        <v>1334</v>
      </c>
      <c r="Y92" s="96">
        <v>5336000</v>
      </c>
      <c r="Z92" s="15" t="s">
        <v>39</v>
      </c>
    </row>
    <row r="93" spans="1:26" ht="89.25">
      <c r="A93" s="14">
        <f t="shared" si="1"/>
        <v>33</v>
      </c>
      <c r="B93" s="14" t="s">
        <v>589</v>
      </c>
      <c r="C93" s="5" t="s">
        <v>590</v>
      </c>
      <c r="D93" s="5" t="s">
        <v>580</v>
      </c>
      <c r="E93" s="5" t="s">
        <v>101</v>
      </c>
      <c r="F93" s="7" t="s">
        <v>28</v>
      </c>
      <c r="G93" s="5" t="s">
        <v>591</v>
      </c>
      <c r="H93" s="7" t="s">
        <v>592</v>
      </c>
      <c r="I93" s="6" t="s">
        <v>175</v>
      </c>
      <c r="J93" s="5" t="s">
        <v>103</v>
      </c>
      <c r="K93" s="5" t="s">
        <v>593</v>
      </c>
      <c r="L93" s="5" t="s">
        <v>62</v>
      </c>
      <c r="M93" s="5" t="s">
        <v>63</v>
      </c>
      <c r="N93" s="7" t="s">
        <v>75</v>
      </c>
      <c r="O93" s="57">
        <v>62</v>
      </c>
      <c r="P93" s="57">
        <v>62</v>
      </c>
      <c r="Q93" s="57">
        <v>62</v>
      </c>
      <c r="R93" s="57">
        <v>62</v>
      </c>
      <c r="S93" s="57">
        <v>63</v>
      </c>
      <c r="T93" s="57">
        <v>63</v>
      </c>
      <c r="U93" s="57">
        <v>63</v>
      </c>
      <c r="V93" s="57">
        <v>63</v>
      </c>
      <c r="W93" s="96">
        <v>500</v>
      </c>
      <c r="X93" s="97">
        <v>6800</v>
      </c>
      <c r="Y93" s="96">
        <v>3400000</v>
      </c>
      <c r="Z93" s="15" t="s">
        <v>64</v>
      </c>
    </row>
    <row r="94" spans="1:26" ht="63.75">
      <c r="A94" s="14">
        <f t="shared" si="1"/>
        <v>34</v>
      </c>
      <c r="B94" s="14" t="s">
        <v>594</v>
      </c>
      <c r="C94" s="5" t="s">
        <v>595</v>
      </c>
      <c r="D94" s="5" t="s">
        <v>580</v>
      </c>
      <c r="E94" s="5" t="s">
        <v>255</v>
      </c>
      <c r="F94" s="7" t="s">
        <v>17</v>
      </c>
      <c r="G94" s="5" t="s">
        <v>587</v>
      </c>
      <c r="H94" s="7" t="s">
        <v>123</v>
      </c>
      <c r="I94" s="6" t="s">
        <v>131</v>
      </c>
      <c r="J94" s="5" t="s">
        <v>23</v>
      </c>
      <c r="K94" s="5" t="s">
        <v>596</v>
      </c>
      <c r="L94" s="5" t="s">
        <v>597</v>
      </c>
      <c r="M94" s="5" t="s">
        <v>26</v>
      </c>
      <c r="N94" s="7" t="s">
        <v>18</v>
      </c>
      <c r="O94" s="57">
        <v>50</v>
      </c>
      <c r="P94" s="57">
        <v>50</v>
      </c>
      <c r="Q94" s="57">
        <v>50</v>
      </c>
      <c r="R94" s="57">
        <v>50</v>
      </c>
      <c r="S94" s="57">
        <v>50</v>
      </c>
      <c r="T94" s="57">
        <v>50</v>
      </c>
      <c r="U94" s="57">
        <v>50</v>
      </c>
      <c r="V94" s="57">
        <v>50</v>
      </c>
      <c r="W94" s="96">
        <v>400</v>
      </c>
      <c r="X94" s="97">
        <v>890</v>
      </c>
      <c r="Y94" s="96">
        <v>356000</v>
      </c>
      <c r="Z94" s="15" t="s">
        <v>844</v>
      </c>
    </row>
    <row r="95" spans="1:26" ht="89.25">
      <c r="A95" s="14">
        <f t="shared" si="1"/>
        <v>35</v>
      </c>
      <c r="B95" s="14" t="s">
        <v>598</v>
      </c>
      <c r="C95" s="5" t="s">
        <v>600</v>
      </c>
      <c r="D95" s="5" t="s">
        <v>599</v>
      </c>
      <c r="E95" s="5" t="s">
        <v>488</v>
      </c>
      <c r="F95" s="7" t="s">
        <v>17</v>
      </c>
      <c r="G95" s="5" t="s">
        <v>42</v>
      </c>
      <c r="H95" s="7" t="s">
        <v>601</v>
      </c>
      <c r="I95" s="6" t="s">
        <v>43</v>
      </c>
      <c r="J95" s="5" t="s">
        <v>23</v>
      </c>
      <c r="K95" s="5" t="s">
        <v>602</v>
      </c>
      <c r="L95" s="5" t="s">
        <v>99</v>
      </c>
      <c r="M95" s="5" t="s">
        <v>26</v>
      </c>
      <c r="N95" s="7" t="s">
        <v>18</v>
      </c>
      <c r="O95" s="57">
        <v>25</v>
      </c>
      <c r="P95" s="57">
        <v>25</v>
      </c>
      <c r="Q95" s="57">
        <v>25</v>
      </c>
      <c r="R95" s="57">
        <v>25</v>
      </c>
      <c r="S95" s="57">
        <v>25</v>
      </c>
      <c r="T95" s="57">
        <v>25</v>
      </c>
      <c r="U95" s="57">
        <v>25</v>
      </c>
      <c r="V95" s="57">
        <v>25</v>
      </c>
      <c r="W95" s="96">
        <v>200</v>
      </c>
      <c r="X95" s="97">
        <v>567</v>
      </c>
      <c r="Y95" s="96">
        <v>113400</v>
      </c>
      <c r="Z95" s="15" t="s">
        <v>847</v>
      </c>
    </row>
    <row r="96" spans="1:26" ht="51">
      <c r="A96" s="14">
        <f t="shared" si="1"/>
        <v>36</v>
      </c>
      <c r="B96" s="14" t="s">
        <v>603</v>
      </c>
      <c r="C96" s="5" t="s">
        <v>606</v>
      </c>
      <c r="D96" s="5" t="s">
        <v>607</v>
      </c>
      <c r="E96" s="5" t="s">
        <v>112</v>
      </c>
      <c r="F96" s="7" t="s">
        <v>86</v>
      </c>
      <c r="G96" s="5" t="s">
        <v>233</v>
      </c>
      <c r="H96" s="7" t="s">
        <v>608</v>
      </c>
      <c r="I96" s="6" t="s">
        <v>82</v>
      </c>
      <c r="J96" s="5" t="s">
        <v>55</v>
      </c>
      <c r="K96" s="5" t="s">
        <v>609</v>
      </c>
      <c r="L96" s="5" t="s">
        <v>610</v>
      </c>
      <c r="M96" s="5" t="s">
        <v>552</v>
      </c>
      <c r="N96" s="7" t="s">
        <v>88</v>
      </c>
      <c r="O96" s="57">
        <v>75</v>
      </c>
      <c r="P96" s="57">
        <v>75</v>
      </c>
      <c r="Q96" s="57">
        <v>75</v>
      </c>
      <c r="R96" s="57">
        <v>75</v>
      </c>
      <c r="S96" s="57">
        <v>75</v>
      </c>
      <c r="T96" s="57">
        <v>75</v>
      </c>
      <c r="U96" s="57">
        <v>75</v>
      </c>
      <c r="V96" s="57">
        <v>75</v>
      </c>
      <c r="W96" s="96">
        <v>600</v>
      </c>
      <c r="X96" s="97">
        <v>16580</v>
      </c>
      <c r="Y96" s="96">
        <v>9948000</v>
      </c>
      <c r="Z96" s="15" t="s">
        <v>566</v>
      </c>
    </row>
    <row r="97" spans="1:26" ht="38.25">
      <c r="A97" s="14">
        <f t="shared" si="1"/>
        <v>37</v>
      </c>
      <c r="B97" s="14" t="s">
        <v>615</v>
      </c>
      <c r="C97" s="5" t="s">
        <v>616</v>
      </c>
      <c r="D97" s="5" t="s">
        <v>604</v>
      </c>
      <c r="E97" s="5" t="s">
        <v>488</v>
      </c>
      <c r="F97" s="7" t="s">
        <v>17</v>
      </c>
      <c r="G97" s="5" t="s">
        <v>20</v>
      </c>
      <c r="H97" s="7" t="s">
        <v>21</v>
      </c>
      <c r="I97" s="6" t="s">
        <v>43</v>
      </c>
      <c r="J97" s="5" t="s">
        <v>23</v>
      </c>
      <c r="K97" s="5" t="s">
        <v>617</v>
      </c>
      <c r="L97" s="5" t="s">
        <v>57</v>
      </c>
      <c r="M97" s="5" t="s">
        <v>26</v>
      </c>
      <c r="N97" s="7" t="s">
        <v>18</v>
      </c>
      <c r="O97" s="57">
        <v>125</v>
      </c>
      <c r="P97" s="57">
        <v>125</v>
      </c>
      <c r="Q97" s="57">
        <v>125</v>
      </c>
      <c r="R97" s="57">
        <v>125</v>
      </c>
      <c r="S97" s="57">
        <v>125</v>
      </c>
      <c r="T97" s="57">
        <v>125</v>
      </c>
      <c r="U97" s="57">
        <v>125</v>
      </c>
      <c r="V97" s="57">
        <v>125</v>
      </c>
      <c r="W97" s="96">
        <v>1000</v>
      </c>
      <c r="X97" s="97">
        <v>126</v>
      </c>
      <c r="Y97" s="96">
        <v>126000</v>
      </c>
      <c r="Z97" s="15" t="s">
        <v>59</v>
      </c>
    </row>
    <row r="98" spans="1:26" ht="38.25">
      <c r="A98" s="14">
        <f t="shared" si="1"/>
        <v>38</v>
      </c>
      <c r="B98" s="14" t="s">
        <v>618</v>
      </c>
      <c r="C98" s="5" t="s">
        <v>621</v>
      </c>
      <c r="D98" s="5" t="s">
        <v>619</v>
      </c>
      <c r="E98" s="5" t="s">
        <v>620</v>
      </c>
      <c r="F98" s="7" t="s">
        <v>622</v>
      </c>
      <c r="G98" s="5" t="s">
        <v>623</v>
      </c>
      <c r="H98" s="7" t="s">
        <v>624</v>
      </c>
      <c r="I98" s="6" t="s">
        <v>82</v>
      </c>
      <c r="J98" s="5" t="s">
        <v>23</v>
      </c>
      <c r="K98" s="5" t="s">
        <v>625</v>
      </c>
      <c r="L98" s="5" t="s">
        <v>356</v>
      </c>
      <c r="M98" s="5" t="s">
        <v>357</v>
      </c>
      <c r="N98" s="7" t="s">
        <v>58</v>
      </c>
      <c r="O98" s="57">
        <v>4</v>
      </c>
      <c r="P98" s="57">
        <v>4</v>
      </c>
      <c r="Q98" s="57">
        <v>3</v>
      </c>
      <c r="R98" s="57">
        <v>4</v>
      </c>
      <c r="S98" s="57">
        <v>4</v>
      </c>
      <c r="T98" s="57">
        <v>3</v>
      </c>
      <c r="U98" s="57">
        <v>4</v>
      </c>
      <c r="V98" s="57">
        <v>4</v>
      </c>
      <c r="W98" s="96">
        <v>30</v>
      </c>
      <c r="X98" s="97">
        <v>20100</v>
      </c>
      <c r="Y98" s="96">
        <v>603000</v>
      </c>
      <c r="Z98" s="15" t="s">
        <v>274</v>
      </c>
    </row>
    <row r="99" spans="1:26" ht="51">
      <c r="A99" s="14">
        <f t="shared" si="1"/>
        <v>39</v>
      </c>
      <c r="B99" s="14" t="s">
        <v>649</v>
      </c>
      <c r="C99" s="5" t="s">
        <v>650</v>
      </c>
      <c r="D99" s="5" t="s">
        <v>643</v>
      </c>
      <c r="E99" s="5" t="s">
        <v>651</v>
      </c>
      <c r="F99" s="7" t="s">
        <v>74</v>
      </c>
      <c r="G99" s="5" t="s">
        <v>87</v>
      </c>
      <c r="H99" s="7" t="s">
        <v>428</v>
      </c>
      <c r="I99" s="6" t="s">
        <v>43</v>
      </c>
      <c r="J99" s="5" t="s">
        <v>55</v>
      </c>
      <c r="K99" s="5" t="s">
        <v>652</v>
      </c>
      <c r="L99" s="5" t="s">
        <v>429</v>
      </c>
      <c r="M99" s="5" t="s">
        <v>26</v>
      </c>
      <c r="N99" s="7" t="s">
        <v>117</v>
      </c>
      <c r="O99" s="57">
        <v>65</v>
      </c>
      <c r="P99" s="57">
        <v>60</v>
      </c>
      <c r="Q99" s="57">
        <v>65</v>
      </c>
      <c r="R99" s="57">
        <v>60</v>
      </c>
      <c r="S99" s="57">
        <v>65</v>
      </c>
      <c r="T99" s="57">
        <v>60</v>
      </c>
      <c r="U99" s="57">
        <v>65</v>
      </c>
      <c r="V99" s="57">
        <v>60</v>
      </c>
      <c r="W99" s="96">
        <v>500</v>
      </c>
      <c r="X99" s="97">
        <v>6552</v>
      </c>
      <c r="Y99" s="96">
        <v>3276000</v>
      </c>
      <c r="Z99" s="15" t="s">
        <v>852</v>
      </c>
    </row>
    <row r="100" spans="1:26" ht="51">
      <c r="A100" s="14">
        <f t="shared" si="1"/>
        <v>40</v>
      </c>
      <c r="B100" s="14" t="s">
        <v>659</v>
      </c>
      <c r="C100" s="5" t="s">
        <v>660</v>
      </c>
      <c r="D100" s="5" t="s">
        <v>661</v>
      </c>
      <c r="E100" s="5" t="s">
        <v>48</v>
      </c>
      <c r="F100" s="7" t="s">
        <v>74</v>
      </c>
      <c r="G100" s="5" t="s">
        <v>296</v>
      </c>
      <c r="H100" s="7" t="s">
        <v>662</v>
      </c>
      <c r="I100" s="6" t="s">
        <v>43</v>
      </c>
      <c r="J100" s="5" t="s">
        <v>55</v>
      </c>
      <c r="K100" s="5" t="s">
        <v>663</v>
      </c>
      <c r="L100" s="5" t="s">
        <v>299</v>
      </c>
      <c r="M100" s="5" t="s">
        <v>26</v>
      </c>
      <c r="N100" s="7" t="s">
        <v>58</v>
      </c>
      <c r="O100" s="57">
        <v>1</v>
      </c>
      <c r="P100" s="57">
        <v>1</v>
      </c>
      <c r="Q100" s="57">
        <v>1</v>
      </c>
      <c r="R100" s="57">
        <v>1</v>
      </c>
      <c r="S100" s="57">
        <v>1</v>
      </c>
      <c r="T100" s="57">
        <v>1</v>
      </c>
      <c r="U100" s="57">
        <v>1</v>
      </c>
      <c r="V100" s="57">
        <v>1</v>
      </c>
      <c r="W100" s="96">
        <v>8</v>
      </c>
      <c r="X100" s="97">
        <v>5600</v>
      </c>
      <c r="Y100" s="96">
        <v>44800</v>
      </c>
      <c r="Z100" s="15" t="s">
        <v>846</v>
      </c>
    </row>
    <row r="101" spans="1:26" ht="38.25">
      <c r="A101" s="14">
        <f t="shared" si="1"/>
        <v>41</v>
      </c>
      <c r="B101" s="14" t="s">
        <v>883</v>
      </c>
      <c r="C101" s="5" t="s">
        <v>884</v>
      </c>
      <c r="D101" s="5" t="s">
        <v>885</v>
      </c>
      <c r="E101" s="5" t="s">
        <v>886</v>
      </c>
      <c r="F101" s="7" t="s">
        <v>28</v>
      </c>
      <c r="G101" s="7" t="s">
        <v>664</v>
      </c>
      <c r="H101" s="7" t="s">
        <v>887</v>
      </c>
      <c r="I101" s="6" t="s">
        <v>43</v>
      </c>
      <c r="J101" s="7" t="s">
        <v>278</v>
      </c>
      <c r="K101" s="7" t="s">
        <v>888</v>
      </c>
      <c r="L101" s="7" t="s">
        <v>577</v>
      </c>
      <c r="M101" s="7" t="s">
        <v>26</v>
      </c>
      <c r="N101" s="60" t="s">
        <v>58</v>
      </c>
      <c r="O101" s="57">
        <v>100</v>
      </c>
      <c r="P101" s="57">
        <v>100</v>
      </c>
      <c r="Q101" s="57">
        <v>100</v>
      </c>
      <c r="R101" s="57">
        <v>100</v>
      </c>
      <c r="S101" s="57">
        <v>100</v>
      </c>
      <c r="T101" s="57">
        <v>100</v>
      </c>
      <c r="U101" s="57">
        <v>100</v>
      </c>
      <c r="V101" s="57">
        <v>100</v>
      </c>
      <c r="W101" s="96">
        <v>800</v>
      </c>
      <c r="X101" s="97">
        <v>480</v>
      </c>
      <c r="Y101" s="96">
        <v>384000</v>
      </c>
      <c r="Z101" s="15" t="s">
        <v>578</v>
      </c>
    </row>
    <row r="102" spans="1:26" ht="51">
      <c r="A102" s="14">
        <f t="shared" si="1"/>
        <v>42</v>
      </c>
      <c r="B102" s="14" t="s">
        <v>668</v>
      </c>
      <c r="C102" s="5" t="s">
        <v>665</v>
      </c>
      <c r="D102" s="5" t="s">
        <v>666</v>
      </c>
      <c r="E102" s="5" t="s">
        <v>669</v>
      </c>
      <c r="F102" s="7" t="s">
        <v>28</v>
      </c>
      <c r="G102" s="5" t="s">
        <v>664</v>
      </c>
      <c r="H102" s="7" t="s">
        <v>667</v>
      </c>
      <c r="I102" s="6" t="s">
        <v>43</v>
      </c>
      <c r="J102" s="5" t="s">
        <v>23</v>
      </c>
      <c r="K102" s="5" t="s">
        <v>670</v>
      </c>
      <c r="L102" s="5" t="s">
        <v>266</v>
      </c>
      <c r="M102" s="5" t="s">
        <v>26</v>
      </c>
      <c r="N102" s="7" t="s">
        <v>58</v>
      </c>
      <c r="O102" s="57">
        <v>225</v>
      </c>
      <c r="P102" s="57">
        <v>225</v>
      </c>
      <c r="Q102" s="57">
        <v>225</v>
      </c>
      <c r="R102" s="57">
        <v>225</v>
      </c>
      <c r="S102" s="57">
        <v>225</v>
      </c>
      <c r="T102" s="57">
        <v>225</v>
      </c>
      <c r="U102" s="57">
        <v>225</v>
      </c>
      <c r="V102" s="57">
        <v>225</v>
      </c>
      <c r="W102" s="96">
        <v>1800</v>
      </c>
      <c r="X102" s="97">
        <v>684</v>
      </c>
      <c r="Y102" s="96">
        <v>1231200</v>
      </c>
      <c r="Z102" s="15" t="s">
        <v>848</v>
      </c>
    </row>
    <row r="103" spans="1:26" ht="76.5">
      <c r="A103" s="14">
        <f t="shared" si="1"/>
        <v>43</v>
      </c>
      <c r="B103" s="14" t="s">
        <v>671</v>
      </c>
      <c r="C103" s="5" t="s">
        <v>672</v>
      </c>
      <c r="D103" s="5" t="s">
        <v>673</v>
      </c>
      <c r="E103" s="5" t="s">
        <v>674</v>
      </c>
      <c r="F103" s="7" t="s">
        <v>675</v>
      </c>
      <c r="G103" s="5" t="s">
        <v>676</v>
      </c>
      <c r="H103" s="7" t="s">
        <v>677</v>
      </c>
      <c r="I103" s="6" t="s">
        <v>82</v>
      </c>
      <c r="J103" s="5" t="s">
        <v>678</v>
      </c>
      <c r="K103" s="5" t="s">
        <v>679</v>
      </c>
      <c r="L103" s="5" t="s">
        <v>680</v>
      </c>
      <c r="M103" s="5" t="s">
        <v>681</v>
      </c>
      <c r="N103" s="7" t="s">
        <v>117</v>
      </c>
      <c r="O103" s="57">
        <v>2</v>
      </c>
      <c r="P103" s="57">
        <v>3</v>
      </c>
      <c r="Q103" s="57">
        <v>2</v>
      </c>
      <c r="R103" s="57">
        <v>3</v>
      </c>
      <c r="S103" s="57">
        <v>2</v>
      </c>
      <c r="T103" s="57">
        <v>3</v>
      </c>
      <c r="U103" s="57">
        <v>2</v>
      </c>
      <c r="V103" s="57">
        <v>3</v>
      </c>
      <c r="W103" s="96">
        <v>20</v>
      </c>
      <c r="X103" s="97">
        <v>100000</v>
      </c>
      <c r="Y103" s="96">
        <v>2000000</v>
      </c>
      <c r="Z103" s="15" t="s">
        <v>851</v>
      </c>
    </row>
    <row r="104" spans="1:26" ht="76.5">
      <c r="A104" s="14">
        <f t="shared" si="1"/>
        <v>44</v>
      </c>
      <c r="B104" s="14" t="s">
        <v>682</v>
      </c>
      <c r="C104" s="5" t="s">
        <v>684</v>
      </c>
      <c r="D104" s="5" t="s">
        <v>683</v>
      </c>
      <c r="E104" s="5" t="s">
        <v>235</v>
      </c>
      <c r="F104" s="7" t="s">
        <v>236</v>
      </c>
      <c r="G104" s="5" t="s">
        <v>239</v>
      </c>
      <c r="H104" s="7" t="s">
        <v>685</v>
      </c>
      <c r="I104" s="6" t="s">
        <v>22</v>
      </c>
      <c r="J104" s="5" t="s">
        <v>23</v>
      </c>
      <c r="K104" s="5" t="s">
        <v>686</v>
      </c>
      <c r="L104" s="5" t="s">
        <v>687</v>
      </c>
      <c r="M104" s="5" t="s">
        <v>835</v>
      </c>
      <c r="N104" s="7" t="s">
        <v>85</v>
      </c>
      <c r="O104" s="57">
        <v>4</v>
      </c>
      <c r="P104" s="57">
        <v>3</v>
      </c>
      <c r="Q104" s="57">
        <v>4</v>
      </c>
      <c r="R104" s="57">
        <v>4</v>
      </c>
      <c r="S104" s="57">
        <v>3</v>
      </c>
      <c r="T104" s="57">
        <v>4</v>
      </c>
      <c r="U104" s="57">
        <v>4</v>
      </c>
      <c r="V104" s="57">
        <v>4</v>
      </c>
      <c r="W104" s="96">
        <v>30</v>
      </c>
      <c r="X104" s="97">
        <v>31080</v>
      </c>
      <c r="Y104" s="96">
        <v>932400</v>
      </c>
      <c r="Z104" s="15" t="s">
        <v>688</v>
      </c>
    </row>
    <row r="105" spans="1:26" ht="38.25">
      <c r="A105" s="14">
        <f t="shared" si="1"/>
        <v>45</v>
      </c>
      <c r="B105" s="14" t="s">
        <v>734</v>
      </c>
      <c r="C105" s="5" t="s">
        <v>735</v>
      </c>
      <c r="D105" s="5" t="s">
        <v>709</v>
      </c>
      <c r="E105" s="5" t="s">
        <v>27</v>
      </c>
      <c r="F105" s="7" t="s">
        <v>17</v>
      </c>
      <c r="G105" s="5" t="s">
        <v>20</v>
      </c>
      <c r="H105" s="7" t="s">
        <v>512</v>
      </c>
      <c r="I105" s="6" t="s">
        <v>43</v>
      </c>
      <c r="J105" s="5" t="s">
        <v>258</v>
      </c>
      <c r="K105" s="5" t="s">
        <v>736</v>
      </c>
      <c r="L105" s="5" t="s">
        <v>260</v>
      </c>
      <c r="M105" s="5" t="s">
        <v>26</v>
      </c>
      <c r="N105" s="7" t="s">
        <v>18</v>
      </c>
      <c r="O105" s="57">
        <v>350</v>
      </c>
      <c r="P105" s="57">
        <v>400</v>
      </c>
      <c r="Q105" s="57">
        <v>350</v>
      </c>
      <c r="R105" s="57">
        <v>400</v>
      </c>
      <c r="S105" s="57">
        <v>350</v>
      </c>
      <c r="T105" s="57">
        <v>400</v>
      </c>
      <c r="U105" s="57">
        <v>350</v>
      </c>
      <c r="V105" s="57">
        <v>400</v>
      </c>
      <c r="W105" s="96">
        <v>3000</v>
      </c>
      <c r="X105" s="97">
        <v>98</v>
      </c>
      <c r="Y105" s="96">
        <v>294000</v>
      </c>
      <c r="Z105" s="15" t="s">
        <v>197</v>
      </c>
    </row>
    <row r="106" spans="1:26" ht="76.5">
      <c r="A106" s="14">
        <f t="shared" si="1"/>
        <v>46</v>
      </c>
      <c r="B106" s="14" t="s">
        <v>737</v>
      </c>
      <c r="C106" s="5" t="s">
        <v>740</v>
      </c>
      <c r="D106" s="5" t="s">
        <v>738</v>
      </c>
      <c r="E106" s="5" t="s">
        <v>739</v>
      </c>
      <c r="F106" s="7" t="s">
        <v>74</v>
      </c>
      <c r="G106" s="5" t="s">
        <v>60</v>
      </c>
      <c r="H106" s="7" t="s">
        <v>706</v>
      </c>
      <c r="I106" s="6" t="s">
        <v>43</v>
      </c>
      <c r="J106" s="5" t="s">
        <v>103</v>
      </c>
      <c r="K106" s="5" t="s">
        <v>741</v>
      </c>
      <c r="L106" s="5" t="s">
        <v>62</v>
      </c>
      <c r="M106" s="5" t="s">
        <v>63</v>
      </c>
      <c r="N106" s="7" t="s">
        <v>75</v>
      </c>
      <c r="O106" s="57">
        <v>250</v>
      </c>
      <c r="P106" s="57">
        <v>250</v>
      </c>
      <c r="Q106" s="57">
        <v>250</v>
      </c>
      <c r="R106" s="57">
        <v>250</v>
      </c>
      <c r="S106" s="57">
        <v>250</v>
      </c>
      <c r="T106" s="57">
        <v>250</v>
      </c>
      <c r="U106" s="57">
        <v>250</v>
      </c>
      <c r="V106" s="57">
        <v>250</v>
      </c>
      <c r="W106" s="96">
        <v>2000</v>
      </c>
      <c r="X106" s="97">
        <v>3700</v>
      </c>
      <c r="Y106" s="96">
        <v>7400000</v>
      </c>
      <c r="Z106" s="15" t="s">
        <v>64</v>
      </c>
    </row>
    <row r="107" spans="1:26" ht="51">
      <c r="A107" s="14">
        <f t="shared" si="1"/>
        <v>47</v>
      </c>
      <c r="B107" s="14" t="s">
        <v>752</v>
      </c>
      <c r="C107" s="5" t="s">
        <v>754</v>
      </c>
      <c r="D107" s="5" t="s">
        <v>755</v>
      </c>
      <c r="E107" s="5" t="s">
        <v>756</v>
      </c>
      <c r="F107" s="7" t="s">
        <v>629</v>
      </c>
      <c r="G107" s="5" t="s">
        <v>630</v>
      </c>
      <c r="H107" s="7" t="s">
        <v>384</v>
      </c>
      <c r="I107" s="6" t="s">
        <v>175</v>
      </c>
      <c r="J107" s="5" t="s">
        <v>55</v>
      </c>
      <c r="K107" s="5" t="s">
        <v>757</v>
      </c>
      <c r="L107" s="5" t="s">
        <v>223</v>
      </c>
      <c r="M107" s="5" t="s">
        <v>26</v>
      </c>
      <c r="N107" s="7" t="s">
        <v>58</v>
      </c>
      <c r="O107" s="57">
        <v>1</v>
      </c>
      <c r="P107" s="57">
        <v>1</v>
      </c>
      <c r="Q107" s="57">
        <v>2</v>
      </c>
      <c r="R107" s="57">
        <v>1</v>
      </c>
      <c r="S107" s="57">
        <v>1</v>
      </c>
      <c r="T107" s="57">
        <v>2</v>
      </c>
      <c r="U107" s="57">
        <v>1</v>
      </c>
      <c r="V107" s="57">
        <v>1</v>
      </c>
      <c r="W107" s="96">
        <v>10</v>
      </c>
      <c r="X107" s="97">
        <v>8820</v>
      </c>
      <c r="Y107" s="96">
        <v>88200</v>
      </c>
      <c r="Z107" s="15" t="s">
        <v>224</v>
      </c>
    </row>
    <row r="108" spans="1:26" ht="63.75">
      <c r="A108" s="14">
        <f t="shared" si="1"/>
        <v>48</v>
      </c>
      <c r="B108" s="14" t="s">
        <v>775</v>
      </c>
      <c r="C108" s="5" t="s">
        <v>776</v>
      </c>
      <c r="D108" s="5" t="s">
        <v>777</v>
      </c>
      <c r="E108" s="5" t="s">
        <v>778</v>
      </c>
      <c r="F108" s="7" t="s">
        <v>74</v>
      </c>
      <c r="G108" s="5" t="s">
        <v>87</v>
      </c>
      <c r="H108" s="7" t="s">
        <v>428</v>
      </c>
      <c r="I108" s="6" t="s">
        <v>43</v>
      </c>
      <c r="J108" s="5" t="s">
        <v>55</v>
      </c>
      <c r="K108" s="5" t="s">
        <v>779</v>
      </c>
      <c r="L108" s="5" t="s">
        <v>429</v>
      </c>
      <c r="M108" s="5" t="s">
        <v>26</v>
      </c>
      <c r="N108" s="7" t="s">
        <v>117</v>
      </c>
      <c r="O108" s="57">
        <v>35</v>
      </c>
      <c r="P108" s="57">
        <v>40</v>
      </c>
      <c r="Q108" s="57">
        <v>35</v>
      </c>
      <c r="R108" s="57">
        <v>40</v>
      </c>
      <c r="S108" s="57">
        <v>35</v>
      </c>
      <c r="T108" s="57">
        <v>40</v>
      </c>
      <c r="U108" s="57">
        <v>35</v>
      </c>
      <c r="V108" s="57">
        <v>40</v>
      </c>
      <c r="W108" s="96">
        <v>300</v>
      </c>
      <c r="X108" s="97">
        <v>7455</v>
      </c>
      <c r="Y108" s="96">
        <v>2236500</v>
      </c>
      <c r="Z108" s="15" t="s">
        <v>852</v>
      </c>
    </row>
    <row r="109" spans="1:26" ht="89.25">
      <c r="A109" s="14">
        <f t="shared" si="1"/>
        <v>49</v>
      </c>
      <c r="B109" s="14" t="s">
        <v>780</v>
      </c>
      <c r="C109" s="5" t="s">
        <v>781</v>
      </c>
      <c r="D109" s="5" t="s">
        <v>782</v>
      </c>
      <c r="E109" s="5" t="s">
        <v>783</v>
      </c>
      <c r="F109" s="7" t="s">
        <v>28</v>
      </c>
      <c r="G109" s="5" t="s">
        <v>784</v>
      </c>
      <c r="H109" s="7" t="s">
        <v>785</v>
      </c>
      <c r="I109" s="6" t="s">
        <v>82</v>
      </c>
      <c r="J109" s="5" t="s">
        <v>23</v>
      </c>
      <c r="K109" s="5" t="s">
        <v>786</v>
      </c>
      <c r="L109" s="5" t="s">
        <v>787</v>
      </c>
      <c r="M109" s="5" t="s">
        <v>173</v>
      </c>
      <c r="N109" s="7" t="s">
        <v>58</v>
      </c>
      <c r="O109" s="57">
        <v>2</v>
      </c>
      <c r="P109" s="57">
        <v>3</v>
      </c>
      <c r="Q109" s="57">
        <v>2</v>
      </c>
      <c r="R109" s="57">
        <v>3</v>
      </c>
      <c r="S109" s="57">
        <v>2</v>
      </c>
      <c r="T109" s="57">
        <v>3</v>
      </c>
      <c r="U109" s="57">
        <v>2</v>
      </c>
      <c r="V109" s="57">
        <v>3</v>
      </c>
      <c r="W109" s="96">
        <v>20</v>
      </c>
      <c r="X109" s="97">
        <v>14900</v>
      </c>
      <c r="Y109" s="96">
        <v>298000</v>
      </c>
      <c r="Z109" s="15" t="s">
        <v>290</v>
      </c>
    </row>
    <row r="110" spans="1:26" ht="51">
      <c r="A110" s="14">
        <f t="shared" si="1"/>
        <v>50</v>
      </c>
      <c r="B110" s="14" t="s">
        <v>793</v>
      </c>
      <c r="C110" s="5" t="s">
        <v>795</v>
      </c>
      <c r="D110" s="5" t="s">
        <v>796</v>
      </c>
      <c r="E110" s="5" t="s">
        <v>321</v>
      </c>
      <c r="F110" s="7" t="s">
        <v>17</v>
      </c>
      <c r="G110" s="5" t="s">
        <v>42</v>
      </c>
      <c r="H110" s="7" t="s">
        <v>123</v>
      </c>
      <c r="I110" s="6" t="s">
        <v>43</v>
      </c>
      <c r="J110" s="5" t="s">
        <v>55</v>
      </c>
      <c r="K110" s="5" t="s">
        <v>797</v>
      </c>
      <c r="L110" s="5" t="s">
        <v>299</v>
      </c>
      <c r="M110" s="5" t="s">
        <v>26</v>
      </c>
      <c r="N110" s="7" t="s">
        <v>18</v>
      </c>
      <c r="O110" s="57">
        <v>2500</v>
      </c>
      <c r="P110" s="57">
        <v>2500</v>
      </c>
      <c r="Q110" s="57">
        <v>2500</v>
      </c>
      <c r="R110" s="57">
        <v>2500</v>
      </c>
      <c r="S110" s="57">
        <v>2500</v>
      </c>
      <c r="T110" s="57">
        <v>2500</v>
      </c>
      <c r="U110" s="57">
        <v>2500</v>
      </c>
      <c r="V110" s="57">
        <v>2500</v>
      </c>
      <c r="W110" s="96">
        <v>20000</v>
      </c>
      <c r="X110" s="97">
        <v>255</v>
      </c>
      <c r="Y110" s="96">
        <v>5100000</v>
      </c>
      <c r="Z110" s="15" t="s">
        <v>846</v>
      </c>
    </row>
    <row r="111" spans="1:26" ht="51">
      <c r="A111" s="14">
        <f t="shared" si="1"/>
        <v>51</v>
      </c>
      <c r="B111" s="14" t="s">
        <v>818</v>
      </c>
      <c r="C111" s="5" t="s">
        <v>807</v>
      </c>
      <c r="D111" s="5" t="s">
        <v>808</v>
      </c>
      <c r="E111" s="5" t="s">
        <v>292</v>
      </c>
      <c r="F111" s="7" t="s">
        <v>28</v>
      </c>
      <c r="G111" s="5" t="s">
        <v>53</v>
      </c>
      <c r="H111" s="7" t="s">
        <v>297</v>
      </c>
      <c r="I111" s="6" t="s">
        <v>22</v>
      </c>
      <c r="J111" s="5" t="s">
        <v>55</v>
      </c>
      <c r="K111" s="5" t="s">
        <v>819</v>
      </c>
      <c r="L111" s="5" t="s">
        <v>811</v>
      </c>
      <c r="M111" s="5" t="s">
        <v>812</v>
      </c>
      <c r="N111" s="7" t="s">
        <v>58</v>
      </c>
      <c r="O111" s="57">
        <v>2</v>
      </c>
      <c r="P111" s="57">
        <v>3</v>
      </c>
      <c r="Q111" s="57">
        <v>2</v>
      </c>
      <c r="R111" s="57">
        <v>3</v>
      </c>
      <c r="S111" s="57">
        <v>2</v>
      </c>
      <c r="T111" s="57">
        <v>3</v>
      </c>
      <c r="U111" s="57">
        <v>2</v>
      </c>
      <c r="V111" s="57">
        <v>3</v>
      </c>
      <c r="W111" s="96">
        <v>20</v>
      </c>
      <c r="X111" s="97">
        <v>6420</v>
      </c>
      <c r="Y111" s="96">
        <v>128400</v>
      </c>
      <c r="Z111" s="15" t="s">
        <v>566</v>
      </c>
    </row>
    <row r="112" spans="1:26">
      <c r="A112" s="64" t="s">
        <v>893</v>
      </c>
      <c r="B112" s="90" t="s">
        <v>876</v>
      </c>
      <c r="C112" s="81"/>
      <c r="D112" s="81"/>
      <c r="E112" s="81"/>
      <c r="F112" s="18"/>
      <c r="G112" s="81"/>
      <c r="H112" s="18"/>
      <c r="I112" s="13"/>
      <c r="J112" s="81"/>
      <c r="K112" s="81"/>
      <c r="L112" s="81"/>
      <c r="M112" s="81"/>
      <c r="N112" s="18"/>
      <c r="O112" s="94"/>
      <c r="P112" s="94"/>
      <c r="Q112" s="94"/>
      <c r="R112" s="94"/>
      <c r="S112" s="94"/>
      <c r="T112" s="94"/>
      <c r="U112" s="94"/>
      <c r="V112" s="94"/>
      <c r="W112" s="95"/>
      <c r="X112" s="95"/>
      <c r="Y112" s="95">
        <f>SUM(Y113:Y145)</f>
        <v>326627488</v>
      </c>
      <c r="Z112" s="92"/>
    </row>
    <row r="113" spans="1:26" ht="51">
      <c r="A113" s="14">
        <v>1</v>
      </c>
      <c r="B113" s="14" t="s">
        <v>47</v>
      </c>
      <c r="C113" s="5" t="s">
        <v>50</v>
      </c>
      <c r="D113" s="5" t="s">
        <v>51</v>
      </c>
      <c r="E113" s="5" t="s">
        <v>52</v>
      </c>
      <c r="F113" s="7" t="s">
        <v>28</v>
      </c>
      <c r="G113" s="5" t="s">
        <v>53</v>
      </c>
      <c r="H113" s="7" t="s">
        <v>54</v>
      </c>
      <c r="I113" s="6" t="s">
        <v>43</v>
      </c>
      <c r="J113" s="5" t="s">
        <v>55</v>
      </c>
      <c r="K113" s="5" t="s">
        <v>56</v>
      </c>
      <c r="L113" s="5" t="s">
        <v>57</v>
      </c>
      <c r="M113" s="5" t="s">
        <v>26</v>
      </c>
      <c r="N113" s="7" t="s">
        <v>58</v>
      </c>
      <c r="O113" s="57">
        <v>30</v>
      </c>
      <c r="P113" s="57">
        <v>30</v>
      </c>
      <c r="Q113" s="57">
        <v>30</v>
      </c>
      <c r="R113" s="57">
        <v>30</v>
      </c>
      <c r="S113" s="57">
        <v>30</v>
      </c>
      <c r="T113" s="57">
        <v>30</v>
      </c>
      <c r="U113" s="57">
        <v>30</v>
      </c>
      <c r="V113" s="57">
        <v>30</v>
      </c>
      <c r="W113" s="96">
        <v>240</v>
      </c>
      <c r="X113" s="97">
        <v>1284</v>
      </c>
      <c r="Y113" s="96">
        <v>308160</v>
      </c>
      <c r="Z113" s="15" t="s">
        <v>59</v>
      </c>
    </row>
    <row r="114" spans="1:26" ht="51">
      <c r="A114" s="14">
        <f>A113+1</f>
        <v>2</v>
      </c>
      <c r="B114" s="14" t="s">
        <v>89</v>
      </c>
      <c r="C114" s="5" t="s">
        <v>76</v>
      </c>
      <c r="D114" s="5" t="s">
        <v>77</v>
      </c>
      <c r="E114" s="5" t="s">
        <v>78</v>
      </c>
      <c r="F114" s="7" t="s">
        <v>79</v>
      </c>
      <c r="G114" s="5" t="s">
        <v>80</v>
      </c>
      <c r="H114" s="7" t="s">
        <v>81</v>
      </c>
      <c r="I114" s="6" t="s">
        <v>22</v>
      </c>
      <c r="J114" s="5" t="s">
        <v>23</v>
      </c>
      <c r="K114" s="5" t="s">
        <v>83</v>
      </c>
      <c r="L114" s="5" t="s">
        <v>84</v>
      </c>
      <c r="M114" s="5" t="s">
        <v>357</v>
      </c>
      <c r="N114" s="7" t="s">
        <v>85</v>
      </c>
      <c r="O114" s="57">
        <v>10</v>
      </c>
      <c r="P114" s="57">
        <v>10</v>
      </c>
      <c r="Q114" s="57">
        <v>10</v>
      </c>
      <c r="R114" s="57">
        <v>10</v>
      </c>
      <c r="S114" s="57">
        <v>10</v>
      </c>
      <c r="T114" s="57">
        <v>10</v>
      </c>
      <c r="U114" s="57">
        <v>10</v>
      </c>
      <c r="V114" s="57">
        <v>10</v>
      </c>
      <c r="W114" s="96">
        <v>80</v>
      </c>
      <c r="X114" s="97">
        <v>791700</v>
      </c>
      <c r="Y114" s="96">
        <v>63336000</v>
      </c>
      <c r="Z114" s="15" t="s">
        <v>845</v>
      </c>
    </row>
    <row r="115" spans="1:26" ht="63.75">
      <c r="A115" s="14">
        <f t="shared" ref="A115:A145" si="2">A114+1</f>
        <v>3</v>
      </c>
      <c r="B115" s="14" t="s">
        <v>90</v>
      </c>
      <c r="C115" s="5" t="s">
        <v>93</v>
      </c>
      <c r="D115" s="5" t="s">
        <v>91</v>
      </c>
      <c r="E115" s="5" t="s">
        <v>92</v>
      </c>
      <c r="F115" s="7" t="s">
        <v>17</v>
      </c>
      <c r="G115" s="5" t="s">
        <v>20</v>
      </c>
      <c r="H115" s="7" t="s">
        <v>21</v>
      </c>
      <c r="I115" s="6" t="s">
        <v>22</v>
      </c>
      <c r="J115" s="5" t="s">
        <v>23</v>
      </c>
      <c r="K115" s="5" t="s">
        <v>94</v>
      </c>
      <c r="L115" s="5" t="s">
        <v>95</v>
      </c>
      <c r="M115" s="5" t="s">
        <v>26</v>
      </c>
      <c r="N115" s="7" t="s">
        <v>18</v>
      </c>
      <c r="O115" s="57">
        <v>110</v>
      </c>
      <c r="P115" s="57">
        <v>10</v>
      </c>
      <c r="Q115" s="57">
        <v>10</v>
      </c>
      <c r="R115" s="57">
        <v>10</v>
      </c>
      <c r="S115" s="57">
        <v>110</v>
      </c>
      <c r="T115" s="57">
        <v>10</v>
      </c>
      <c r="U115" s="57">
        <v>10</v>
      </c>
      <c r="V115" s="57">
        <v>10</v>
      </c>
      <c r="W115" s="96">
        <v>280</v>
      </c>
      <c r="X115" s="97">
        <v>509</v>
      </c>
      <c r="Y115" s="96">
        <v>142520</v>
      </c>
      <c r="Z115" s="15" t="s">
        <v>848</v>
      </c>
    </row>
    <row r="116" spans="1:26" ht="25.5">
      <c r="A116" s="14">
        <f t="shared" si="2"/>
        <v>4</v>
      </c>
      <c r="B116" s="14" t="s">
        <v>119</v>
      </c>
      <c r="C116" s="5" t="s">
        <v>122</v>
      </c>
      <c r="D116" s="5" t="s">
        <v>120</v>
      </c>
      <c r="E116" s="5" t="s">
        <v>121</v>
      </c>
      <c r="F116" s="7" t="s">
        <v>17</v>
      </c>
      <c r="G116" s="5" t="s">
        <v>20</v>
      </c>
      <c r="H116" s="7" t="s">
        <v>123</v>
      </c>
      <c r="I116" s="6" t="s">
        <v>22</v>
      </c>
      <c r="J116" s="5" t="s">
        <v>23</v>
      </c>
      <c r="K116" s="5" t="s">
        <v>124</v>
      </c>
      <c r="L116" s="5" t="s">
        <v>71</v>
      </c>
      <c r="M116" s="5" t="s">
        <v>26</v>
      </c>
      <c r="N116" s="7" t="s">
        <v>18</v>
      </c>
      <c r="O116" s="57">
        <v>20</v>
      </c>
      <c r="P116" s="57">
        <v>10</v>
      </c>
      <c r="Q116" s="57">
        <v>10</v>
      </c>
      <c r="R116" s="57">
        <v>10</v>
      </c>
      <c r="S116" s="57">
        <v>20</v>
      </c>
      <c r="T116" s="57">
        <v>10</v>
      </c>
      <c r="U116" s="57">
        <v>10</v>
      </c>
      <c r="V116" s="57">
        <v>10</v>
      </c>
      <c r="W116" s="96">
        <v>100</v>
      </c>
      <c r="X116" s="97">
        <v>2750</v>
      </c>
      <c r="Y116" s="96">
        <v>275000</v>
      </c>
      <c r="Z116" s="15" t="s">
        <v>72</v>
      </c>
    </row>
    <row r="117" spans="1:26" ht="89.25">
      <c r="A117" s="14">
        <f t="shared" si="2"/>
        <v>5</v>
      </c>
      <c r="B117" s="14" t="s">
        <v>151</v>
      </c>
      <c r="C117" s="5" t="s">
        <v>153</v>
      </c>
      <c r="D117" s="5" t="s">
        <v>154</v>
      </c>
      <c r="E117" s="5" t="s">
        <v>27</v>
      </c>
      <c r="F117" s="7" t="s">
        <v>17</v>
      </c>
      <c r="G117" s="5" t="s">
        <v>42</v>
      </c>
      <c r="H117" s="7" t="s">
        <v>155</v>
      </c>
      <c r="I117" s="6" t="s">
        <v>131</v>
      </c>
      <c r="J117" s="5" t="s">
        <v>23</v>
      </c>
      <c r="K117" s="5" t="s">
        <v>156</v>
      </c>
      <c r="L117" s="5" t="s">
        <v>99</v>
      </c>
      <c r="M117" s="5" t="s">
        <v>26</v>
      </c>
      <c r="N117" s="7" t="s">
        <v>18</v>
      </c>
      <c r="O117" s="57">
        <v>100</v>
      </c>
      <c r="P117" s="57">
        <v>100</v>
      </c>
      <c r="Q117" s="57">
        <v>100</v>
      </c>
      <c r="R117" s="57">
        <v>100</v>
      </c>
      <c r="S117" s="57">
        <v>100</v>
      </c>
      <c r="T117" s="57">
        <v>100</v>
      </c>
      <c r="U117" s="57">
        <v>100</v>
      </c>
      <c r="V117" s="57">
        <v>100</v>
      </c>
      <c r="W117" s="96">
        <v>800</v>
      </c>
      <c r="X117" s="97">
        <v>2618.6999999999998</v>
      </c>
      <c r="Y117" s="96">
        <v>2094959.9999999998</v>
      </c>
      <c r="Z117" s="15" t="s">
        <v>847</v>
      </c>
    </row>
    <row r="118" spans="1:26" ht="38.25">
      <c r="A118" s="14">
        <f t="shared" si="2"/>
        <v>6</v>
      </c>
      <c r="B118" s="14" t="s">
        <v>227</v>
      </c>
      <c r="C118" s="5" t="s">
        <v>230</v>
      </c>
      <c r="D118" s="5" t="s">
        <v>228</v>
      </c>
      <c r="E118" s="5" t="s">
        <v>229</v>
      </c>
      <c r="F118" s="7" t="s">
        <v>74</v>
      </c>
      <c r="G118" s="5" t="s">
        <v>87</v>
      </c>
      <c r="H118" s="7" t="s">
        <v>231</v>
      </c>
      <c r="I118" s="6" t="s">
        <v>43</v>
      </c>
      <c r="J118" s="5" t="s">
        <v>23</v>
      </c>
      <c r="K118" s="5" t="s">
        <v>232</v>
      </c>
      <c r="L118" s="5" t="s">
        <v>116</v>
      </c>
      <c r="M118" s="5" t="s">
        <v>26</v>
      </c>
      <c r="N118" s="7" t="s">
        <v>117</v>
      </c>
      <c r="O118" s="57">
        <v>80</v>
      </c>
      <c r="P118" s="57">
        <v>30</v>
      </c>
      <c r="Q118" s="57">
        <v>80</v>
      </c>
      <c r="R118" s="57">
        <v>30</v>
      </c>
      <c r="S118" s="57">
        <v>80</v>
      </c>
      <c r="T118" s="57">
        <v>30</v>
      </c>
      <c r="U118" s="57">
        <v>80</v>
      </c>
      <c r="V118" s="57">
        <v>30</v>
      </c>
      <c r="W118" s="96">
        <v>440</v>
      </c>
      <c r="X118" s="97">
        <v>10384</v>
      </c>
      <c r="Y118" s="96">
        <v>4568960</v>
      </c>
      <c r="Z118" s="15" t="s">
        <v>118</v>
      </c>
    </row>
    <row r="119" spans="1:26" ht="38.25">
      <c r="A119" s="14">
        <f t="shared" si="2"/>
        <v>7</v>
      </c>
      <c r="B119" s="14" t="s">
        <v>275</v>
      </c>
      <c r="C119" s="5" t="s">
        <v>277</v>
      </c>
      <c r="D119" s="5" t="s">
        <v>267</v>
      </c>
      <c r="E119" s="5" t="s">
        <v>276</v>
      </c>
      <c r="F119" s="7" t="s">
        <v>17</v>
      </c>
      <c r="G119" s="5" t="s">
        <v>20</v>
      </c>
      <c r="H119" s="7" t="s">
        <v>21</v>
      </c>
      <c r="I119" s="6" t="s">
        <v>82</v>
      </c>
      <c r="J119" s="5" t="s">
        <v>278</v>
      </c>
      <c r="K119" s="5" t="s">
        <v>279</v>
      </c>
      <c r="L119" s="5" t="s">
        <v>280</v>
      </c>
      <c r="M119" s="5" t="s">
        <v>281</v>
      </c>
      <c r="N119" s="7" t="s">
        <v>18</v>
      </c>
      <c r="O119" s="57">
        <v>80</v>
      </c>
      <c r="P119" s="57">
        <v>80</v>
      </c>
      <c r="Q119" s="57">
        <v>80</v>
      </c>
      <c r="R119" s="57">
        <v>80</v>
      </c>
      <c r="S119" s="57">
        <v>80</v>
      </c>
      <c r="T119" s="57">
        <v>80</v>
      </c>
      <c r="U119" s="57">
        <v>80</v>
      </c>
      <c r="V119" s="57">
        <v>50</v>
      </c>
      <c r="W119" s="96">
        <v>610</v>
      </c>
      <c r="X119" s="97">
        <v>1260</v>
      </c>
      <c r="Y119" s="96">
        <v>768600</v>
      </c>
      <c r="Z119" s="15" t="s">
        <v>274</v>
      </c>
    </row>
    <row r="120" spans="1:26" ht="38.25">
      <c r="A120" s="14">
        <f t="shared" si="2"/>
        <v>8</v>
      </c>
      <c r="B120" s="14" t="s">
        <v>319</v>
      </c>
      <c r="C120" s="5" t="s">
        <v>322</v>
      </c>
      <c r="D120" s="5" t="s">
        <v>320</v>
      </c>
      <c r="E120" s="5" t="s">
        <v>321</v>
      </c>
      <c r="F120" s="7" t="s">
        <v>17</v>
      </c>
      <c r="G120" s="5" t="s">
        <v>149</v>
      </c>
      <c r="H120" s="7" t="s">
        <v>194</v>
      </c>
      <c r="I120" s="6" t="s">
        <v>22</v>
      </c>
      <c r="J120" s="5" t="s">
        <v>55</v>
      </c>
      <c r="K120" s="5" t="s">
        <v>323</v>
      </c>
      <c r="L120" s="5" t="s">
        <v>225</v>
      </c>
      <c r="M120" s="5" t="s">
        <v>26</v>
      </c>
      <c r="N120" s="7" t="s">
        <v>18</v>
      </c>
      <c r="O120" s="57">
        <v>250</v>
      </c>
      <c r="P120" s="57">
        <v>250</v>
      </c>
      <c r="Q120" s="57">
        <v>250</v>
      </c>
      <c r="R120" s="57">
        <v>250</v>
      </c>
      <c r="S120" s="57">
        <v>250</v>
      </c>
      <c r="T120" s="57">
        <v>250</v>
      </c>
      <c r="U120" s="57">
        <v>250</v>
      </c>
      <c r="V120" s="57">
        <v>250</v>
      </c>
      <c r="W120" s="96">
        <v>2000</v>
      </c>
      <c r="X120" s="97">
        <v>740</v>
      </c>
      <c r="Y120" s="96">
        <v>1480000</v>
      </c>
      <c r="Z120" s="15" t="s">
        <v>226</v>
      </c>
    </row>
    <row r="121" spans="1:26" ht="51">
      <c r="A121" s="14">
        <f t="shared" si="2"/>
        <v>9</v>
      </c>
      <c r="B121" s="14" t="s">
        <v>375</v>
      </c>
      <c r="C121" s="5" t="s">
        <v>376</v>
      </c>
      <c r="D121" s="5" t="s">
        <v>367</v>
      </c>
      <c r="E121" s="5" t="s">
        <v>368</v>
      </c>
      <c r="F121" s="7" t="s">
        <v>17</v>
      </c>
      <c r="G121" s="5" t="s">
        <v>138</v>
      </c>
      <c r="H121" s="7" t="s">
        <v>190</v>
      </c>
      <c r="I121" s="6" t="s">
        <v>43</v>
      </c>
      <c r="J121" s="5" t="s">
        <v>23</v>
      </c>
      <c r="K121" s="5" t="s">
        <v>377</v>
      </c>
      <c r="L121" s="5" t="s">
        <v>378</v>
      </c>
      <c r="M121" s="5" t="s">
        <v>26</v>
      </c>
      <c r="N121" s="7" t="s">
        <v>18</v>
      </c>
      <c r="O121" s="57">
        <v>100</v>
      </c>
      <c r="P121" s="57"/>
      <c r="Q121" s="57">
        <v>100</v>
      </c>
      <c r="R121" s="57"/>
      <c r="S121" s="57">
        <v>100</v>
      </c>
      <c r="T121" s="57"/>
      <c r="U121" s="57">
        <v>100</v>
      </c>
      <c r="V121" s="57"/>
      <c r="W121" s="96">
        <v>400</v>
      </c>
      <c r="X121" s="97">
        <v>1600</v>
      </c>
      <c r="Y121" s="96">
        <v>640000</v>
      </c>
      <c r="Z121" s="15" t="s">
        <v>851</v>
      </c>
    </row>
    <row r="122" spans="1:26" ht="51">
      <c r="A122" s="14">
        <f t="shared" si="2"/>
        <v>10</v>
      </c>
      <c r="B122" s="14" t="s">
        <v>379</v>
      </c>
      <c r="C122" s="5" t="s">
        <v>383</v>
      </c>
      <c r="D122" s="5" t="s">
        <v>380</v>
      </c>
      <c r="E122" s="5" t="s">
        <v>381</v>
      </c>
      <c r="F122" s="7" t="s">
        <v>28</v>
      </c>
      <c r="G122" s="5" t="s">
        <v>53</v>
      </c>
      <c r="H122" s="7" t="s">
        <v>384</v>
      </c>
      <c r="I122" s="6" t="s">
        <v>43</v>
      </c>
      <c r="J122" s="5" t="s">
        <v>23</v>
      </c>
      <c r="K122" s="5" t="s">
        <v>385</v>
      </c>
      <c r="L122" s="5" t="s">
        <v>266</v>
      </c>
      <c r="M122" s="5" t="s">
        <v>26</v>
      </c>
      <c r="N122" s="7" t="s">
        <v>58</v>
      </c>
      <c r="O122" s="57">
        <v>15</v>
      </c>
      <c r="P122" s="57">
        <v>15</v>
      </c>
      <c r="Q122" s="57">
        <v>15</v>
      </c>
      <c r="R122" s="57">
        <v>15</v>
      </c>
      <c r="S122" s="57">
        <v>15</v>
      </c>
      <c r="T122" s="57">
        <v>15</v>
      </c>
      <c r="U122" s="57">
        <v>15</v>
      </c>
      <c r="V122" s="57">
        <v>15</v>
      </c>
      <c r="W122" s="96">
        <v>120</v>
      </c>
      <c r="X122" s="97">
        <v>600</v>
      </c>
      <c r="Y122" s="96">
        <v>72000</v>
      </c>
      <c r="Z122" s="15" t="s">
        <v>848</v>
      </c>
    </row>
    <row r="123" spans="1:26" ht="76.5">
      <c r="A123" s="14">
        <f t="shared" si="2"/>
        <v>11</v>
      </c>
      <c r="B123" s="14" t="s">
        <v>386</v>
      </c>
      <c r="C123" s="5" t="s">
        <v>382</v>
      </c>
      <c r="D123" s="5" t="s">
        <v>380</v>
      </c>
      <c r="E123" s="5" t="s">
        <v>101</v>
      </c>
      <c r="F123" s="7" t="s">
        <v>17</v>
      </c>
      <c r="G123" s="5" t="s">
        <v>102</v>
      </c>
      <c r="H123" s="7" t="s">
        <v>387</v>
      </c>
      <c r="I123" s="6" t="s">
        <v>43</v>
      </c>
      <c r="J123" s="5" t="s">
        <v>103</v>
      </c>
      <c r="K123" s="5" t="s">
        <v>388</v>
      </c>
      <c r="L123" s="5" t="s">
        <v>62</v>
      </c>
      <c r="M123" s="5" t="s">
        <v>63</v>
      </c>
      <c r="N123" s="7" t="s">
        <v>18</v>
      </c>
      <c r="O123" s="57">
        <v>45</v>
      </c>
      <c r="P123" s="57">
        <v>45</v>
      </c>
      <c r="Q123" s="57">
        <v>45</v>
      </c>
      <c r="R123" s="57">
        <v>45</v>
      </c>
      <c r="S123" s="57">
        <v>45</v>
      </c>
      <c r="T123" s="57">
        <v>45</v>
      </c>
      <c r="U123" s="57">
        <v>45</v>
      </c>
      <c r="V123" s="57">
        <v>45</v>
      </c>
      <c r="W123" s="96">
        <v>360</v>
      </c>
      <c r="X123" s="97">
        <v>90</v>
      </c>
      <c r="Y123" s="96">
        <v>32400</v>
      </c>
      <c r="Z123" s="15" t="s">
        <v>64</v>
      </c>
    </row>
    <row r="124" spans="1:26" ht="38.25">
      <c r="A124" s="14">
        <f t="shared" si="2"/>
        <v>12</v>
      </c>
      <c r="B124" s="14" t="s">
        <v>423</v>
      </c>
      <c r="C124" s="5" t="s">
        <v>424</v>
      </c>
      <c r="D124" s="5" t="s">
        <v>409</v>
      </c>
      <c r="E124" s="5" t="s">
        <v>415</v>
      </c>
      <c r="F124" s="7" t="s">
        <v>74</v>
      </c>
      <c r="G124" s="5" t="s">
        <v>87</v>
      </c>
      <c r="H124" s="7" t="s">
        <v>425</v>
      </c>
      <c r="I124" s="6" t="s">
        <v>43</v>
      </c>
      <c r="J124" s="5" t="s">
        <v>55</v>
      </c>
      <c r="K124" s="5" t="s">
        <v>426</v>
      </c>
      <c r="L124" s="5" t="s">
        <v>116</v>
      </c>
      <c r="M124" s="5" t="s">
        <v>26</v>
      </c>
      <c r="N124" s="7" t="s">
        <v>117</v>
      </c>
      <c r="O124" s="57">
        <v>14</v>
      </c>
      <c r="P124" s="57">
        <v>14</v>
      </c>
      <c r="Q124" s="57">
        <v>14</v>
      </c>
      <c r="R124" s="57">
        <v>14</v>
      </c>
      <c r="S124" s="57">
        <v>14</v>
      </c>
      <c r="T124" s="57">
        <v>14</v>
      </c>
      <c r="U124" s="57">
        <v>14</v>
      </c>
      <c r="V124" s="57">
        <v>14</v>
      </c>
      <c r="W124" s="96">
        <v>112</v>
      </c>
      <c r="X124" s="97">
        <v>10274</v>
      </c>
      <c r="Y124" s="96">
        <v>1150688</v>
      </c>
      <c r="Z124" s="15" t="s">
        <v>118</v>
      </c>
    </row>
    <row r="125" spans="1:26" ht="51">
      <c r="A125" s="14">
        <f t="shared" si="2"/>
        <v>13</v>
      </c>
      <c r="B125" s="14" t="s">
        <v>430</v>
      </c>
      <c r="C125" s="5" t="s">
        <v>432</v>
      </c>
      <c r="D125" s="5" t="s">
        <v>409</v>
      </c>
      <c r="E125" s="5" t="s">
        <v>431</v>
      </c>
      <c r="F125" s="7" t="s">
        <v>74</v>
      </c>
      <c r="G125" s="5" t="s">
        <v>417</v>
      </c>
      <c r="H125" s="7" t="s">
        <v>418</v>
      </c>
      <c r="I125" s="6" t="s">
        <v>82</v>
      </c>
      <c r="J125" s="5" t="s">
        <v>23</v>
      </c>
      <c r="K125" s="5" t="s">
        <v>433</v>
      </c>
      <c r="L125" s="5" t="s">
        <v>420</v>
      </c>
      <c r="M125" s="5" t="s">
        <v>421</v>
      </c>
      <c r="N125" s="7" t="s">
        <v>75</v>
      </c>
      <c r="O125" s="57">
        <v>100</v>
      </c>
      <c r="P125" s="57">
        <v>100</v>
      </c>
      <c r="Q125" s="57">
        <v>100</v>
      </c>
      <c r="R125" s="57">
        <v>100</v>
      </c>
      <c r="S125" s="57">
        <v>100</v>
      </c>
      <c r="T125" s="57">
        <v>100</v>
      </c>
      <c r="U125" s="57">
        <v>100</v>
      </c>
      <c r="V125" s="57">
        <v>100</v>
      </c>
      <c r="W125" s="96">
        <v>800</v>
      </c>
      <c r="X125" s="97">
        <v>20000</v>
      </c>
      <c r="Y125" s="96">
        <v>16000000</v>
      </c>
      <c r="Z125" s="15" t="s">
        <v>422</v>
      </c>
    </row>
    <row r="126" spans="1:26" ht="51">
      <c r="A126" s="14">
        <f t="shared" si="2"/>
        <v>14</v>
      </c>
      <c r="B126" s="14" t="s">
        <v>434</v>
      </c>
      <c r="C126" s="5" t="s">
        <v>435</v>
      </c>
      <c r="D126" s="5" t="s">
        <v>427</v>
      </c>
      <c r="E126" s="5" t="s">
        <v>436</v>
      </c>
      <c r="F126" s="7" t="s">
        <v>74</v>
      </c>
      <c r="G126" s="5" t="s">
        <v>87</v>
      </c>
      <c r="H126" s="7" t="s">
        <v>428</v>
      </c>
      <c r="I126" s="6" t="s">
        <v>43</v>
      </c>
      <c r="J126" s="5" t="s">
        <v>55</v>
      </c>
      <c r="K126" s="5" t="s">
        <v>437</v>
      </c>
      <c r="L126" s="5" t="s">
        <v>429</v>
      </c>
      <c r="M126" s="5" t="s">
        <v>26</v>
      </c>
      <c r="N126" s="7" t="s">
        <v>117</v>
      </c>
      <c r="O126" s="57">
        <v>700</v>
      </c>
      <c r="P126" s="57">
        <v>800</v>
      </c>
      <c r="Q126" s="57">
        <v>700</v>
      </c>
      <c r="R126" s="57">
        <v>800</v>
      </c>
      <c r="S126" s="57">
        <v>700</v>
      </c>
      <c r="T126" s="57">
        <v>800</v>
      </c>
      <c r="U126" s="57">
        <v>700</v>
      </c>
      <c r="V126" s="57">
        <v>800</v>
      </c>
      <c r="W126" s="96">
        <v>6000</v>
      </c>
      <c r="X126" s="97">
        <v>8148</v>
      </c>
      <c r="Y126" s="96">
        <v>48888000</v>
      </c>
      <c r="Z126" s="15" t="s">
        <v>852</v>
      </c>
    </row>
    <row r="127" spans="1:26" ht="63.75">
      <c r="A127" s="14">
        <f t="shared" si="2"/>
        <v>15</v>
      </c>
      <c r="B127" s="14" t="s">
        <v>438</v>
      </c>
      <c r="C127" s="5" t="s">
        <v>442</v>
      </c>
      <c r="D127" s="5" t="s">
        <v>439</v>
      </c>
      <c r="E127" s="5" t="s">
        <v>440</v>
      </c>
      <c r="F127" s="7" t="s">
        <v>441</v>
      </c>
      <c r="G127" s="5" t="s">
        <v>443</v>
      </c>
      <c r="H127" s="7" t="s">
        <v>123</v>
      </c>
      <c r="I127" s="6" t="s">
        <v>43</v>
      </c>
      <c r="J127" s="5" t="s">
        <v>55</v>
      </c>
      <c r="K127" s="5" t="s">
        <v>444</v>
      </c>
      <c r="L127" s="5" t="s">
        <v>445</v>
      </c>
      <c r="M127" s="5" t="s">
        <v>26</v>
      </c>
      <c r="N127" s="7" t="s">
        <v>18</v>
      </c>
      <c r="O127" s="57">
        <v>70</v>
      </c>
      <c r="P127" s="57">
        <v>70</v>
      </c>
      <c r="Q127" s="57">
        <v>70</v>
      </c>
      <c r="R127" s="57">
        <v>70</v>
      </c>
      <c r="S127" s="57">
        <v>70</v>
      </c>
      <c r="T127" s="57">
        <v>70</v>
      </c>
      <c r="U127" s="57">
        <v>70</v>
      </c>
      <c r="V127" s="57">
        <v>70</v>
      </c>
      <c r="W127" s="96">
        <v>560</v>
      </c>
      <c r="X127" s="97">
        <v>2200</v>
      </c>
      <c r="Y127" s="96">
        <v>1232000</v>
      </c>
      <c r="Z127" s="15" t="s">
        <v>844</v>
      </c>
    </row>
    <row r="128" spans="1:26" ht="38.25">
      <c r="A128" s="14">
        <f t="shared" si="2"/>
        <v>16</v>
      </c>
      <c r="B128" s="14" t="s">
        <v>493</v>
      </c>
      <c r="C128" s="5" t="s">
        <v>494</v>
      </c>
      <c r="D128" s="5" t="s">
        <v>495</v>
      </c>
      <c r="E128" s="5" t="s">
        <v>496</v>
      </c>
      <c r="F128" s="7" t="s">
        <v>28</v>
      </c>
      <c r="G128" s="5" t="s">
        <v>53</v>
      </c>
      <c r="H128" s="7" t="s">
        <v>497</v>
      </c>
      <c r="I128" s="6" t="s">
        <v>43</v>
      </c>
      <c r="J128" s="5" t="s">
        <v>23</v>
      </c>
      <c r="K128" s="5" t="s">
        <v>498</v>
      </c>
      <c r="L128" s="5" t="s">
        <v>57</v>
      </c>
      <c r="M128" s="5" t="s">
        <v>26</v>
      </c>
      <c r="N128" s="7" t="s">
        <v>58</v>
      </c>
      <c r="O128" s="57">
        <v>650</v>
      </c>
      <c r="P128" s="57">
        <v>650</v>
      </c>
      <c r="Q128" s="57">
        <v>650</v>
      </c>
      <c r="R128" s="57">
        <v>650</v>
      </c>
      <c r="S128" s="57">
        <v>650</v>
      </c>
      <c r="T128" s="57">
        <v>650</v>
      </c>
      <c r="U128" s="57">
        <v>650</v>
      </c>
      <c r="V128" s="57">
        <v>650</v>
      </c>
      <c r="W128" s="96">
        <v>5200</v>
      </c>
      <c r="X128" s="97">
        <v>525</v>
      </c>
      <c r="Y128" s="96">
        <v>2730000</v>
      </c>
      <c r="Z128" s="15" t="s">
        <v>59</v>
      </c>
    </row>
    <row r="129" spans="1:26" ht="51">
      <c r="A129" s="14">
        <f t="shared" si="2"/>
        <v>17</v>
      </c>
      <c r="B129" s="14" t="s">
        <v>558</v>
      </c>
      <c r="C129" s="5" t="s">
        <v>559</v>
      </c>
      <c r="D129" s="5" t="s">
        <v>555</v>
      </c>
      <c r="E129" s="5" t="s">
        <v>27</v>
      </c>
      <c r="F129" s="7" t="s">
        <v>17</v>
      </c>
      <c r="G129" s="5" t="s">
        <v>467</v>
      </c>
      <c r="H129" s="7" t="s">
        <v>468</v>
      </c>
      <c r="I129" s="6" t="s">
        <v>22</v>
      </c>
      <c r="J129" s="5" t="s">
        <v>560</v>
      </c>
      <c r="K129" s="5" t="s">
        <v>561</v>
      </c>
      <c r="L129" s="5" t="s">
        <v>37</v>
      </c>
      <c r="M129" s="5" t="s">
        <v>26</v>
      </c>
      <c r="N129" s="7" t="s">
        <v>38</v>
      </c>
      <c r="O129" s="57">
        <v>20</v>
      </c>
      <c r="P129" s="57">
        <v>20</v>
      </c>
      <c r="Q129" s="57">
        <v>20</v>
      </c>
      <c r="R129" s="57">
        <v>20</v>
      </c>
      <c r="S129" s="57">
        <v>20</v>
      </c>
      <c r="T129" s="57">
        <v>20</v>
      </c>
      <c r="U129" s="57">
        <v>20</v>
      </c>
      <c r="V129" s="57">
        <v>20</v>
      </c>
      <c r="W129" s="96">
        <v>160</v>
      </c>
      <c r="X129" s="97">
        <v>295</v>
      </c>
      <c r="Y129" s="96">
        <v>47200</v>
      </c>
      <c r="Z129" s="15" t="s">
        <v>39</v>
      </c>
    </row>
    <row r="130" spans="1:26" ht="63.75">
      <c r="A130" s="14">
        <f t="shared" si="2"/>
        <v>18</v>
      </c>
      <c r="B130" s="14" t="s">
        <v>568</v>
      </c>
      <c r="C130" s="5" t="s">
        <v>570</v>
      </c>
      <c r="D130" s="5" t="s">
        <v>569</v>
      </c>
      <c r="E130" s="5" t="s">
        <v>268</v>
      </c>
      <c r="F130" s="7" t="s">
        <v>28</v>
      </c>
      <c r="G130" s="5" t="s">
        <v>60</v>
      </c>
      <c r="H130" s="7" t="s">
        <v>304</v>
      </c>
      <c r="I130" s="6" t="s">
        <v>43</v>
      </c>
      <c r="J130" s="5" t="s">
        <v>103</v>
      </c>
      <c r="K130" s="5" t="s">
        <v>571</v>
      </c>
      <c r="L130" s="5" t="s">
        <v>62</v>
      </c>
      <c r="M130" s="5" t="s">
        <v>63</v>
      </c>
      <c r="N130" s="7" t="s">
        <v>49</v>
      </c>
      <c r="O130" s="57">
        <v>15</v>
      </c>
      <c r="P130" s="57">
        <v>15</v>
      </c>
      <c r="Q130" s="57">
        <v>15</v>
      </c>
      <c r="R130" s="57">
        <v>15</v>
      </c>
      <c r="S130" s="57">
        <v>15</v>
      </c>
      <c r="T130" s="57">
        <v>15</v>
      </c>
      <c r="U130" s="57">
        <v>15</v>
      </c>
      <c r="V130" s="57">
        <v>15</v>
      </c>
      <c r="W130" s="96">
        <v>120</v>
      </c>
      <c r="X130" s="97">
        <v>1030</v>
      </c>
      <c r="Y130" s="96">
        <v>123600</v>
      </c>
      <c r="Z130" s="15" t="s">
        <v>64</v>
      </c>
    </row>
    <row r="131" spans="1:26" ht="51">
      <c r="A131" s="14">
        <f t="shared" si="2"/>
        <v>19</v>
      </c>
      <c r="B131" s="14" t="s">
        <v>579</v>
      </c>
      <c r="C131" s="5" t="s">
        <v>582</v>
      </c>
      <c r="D131" s="5" t="s">
        <v>583</v>
      </c>
      <c r="E131" s="5" t="s">
        <v>581</v>
      </c>
      <c r="F131" s="7" t="s">
        <v>17</v>
      </c>
      <c r="G131" s="5" t="s">
        <v>33</v>
      </c>
      <c r="H131" s="7" t="s">
        <v>34</v>
      </c>
      <c r="I131" s="6" t="s">
        <v>22</v>
      </c>
      <c r="J131" s="5" t="s">
        <v>55</v>
      </c>
      <c r="K131" s="5" t="s">
        <v>584</v>
      </c>
      <c r="L131" s="5" t="s">
        <v>37</v>
      </c>
      <c r="M131" s="5" t="s">
        <v>26</v>
      </c>
      <c r="N131" s="7" t="s">
        <v>38</v>
      </c>
      <c r="O131" s="57">
        <v>300</v>
      </c>
      <c r="P131" s="57">
        <v>300</v>
      </c>
      <c r="Q131" s="57">
        <v>300</v>
      </c>
      <c r="R131" s="57">
        <v>300</v>
      </c>
      <c r="S131" s="57">
        <v>300</v>
      </c>
      <c r="T131" s="57">
        <v>300</v>
      </c>
      <c r="U131" s="57">
        <v>300</v>
      </c>
      <c r="V131" s="57">
        <v>300</v>
      </c>
      <c r="W131" s="96">
        <v>2400</v>
      </c>
      <c r="X131" s="97">
        <v>1334</v>
      </c>
      <c r="Y131" s="96">
        <v>3201600</v>
      </c>
      <c r="Z131" s="15" t="s">
        <v>39</v>
      </c>
    </row>
    <row r="132" spans="1:26" ht="51">
      <c r="A132" s="14">
        <f t="shared" si="2"/>
        <v>20</v>
      </c>
      <c r="B132" s="14" t="s">
        <v>585</v>
      </c>
      <c r="C132" s="5" t="s">
        <v>586</v>
      </c>
      <c r="D132" s="5" t="s">
        <v>580</v>
      </c>
      <c r="E132" s="5" t="s">
        <v>581</v>
      </c>
      <c r="F132" s="7" t="s">
        <v>17</v>
      </c>
      <c r="G132" s="5" t="s">
        <v>587</v>
      </c>
      <c r="H132" s="7" t="s">
        <v>123</v>
      </c>
      <c r="I132" s="6" t="s">
        <v>43</v>
      </c>
      <c r="J132" s="5" t="s">
        <v>258</v>
      </c>
      <c r="K132" s="5" t="s">
        <v>588</v>
      </c>
      <c r="L132" s="5" t="s">
        <v>597</v>
      </c>
      <c r="M132" s="5" t="s">
        <v>26</v>
      </c>
      <c r="N132" s="7" t="s">
        <v>18</v>
      </c>
      <c r="O132" s="57">
        <v>50</v>
      </c>
      <c r="P132" s="57">
        <v>50</v>
      </c>
      <c r="Q132" s="57">
        <v>50</v>
      </c>
      <c r="R132" s="57">
        <v>50</v>
      </c>
      <c r="S132" s="57">
        <v>50</v>
      </c>
      <c r="T132" s="57">
        <v>50</v>
      </c>
      <c r="U132" s="57">
        <v>50</v>
      </c>
      <c r="V132" s="57">
        <v>50</v>
      </c>
      <c r="W132" s="96">
        <v>400</v>
      </c>
      <c r="X132" s="97">
        <v>650</v>
      </c>
      <c r="Y132" s="96">
        <v>260000</v>
      </c>
      <c r="Z132" s="15" t="s">
        <v>197</v>
      </c>
    </row>
    <row r="133" spans="1:26" ht="89.25">
      <c r="A133" s="14">
        <f t="shared" si="2"/>
        <v>21</v>
      </c>
      <c r="B133" s="14" t="s">
        <v>589</v>
      </c>
      <c r="C133" s="5" t="s">
        <v>590</v>
      </c>
      <c r="D133" s="5" t="s">
        <v>580</v>
      </c>
      <c r="E133" s="5" t="s">
        <v>101</v>
      </c>
      <c r="F133" s="7" t="s">
        <v>28</v>
      </c>
      <c r="G133" s="5" t="s">
        <v>591</v>
      </c>
      <c r="H133" s="7" t="s">
        <v>592</v>
      </c>
      <c r="I133" s="6" t="s">
        <v>175</v>
      </c>
      <c r="J133" s="5" t="s">
        <v>103</v>
      </c>
      <c r="K133" s="5" t="s">
        <v>593</v>
      </c>
      <c r="L133" s="5" t="s">
        <v>62</v>
      </c>
      <c r="M133" s="5" t="s">
        <v>63</v>
      </c>
      <c r="N133" s="7" t="s">
        <v>75</v>
      </c>
      <c r="O133" s="57">
        <v>675</v>
      </c>
      <c r="P133" s="57">
        <v>675</v>
      </c>
      <c r="Q133" s="57">
        <v>675</v>
      </c>
      <c r="R133" s="57">
        <v>675</v>
      </c>
      <c r="S133" s="57">
        <v>675</v>
      </c>
      <c r="T133" s="57">
        <v>675</v>
      </c>
      <c r="U133" s="57">
        <v>675</v>
      </c>
      <c r="V133" s="57">
        <v>675</v>
      </c>
      <c r="W133" s="96">
        <v>5400</v>
      </c>
      <c r="X133" s="97">
        <v>6800</v>
      </c>
      <c r="Y133" s="96">
        <v>36720000</v>
      </c>
      <c r="Z133" s="15" t="s">
        <v>64</v>
      </c>
    </row>
    <row r="134" spans="1:26" ht="51">
      <c r="A134" s="14">
        <f t="shared" si="2"/>
        <v>22</v>
      </c>
      <c r="B134" s="14" t="s">
        <v>603</v>
      </c>
      <c r="C134" s="5" t="s">
        <v>606</v>
      </c>
      <c r="D134" s="5" t="s">
        <v>607</v>
      </c>
      <c r="E134" s="5" t="s">
        <v>112</v>
      </c>
      <c r="F134" s="7" t="s">
        <v>86</v>
      </c>
      <c r="G134" s="5" t="s">
        <v>233</v>
      </c>
      <c r="H134" s="7" t="s">
        <v>608</v>
      </c>
      <c r="I134" s="6" t="s">
        <v>82</v>
      </c>
      <c r="J134" s="5" t="s">
        <v>55</v>
      </c>
      <c r="K134" s="5" t="s">
        <v>609</v>
      </c>
      <c r="L134" s="5" t="s">
        <v>610</v>
      </c>
      <c r="M134" s="5" t="s">
        <v>552</v>
      </c>
      <c r="N134" s="7" t="s">
        <v>88</v>
      </c>
      <c r="O134" s="57">
        <v>50</v>
      </c>
      <c r="P134" s="57"/>
      <c r="Q134" s="57">
        <v>50</v>
      </c>
      <c r="R134" s="57"/>
      <c r="S134" s="57">
        <v>50</v>
      </c>
      <c r="T134" s="57"/>
      <c r="U134" s="57">
        <v>50</v>
      </c>
      <c r="V134" s="57"/>
      <c r="W134" s="96">
        <v>200</v>
      </c>
      <c r="X134" s="97">
        <v>16580</v>
      </c>
      <c r="Y134" s="96">
        <v>3316000</v>
      </c>
      <c r="Z134" s="15" t="s">
        <v>566</v>
      </c>
    </row>
    <row r="135" spans="1:26" ht="38.25">
      <c r="A135" s="14">
        <f t="shared" si="2"/>
        <v>23</v>
      </c>
      <c r="B135" s="14" t="s">
        <v>633</v>
      </c>
      <c r="C135" s="5" t="s">
        <v>634</v>
      </c>
      <c r="D135" s="5" t="s">
        <v>632</v>
      </c>
      <c r="E135" s="5" t="s">
        <v>288</v>
      </c>
      <c r="F135" s="7" t="s">
        <v>28</v>
      </c>
      <c r="G135" s="5" t="s">
        <v>53</v>
      </c>
      <c r="H135" s="7" t="s">
        <v>54</v>
      </c>
      <c r="I135" s="6" t="s">
        <v>43</v>
      </c>
      <c r="J135" s="5" t="s">
        <v>23</v>
      </c>
      <c r="K135" s="5" t="s">
        <v>635</v>
      </c>
      <c r="L135" s="5" t="s">
        <v>636</v>
      </c>
      <c r="M135" s="5" t="s">
        <v>26</v>
      </c>
      <c r="N135" s="7" t="s">
        <v>58</v>
      </c>
      <c r="O135" s="57">
        <v>5</v>
      </c>
      <c r="P135" s="57">
        <v>5</v>
      </c>
      <c r="Q135" s="57">
        <v>5</v>
      </c>
      <c r="R135" s="57">
        <v>5</v>
      </c>
      <c r="S135" s="57">
        <v>5</v>
      </c>
      <c r="T135" s="57">
        <v>5</v>
      </c>
      <c r="U135" s="57">
        <v>5</v>
      </c>
      <c r="V135" s="57">
        <v>5</v>
      </c>
      <c r="W135" s="96">
        <v>40</v>
      </c>
      <c r="X135" s="97">
        <v>7000</v>
      </c>
      <c r="Y135" s="96">
        <v>280000</v>
      </c>
      <c r="Z135" s="15" t="s">
        <v>274</v>
      </c>
    </row>
    <row r="136" spans="1:26" ht="51">
      <c r="A136" s="14">
        <f t="shared" si="2"/>
        <v>24</v>
      </c>
      <c r="B136" s="14" t="s">
        <v>642</v>
      </c>
      <c r="C136" s="5" t="s">
        <v>645</v>
      </c>
      <c r="D136" s="5" t="s">
        <v>643</v>
      </c>
      <c r="E136" s="5" t="s">
        <v>644</v>
      </c>
      <c r="F136" s="7" t="s">
        <v>74</v>
      </c>
      <c r="G136" s="5" t="s">
        <v>233</v>
      </c>
      <c r="H136" s="7" t="s">
        <v>646</v>
      </c>
      <c r="I136" s="6" t="s">
        <v>82</v>
      </c>
      <c r="J136" s="5" t="s">
        <v>23</v>
      </c>
      <c r="K136" s="5" t="s">
        <v>647</v>
      </c>
      <c r="L136" s="5" t="s">
        <v>648</v>
      </c>
      <c r="M136" s="5" t="s">
        <v>26</v>
      </c>
      <c r="N136" s="7" t="s">
        <v>75</v>
      </c>
      <c r="O136" s="57">
        <v>200</v>
      </c>
      <c r="P136" s="57">
        <v>200</v>
      </c>
      <c r="Q136" s="57">
        <v>200</v>
      </c>
      <c r="R136" s="57">
        <v>200</v>
      </c>
      <c r="S136" s="57">
        <v>200</v>
      </c>
      <c r="T136" s="57">
        <v>200</v>
      </c>
      <c r="U136" s="57">
        <v>200</v>
      </c>
      <c r="V136" s="57">
        <v>200</v>
      </c>
      <c r="W136" s="96">
        <v>1600</v>
      </c>
      <c r="X136" s="97">
        <v>19500</v>
      </c>
      <c r="Y136" s="96">
        <v>31200000</v>
      </c>
      <c r="Z136" s="15" t="s">
        <v>422</v>
      </c>
    </row>
    <row r="137" spans="1:26" ht="51">
      <c r="A137" s="14">
        <f t="shared" si="2"/>
        <v>25</v>
      </c>
      <c r="B137" s="14" t="s">
        <v>649</v>
      </c>
      <c r="C137" s="5" t="s">
        <v>650</v>
      </c>
      <c r="D137" s="5" t="s">
        <v>643</v>
      </c>
      <c r="E137" s="5" t="s">
        <v>651</v>
      </c>
      <c r="F137" s="7" t="s">
        <v>74</v>
      </c>
      <c r="G137" s="5" t="s">
        <v>87</v>
      </c>
      <c r="H137" s="7" t="s">
        <v>428</v>
      </c>
      <c r="I137" s="6" t="s">
        <v>43</v>
      </c>
      <c r="J137" s="5" t="s">
        <v>55</v>
      </c>
      <c r="K137" s="5" t="s">
        <v>652</v>
      </c>
      <c r="L137" s="5" t="s">
        <v>429</v>
      </c>
      <c r="M137" s="5" t="s">
        <v>26</v>
      </c>
      <c r="N137" s="7" t="s">
        <v>117</v>
      </c>
      <c r="O137" s="57">
        <v>700</v>
      </c>
      <c r="P137" s="57">
        <v>700</v>
      </c>
      <c r="Q137" s="57">
        <v>700</v>
      </c>
      <c r="R137" s="57">
        <v>800</v>
      </c>
      <c r="S137" s="57">
        <v>700</v>
      </c>
      <c r="T137" s="57">
        <v>700</v>
      </c>
      <c r="U137" s="57">
        <v>700</v>
      </c>
      <c r="V137" s="57">
        <v>700</v>
      </c>
      <c r="W137" s="96">
        <v>5700</v>
      </c>
      <c r="X137" s="97">
        <v>6552</v>
      </c>
      <c r="Y137" s="96">
        <v>37346400</v>
      </c>
      <c r="Z137" s="15" t="s">
        <v>852</v>
      </c>
    </row>
    <row r="138" spans="1:26" ht="38.25">
      <c r="A138" s="14">
        <f t="shared" si="2"/>
        <v>26</v>
      </c>
      <c r="B138" s="14" t="s">
        <v>883</v>
      </c>
      <c r="C138" s="5" t="s">
        <v>884</v>
      </c>
      <c r="D138" s="5" t="s">
        <v>885</v>
      </c>
      <c r="E138" s="5" t="s">
        <v>886</v>
      </c>
      <c r="F138" s="7" t="s">
        <v>28</v>
      </c>
      <c r="G138" s="7" t="s">
        <v>664</v>
      </c>
      <c r="H138" s="7" t="s">
        <v>887</v>
      </c>
      <c r="I138" s="6" t="s">
        <v>43</v>
      </c>
      <c r="J138" s="7" t="s">
        <v>278</v>
      </c>
      <c r="K138" s="7" t="s">
        <v>888</v>
      </c>
      <c r="L138" s="7" t="s">
        <v>577</v>
      </c>
      <c r="M138" s="7" t="s">
        <v>26</v>
      </c>
      <c r="N138" s="60" t="s">
        <v>58</v>
      </c>
      <c r="O138" s="57">
        <v>350</v>
      </c>
      <c r="P138" s="57">
        <v>350</v>
      </c>
      <c r="Q138" s="57">
        <v>350</v>
      </c>
      <c r="R138" s="57">
        <v>350</v>
      </c>
      <c r="S138" s="57">
        <v>350</v>
      </c>
      <c r="T138" s="57">
        <v>350</v>
      </c>
      <c r="U138" s="57">
        <v>350</v>
      </c>
      <c r="V138" s="57">
        <v>350</v>
      </c>
      <c r="W138" s="96">
        <v>2800</v>
      </c>
      <c r="X138" s="97">
        <v>480</v>
      </c>
      <c r="Y138" s="96">
        <v>1344000</v>
      </c>
      <c r="Z138" s="15" t="s">
        <v>578</v>
      </c>
    </row>
    <row r="139" spans="1:26" ht="51">
      <c r="A139" s="14">
        <f t="shared" si="2"/>
        <v>27</v>
      </c>
      <c r="B139" s="14" t="s">
        <v>668</v>
      </c>
      <c r="C139" s="5" t="s">
        <v>665</v>
      </c>
      <c r="D139" s="5" t="s">
        <v>666</v>
      </c>
      <c r="E139" s="5" t="s">
        <v>669</v>
      </c>
      <c r="F139" s="7" t="s">
        <v>28</v>
      </c>
      <c r="G139" s="5" t="s">
        <v>664</v>
      </c>
      <c r="H139" s="7" t="s">
        <v>667</v>
      </c>
      <c r="I139" s="6" t="s">
        <v>43</v>
      </c>
      <c r="J139" s="5" t="s">
        <v>23</v>
      </c>
      <c r="K139" s="5" t="s">
        <v>670</v>
      </c>
      <c r="L139" s="5" t="s">
        <v>266</v>
      </c>
      <c r="M139" s="5" t="s">
        <v>26</v>
      </c>
      <c r="N139" s="7" t="s">
        <v>58</v>
      </c>
      <c r="O139" s="57">
        <v>1000</v>
      </c>
      <c r="P139" s="57">
        <v>1000</v>
      </c>
      <c r="Q139" s="57">
        <v>1000</v>
      </c>
      <c r="R139" s="57">
        <v>1000</v>
      </c>
      <c r="S139" s="57">
        <v>1000</v>
      </c>
      <c r="T139" s="57">
        <v>1000</v>
      </c>
      <c r="U139" s="57">
        <v>1000</v>
      </c>
      <c r="V139" s="57">
        <v>1000</v>
      </c>
      <c r="W139" s="96">
        <v>8000</v>
      </c>
      <c r="X139" s="97">
        <v>684</v>
      </c>
      <c r="Y139" s="96">
        <v>5472000</v>
      </c>
      <c r="Z139" s="15" t="s">
        <v>848</v>
      </c>
    </row>
    <row r="140" spans="1:26" ht="76.5">
      <c r="A140" s="14">
        <f t="shared" si="2"/>
        <v>28</v>
      </c>
      <c r="B140" s="14" t="s">
        <v>671</v>
      </c>
      <c r="C140" s="5" t="s">
        <v>672</v>
      </c>
      <c r="D140" s="5" t="s">
        <v>673</v>
      </c>
      <c r="E140" s="5" t="s">
        <v>674</v>
      </c>
      <c r="F140" s="7" t="s">
        <v>675</v>
      </c>
      <c r="G140" s="5" t="s">
        <v>676</v>
      </c>
      <c r="H140" s="7" t="s">
        <v>677</v>
      </c>
      <c r="I140" s="6" t="s">
        <v>82</v>
      </c>
      <c r="J140" s="5" t="s">
        <v>678</v>
      </c>
      <c r="K140" s="5" t="s">
        <v>679</v>
      </c>
      <c r="L140" s="5" t="s">
        <v>680</v>
      </c>
      <c r="M140" s="5" t="s">
        <v>681</v>
      </c>
      <c r="N140" s="7" t="s">
        <v>117</v>
      </c>
      <c r="O140" s="57">
        <v>2</v>
      </c>
      <c r="P140" s="57"/>
      <c r="Q140" s="57"/>
      <c r="R140" s="57"/>
      <c r="S140" s="57">
        <v>2</v>
      </c>
      <c r="T140" s="57"/>
      <c r="U140" s="57"/>
      <c r="V140" s="57"/>
      <c r="W140" s="96">
        <v>4</v>
      </c>
      <c r="X140" s="97">
        <v>100000</v>
      </c>
      <c r="Y140" s="96">
        <v>400000</v>
      </c>
      <c r="Z140" s="15" t="s">
        <v>851</v>
      </c>
    </row>
    <row r="141" spans="1:26" ht="76.5">
      <c r="A141" s="14">
        <f t="shared" si="2"/>
        <v>29</v>
      </c>
      <c r="B141" s="14" t="s">
        <v>728</v>
      </c>
      <c r="C141" s="5" t="s">
        <v>729</v>
      </c>
      <c r="D141" s="5" t="s">
        <v>730</v>
      </c>
      <c r="E141" s="5" t="s">
        <v>27</v>
      </c>
      <c r="F141" s="7" t="s">
        <v>17</v>
      </c>
      <c r="G141" s="5" t="s">
        <v>731</v>
      </c>
      <c r="H141" s="7" t="s">
        <v>468</v>
      </c>
      <c r="I141" s="6" t="s">
        <v>22</v>
      </c>
      <c r="J141" s="5" t="s">
        <v>732</v>
      </c>
      <c r="K141" s="5" t="s">
        <v>733</v>
      </c>
      <c r="L141" s="5" t="s">
        <v>37</v>
      </c>
      <c r="M141" s="5" t="s">
        <v>26</v>
      </c>
      <c r="N141" s="7" t="s">
        <v>38</v>
      </c>
      <c r="O141" s="57">
        <v>700</v>
      </c>
      <c r="P141" s="57">
        <v>600</v>
      </c>
      <c r="Q141" s="57">
        <v>600</v>
      </c>
      <c r="R141" s="57">
        <v>600</v>
      </c>
      <c r="S141" s="57">
        <v>700</v>
      </c>
      <c r="T141" s="57">
        <v>600</v>
      </c>
      <c r="U141" s="57">
        <v>600</v>
      </c>
      <c r="V141" s="57">
        <v>600</v>
      </c>
      <c r="W141" s="96">
        <v>5000</v>
      </c>
      <c r="X141" s="97">
        <v>194</v>
      </c>
      <c r="Y141" s="96">
        <v>970000</v>
      </c>
      <c r="Z141" s="15" t="s">
        <v>39</v>
      </c>
    </row>
    <row r="142" spans="1:26" ht="51">
      <c r="A142" s="14">
        <f t="shared" si="2"/>
        <v>30</v>
      </c>
      <c r="B142" s="14" t="s">
        <v>769</v>
      </c>
      <c r="C142" s="5" t="s">
        <v>772</v>
      </c>
      <c r="D142" s="5" t="s">
        <v>770</v>
      </c>
      <c r="E142" s="5" t="s">
        <v>771</v>
      </c>
      <c r="F142" s="7" t="s">
        <v>74</v>
      </c>
      <c r="G142" s="5" t="s">
        <v>233</v>
      </c>
      <c r="H142" s="7" t="s">
        <v>773</v>
      </c>
      <c r="I142" s="6" t="s">
        <v>82</v>
      </c>
      <c r="J142" s="5" t="s">
        <v>23</v>
      </c>
      <c r="K142" s="5" t="s">
        <v>774</v>
      </c>
      <c r="L142" s="5" t="s">
        <v>648</v>
      </c>
      <c r="M142" s="5" t="s">
        <v>26</v>
      </c>
      <c r="N142" s="7" t="s">
        <v>75</v>
      </c>
      <c r="O142" s="57">
        <v>150</v>
      </c>
      <c r="P142" s="57">
        <v>150</v>
      </c>
      <c r="Q142" s="57">
        <v>150</v>
      </c>
      <c r="R142" s="57">
        <v>150</v>
      </c>
      <c r="S142" s="57">
        <v>150</v>
      </c>
      <c r="T142" s="57">
        <v>150</v>
      </c>
      <c r="U142" s="57">
        <v>150</v>
      </c>
      <c r="V142" s="57">
        <v>150</v>
      </c>
      <c r="W142" s="96">
        <v>1200</v>
      </c>
      <c r="X142" s="97">
        <v>19500</v>
      </c>
      <c r="Y142" s="96">
        <v>23400000</v>
      </c>
      <c r="Z142" s="15" t="s">
        <v>422</v>
      </c>
    </row>
    <row r="143" spans="1:26" ht="63.75">
      <c r="A143" s="14">
        <f t="shared" si="2"/>
        <v>31</v>
      </c>
      <c r="B143" s="14" t="s">
        <v>775</v>
      </c>
      <c r="C143" s="5" t="s">
        <v>776</v>
      </c>
      <c r="D143" s="5" t="s">
        <v>777</v>
      </c>
      <c r="E143" s="5" t="s">
        <v>778</v>
      </c>
      <c r="F143" s="7" t="s">
        <v>74</v>
      </c>
      <c r="G143" s="5" t="s">
        <v>87</v>
      </c>
      <c r="H143" s="7" t="s">
        <v>428</v>
      </c>
      <c r="I143" s="6" t="s">
        <v>43</v>
      </c>
      <c r="J143" s="5" t="s">
        <v>55</v>
      </c>
      <c r="K143" s="5" t="s">
        <v>779</v>
      </c>
      <c r="L143" s="5" t="s">
        <v>429</v>
      </c>
      <c r="M143" s="5" t="s">
        <v>26</v>
      </c>
      <c r="N143" s="7" t="s">
        <v>117</v>
      </c>
      <c r="O143" s="57">
        <v>450</v>
      </c>
      <c r="P143" s="57">
        <v>450</v>
      </c>
      <c r="Q143" s="57">
        <v>450</v>
      </c>
      <c r="R143" s="57">
        <v>450</v>
      </c>
      <c r="S143" s="57">
        <v>450</v>
      </c>
      <c r="T143" s="57">
        <v>450</v>
      </c>
      <c r="U143" s="57">
        <v>450</v>
      </c>
      <c r="V143" s="57">
        <v>450</v>
      </c>
      <c r="W143" s="96">
        <v>3600</v>
      </c>
      <c r="X143" s="97">
        <v>7455</v>
      </c>
      <c r="Y143" s="96">
        <v>26838000</v>
      </c>
      <c r="Z143" s="15" t="s">
        <v>852</v>
      </c>
    </row>
    <row r="144" spans="1:26" ht="89.25">
      <c r="A144" s="14">
        <f t="shared" si="2"/>
        <v>32</v>
      </c>
      <c r="B144" s="14" t="s">
        <v>780</v>
      </c>
      <c r="C144" s="5" t="s">
        <v>781</v>
      </c>
      <c r="D144" s="5" t="s">
        <v>782</v>
      </c>
      <c r="E144" s="5" t="s">
        <v>783</v>
      </c>
      <c r="F144" s="7" t="s">
        <v>28</v>
      </c>
      <c r="G144" s="5" t="s">
        <v>784</v>
      </c>
      <c r="H144" s="7" t="s">
        <v>785</v>
      </c>
      <c r="I144" s="6" t="s">
        <v>82</v>
      </c>
      <c r="J144" s="5" t="s">
        <v>23</v>
      </c>
      <c r="K144" s="5" t="s">
        <v>786</v>
      </c>
      <c r="L144" s="5" t="s">
        <v>787</v>
      </c>
      <c r="M144" s="5" t="s">
        <v>173</v>
      </c>
      <c r="N144" s="7" t="s">
        <v>58</v>
      </c>
      <c r="O144" s="57">
        <v>50</v>
      </c>
      <c r="P144" s="57">
        <v>50</v>
      </c>
      <c r="Q144" s="57">
        <v>50</v>
      </c>
      <c r="R144" s="57">
        <v>50</v>
      </c>
      <c r="S144" s="57">
        <v>50</v>
      </c>
      <c r="T144" s="57">
        <v>50</v>
      </c>
      <c r="U144" s="57">
        <v>50</v>
      </c>
      <c r="V144" s="57">
        <v>50</v>
      </c>
      <c r="W144" s="96">
        <v>400</v>
      </c>
      <c r="X144" s="97">
        <v>14900</v>
      </c>
      <c r="Y144" s="96">
        <v>5960000</v>
      </c>
      <c r="Z144" s="15" t="s">
        <v>290</v>
      </c>
    </row>
    <row r="145" spans="1:26" ht="51">
      <c r="A145" s="14">
        <f t="shared" si="2"/>
        <v>33</v>
      </c>
      <c r="B145" s="14" t="s">
        <v>806</v>
      </c>
      <c r="C145" s="5" t="s">
        <v>807</v>
      </c>
      <c r="D145" s="5" t="s">
        <v>808</v>
      </c>
      <c r="E145" s="5" t="s">
        <v>809</v>
      </c>
      <c r="F145" s="7" t="s">
        <v>28</v>
      </c>
      <c r="G145" s="5" t="s">
        <v>53</v>
      </c>
      <c r="H145" s="7" t="s">
        <v>297</v>
      </c>
      <c r="I145" s="6" t="s">
        <v>22</v>
      </c>
      <c r="J145" s="5" t="s">
        <v>55</v>
      </c>
      <c r="K145" s="5" t="s">
        <v>810</v>
      </c>
      <c r="L145" s="5" t="s">
        <v>811</v>
      </c>
      <c r="M145" s="5" t="s">
        <v>812</v>
      </c>
      <c r="N145" s="7" t="s">
        <v>58</v>
      </c>
      <c r="O145" s="57">
        <v>70</v>
      </c>
      <c r="P145" s="57">
        <v>110</v>
      </c>
      <c r="Q145" s="57">
        <v>60</v>
      </c>
      <c r="R145" s="57">
        <v>60</v>
      </c>
      <c r="S145" s="57">
        <v>70</v>
      </c>
      <c r="T145" s="57">
        <v>110</v>
      </c>
      <c r="U145" s="57">
        <v>60</v>
      </c>
      <c r="V145" s="57">
        <v>60</v>
      </c>
      <c r="W145" s="96">
        <v>600</v>
      </c>
      <c r="X145" s="97">
        <v>10049</v>
      </c>
      <c r="Y145" s="96">
        <v>6029400</v>
      </c>
      <c r="Z145" s="15" t="s">
        <v>566</v>
      </c>
    </row>
    <row r="146" spans="1:26">
      <c r="A146" s="64" t="s">
        <v>894</v>
      </c>
      <c r="B146" s="90" t="s">
        <v>879</v>
      </c>
      <c r="C146" s="81"/>
      <c r="D146" s="81"/>
      <c r="E146" s="81"/>
      <c r="F146" s="18"/>
      <c r="G146" s="81"/>
      <c r="H146" s="18"/>
      <c r="I146" s="13"/>
      <c r="J146" s="81"/>
      <c r="K146" s="81"/>
      <c r="L146" s="81"/>
      <c r="M146" s="81"/>
      <c r="N146" s="18"/>
      <c r="O146" s="94"/>
      <c r="P146" s="94"/>
      <c r="Q146" s="94"/>
      <c r="R146" s="94"/>
      <c r="S146" s="94"/>
      <c r="T146" s="94"/>
      <c r="U146" s="94"/>
      <c r="V146" s="94"/>
      <c r="W146" s="95"/>
      <c r="X146" s="95"/>
      <c r="Y146" s="95">
        <f>SUM(Y147:Y156)</f>
        <v>172245900</v>
      </c>
      <c r="Z146" s="92"/>
    </row>
    <row r="147" spans="1:26" ht="63.75">
      <c r="A147" s="14">
        <v>1</v>
      </c>
      <c r="B147" s="14" t="s">
        <v>182</v>
      </c>
      <c r="C147" s="5" t="s">
        <v>184</v>
      </c>
      <c r="D147" s="5" t="s">
        <v>183</v>
      </c>
      <c r="E147" s="5" t="s">
        <v>27</v>
      </c>
      <c r="F147" s="7" t="s">
        <v>17</v>
      </c>
      <c r="G147" s="5" t="s">
        <v>138</v>
      </c>
      <c r="H147" s="7" t="s">
        <v>21</v>
      </c>
      <c r="I147" s="6" t="s">
        <v>131</v>
      </c>
      <c r="J147" s="5" t="s">
        <v>23</v>
      </c>
      <c r="K147" s="5" t="s">
        <v>185</v>
      </c>
      <c r="L147" s="5" t="s">
        <v>186</v>
      </c>
      <c r="M147" s="5" t="s">
        <v>26</v>
      </c>
      <c r="N147" s="7" t="s">
        <v>18</v>
      </c>
      <c r="O147" s="57">
        <v>250</v>
      </c>
      <c r="P147" s="57">
        <v>250</v>
      </c>
      <c r="Q147" s="57">
        <v>250</v>
      </c>
      <c r="R147" s="57">
        <v>250</v>
      </c>
      <c r="S147" s="57">
        <v>250</v>
      </c>
      <c r="T147" s="57">
        <v>250</v>
      </c>
      <c r="U147" s="57">
        <v>250</v>
      </c>
      <c r="V147" s="57">
        <v>250</v>
      </c>
      <c r="W147" s="96">
        <v>2000</v>
      </c>
      <c r="X147" s="97">
        <v>2688</v>
      </c>
      <c r="Y147" s="96">
        <v>5376000</v>
      </c>
      <c r="Z147" s="15" t="s">
        <v>843</v>
      </c>
    </row>
    <row r="148" spans="1:26" ht="63.75">
      <c r="A148" s="14">
        <f>A147+1</f>
        <v>2</v>
      </c>
      <c r="B148" s="14" t="s">
        <v>269</v>
      </c>
      <c r="C148" s="5" t="s">
        <v>270</v>
      </c>
      <c r="D148" s="5" t="s">
        <v>267</v>
      </c>
      <c r="E148" s="5" t="s">
        <v>268</v>
      </c>
      <c r="F148" s="7" t="s">
        <v>28</v>
      </c>
      <c r="G148" s="5" t="s">
        <v>53</v>
      </c>
      <c r="H148" s="7" t="s">
        <v>271</v>
      </c>
      <c r="I148" s="6" t="s">
        <v>43</v>
      </c>
      <c r="J148" s="5" t="s">
        <v>23</v>
      </c>
      <c r="K148" s="5" t="s">
        <v>272</v>
      </c>
      <c r="L148" s="5" t="s">
        <v>273</v>
      </c>
      <c r="M148" s="5" t="s">
        <v>26</v>
      </c>
      <c r="N148" s="7" t="s">
        <v>58</v>
      </c>
      <c r="O148" s="57">
        <v>88</v>
      </c>
      <c r="P148" s="57">
        <v>87</v>
      </c>
      <c r="Q148" s="57">
        <v>88</v>
      </c>
      <c r="R148" s="57">
        <v>87</v>
      </c>
      <c r="S148" s="57">
        <v>88</v>
      </c>
      <c r="T148" s="57">
        <v>87</v>
      </c>
      <c r="U148" s="57">
        <v>88</v>
      </c>
      <c r="V148" s="57">
        <v>87</v>
      </c>
      <c r="W148" s="96">
        <v>700</v>
      </c>
      <c r="X148" s="97">
        <v>5250</v>
      </c>
      <c r="Y148" s="96">
        <v>3675000</v>
      </c>
      <c r="Z148" s="15" t="s">
        <v>274</v>
      </c>
    </row>
    <row r="149" spans="1:26" ht="38.25">
      <c r="A149" s="14">
        <f t="shared" ref="A149:A156" si="3">A148+1</f>
        <v>3</v>
      </c>
      <c r="B149" s="14" t="s">
        <v>275</v>
      </c>
      <c r="C149" s="5" t="s">
        <v>277</v>
      </c>
      <c r="D149" s="5" t="s">
        <v>267</v>
      </c>
      <c r="E149" s="5" t="s">
        <v>276</v>
      </c>
      <c r="F149" s="7" t="s">
        <v>17</v>
      </c>
      <c r="G149" s="5" t="s">
        <v>20</v>
      </c>
      <c r="H149" s="7" t="s">
        <v>21</v>
      </c>
      <c r="I149" s="6" t="s">
        <v>82</v>
      </c>
      <c r="J149" s="5" t="s">
        <v>278</v>
      </c>
      <c r="K149" s="5" t="s">
        <v>279</v>
      </c>
      <c r="L149" s="5" t="s">
        <v>280</v>
      </c>
      <c r="M149" s="5" t="s">
        <v>281</v>
      </c>
      <c r="N149" s="7" t="s">
        <v>18</v>
      </c>
      <c r="O149" s="57">
        <v>3125</v>
      </c>
      <c r="P149" s="57">
        <v>3125</v>
      </c>
      <c r="Q149" s="57">
        <v>3125</v>
      </c>
      <c r="R149" s="57">
        <v>3125</v>
      </c>
      <c r="S149" s="57">
        <v>3125</v>
      </c>
      <c r="T149" s="57">
        <v>3125</v>
      </c>
      <c r="U149" s="57">
        <v>3125</v>
      </c>
      <c r="V149" s="57">
        <v>3125</v>
      </c>
      <c r="W149" s="96">
        <v>25000</v>
      </c>
      <c r="X149" s="97">
        <v>1260</v>
      </c>
      <c r="Y149" s="96">
        <v>31500000</v>
      </c>
      <c r="Z149" s="15" t="s">
        <v>274</v>
      </c>
    </row>
    <row r="150" spans="1:26" ht="51">
      <c r="A150" s="14">
        <f t="shared" si="3"/>
        <v>4</v>
      </c>
      <c r="B150" s="14" t="s">
        <v>434</v>
      </c>
      <c r="C150" s="5" t="s">
        <v>435</v>
      </c>
      <c r="D150" s="5" t="s">
        <v>427</v>
      </c>
      <c r="E150" s="5" t="s">
        <v>436</v>
      </c>
      <c r="F150" s="7" t="s">
        <v>74</v>
      </c>
      <c r="G150" s="5" t="s">
        <v>87</v>
      </c>
      <c r="H150" s="7" t="s">
        <v>428</v>
      </c>
      <c r="I150" s="6" t="s">
        <v>43</v>
      </c>
      <c r="J150" s="5" t="s">
        <v>55</v>
      </c>
      <c r="K150" s="5" t="s">
        <v>437</v>
      </c>
      <c r="L150" s="5" t="s">
        <v>429</v>
      </c>
      <c r="M150" s="5" t="s">
        <v>26</v>
      </c>
      <c r="N150" s="7" t="s">
        <v>117</v>
      </c>
      <c r="O150" s="57">
        <v>425</v>
      </c>
      <c r="P150" s="57">
        <v>425</v>
      </c>
      <c r="Q150" s="57">
        <v>425</v>
      </c>
      <c r="R150" s="57">
        <v>425</v>
      </c>
      <c r="S150" s="57">
        <v>425</v>
      </c>
      <c r="T150" s="57">
        <v>425</v>
      </c>
      <c r="U150" s="57">
        <v>425</v>
      </c>
      <c r="V150" s="57">
        <v>425</v>
      </c>
      <c r="W150" s="96">
        <v>3400</v>
      </c>
      <c r="X150" s="97">
        <v>8148</v>
      </c>
      <c r="Y150" s="96">
        <v>27703200</v>
      </c>
      <c r="Z150" s="15" t="s">
        <v>852</v>
      </c>
    </row>
    <row r="151" spans="1:26" ht="63.75">
      <c r="A151" s="14">
        <f t="shared" si="3"/>
        <v>5</v>
      </c>
      <c r="B151" s="14" t="s">
        <v>446</v>
      </c>
      <c r="C151" s="5" t="s">
        <v>450</v>
      </c>
      <c r="D151" s="5" t="s">
        <v>447</v>
      </c>
      <c r="E151" s="5" t="s">
        <v>448</v>
      </c>
      <c r="F151" s="7" t="s">
        <v>17</v>
      </c>
      <c r="G151" s="5" t="s">
        <v>102</v>
      </c>
      <c r="H151" s="7" t="s">
        <v>451</v>
      </c>
      <c r="I151" s="6" t="s">
        <v>43</v>
      </c>
      <c r="J151" s="5" t="s">
        <v>103</v>
      </c>
      <c r="K151" s="5" t="s">
        <v>452</v>
      </c>
      <c r="L151" s="5" t="s">
        <v>453</v>
      </c>
      <c r="M151" s="5" t="s">
        <v>63</v>
      </c>
      <c r="N151" s="7" t="s">
        <v>18</v>
      </c>
      <c r="O151" s="57">
        <v>14000</v>
      </c>
      <c r="P151" s="57">
        <v>14000</v>
      </c>
      <c r="Q151" s="57">
        <v>16000</v>
      </c>
      <c r="R151" s="57">
        <v>16000</v>
      </c>
      <c r="S151" s="57">
        <v>14000</v>
      </c>
      <c r="T151" s="57">
        <v>14000</v>
      </c>
      <c r="U151" s="57">
        <v>16000</v>
      </c>
      <c r="V151" s="57">
        <v>16000</v>
      </c>
      <c r="W151" s="96">
        <v>120000</v>
      </c>
      <c r="X151" s="97">
        <v>100</v>
      </c>
      <c r="Y151" s="96">
        <v>12000000</v>
      </c>
      <c r="Z151" s="15" t="s">
        <v>64</v>
      </c>
    </row>
    <row r="152" spans="1:26" ht="51">
      <c r="A152" s="14">
        <f t="shared" si="3"/>
        <v>6</v>
      </c>
      <c r="B152" s="14" t="s">
        <v>649</v>
      </c>
      <c r="C152" s="5" t="s">
        <v>650</v>
      </c>
      <c r="D152" s="5" t="s">
        <v>643</v>
      </c>
      <c r="E152" s="5" t="s">
        <v>651</v>
      </c>
      <c r="F152" s="7" t="s">
        <v>74</v>
      </c>
      <c r="G152" s="5" t="s">
        <v>87</v>
      </c>
      <c r="H152" s="7" t="s">
        <v>428</v>
      </c>
      <c r="I152" s="6" t="s">
        <v>43</v>
      </c>
      <c r="J152" s="5" t="s">
        <v>55</v>
      </c>
      <c r="K152" s="5" t="s">
        <v>652</v>
      </c>
      <c r="L152" s="5" t="s">
        <v>429</v>
      </c>
      <c r="M152" s="5" t="s">
        <v>26</v>
      </c>
      <c r="N152" s="7" t="s">
        <v>117</v>
      </c>
      <c r="O152" s="57">
        <v>138</v>
      </c>
      <c r="P152" s="57">
        <v>137</v>
      </c>
      <c r="Q152" s="57">
        <v>138</v>
      </c>
      <c r="R152" s="57">
        <v>137</v>
      </c>
      <c r="S152" s="57">
        <v>138</v>
      </c>
      <c r="T152" s="57">
        <v>137</v>
      </c>
      <c r="U152" s="57">
        <v>138</v>
      </c>
      <c r="V152" s="57">
        <v>137</v>
      </c>
      <c r="W152" s="96">
        <v>1100</v>
      </c>
      <c r="X152" s="97">
        <v>6552</v>
      </c>
      <c r="Y152" s="96">
        <v>7207200</v>
      </c>
      <c r="Z152" s="15" t="s">
        <v>852</v>
      </c>
    </row>
    <row r="153" spans="1:26" ht="38.25">
      <c r="A153" s="14">
        <f t="shared" si="3"/>
        <v>7</v>
      </c>
      <c r="B153" s="14" t="s">
        <v>734</v>
      </c>
      <c r="C153" s="5" t="s">
        <v>735</v>
      </c>
      <c r="D153" s="5" t="s">
        <v>709</v>
      </c>
      <c r="E153" s="5" t="s">
        <v>27</v>
      </c>
      <c r="F153" s="7" t="s">
        <v>17</v>
      </c>
      <c r="G153" s="5" t="s">
        <v>20</v>
      </c>
      <c r="H153" s="7" t="s">
        <v>512</v>
      </c>
      <c r="I153" s="6" t="s">
        <v>43</v>
      </c>
      <c r="J153" s="5" t="s">
        <v>258</v>
      </c>
      <c r="K153" s="5" t="s">
        <v>736</v>
      </c>
      <c r="L153" s="5" t="s">
        <v>260</v>
      </c>
      <c r="M153" s="5" t="s">
        <v>26</v>
      </c>
      <c r="N153" s="7" t="s">
        <v>18</v>
      </c>
      <c r="O153" s="57">
        <v>750</v>
      </c>
      <c r="P153" s="57">
        <v>750</v>
      </c>
      <c r="Q153" s="57">
        <v>750</v>
      </c>
      <c r="R153" s="57">
        <v>750</v>
      </c>
      <c r="S153" s="57">
        <v>750</v>
      </c>
      <c r="T153" s="57">
        <v>750</v>
      </c>
      <c r="U153" s="57">
        <v>750</v>
      </c>
      <c r="V153" s="57">
        <v>750</v>
      </c>
      <c r="W153" s="96">
        <v>6000</v>
      </c>
      <c r="X153" s="97">
        <v>98</v>
      </c>
      <c r="Y153" s="96">
        <v>588000</v>
      </c>
      <c r="Z153" s="15" t="s">
        <v>197</v>
      </c>
    </row>
    <row r="154" spans="1:26" ht="38.25">
      <c r="A154" s="14">
        <f t="shared" si="3"/>
        <v>8</v>
      </c>
      <c r="B154" s="14" t="s">
        <v>758</v>
      </c>
      <c r="C154" s="5" t="s">
        <v>759</v>
      </c>
      <c r="D154" s="5" t="s">
        <v>753</v>
      </c>
      <c r="E154" s="5" t="s">
        <v>760</v>
      </c>
      <c r="F154" s="7" t="s">
        <v>219</v>
      </c>
      <c r="G154" s="5" t="s">
        <v>449</v>
      </c>
      <c r="H154" s="7" t="s">
        <v>21</v>
      </c>
      <c r="I154" s="6" t="s">
        <v>22</v>
      </c>
      <c r="J154" s="5" t="s">
        <v>23</v>
      </c>
      <c r="K154" s="5" t="s">
        <v>761</v>
      </c>
      <c r="L154" s="5" t="s">
        <v>223</v>
      </c>
      <c r="M154" s="5" t="s">
        <v>26</v>
      </c>
      <c r="N154" s="7" t="s">
        <v>18</v>
      </c>
      <c r="O154" s="57">
        <v>8750</v>
      </c>
      <c r="P154" s="57">
        <v>8750</v>
      </c>
      <c r="Q154" s="57">
        <v>8750</v>
      </c>
      <c r="R154" s="57">
        <v>8750</v>
      </c>
      <c r="S154" s="57">
        <v>8750</v>
      </c>
      <c r="T154" s="57">
        <v>8750</v>
      </c>
      <c r="U154" s="57">
        <v>8750</v>
      </c>
      <c r="V154" s="57">
        <v>8750</v>
      </c>
      <c r="W154" s="96">
        <v>70000</v>
      </c>
      <c r="X154" s="97">
        <v>315</v>
      </c>
      <c r="Y154" s="96">
        <v>22050000</v>
      </c>
      <c r="Z154" s="15" t="s">
        <v>224</v>
      </c>
    </row>
    <row r="155" spans="1:26" ht="63.75">
      <c r="A155" s="14">
        <f t="shared" si="3"/>
        <v>9</v>
      </c>
      <c r="B155" s="14" t="s">
        <v>775</v>
      </c>
      <c r="C155" s="5" t="s">
        <v>776</v>
      </c>
      <c r="D155" s="5" t="s">
        <v>777</v>
      </c>
      <c r="E155" s="5" t="s">
        <v>778</v>
      </c>
      <c r="F155" s="7" t="s">
        <v>74</v>
      </c>
      <c r="G155" s="5" t="s">
        <v>87</v>
      </c>
      <c r="H155" s="7" t="s">
        <v>428</v>
      </c>
      <c r="I155" s="6" t="s">
        <v>43</v>
      </c>
      <c r="J155" s="5" t="s">
        <v>55</v>
      </c>
      <c r="K155" s="5" t="s">
        <v>779</v>
      </c>
      <c r="L155" s="5" t="s">
        <v>429</v>
      </c>
      <c r="M155" s="5" t="s">
        <v>26</v>
      </c>
      <c r="N155" s="7" t="s">
        <v>117</v>
      </c>
      <c r="O155" s="57">
        <v>288</v>
      </c>
      <c r="P155" s="57">
        <v>287</v>
      </c>
      <c r="Q155" s="57">
        <v>288</v>
      </c>
      <c r="R155" s="57">
        <v>287</v>
      </c>
      <c r="S155" s="57">
        <v>288</v>
      </c>
      <c r="T155" s="57">
        <v>287</v>
      </c>
      <c r="U155" s="57">
        <v>288</v>
      </c>
      <c r="V155" s="57">
        <v>287</v>
      </c>
      <c r="W155" s="96">
        <v>2300</v>
      </c>
      <c r="X155" s="97">
        <v>7455</v>
      </c>
      <c r="Y155" s="96">
        <v>17146500</v>
      </c>
      <c r="Z155" s="15" t="s">
        <v>852</v>
      </c>
    </row>
    <row r="156" spans="1:26" ht="25.5">
      <c r="A156" s="14">
        <f t="shared" si="3"/>
        <v>10</v>
      </c>
      <c r="B156" s="14" t="s">
        <v>801</v>
      </c>
      <c r="C156" s="5" t="s">
        <v>803</v>
      </c>
      <c r="D156" s="5" t="s">
        <v>802</v>
      </c>
      <c r="E156" s="5" t="s">
        <v>804</v>
      </c>
      <c r="F156" s="7" t="s">
        <v>219</v>
      </c>
      <c r="G156" s="5" t="s">
        <v>449</v>
      </c>
      <c r="H156" s="7" t="s">
        <v>551</v>
      </c>
      <c r="I156" s="6" t="s">
        <v>22</v>
      </c>
      <c r="J156" s="5" t="s">
        <v>23</v>
      </c>
      <c r="K156" s="5" t="s">
        <v>805</v>
      </c>
      <c r="L156" s="5" t="s">
        <v>223</v>
      </c>
      <c r="M156" s="5" t="s">
        <v>26</v>
      </c>
      <c r="N156" s="7" t="s">
        <v>18</v>
      </c>
      <c r="O156" s="57">
        <v>12500</v>
      </c>
      <c r="P156" s="57">
        <v>12500</v>
      </c>
      <c r="Q156" s="57">
        <v>12500</v>
      </c>
      <c r="R156" s="57">
        <v>12500</v>
      </c>
      <c r="S156" s="57">
        <v>12500</v>
      </c>
      <c r="T156" s="57">
        <v>12500</v>
      </c>
      <c r="U156" s="57">
        <v>12500</v>
      </c>
      <c r="V156" s="57">
        <v>12500</v>
      </c>
      <c r="W156" s="96">
        <v>100000</v>
      </c>
      <c r="X156" s="97">
        <v>450</v>
      </c>
      <c r="Y156" s="96">
        <v>45000000</v>
      </c>
      <c r="Z156" s="15" t="s">
        <v>224</v>
      </c>
    </row>
    <row r="157" spans="1:26">
      <c r="A157" s="64" t="s">
        <v>895</v>
      </c>
      <c r="B157" s="89" t="s">
        <v>871</v>
      </c>
      <c r="C157" s="81"/>
      <c r="D157" s="81"/>
      <c r="E157" s="81"/>
      <c r="F157" s="18"/>
      <c r="G157" s="81"/>
      <c r="H157" s="18"/>
      <c r="I157" s="13"/>
      <c r="J157" s="81"/>
      <c r="K157" s="81"/>
      <c r="L157" s="81"/>
      <c r="M157" s="81"/>
      <c r="N157" s="18"/>
      <c r="O157" s="94"/>
      <c r="P157" s="94"/>
      <c r="Q157" s="94"/>
      <c r="R157" s="94"/>
      <c r="S157" s="94"/>
      <c r="T157" s="94"/>
      <c r="U157" s="94"/>
      <c r="V157" s="94"/>
      <c r="W157" s="95"/>
      <c r="X157" s="95"/>
      <c r="Y157" s="95">
        <f>SUM(Y158:Y168)</f>
        <v>42390800</v>
      </c>
      <c r="Z157" s="92"/>
    </row>
    <row r="158" spans="1:26" ht="51">
      <c r="A158" s="14">
        <v>1</v>
      </c>
      <c r="B158" s="14" t="s">
        <v>47</v>
      </c>
      <c r="C158" s="5" t="s">
        <v>50</v>
      </c>
      <c r="D158" s="5" t="s">
        <v>51</v>
      </c>
      <c r="E158" s="5" t="s">
        <v>52</v>
      </c>
      <c r="F158" s="7" t="s">
        <v>28</v>
      </c>
      <c r="G158" s="5" t="s">
        <v>53</v>
      </c>
      <c r="H158" s="7" t="s">
        <v>54</v>
      </c>
      <c r="I158" s="6" t="s">
        <v>43</v>
      </c>
      <c r="J158" s="5" t="s">
        <v>55</v>
      </c>
      <c r="K158" s="5" t="s">
        <v>56</v>
      </c>
      <c r="L158" s="5" t="s">
        <v>57</v>
      </c>
      <c r="M158" s="5" t="s">
        <v>26</v>
      </c>
      <c r="N158" s="7" t="s">
        <v>58</v>
      </c>
      <c r="O158" s="57">
        <v>50</v>
      </c>
      <c r="P158" s="57">
        <v>50</v>
      </c>
      <c r="Q158" s="57">
        <v>50</v>
      </c>
      <c r="R158" s="57">
        <v>50</v>
      </c>
      <c r="S158" s="57">
        <v>50</v>
      </c>
      <c r="T158" s="57">
        <v>50</v>
      </c>
      <c r="U158" s="57">
        <v>50</v>
      </c>
      <c r="V158" s="57">
        <v>50</v>
      </c>
      <c r="W158" s="96">
        <v>400</v>
      </c>
      <c r="X158" s="97">
        <v>1284</v>
      </c>
      <c r="Y158" s="96">
        <v>513600</v>
      </c>
      <c r="Z158" s="15" t="s">
        <v>59</v>
      </c>
    </row>
    <row r="159" spans="1:26" ht="63.75">
      <c r="A159" s="14">
        <v>1</v>
      </c>
      <c r="B159" s="14" t="s">
        <v>134</v>
      </c>
      <c r="C159" s="5" t="s">
        <v>136</v>
      </c>
      <c r="D159" s="5" t="s">
        <v>137</v>
      </c>
      <c r="E159" s="5" t="s">
        <v>27</v>
      </c>
      <c r="F159" s="7" t="s">
        <v>17</v>
      </c>
      <c r="G159" s="5" t="s">
        <v>138</v>
      </c>
      <c r="H159" s="7" t="s">
        <v>139</v>
      </c>
      <c r="I159" s="6" t="s">
        <v>82</v>
      </c>
      <c r="J159" s="5" t="s">
        <v>55</v>
      </c>
      <c r="K159" s="5" t="s">
        <v>140</v>
      </c>
      <c r="L159" s="5" t="s">
        <v>141</v>
      </c>
      <c r="M159" s="5" t="s">
        <v>142</v>
      </c>
      <c r="N159" s="7" t="s">
        <v>18</v>
      </c>
      <c r="O159" s="57">
        <v>650</v>
      </c>
      <c r="P159" s="57">
        <v>650</v>
      </c>
      <c r="Q159" s="57">
        <v>650</v>
      </c>
      <c r="R159" s="57">
        <v>650</v>
      </c>
      <c r="S159" s="57">
        <v>600</v>
      </c>
      <c r="T159" s="57">
        <v>600</v>
      </c>
      <c r="U159" s="57">
        <v>600</v>
      </c>
      <c r="V159" s="57">
        <v>600</v>
      </c>
      <c r="W159" s="96">
        <v>5000</v>
      </c>
      <c r="X159" s="97">
        <v>2300</v>
      </c>
      <c r="Y159" s="96">
        <v>11500000</v>
      </c>
      <c r="Z159" s="15" t="s">
        <v>854</v>
      </c>
    </row>
    <row r="160" spans="1:26" ht="38.25">
      <c r="A160" s="14">
        <v>1</v>
      </c>
      <c r="B160" s="14" t="s">
        <v>366</v>
      </c>
      <c r="C160" s="5" t="s">
        <v>369</v>
      </c>
      <c r="D160" s="5" t="s">
        <v>370</v>
      </c>
      <c r="E160" s="5" t="s">
        <v>368</v>
      </c>
      <c r="F160" s="7" t="s">
        <v>17</v>
      </c>
      <c r="G160" s="5" t="s">
        <v>138</v>
      </c>
      <c r="H160" s="7" t="s">
        <v>69</v>
      </c>
      <c r="I160" s="6" t="s">
        <v>82</v>
      </c>
      <c r="J160" s="5" t="s">
        <v>23</v>
      </c>
      <c r="K160" s="5" t="s">
        <v>371</v>
      </c>
      <c r="L160" s="5" t="s">
        <v>372</v>
      </c>
      <c r="M160" s="5" t="s">
        <v>373</v>
      </c>
      <c r="N160" s="7" t="s">
        <v>18</v>
      </c>
      <c r="O160" s="57">
        <v>50</v>
      </c>
      <c r="P160" s="57">
        <v>100</v>
      </c>
      <c r="Q160" s="57">
        <v>50</v>
      </c>
      <c r="R160" s="57">
        <v>100</v>
      </c>
      <c r="S160" s="57">
        <v>50</v>
      </c>
      <c r="T160" s="57">
        <v>100</v>
      </c>
      <c r="U160" s="57">
        <v>50</v>
      </c>
      <c r="V160" s="57">
        <v>100</v>
      </c>
      <c r="W160" s="96">
        <v>600</v>
      </c>
      <c r="X160" s="97">
        <v>22700</v>
      </c>
      <c r="Y160" s="96">
        <v>13620000</v>
      </c>
      <c r="Z160" s="17" t="s">
        <v>374</v>
      </c>
    </row>
    <row r="161" spans="1:26" ht="63.75">
      <c r="A161" s="14">
        <v>1</v>
      </c>
      <c r="B161" s="14" t="s">
        <v>395</v>
      </c>
      <c r="C161" s="5" t="s">
        <v>397</v>
      </c>
      <c r="D161" s="5" t="s">
        <v>396</v>
      </c>
      <c r="E161" s="5" t="s">
        <v>314</v>
      </c>
      <c r="F161" s="7" t="s">
        <v>17</v>
      </c>
      <c r="G161" s="5" t="s">
        <v>398</v>
      </c>
      <c r="H161" s="7" t="s">
        <v>399</v>
      </c>
      <c r="I161" s="6" t="s">
        <v>82</v>
      </c>
      <c r="J161" s="5" t="s">
        <v>23</v>
      </c>
      <c r="K161" s="5" t="s">
        <v>400</v>
      </c>
      <c r="L161" s="5" t="s">
        <v>401</v>
      </c>
      <c r="M161" s="5" t="s">
        <v>402</v>
      </c>
      <c r="N161" s="7" t="s">
        <v>18</v>
      </c>
      <c r="O161" s="57">
        <v>250</v>
      </c>
      <c r="P161" s="57"/>
      <c r="Q161" s="57"/>
      <c r="R161" s="57"/>
      <c r="S161" s="57">
        <v>250</v>
      </c>
      <c r="T161" s="57"/>
      <c r="U161" s="57"/>
      <c r="V161" s="57"/>
      <c r="W161" s="96">
        <v>500</v>
      </c>
      <c r="X161" s="97">
        <v>2621</v>
      </c>
      <c r="Y161" s="96">
        <v>1310500</v>
      </c>
      <c r="Z161" s="15" t="s">
        <v>844</v>
      </c>
    </row>
    <row r="162" spans="1:26" ht="38.25">
      <c r="A162" s="14">
        <v>1</v>
      </c>
      <c r="B162" s="14" t="s">
        <v>510</v>
      </c>
      <c r="C162" s="5" t="s">
        <v>511</v>
      </c>
      <c r="D162" s="5" t="s">
        <v>505</v>
      </c>
      <c r="E162" s="5" t="s">
        <v>215</v>
      </c>
      <c r="F162" s="7" t="s">
        <v>17</v>
      </c>
      <c r="G162" s="5" t="s">
        <v>20</v>
      </c>
      <c r="H162" s="7" t="s">
        <v>512</v>
      </c>
      <c r="I162" s="6" t="s">
        <v>43</v>
      </c>
      <c r="J162" s="5" t="s">
        <v>347</v>
      </c>
      <c r="K162" s="5" t="s">
        <v>513</v>
      </c>
      <c r="L162" s="5" t="s">
        <v>260</v>
      </c>
      <c r="M162" s="5" t="s">
        <v>26</v>
      </c>
      <c r="N162" s="7" t="s">
        <v>18</v>
      </c>
      <c r="O162" s="57">
        <v>650</v>
      </c>
      <c r="P162" s="57">
        <v>650</v>
      </c>
      <c r="Q162" s="57">
        <v>650</v>
      </c>
      <c r="R162" s="57">
        <v>650</v>
      </c>
      <c r="S162" s="57">
        <v>600</v>
      </c>
      <c r="T162" s="57">
        <v>600</v>
      </c>
      <c r="U162" s="57">
        <v>600</v>
      </c>
      <c r="V162" s="57">
        <v>600</v>
      </c>
      <c r="W162" s="96">
        <v>5000</v>
      </c>
      <c r="X162" s="97">
        <v>127</v>
      </c>
      <c r="Y162" s="96">
        <v>635000</v>
      </c>
      <c r="Z162" s="15" t="s">
        <v>197</v>
      </c>
    </row>
    <row r="163" spans="1:26" ht="38.25">
      <c r="A163" s="14">
        <v>1</v>
      </c>
      <c r="B163" s="14" t="s">
        <v>538</v>
      </c>
      <c r="C163" s="5" t="s">
        <v>541</v>
      </c>
      <c r="D163" s="5" t="s">
        <v>539</v>
      </c>
      <c r="E163" s="5" t="s">
        <v>540</v>
      </c>
      <c r="F163" s="7" t="s">
        <v>17</v>
      </c>
      <c r="G163" s="5" t="s">
        <v>42</v>
      </c>
      <c r="H163" s="7" t="s">
        <v>21</v>
      </c>
      <c r="I163" s="6" t="s">
        <v>22</v>
      </c>
      <c r="J163" s="5" t="s">
        <v>278</v>
      </c>
      <c r="K163" s="5" t="s">
        <v>542</v>
      </c>
      <c r="L163" s="5" t="s">
        <v>71</v>
      </c>
      <c r="M163" s="5" t="s">
        <v>26</v>
      </c>
      <c r="N163" s="7" t="s">
        <v>18</v>
      </c>
      <c r="O163" s="57"/>
      <c r="P163" s="57">
        <v>1000</v>
      </c>
      <c r="Q163" s="57"/>
      <c r="R163" s="57"/>
      <c r="S163" s="57">
        <v>1500</v>
      </c>
      <c r="T163" s="57"/>
      <c r="U163" s="57"/>
      <c r="V163" s="57"/>
      <c r="W163" s="96">
        <v>2500</v>
      </c>
      <c r="X163" s="97">
        <v>465</v>
      </c>
      <c r="Y163" s="96">
        <v>1162500</v>
      </c>
      <c r="Z163" s="15" t="s">
        <v>72</v>
      </c>
    </row>
    <row r="164" spans="1:26" ht="51">
      <c r="A164" s="14">
        <v>1</v>
      </c>
      <c r="B164" s="14" t="s">
        <v>579</v>
      </c>
      <c r="C164" s="5" t="s">
        <v>582</v>
      </c>
      <c r="D164" s="5" t="s">
        <v>583</v>
      </c>
      <c r="E164" s="5" t="s">
        <v>581</v>
      </c>
      <c r="F164" s="7" t="s">
        <v>17</v>
      </c>
      <c r="G164" s="5" t="s">
        <v>33</v>
      </c>
      <c r="H164" s="7" t="s">
        <v>34</v>
      </c>
      <c r="I164" s="6" t="s">
        <v>22</v>
      </c>
      <c r="J164" s="5" t="s">
        <v>55</v>
      </c>
      <c r="K164" s="5" t="s">
        <v>584</v>
      </c>
      <c r="L164" s="5" t="s">
        <v>37</v>
      </c>
      <c r="M164" s="5" t="s">
        <v>26</v>
      </c>
      <c r="N164" s="7" t="s">
        <v>38</v>
      </c>
      <c r="O164" s="57">
        <v>200</v>
      </c>
      <c r="P164" s="57">
        <v>200</v>
      </c>
      <c r="Q164" s="57">
        <v>200</v>
      </c>
      <c r="R164" s="57">
        <v>200</v>
      </c>
      <c r="S164" s="57">
        <v>200</v>
      </c>
      <c r="T164" s="57">
        <v>200</v>
      </c>
      <c r="U164" s="57">
        <v>200</v>
      </c>
      <c r="V164" s="57">
        <v>200</v>
      </c>
      <c r="W164" s="96">
        <v>1600</v>
      </c>
      <c r="X164" s="97">
        <v>1334</v>
      </c>
      <c r="Y164" s="96">
        <v>2134400</v>
      </c>
      <c r="Z164" s="15" t="s">
        <v>39</v>
      </c>
    </row>
    <row r="165" spans="1:26" ht="38.25">
      <c r="A165" s="14">
        <v>1</v>
      </c>
      <c r="B165" s="14" t="s">
        <v>637</v>
      </c>
      <c r="C165" s="5" t="s">
        <v>640</v>
      </c>
      <c r="D165" s="5" t="s">
        <v>638</v>
      </c>
      <c r="E165" s="5" t="s">
        <v>639</v>
      </c>
      <c r="F165" s="7" t="s">
        <v>28</v>
      </c>
      <c r="G165" s="5" t="s">
        <v>53</v>
      </c>
      <c r="H165" s="7" t="s">
        <v>54</v>
      </c>
      <c r="I165" s="6" t="s">
        <v>43</v>
      </c>
      <c r="J165" s="5" t="s">
        <v>23</v>
      </c>
      <c r="K165" s="5" t="s">
        <v>641</v>
      </c>
      <c r="L165" s="5" t="s">
        <v>577</v>
      </c>
      <c r="M165" s="5" t="s">
        <v>26</v>
      </c>
      <c r="N165" s="7" t="s">
        <v>58</v>
      </c>
      <c r="O165" s="57"/>
      <c r="P165" s="57"/>
      <c r="Q165" s="57"/>
      <c r="R165" s="57"/>
      <c r="S165" s="57">
        <v>10</v>
      </c>
      <c r="T165" s="57"/>
      <c r="U165" s="57"/>
      <c r="V165" s="57"/>
      <c r="W165" s="96">
        <v>10</v>
      </c>
      <c r="X165" s="97">
        <v>29400</v>
      </c>
      <c r="Y165" s="96">
        <v>294000</v>
      </c>
      <c r="Z165" s="15" t="s">
        <v>578</v>
      </c>
    </row>
    <row r="166" spans="1:26" ht="51">
      <c r="A166" s="14">
        <v>1</v>
      </c>
      <c r="B166" s="14" t="s">
        <v>642</v>
      </c>
      <c r="C166" s="5" t="s">
        <v>645</v>
      </c>
      <c r="D166" s="5" t="s">
        <v>643</v>
      </c>
      <c r="E166" s="5" t="s">
        <v>644</v>
      </c>
      <c r="F166" s="7" t="s">
        <v>74</v>
      </c>
      <c r="G166" s="5" t="s">
        <v>233</v>
      </c>
      <c r="H166" s="7" t="s">
        <v>646</v>
      </c>
      <c r="I166" s="6" t="s">
        <v>82</v>
      </c>
      <c r="J166" s="5" t="s">
        <v>23</v>
      </c>
      <c r="K166" s="5" t="s">
        <v>647</v>
      </c>
      <c r="L166" s="5" t="s">
        <v>648</v>
      </c>
      <c r="M166" s="5" t="s">
        <v>26</v>
      </c>
      <c r="N166" s="7" t="s">
        <v>75</v>
      </c>
      <c r="O166" s="57">
        <v>50</v>
      </c>
      <c r="P166" s="57">
        <v>50</v>
      </c>
      <c r="Q166" s="57">
        <v>50</v>
      </c>
      <c r="R166" s="57">
        <v>50</v>
      </c>
      <c r="S166" s="57">
        <v>50</v>
      </c>
      <c r="T166" s="57">
        <v>50</v>
      </c>
      <c r="U166" s="57">
        <v>50</v>
      </c>
      <c r="V166" s="57">
        <v>50</v>
      </c>
      <c r="W166" s="96">
        <v>400</v>
      </c>
      <c r="X166" s="97">
        <v>19500</v>
      </c>
      <c r="Y166" s="96">
        <v>7800000</v>
      </c>
      <c r="Z166" s="15" t="s">
        <v>422</v>
      </c>
    </row>
    <row r="167" spans="1:26" ht="51">
      <c r="A167" s="14">
        <v>1</v>
      </c>
      <c r="B167" s="14" t="s">
        <v>649</v>
      </c>
      <c r="C167" s="5" t="s">
        <v>650</v>
      </c>
      <c r="D167" s="5" t="s">
        <v>643</v>
      </c>
      <c r="E167" s="5" t="s">
        <v>651</v>
      </c>
      <c r="F167" s="7" t="s">
        <v>74</v>
      </c>
      <c r="G167" s="5" t="s">
        <v>87</v>
      </c>
      <c r="H167" s="7" t="s">
        <v>428</v>
      </c>
      <c r="I167" s="6" t="s">
        <v>43</v>
      </c>
      <c r="J167" s="5" t="s">
        <v>55</v>
      </c>
      <c r="K167" s="5" t="s">
        <v>652</v>
      </c>
      <c r="L167" s="5" t="s">
        <v>429</v>
      </c>
      <c r="M167" s="5" t="s">
        <v>26</v>
      </c>
      <c r="N167" s="7" t="s">
        <v>117</v>
      </c>
      <c r="O167" s="57">
        <v>50</v>
      </c>
      <c r="P167" s="57">
        <v>50</v>
      </c>
      <c r="Q167" s="57">
        <v>50</v>
      </c>
      <c r="R167" s="57">
        <v>50</v>
      </c>
      <c r="S167" s="57">
        <v>50</v>
      </c>
      <c r="T167" s="57">
        <v>50</v>
      </c>
      <c r="U167" s="57">
        <v>50</v>
      </c>
      <c r="V167" s="57">
        <v>50</v>
      </c>
      <c r="W167" s="96">
        <v>400</v>
      </c>
      <c r="X167" s="97">
        <v>6552</v>
      </c>
      <c r="Y167" s="96">
        <v>2620800</v>
      </c>
      <c r="Z167" s="15" t="s">
        <v>852</v>
      </c>
    </row>
    <row r="168" spans="1:26" ht="76.5">
      <c r="A168" s="14">
        <v>1</v>
      </c>
      <c r="B168" s="14" t="s">
        <v>671</v>
      </c>
      <c r="C168" s="5" t="s">
        <v>672</v>
      </c>
      <c r="D168" s="5" t="s">
        <v>673</v>
      </c>
      <c r="E168" s="5" t="s">
        <v>674</v>
      </c>
      <c r="F168" s="7" t="s">
        <v>675</v>
      </c>
      <c r="G168" s="5" t="s">
        <v>676</v>
      </c>
      <c r="H168" s="7" t="s">
        <v>677</v>
      </c>
      <c r="I168" s="6" t="s">
        <v>82</v>
      </c>
      <c r="J168" s="5" t="s">
        <v>678</v>
      </c>
      <c r="K168" s="5" t="s">
        <v>679</v>
      </c>
      <c r="L168" s="5" t="s">
        <v>680</v>
      </c>
      <c r="M168" s="5" t="s">
        <v>681</v>
      </c>
      <c r="N168" s="7" t="s">
        <v>117</v>
      </c>
      <c r="O168" s="57"/>
      <c r="P168" s="57">
        <v>4</v>
      </c>
      <c r="Q168" s="57"/>
      <c r="R168" s="57"/>
      <c r="S168" s="57"/>
      <c r="T168" s="57"/>
      <c r="U168" s="57"/>
      <c r="V168" s="57">
        <v>4</v>
      </c>
      <c r="W168" s="96">
        <v>8</v>
      </c>
      <c r="X168" s="97">
        <v>100000</v>
      </c>
      <c r="Y168" s="96">
        <v>800000</v>
      </c>
      <c r="Z168" s="15" t="s">
        <v>851</v>
      </c>
    </row>
    <row r="169" spans="1:26">
      <c r="A169" s="64" t="s">
        <v>896</v>
      </c>
      <c r="B169" s="89" t="s">
        <v>872</v>
      </c>
      <c r="C169" s="81"/>
      <c r="D169" s="81"/>
      <c r="E169" s="81"/>
      <c r="F169" s="18"/>
      <c r="G169" s="81"/>
      <c r="H169" s="18"/>
      <c r="I169" s="13"/>
      <c r="J169" s="81"/>
      <c r="K169" s="81"/>
      <c r="L169" s="81"/>
      <c r="M169" s="81"/>
      <c r="N169" s="18"/>
      <c r="O169" s="94"/>
      <c r="P169" s="94"/>
      <c r="Q169" s="94"/>
      <c r="R169" s="94"/>
      <c r="S169" s="94"/>
      <c r="T169" s="94"/>
      <c r="U169" s="94"/>
      <c r="V169" s="94"/>
      <c r="W169" s="95"/>
      <c r="X169" s="95"/>
      <c r="Y169" s="95">
        <f>SUM(Y170:Y197)</f>
        <v>2780494720</v>
      </c>
      <c r="Z169" s="92"/>
    </row>
    <row r="170" spans="1:26" ht="51">
      <c r="A170" s="14">
        <v>1</v>
      </c>
      <c r="B170" s="14" t="s">
        <v>47</v>
      </c>
      <c r="C170" s="5" t="s">
        <v>50</v>
      </c>
      <c r="D170" s="5" t="s">
        <v>51</v>
      </c>
      <c r="E170" s="5" t="s">
        <v>52</v>
      </c>
      <c r="F170" s="7" t="s">
        <v>28</v>
      </c>
      <c r="G170" s="5" t="s">
        <v>53</v>
      </c>
      <c r="H170" s="7" t="s">
        <v>54</v>
      </c>
      <c r="I170" s="6" t="s">
        <v>43</v>
      </c>
      <c r="J170" s="5" t="s">
        <v>55</v>
      </c>
      <c r="K170" s="5" t="s">
        <v>56</v>
      </c>
      <c r="L170" s="5" t="s">
        <v>57</v>
      </c>
      <c r="M170" s="5" t="s">
        <v>26</v>
      </c>
      <c r="N170" s="7" t="s">
        <v>58</v>
      </c>
      <c r="O170" s="57">
        <v>100</v>
      </c>
      <c r="P170" s="57">
        <v>100</v>
      </c>
      <c r="Q170" s="57">
        <v>100</v>
      </c>
      <c r="R170" s="57">
        <v>100</v>
      </c>
      <c r="S170" s="57">
        <v>100</v>
      </c>
      <c r="T170" s="57">
        <v>100</v>
      </c>
      <c r="U170" s="57">
        <v>100</v>
      </c>
      <c r="V170" s="57">
        <v>100</v>
      </c>
      <c r="W170" s="96">
        <v>800</v>
      </c>
      <c r="X170" s="97">
        <v>1284</v>
      </c>
      <c r="Y170" s="96">
        <v>1027200</v>
      </c>
      <c r="Z170" s="15" t="s">
        <v>59</v>
      </c>
    </row>
    <row r="171" spans="1:26" ht="63.75">
      <c r="A171" s="14">
        <f>A170+1</f>
        <v>2</v>
      </c>
      <c r="B171" s="14" t="s">
        <v>134</v>
      </c>
      <c r="C171" s="5" t="s">
        <v>136</v>
      </c>
      <c r="D171" s="5" t="s">
        <v>137</v>
      </c>
      <c r="E171" s="5" t="s">
        <v>27</v>
      </c>
      <c r="F171" s="7" t="s">
        <v>17</v>
      </c>
      <c r="G171" s="5" t="s">
        <v>138</v>
      </c>
      <c r="H171" s="7" t="s">
        <v>139</v>
      </c>
      <c r="I171" s="6" t="s">
        <v>82</v>
      </c>
      <c r="J171" s="5" t="s">
        <v>55</v>
      </c>
      <c r="K171" s="5" t="s">
        <v>140</v>
      </c>
      <c r="L171" s="5" t="s">
        <v>141</v>
      </c>
      <c r="M171" s="5" t="s">
        <v>142</v>
      </c>
      <c r="N171" s="7" t="s">
        <v>18</v>
      </c>
      <c r="O171" s="57">
        <v>37500</v>
      </c>
      <c r="P171" s="57">
        <v>37500</v>
      </c>
      <c r="Q171" s="57">
        <v>37500</v>
      </c>
      <c r="R171" s="57">
        <v>37500</v>
      </c>
      <c r="S171" s="57">
        <v>37500</v>
      </c>
      <c r="T171" s="57">
        <v>37500</v>
      </c>
      <c r="U171" s="57">
        <v>37500</v>
      </c>
      <c r="V171" s="57">
        <v>37500</v>
      </c>
      <c r="W171" s="96">
        <v>300000</v>
      </c>
      <c r="X171" s="97">
        <v>2300</v>
      </c>
      <c r="Y171" s="96">
        <v>690000000</v>
      </c>
      <c r="Z171" s="15" t="s">
        <v>854</v>
      </c>
    </row>
    <row r="172" spans="1:26" ht="63.75">
      <c r="A172" s="14">
        <f t="shared" ref="A172:A197" si="4">A171+1</f>
        <v>3</v>
      </c>
      <c r="B172" s="14" t="s">
        <v>143</v>
      </c>
      <c r="C172" s="5" t="s">
        <v>146</v>
      </c>
      <c r="D172" s="5" t="s">
        <v>137</v>
      </c>
      <c r="E172" s="5" t="s">
        <v>27</v>
      </c>
      <c r="F172" s="7" t="s">
        <v>17</v>
      </c>
      <c r="G172" s="5" t="s">
        <v>138</v>
      </c>
      <c r="H172" s="7" t="s">
        <v>21</v>
      </c>
      <c r="I172" s="6" t="s">
        <v>22</v>
      </c>
      <c r="J172" s="5" t="s">
        <v>23</v>
      </c>
      <c r="K172" s="5" t="s">
        <v>147</v>
      </c>
      <c r="L172" s="5" t="s">
        <v>148</v>
      </c>
      <c r="M172" s="5" t="s">
        <v>144</v>
      </c>
      <c r="N172" s="7" t="s">
        <v>18</v>
      </c>
      <c r="O172" s="57">
        <v>25000</v>
      </c>
      <c r="P172" s="57">
        <v>25000</v>
      </c>
      <c r="Q172" s="57">
        <v>25000</v>
      </c>
      <c r="R172" s="57">
        <v>25000</v>
      </c>
      <c r="S172" s="57">
        <v>25000</v>
      </c>
      <c r="T172" s="57">
        <v>25000</v>
      </c>
      <c r="U172" s="57">
        <v>25000</v>
      </c>
      <c r="V172" s="57">
        <v>25000</v>
      </c>
      <c r="W172" s="96">
        <v>200000</v>
      </c>
      <c r="X172" s="97">
        <v>690</v>
      </c>
      <c r="Y172" s="96">
        <v>138000000</v>
      </c>
      <c r="Z172" s="15" t="s">
        <v>853</v>
      </c>
    </row>
    <row r="173" spans="1:26" ht="63.75">
      <c r="A173" s="14">
        <f t="shared" si="4"/>
        <v>4</v>
      </c>
      <c r="B173" s="14" t="s">
        <v>187</v>
      </c>
      <c r="C173" s="5" t="s">
        <v>189</v>
      </c>
      <c r="D173" s="5" t="s">
        <v>188</v>
      </c>
      <c r="E173" s="5" t="s">
        <v>121</v>
      </c>
      <c r="F173" s="7" t="s">
        <v>17</v>
      </c>
      <c r="G173" s="5" t="s">
        <v>42</v>
      </c>
      <c r="H173" s="7" t="s">
        <v>190</v>
      </c>
      <c r="I173" s="6" t="s">
        <v>22</v>
      </c>
      <c r="J173" s="5" t="s">
        <v>55</v>
      </c>
      <c r="K173" s="5" t="s">
        <v>191</v>
      </c>
      <c r="L173" s="5" t="s">
        <v>186</v>
      </c>
      <c r="M173" s="5" t="s">
        <v>26</v>
      </c>
      <c r="N173" s="7" t="s">
        <v>18</v>
      </c>
      <c r="O173" s="57">
        <v>1250</v>
      </c>
      <c r="P173" s="57">
        <v>1250</v>
      </c>
      <c r="Q173" s="57">
        <v>1250</v>
      </c>
      <c r="R173" s="57">
        <v>1250</v>
      </c>
      <c r="S173" s="57">
        <v>1250</v>
      </c>
      <c r="T173" s="57">
        <v>1250</v>
      </c>
      <c r="U173" s="57">
        <v>1250</v>
      </c>
      <c r="V173" s="57">
        <v>1250</v>
      </c>
      <c r="W173" s="96">
        <v>10000</v>
      </c>
      <c r="X173" s="97">
        <v>7500</v>
      </c>
      <c r="Y173" s="96">
        <v>75000000</v>
      </c>
      <c r="Z173" s="15" t="s">
        <v>118</v>
      </c>
    </row>
    <row r="174" spans="1:26" ht="38.25">
      <c r="A174" s="14">
        <f t="shared" si="4"/>
        <v>5</v>
      </c>
      <c r="B174" s="14" t="s">
        <v>192</v>
      </c>
      <c r="C174" s="5" t="s">
        <v>193</v>
      </c>
      <c r="D174" s="5" t="s">
        <v>188</v>
      </c>
      <c r="E174" s="5" t="s">
        <v>121</v>
      </c>
      <c r="F174" s="7" t="s">
        <v>17</v>
      </c>
      <c r="G174" s="5" t="s">
        <v>138</v>
      </c>
      <c r="H174" s="7" t="s">
        <v>194</v>
      </c>
      <c r="I174" s="6" t="s">
        <v>131</v>
      </c>
      <c r="J174" s="5" t="s">
        <v>23</v>
      </c>
      <c r="K174" s="5" t="s">
        <v>195</v>
      </c>
      <c r="L174" s="5" t="s">
        <v>196</v>
      </c>
      <c r="M174" s="5" t="s">
        <v>26</v>
      </c>
      <c r="N174" s="7" t="s">
        <v>18</v>
      </c>
      <c r="O174" s="57">
        <v>1250</v>
      </c>
      <c r="P174" s="57">
        <v>1250</v>
      </c>
      <c r="Q174" s="57">
        <v>1250</v>
      </c>
      <c r="R174" s="57">
        <v>1250</v>
      </c>
      <c r="S174" s="57">
        <v>1250</v>
      </c>
      <c r="T174" s="57">
        <v>1250</v>
      </c>
      <c r="U174" s="57">
        <v>1250</v>
      </c>
      <c r="V174" s="57">
        <v>1250</v>
      </c>
      <c r="W174" s="96">
        <v>10000</v>
      </c>
      <c r="X174" s="97">
        <v>1290</v>
      </c>
      <c r="Y174" s="96">
        <v>12900000</v>
      </c>
      <c r="Z174" s="15" t="s">
        <v>197</v>
      </c>
    </row>
    <row r="175" spans="1:26" ht="63.75">
      <c r="A175" s="14">
        <f t="shared" si="4"/>
        <v>6</v>
      </c>
      <c r="B175" s="14" t="s">
        <v>198</v>
      </c>
      <c r="C175" s="5" t="s">
        <v>200</v>
      </c>
      <c r="D175" s="5" t="s">
        <v>199</v>
      </c>
      <c r="E175" s="5" t="s">
        <v>150</v>
      </c>
      <c r="F175" s="7" t="s">
        <v>28</v>
      </c>
      <c r="G175" s="5" t="s">
        <v>201</v>
      </c>
      <c r="H175" s="7" t="s">
        <v>202</v>
      </c>
      <c r="I175" s="6" t="s">
        <v>82</v>
      </c>
      <c r="J175" s="5" t="s">
        <v>55</v>
      </c>
      <c r="K175" s="5" t="s">
        <v>203</v>
      </c>
      <c r="L175" s="5" t="s">
        <v>204</v>
      </c>
      <c r="M175" s="5" t="s">
        <v>173</v>
      </c>
      <c r="N175" s="7" t="s">
        <v>49</v>
      </c>
      <c r="O175" s="57">
        <v>562</v>
      </c>
      <c r="P175" s="57">
        <v>562</v>
      </c>
      <c r="Q175" s="57">
        <v>562</v>
      </c>
      <c r="R175" s="57">
        <v>562</v>
      </c>
      <c r="S175" s="57">
        <v>563</v>
      </c>
      <c r="T175" s="57">
        <v>563</v>
      </c>
      <c r="U175" s="57">
        <v>563</v>
      </c>
      <c r="V175" s="57">
        <v>563</v>
      </c>
      <c r="W175" s="96">
        <v>4500</v>
      </c>
      <c r="X175" s="97">
        <v>111800</v>
      </c>
      <c r="Y175" s="96">
        <v>503100000</v>
      </c>
      <c r="Z175" s="15" t="s">
        <v>205</v>
      </c>
    </row>
    <row r="176" spans="1:26" ht="63.75">
      <c r="A176" s="14">
        <f t="shared" si="4"/>
        <v>7</v>
      </c>
      <c r="B176" s="14" t="s">
        <v>206</v>
      </c>
      <c r="C176" s="5" t="s">
        <v>207</v>
      </c>
      <c r="D176" s="5" t="s">
        <v>199</v>
      </c>
      <c r="E176" s="5" t="s">
        <v>150</v>
      </c>
      <c r="F176" s="7" t="s">
        <v>28</v>
      </c>
      <c r="G176" s="5" t="s">
        <v>201</v>
      </c>
      <c r="H176" s="7" t="s">
        <v>208</v>
      </c>
      <c r="I176" s="6" t="s">
        <v>22</v>
      </c>
      <c r="J176" s="5" t="s">
        <v>55</v>
      </c>
      <c r="K176" s="16" t="s">
        <v>836</v>
      </c>
      <c r="L176" s="5" t="s">
        <v>209</v>
      </c>
      <c r="M176" s="5" t="s">
        <v>144</v>
      </c>
      <c r="N176" s="7" t="s">
        <v>85</v>
      </c>
      <c r="O176" s="57">
        <v>687</v>
      </c>
      <c r="P176" s="57">
        <v>687</v>
      </c>
      <c r="Q176" s="57">
        <v>687</v>
      </c>
      <c r="R176" s="57">
        <v>687</v>
      </c>
      <c r="S176" s="57">
        <v>688</v>
      </c>
      <c r="T176" s="57">
        <v>688</v>
      </c>
      <c r="U176" s="57">
        <v>688</v>
      </c>
      <c r="V176" s="57">
        <v>688</v>
      </c>
      <c r="W176" s="96">
        <v>5500</v>
      </c>
      <c r="X176" s="97">
        <v>60000</v>
      </c>
      <c r="Y176" s="96">
        <v>330000000</v>
      </c>
      <c r="Z176" s="15" t="s">
        <v>855</v>
      </c>
    </row>
    <row r="177" spans="1:26" ht="38.25">
      <c r="A177" s="14">
        <f t="shared" si="4"/>
        <v>8</v>
      </c>
      <c r="B177" s="14" t="s">
        <v>227</v>
      </c>
      <c r="C177" s="5" t="s">
        <v>230</v>
      </c>
      <c r="D177" s="5" t="s">
        <v>228</v>
      </c>
      <c r="E177" s="5" t="s">
        <v>229</v>
      </c>
      <c r="F177" s="7" t="s">
        <v>74</v>
      </c>
      <c r="G177" s="5" t="s">
        <v>87</v>
      </c>
      <c r="H177" s="7" t="s">
        <v>231</v>
      </c>
      <c r="I177" s="6" t="s">
        <v>43</v>
      </c>
      <c r="J177" s="5" t="s">
        <v>23</v>
      </c>
      <c r="K177" s="5" t="s">
        <v>232</v>
      </c>
      <c r="L177" s="5" t="s">
        <v>116</v>
      </c>
      <c r="M177" s="5" t="s">
        <v>26</v>
      </c>
      <c r="N177" s="7" t="s">
        <v>117</v>
      </c>
      <c r="O177" s="57">
        <v>100</v>
      </c>
      <c r="P177" s="57">
        <v>100</v>
      </c>
      <c r="Q177" s="57">
        <v>100</v>
      </c>
      <c r="R177" s="57">
        <v>100</v>
      </c>
      <c r="S177" s="57">
        <v>100</v>
      </c>
      <c r="T177" s="57">
        <v>100</v>
      </c>
      <c r="U177" s="57">
        <v>100</v>
      </c>
      <c r="V177" s="57">
        <v>100</v>
      </c>
      <c r="W177" s="96">
        <v>800</v>
      </c>
      <c r="X177" s="97">
        <v>10384</v>
      </c>
      <c r="Y177" s="96">
        <v>8307200</v>
      </c>
      <c r="Z177" s="15" t="s">
        <v>118</v>
      </c>
    </row>
    <row r="178" spans="1:26" ht="63.75">
      <c r="A178" s="14">
        <f t="shared" si="4"/>
        <v>9</v>
      </c>
      <c r="B178" s="14" t="s">
        <v>269</v>
      </c>
      <c r="C178" s="5" t="s">
        <v>270</v>
      </c>
      <c r="D178" s="5" t="s">
        <v>267</v>
      </c>
      <c r="E178" s="5" t="s">
        <v>268</v>
      </c>
      <c r="F178" s="7" t="s">
        <v>28</v>
      </c>
      <c r="G178" s="5" t="s">
        <v>53</v>
      </c>
      <c r="H178" s="7" t="s">
        <v>271</v>
      </c>
      <c r="I178" s="6" t="s">
        <v>43</v>
      </c>
      <c r="J178" s="5" t="s">
        <v>23</v>
      </c>
      <c r="K178" s="5" t="s">
        <v>272</v>
      </c>
      <c r="L178" s="5" t="s">
        <v>273</v>
      </c>
      <c r="M178" s="5" t="s">
        <v>26</v>
      </c>
      <c r="N178" s="7" t="s">
        <v>58</v>
      </c>
      <c r="O178" s="57">
        <v>50</v>
      </c>
      <c r="P178" s="57">
        <v>50</v>
      </c>
      <c r="Q178" s="57">
        <v>50</v>
      </c>
      <c r="R178" s="57">
        <v>50</v>
      </c>
      <c r="S178" s="57">
        <v>50</v>
      </c>
      <c r="T178" s="57">
        <v>50</v>
      </c>
      <c r="U178" s="57">
        <v>50</v>
      </c>
      <c r="V178" s="57">
        <v>50</v>
      </c>
      <c r="W178" s="96">
        <v>400</v>
      </c>
      <c r="X178" s="97">
        <v>5250</v>
      </c>
      <c r="Y178" s="96">
        <v>2100000</v>
      </c>
      <c r="Z178" s="15" t="s">
        <v>274</v>
      </c>
    </row>
    <row r="179" spans="1:26" ht="51">
      <c r="A179" s="14">
        <f t="shared" si="4"/>
        <v>10</v>
      </c>
      <c r="B179" s="14" t="s">
        <v>291</v>
      </c>
      <c r="C179" s="5" t="s">
        <v>293</v>
      </c>
      <c r="D179" s="5" t="s">
        <v>294</v>
      </c>
      <c r="E179" s="5" t="s">
        <v>292</v>
      </c>
      <c r="F179" s="7" t="s">
        <v>295</v>
      </c>
      <c r="G179" s="5" t="s">
        <v>296</v>
      </c>
      <c r="H179" s="7" t="s">
        <v>297</v>
      </c>
      <c r="I179" s="6" t="s">
        <v>43</v>
      </c>
      <c r="J179" s="5" t="s">
        <v>55</v>
      </c>
      <c r="K179" s="5" t="s">
        <v>298</v>
      </c>
      <c r="L179" s="5" t="s">
        <v>299</v>
      </c>
      <c r="M179" s="5" t="s">
        <v>26</v>
      </c>
      <c r="N179" s="7" t="s">
        <v>58</v>
      </c>
      <c r="O179" s="57">
        <v>10</v>
      </c>
      <c r="P179" s="57">
        <v>10</v>
      </c>
      <c r="Q179" s="57">
        <v>10</v>
      </c>
      <c r="R179" s="57">
        <v>10</v>
      </c>
      <c r="S179" s="57">
        <v>10</v>
      </c>
      <c r="T179" s="57">
        <v>10</v>
      </c>
      <c r="U179" s="57">
        <v>10</v>
      </c>
      <c r="V179" s="57">
        <v>10</v>
      </c>
      <c r="W179" s="96">
        <v>80</v>
      </c>
      <c r="X179" s="97">
        <v>54999</v>
      </c>
      <c r="Y179" s="96">
        <v>4399920</v>
      </c>
      <c r="Z179" s="15" t="s">
        <v>856</v>
      </c>
    </row>
    <row r="180" spans="1:26" ht="51">
      <c r="A180" s="14">
        <f t="shared" si="4"/>
        <v>11</v>
      </c>
      <c r="B180" s="14" t="s">
        <v>312</v>
      </c>
      <c r="C180" s="5" t="s">
        <v>315</v>
      </c>
      <c r="D180" s="5" t="s">
        <v>313</v>
      </c>
      <c r="E180" s="5" t="s">
        <v>314</v>
      </c>
      <c r="F180" s="7" t="s">
        <v>86</v>
      </c>
      <c r="G180" s="5" t="s">
        <v>233</v>
      </c>
      <c r="H180" s="7" t="s">
        <v>316</v>
      </c>
      <c r="I180" s="6" t="s">
        <v>82</v>
      </c>
      <c r="J180" s="5" t="s">
        <v>23</v>
      </c>
      <c r="K180" s="5" t="s">
        <v>317</v>
      </c>
      <c r="L180" s="5" t="s">
        <v>318</v>
      </c>
      <c r="M180" s="5" t="s">
        <v>173</v>
      </c>
      <c r="N180" s="7" t="s">
        <v>58</v>
      </c>
      <c r="O180" s="57">
        <v>15</v>
      </c>
      <c r="P180" s="57">
        <v>15</v>
      </c>
      <c r="Q180" s="57">
        <v>15</v>
      </c>
      <c r="R180" s="57">
        <v>15</v>
      </c>
      <c r="S180" s="57">
        <v>15</v>
      </c>
      <c r="T180" s="57">
        <v>15</v>
      </c>
      <c r="U180" s="57">
        <v>15</v>
      </c>
      <c r="V180" s="57">
        <v>15</v>
      </c>
      <c r="W180" s="96">
        <v>120</v>
      </c>
      <c r="X180" s="97">
        <v>57750</v>
      </c>
      <c r="Y180" s="96">
        <v>6930000</v>
      </c>
      <c r="Z180" s="15" t="s">
        <v>274</v>
      </c>
    </row>
    <row r="181" spans="1:26" ht="38.25">
      <c r="A181" s="14">
        <f t="shared" si="4"/>
        <v>12</v>
      </c>
      <c r="B181" s="14" t="s">
        <v>423</v>
      </c>
      <c r="C181" s="5" t="s">
        <v>424</v>
      </c>
      <c r="D181" s="5" t="s">
        <v>409</v>
      </c>
      <c r="E181" s="5" t="s">
        <v>415</v>
      </c>
      <c r="F181" s="7" t="s">
        <v>74</v>
      </c>
      <c r="G181" s="5" t="s">
        <v>87</v>
      </c>
      <c r="H181" s="7" t="s">
        <v>425</v>
      </c>
      <c r="I181" s="6" t="s">
        <v>43</v>
      </c>
      <c r="J181" s="5" t="s">
        <v>55</v>
      </c>
      <c r="K181" s="5" t="s">
        <v>426</v>
      </c>
      <c r="L181" s="5" t="s">
        <v>116</v>
      </c>
      <c r="M181" s="5" t="s">
        <v>26</v>
      </c>
      <c r="N181" s="7" t="s">
        <v>117</v>
      </c>
      <c r="O181" s="57">
        <v>200</v>
      </c>
      <c r="P181" s="57">
        <v>200</v>
      </c>
      <c r="Q181" s="57">
        <v>200</v>
      </c>
      <c r="R181" s="57">
        <v>200</v>
      </c>
      <c r="S181" s="57">
        <v>200</v>
      </c>
      <c r="T181" s="57">
        <v>200</v>
      </c>
      <c r="U181" s="57">
        <v>200</v>
      </c>
      <c r="V181" s="57">
        <v>200</v>
      </c>
      <c r="W181" s="96">
        <v>1600</v>
      </c>
      <c r="X181" s="97">
        <v>10274</v>
      </c>
      <c r="Y181" s="96">
        <v>16438400</v>
      </c>
      <c r="Z181" s="15" t="s">
        <v>118</v>
      </c>
    </row>
    <row r="182" spans="1:26" ht="51">
      <c r="A182" s="14">
        <f t="shared" si="4"/>
        <v>13</v>
      </c>
      <c r="B182" s="14" t="s">
        <v>430</v>
      </c>
      <c r="C182" s="5" t="s">
        <v>432</v>
      </c>
      <c r="D182" s="5" t="s">
        <v>409</v>
      </c>
      <c r="E182" s="5" t="s">
        <v>431</v>
      </c>
      <c r="F182" s="7" t="s">
        <v>74</v>
      </c>
      <c r="G182" s="5" t="s">
        <v>417</v>
      </c>
      <c r="H182" s="7" t="s">
        <v>418</v>
      </c>
      <c r="I182" s="6" t="s">
        <v>82</v>
      </c>
      <c r="J182" s="5" t="s">
        <v>23</v>
      </c>
      <c r="K182" s="5" t="s">
        <v>433</v>
      </c>
      <c r="L182" s="5" t="s">
        <v>420</v>
      </c>
      <c r="M182" s="5" t="s">
        <v>421</v>
      </c>
      <c r="N182" s="7" t="s">
        <v>75</v>
      </c>
      <c r="O182" s="57">
        <v>500</v>
      </c>
      <c r="P182" s="57">
        <v>500</v>
      </c>
      <c r="Q182" s="57">
        <v>500</v>
      </c>
      <c r="R182" s="57">
        <v>500</v>
      </c>
      <c r="S182" s="57">
        <v>500</v>
      </c>
      <c r="T182" s="57">
        <v>500</v>
      </c>
      <c r="U182" s="57">
        <v>500</v>
      </c>
      <c r="V182" s="57">
        <v>500</v>
      </c>
      <c r="W182" s="96">
        <v>4000</v>
      </c>
      <c r="X182" s="97">
        <v>20000</v>
      </c>
      <c r="Y182" s="96">
        <v>80000000</v>
      </c>
      <c r="Z182" s="15" t="s">
        <v>422</v>
      </c>
    </row>
    <row r="183" spans="1:26" ht="51">
      <c r="A183" s="14">
        <f t="shared" si="4"/>
        <v>14</v>
      </c>
      <c r="B183" s="14" t="s">
        <v>434</v>
      </c>
      <c r="C183" s="5" t="s">
        <v>435</v>
      </c>
      <c r="D183" s="5" t="s">
        <v>427</v>
      </c>
      <c r="E183" s="5" t="s">
        <v>436</v>
      </c>
      <c r="F183" s="7" t="s">
        <v>74</v>
      </c>
      <c r="G183" s="5" t="s">
        <v>87</v>
      </c>
      <c r="H183" s="7" t="s">
        <v>428</v>
      </c>
      <c r="I183" s="6" t="s">
        <v>43</v>
      </c>
      <c r="J183" s="5" t="s">
        <v>55</v>
      </c>
      <c r="K183" s="5" t="s">
        <v>437</v>
      </c>
      <c r="L183" s="5" t="s">
        <v>429</v>
      </c>
      <c r="M183" s="5" t="s">
        <v>26</v>
      </c>
      <c r="N183" s="7" t="s">
        <v>117</v>
      </c>
      <c r="O183" s="57">
        <v>3000</v>
      </c>
      <c r="P183" s="57">
        <v>3000</v>
      </c>
      <c r="Q183" s="57">
        <v>3000</v>
      </c>
      <c r="R183" s="57">
        <v>3000</v>
      </c>
      <c r="S183" s="57">
        <v>3000</v>
      </c>
      <c r="T183" s="57">
        <v>3000</v>
      </c>
      <c r="U183" s="57">
        <v>3000</v>
      </c>
      <c r="V183" s="57">
        <v>3000</v>
      </c>
      <c r="W183" s="96">
        <v>24000</v>
      </c>
      <c r="X183" s="97">
        <v>8148</v>
      </c>
      <c r="Y183" s="96">
        <v>195552000</v>
      </c>
      <c r="Z183" s="15" t="s">
        <v>852</v>
      </c>
    </row>
    <row r="184" spans="1:26" ht="89.25">
      <c r="A184" s="14">
        <f t="shared" si="4"/>
        <v>15</v>
      </c>
      <c r="B184" s="14" t="s">
        <v>589</v>
      </c>
      <c r="C184" s="5" t="s">
        <v>590</v>
      </c>
      <c r="D184" s="5" t="s">
        <v>580</v>
      </c>
      <c r="E184" s="5" t="s">
        <v>101</v>
      </c>
      <c r="F184" s="7" t="s">
        <v>28</v>
      </c>
      <c r="G184" s="5" t="s">
        <v>591</v>
      </c>
      <c r="H184" s="7" t="s">
        <v>592</v>
      </c>
      <c r="I184" s="6" t="s">
        <v>175</v>
      </c>
      <c r="J184" s="5" t="s">
        <v>103</v>
      </c>
      <c r="K184" s="5" t="s">
        <v>593</v>
      </c>
      <c r="L184" s="5" t="s">
        <v>62</v>
      </c>
      <c r="M184" s="5" t="s">
        <v>63</v>
      </c>
      <c r="N184" s="7" t="s">
        <v>75</v>
      </c>
      <c r="O184" s="57">
        <v>875</v>
      </c>
      <c r="P184" s="57">
        <v>875</v>
      </c>
      <c r="Q184" s="57">
        <v>875</v>
      </c>
      <c r="R184" s="57">
        <v>875</v>
      </c>
      <c r="S184" s="57">
        <v>875</v>
      </c>
      <c r="T184" s="57">
        <v>875</v>
      </c>
      <c r="U184" s="57">
        <v>875</v>
      </c>
      <c r="V184" s="57">
        <v>875</v>
      </c>
      <c r="W184" s="96">
        <v>7000</v>
      </c>
      <c r="X184" s="97">
        <v>6800</v>
      </c>
      <c r="Y184" s="96">
        <v>47600000</v>
      </c>
      <c r="Z184" s="15" t="s">
        <v>64</v>
      </c>
    </row>
    <row r="185" spans="1:26" ht="51">
      <c r="A185" s="14">
        <f t="shared" si="4"/>
        <v>16</v>
      </c>
      <c r="B185" s="14" t="s">
        <v>611</v>
      </c>
      <c r="C185" s="5" t="s">
        <v>612</v>
      </c>
      <c r="D185" s="5" t="s">
        <v>604</v>
      </c>
      <c r="E185" s="5" t="s">
        <v>605</v>
      </c>
      <c r="F185" s="7" t="s">
        <v>74</v>
      </c>
      <c r="G185" s="5" t="s">
        <v>87</v>
      </c>
      <c r="H185" s="7" t="s">
        <v>613</v>
      </c>
      <c r="I185" s="6" t="s">
        <v>43</v>
      </c>
      <c r="J185" s="5" t="s">
        <v>23</v>
      </c>
      <c r="K185" s="5" t="s">
        <v>614</v>
      </c>
      <c r="L185" s="5" t="s">
        <v>116</v>
      </c>
      <c r="M185" s="5" t="s">
        <v>26</v>
      </c>
      <c r="N185" s="7" t="s">
        <v>117</v>
      </c>
      <c r="O185" s="57">
        <v>200</v>
      </c>
      <c r="P185" s="57">
        <v>200</v>
      </c>
      <c r="Q185" s="57">
        <v>200</v>
      </c>
      <c r="R185" s="57">
        <v>200</v>
      </c>
      <c r="S185" s="57">
        <v>200</v>
      </c>
      <c r="T185" s="57">
        <v>200</v>
      </c>
      <c r="U185" s="57">
        <v>200</v>
      </c>
      <c r="V185" s="57">
        <v>200</v>
      </c>
      <c r="W185" s="96">
        <v>1600</v>
      </c>
      <c r="X185" s="97">
        <v>6195</v>
      </c>
      <c r="Y185" s="96">
        <v>9912000</v>
      </c>
      <c r="Z185" s="15" t="s">
        <v>118</v>
      </c>
    </row>
    <row r="186" spans="1:26" ht="38.25">
      <c r="A186" s="14">
        <f t="shared" si="4"/>
        <v>17</v>
      </c>
      <c r="B186" s="14" t="s">
        <v>615</v>
      </c>
      <c r="C186" s="5" t="s">
        <v>616</v>
      </c>
      <c r="D186" s="5" t="s">
        <v>604</v>
      </c>
      <c r="E186" s="5" t="s">
        <v>488</v>
      </c>
      <c r="F186" s="7" t="s">
        <v>17</v>
      </c>
      <c r="G186" s="5" t="s">
        <v>20</v>
      </c>
      <c r="H186" s="7" t="s">
        <v>21</v>
      </c>
      <c r="I186" s="6" t="s">
        <v>43</v>
      </c>
      <c r="J186" s="5" t="s">
        <v>23</v>
      </c>
      <c r="K186" s="5" t="s">
        <v>617</v>
      </c>
      <c r="L186" s="5" t="s">
        <v>57</v>
      </c>
      <c r="M186" s="5" t="s">
        <v>26</v>
      </c>
      <c r="N186" s="7" t="s">
        <v>18</v>
      </c>
      <c r="O186" s="57">
        <v>6000</v>
      </c>
      <c r="P186" s="57">
        <v>6000</v>
      </c>
      <c r="Q186" s="57">
        <v>6000</v>
      </c>
      <c r="R186" s="57">
        <v>6000</v>
      </c>
      <c r="S186" s="57">
        <v>6000</v>
      </c>
      <c r="T186" s="57">
        <v>6000</v>
      </c>
      <c r="U186" s="57">
        <v>6000</v>
      </c>
      <c r="V186" s="57">
        <v>6000</v>
      </c>
      <c r="W186" s="96">
        <v>48000</v>
      </c>
      <c r="X186" s="97">
        <v>126</v>
      </c>
      <c r="Y186" s="96">
        <v>6048000</v>
      </c>
      <c r="Z186" s="15" t="s">
        <v>59</v>
      </c>
    </row>
    <row r="187" spans="1:26" ht="38.25">
      <c r="A187" s="14">
        <f t="shared" si="4"/>
        <v>18</v>
      </c>
      <c r="B187" s="14" t="s">
        <v>618</v>
      </c>
      <c r="C187" s="5" t="s">
        <v>621</v>
      </c>
      <c r="D187" s="5" t="s">
        <v>619</v>
      </c>
      <c r="E187" s="5" t="s">
        <v>620</v>
      </c>
      <c r="F187" s="7" t="s">
        <v>622</v>
      </c>
      <c r="G187" s="5" t="s">
        <v>623</v>
      </c>
      <c r="H187" s="7" t="s">
        <v>624</v>
      </c>
      <c r="I187" s="6" t="s">
        <v>82</v>
      </c>
      <c r="J187" s="5" t="s">
        <v>23</v>
      </c>
      <c r="K187" s="5" t="s">
        <v>625</v>
      </c>
      <c r="L187" s="5" t="s">
        <v>356</v>
      </c>
      <c r="M187" s="5" t="s">
        <v>357</v>
      </c>
      <c r="N187" s="7" t="s">
        <v>58</v>
      </c>
      <c r="O187" s="57">
        <v>100</v>
      </c>
      <c r="P187" s="57">
        <v>100</v>
      </c>
      <c r="Q187" s="57">
        <v>100</v>
      </c>
      <c r="R187" s="57">
        <v>100</v>
      </c>
      <c r="S187" s="57">
        <v>100</v>
      </c>
      <c r="T187" s="57">
        <v>100</v>
      </c>
      <c r="U187" s="57">
        <v>100</v>
      </c>
      <c r="V187" s="57">
        <v>100</v>
      </c>
      <c r="W187" s="96">
        <v>800</v>
      </c>
      <c r="X187" s="97">
        <v>20100</v>
      </c>
      <c r="Y187" s="96">
        <v>16080000</v>
      </c>
      <c r="Z187" s="15" t="s">
        <v>274</v>
      </c>
    </row>
    <row r="188" spans="1:26" ht="51">
      <c r="A188" s="14">
        <f t="shared" si="4"/>
        <v>19</v>
      </c>
      <c r="B188" s="14" t="s">
        <v>642</v>
      </c>
      <c r="C188" s="5" t="s">
        <v>645</v>
      </c>
      <c r="D188" s="5" t="s">
        <v>643</v>
      </c>
      <c r="E188" s="5" t="s">
        <v>644</v>
      </c>
      <c r="F188" s="7" t="s">
        <v>74</v>
      </c>
      <c r="G188" s="5" t="s">
        <v>233</v>
      </c>
      <c r="H188" s="7" t="s">
        <v>646</v>
      </c>
      <c r="I188" s="6" t="s">
        <v>82</v>
      </c>
      <c r="J188" s="5" t="s">
        <v>23</v>
      </c>
      <c r="K188" s="5" t="s">
        <v>647</v>
      </c>
      <c r="L188" s="5" t="s">
        <v>648</v>
      </c>
      <c r="M188" s="5" t="s">
        <v>26</v>
      </c>
      <c r="N188" s="7" t="s">
        <v>75</v>
      </c>
      <c r="O188" s="57">
        <v>500</v>
      </c>
      <c r="P188" s="57">
        <v>500</v>
      </c>
      <c r="Q188" s="57">
        <v>500</v>
      </c>
      <c r="R188" s="57">
        <v>500</v>
      </c>
      <c r="S188" s="57">
        <v>500</v>
      </c>
      <c r="T188" s="57">
        <v>500</v>
      </c>
      <c r="U188" s="57">
        <v>500</v>
      </c>
      <c r="V188" s="57">
        <v>500</v>
      </c>
      <c r="W188" s="96">
        <v>4000</v>
      </c>
      <c r="X188" s="97">
        <v>19500</v>
      </c>
      <c r="Y188" s="96">
        <v>78000000</v>
      </c>
      <c r="Z188" s="15" t="s">
        <v>422</v>
      </c>
    </row>
    <row r="189" spans="1:26" ht="51">
      <c r="A189" s="14">
        <f t="shared" si="4"/>
        <v>20</v>
      </c>
      <c r="B189" s="14" t="s">
        <v>649</v>
      </c>
      <c r="C189" s="5" t="s">
        <v>650</v>
      </c>
      <c r="D189" s="5" t="s">
        <v>643</v>
      </c>
      <c r="E189" s="5" t="s">
        <v>651</v>
      </c>
      <c r="F189" s="7" t="s">
        <v>74</v>
      </c>
      <c r="G189" s="5" t="s">
        <v>87</v>
      </c>
      <c r="H189" s="7" t="s">
        <v>428</v>
      </c>
      <c r="I189" s="6" t="s">
        <v>43</v>
      </c>
      <c r="J189" s="5" t="s">
        <v>55</v>
      </c>
      <c r="K189" s="5" t="s">
        <v>652</v>
      </c>
      <c r="L189" s="5" t="s">
        <v>429</v>
      </c>
      <c r="M189" s="5" t="s">
        <v>26</v>
      </c>
      <c r="N189" s="7" t="s">
        <v>117</v>
      </c>
      <c r="O189" s="57">
        <v>3000</v>
      </c>
      <c r="P189" s="57">
        <v>3000</v>
      </c>
      <c r="Q189" s="57">
        <v>3000</v>
      </c>
      <c r="R189" s="57">
        <v>3000</v>
      </c>
      <c r="S189" s="57">
        <v>3000</v>
      </c>
      <c r="T189" s="57">
        <v>3000</v>
      </c>
      <c r="U189" s="57">
        <v>3000</v>
      </c>
      <c r="V189" s="57">
        <v>3000</v>
      </c>
      <c r="W189" s="96">
        <v>24000</v>
      </c>
      <c r="X189" s="97">
        <v>6552</v>
      </c>
      <c r="Y189" s="96">
        <v>157248000</v>
      </c>
      <c r="Z189" s="15" t="s">
        <v>852</v>
      </c>
    </row>
    <row r="190" spans="1:26" ht="38.25">
      <c r="A190" s="14">
        <f t="shared" si="4"/>
        <v>21</v>
      </c>
      <c r="B190" s="14" t="s">
        <v>883</v>
      </c>
      <c r="C190" s="5" t="s">
        <v>884</v>
      </c>
      <c r="D190" s="5" t="s">
        <v>885</v>
      </c>
      <c r="E190" s="5" t="s">
        <v>886</v>
      </c>
      <c r="F190" s="7" t="s">
        <v>28</v>
      </c>
      <c r="G190" s="7" t="s">
        <v>664</v>
      </c>
      <c r="H190" s="7" t="s">
        <v>887</v>
      </c>
      <c r="I190" s="6" t="s">
        <v>43</v>
      </c>
      <c r="J190" s="7" t="s">
        <v>278</v>
      </c>
      <c r="K190" s="7" t="s">
        <v>888</v>
      </c>
      <c r="L190" s="7" t="s">
        <v>577</v>
      </c>
      <c r="M190" s="7" t="s">
        <v>26</v>
      </c>
      <c r="N190" s="60" t="s">
        <v>58</v>
      </c>
      <c r="O190" s="57">
        <v>5000</v>
      </c>
      <c r="P190" s="57">
        <v>5000</v>
      </c>
      <c r="Q190" s="57">
        <v>5000</v>
      </c>
      <c r="R190" s="57">
        <v>5000</v>
      </c>
      <c r="S190" s="57">
        <v>5000</v>
      </c>
      <c r="T190" s="57">
        <v>5000</v>
      </c>
      <c r="U190" s="57">
        <v>5000</v>
      </c>
      <c r="V190" s="57">
        <v>5000</v>
      </c>
      <c r="W190" s="96">
        <v>40000</v>
      </c>
      <c r="X190" s="97">
        <v>480</v>
      </c>
      <c r="Y190" s="96">
        <v>19200000</v>
      </c>
      <c r="Z190" s="15" t="s">
        <v>578</v>
      </c>
    </row>
    <row r="191" spans="1:26" ht="51">
      <c r="A191" s="14">
        <f t="shared" si="4"/>
        <v>22</v>
      </c>
      <c r="B191" s="14" t="s">
        <v>668</v>
      </c>
      <c r="C191" s="5" t="s">
        <v>665</v>
      </c>
      <c r="D191" s="5" t="s">
        <v>666</v>
      </c>
      <c r="E191" s="5" t="s">
        <v>669</v>
      </c>
      <c r="F191" s="7" t="s">
        <v>28</v>
      </c>
      <c r="G191" s="5" t="s">
        <v>664</v>
      </c>
      <c r="H191" s="7" t="s">
        <v>667</v>
      </c>
      <c r="I191" s="6" t="s">
        <v>43</v>
      </c>
      <c r="J191" s="5" t="s">
        <v>23</v>
      </c>
      <c r="K191" s="5" t="s">
        <v>670</v>
      </c>
      <c r="L191" s="5" t="s">
        <v>266</v>
      </c>
      <c r="M191" s="5" t="s">
        <v>26</v>
      </c>
      <c r="N191" s="7" t="s">
        <v>58</v>
      </c>
      <c r="O191" s="57">
        <v>15000</v>
      </c>
      <c r="P191" s="57">
        <v>15000</v>
      </c>
      <c r="Q191" s="57">
        <v>15000</v>
      </c>
      <c r="R191" s="57">
        <v>15000</v>
      </c>
      <c r="S191" s="57">
        <v>15000</v>
      </c>
      <c r="T191" s="57">
        <v>15000</v>
      </c>
      <c r="U191" s="57">
        <v>15000</v>
      </c>
      <c r="V191" s="57">
        <v>15000</v>
      </c>
      <c r="W191" s="96">
        <v>120000</v>
      </c>
      <c r="X191" s="97">
        <v>684</v>
      </c>
      <c r="Y191" s="96">
        <v>82080000</v>
      </c>
      <c r="Z191" s="15" t="s">
        <v>848</v>
      </c>
    </row>
    <row r="192" spans="1:26" ht="76.5">
      <c r="A192" s="14">
        <f t="shared" si="4"/>
        <v>23</v>
      </c>
      <c r="B192" s="14" t="s">
        <v>671</v>
      </c>
      <c r="C192" s="5" t="s">
        <v>672</v>
      </c>
      <c r="D192" s="5" t="s">
        <v>673</v>
      </c>
      <c r="E192" s="5" t="s">
        <v>674</v>
      </c>
      <c r="F192" s="7" t="s">
        <v>675</v>
      </c>
      <c r="G192" s="5" t="s">
        <v>676</v>
      </c>
      <c r="H192" s="7" t="s">
        <v>677</v>
      </c>
      <c r="I192" s="6" t="s">
        <v>82</v>
      </c>
      <c r="J192" s="5" t="s">
        <v>678</v>
      </c>
      <c r="K192" s="5" t="s">
        <v>679</v>
      </c>
      <c r="L192" s="5" t="s">
        <v>680</v>
      </c>
      <c r="M192" s="5" t="s">
        <v>681</v>
      </c>
      <c r="N192" s="7" t="s">
        <v>117</v>
      </c>
      <c r="O192" s="57">
        <v>3</v>
      </c>
      <c r="P192" s="57">
        <v>3</v>
      </c>
      <c r="Q192" s="57">
        <v>3</v>
      </c>
      <c r="R192" s="57">
        <v>3</v>
      </c>
      <c r="S192" s="57">
        <v>3</v>
      </c>
      <c r="T192" s="57">
        <v>3</v>
      </c>
      <c r="U192" s="57">
        <v>3</v>
      </c>
      <c r="V192" s="57">
        <v>3</v>
      </c>
      <c r="W192" s="96">
        <v>24</v>
      </c>
      <c r="X192" s="97">
        <v>100000</v>
      </c>
      <c r="Y192" s="96">
        <v>2400000</v>
      </c>
      <c r="Z192" s="15" t="s">
        <v>851</v>
      </c>
    </row>
    <row r="193" spans="1:26" ht="89.25">
      <c r="A193" s="14">
        <f t="shared" si="4"/>
        <v>24</v>
      </c>
      <c r="B193" s="14" t="s">
        <v>708</v>
      </c>
      <c r="C193" s="5" t="s">
        <v>711</v>
      </c>
      <c r="D193" s="5" t="s">
        <v>709</v>
      </c>
      <c r="E193" s="5" t="s">
        <v>710</v>
      </c>
      <c r="F193" s="7" t="s">
        <v>17</v>
      </c>
      <c r="G193" s="5" t="s">
        <v>712</v>
      </c>
      <c r="H193" s="7" t="s">
        <v>713</v>
      </c>
      <c r="I193" s="6" t="s">
        <v>43</v>
      </c>
      <c r="J193" s="5" t="s">
        <v>23</v>
      </c>
      <c r="K193" s="5" t="s">
        <v>714</v>
      </c>
      <c r="L193" s="5" t="s">
        <v>99</v>
      </c>
      <c r="M193" s="5" t="s">
        <v>26</v>
      </c>
      <c r="N193" s="7" t="s">
        <v>715</v>
      </c>
      <c r="O193" s="57">
        <v>7500</v>
      </c>
      <c r="P193" s="57">
        <v>7500</v>
      </c>
      <c r="Q193" s="57">
        <v>7500</v>
      </c>
      <c r="R193" s="57">
        <v>7500</v>
      </c>
      <c r="S193" s="57">
        <v>7500</v>
      </c>
      <c r="T193" s="57">
        <v>7500</v>
      </c>
      <c r="U193" s="57">
        <v>7500</v>
      </c>
      <c r="V193" s="57">
        <v>7500</v>
      </c>
      <c r="W193" s="96">
        <v>60000</v>
      </c>
      <c r="X193" s="97">
        <v>294</v>
      </c>
      <c r="Y193" s="96">
        <v>17640000</v>
      </c>
      <c r="Z193" s="15" t="s">
        <v>847</v>
      </c>
    </row>
    <row r="194" spans="1:26" ht="63.75">
      <c r="A194" s="14">
        <f t="shared" si="4"/>
        <v>25</v>
      </c>
      <c r="B194" s="14" t="s">
        <v>722</v>
      </c>
      <c r="C194" s="5" t="s">
        <v>723</v>
      </c>
      <c r="D194" s="5" t="s">
        <v>709</v>
      </c>
      <c r="E194" s="5" t="s">
        <v>488</v>
      </c>
      <c r="F194" s="7" t="s">
        <v>17</v>
      </c>
      <c r="G194" s="5" t="s">
        <v>724</v>
      </c>
      <c r="H194" s="7" t="s">
        <v>725</v>
      </c>
      <c r="I194" s="6" t="s">
        <v>131</v>
      </c>
      <c r="J194" s="5" t="s">
        <v>55</v>
      </c>
      <c r="K194" s="5" t="s">
        <v>726</v>
      </c>
      <c r="L194" s="5" t="s">
        <v>727</v>
      </c>
      <c r="M194" s="5" t="s">
        <v>26</v>
      </c>
      <c r="N194" s="7" t="s">
        <v>716</v>
      </c>
      <c r="O194" s="57">
        <v>10000</v>
      </c>
      <c r="P194" s="57">
        <v>10000</v>
      </c>
      <c r="Q194" s="57">
        <v>10000</v>
      </c>
      <c r="R194" s="57">
        <v>10000</v>
      </c>
      <c r="S194" s="57">
        <v>10000</v>
      </c>
      <c r="T194" s="57">
        <v>10000</v>
      </c>
      <c r="U194" s="57">
        <v>10000</v>
      </c>
      <c r="V194" s="57">
        <v>10000</v>
      </c>
      <c r="W194" s="96">
        <v>80000</v>
      </c>
      <c r="X194" s="97">
        <v>1600</v>
      </c>
      <c r="Y194" s="96">
        <v>128000000</v>
      </c>
      <c r="Z194" s="15" t="s">
        <v>844</v>
      </c>
    </row>
    <row r="195" spans="1:26" ht="76.5">
      <c r="A195" s="14">
        <f t="shared" si="4"/>
        <v>26</v>
      </c>
      <c r="B195" s="14" t="s">
        <v>765</v>
      </c>
      <c r="C195" s="5" t="s">
        <v>767</v>
      </c>
      <c r="D195" s="5" t="s">
        <v>766</v>
      </c>
      <c r="E195" s="5" t="s">
        <v>48</v>
      </c>
      <c r="F195" s="7" t="s">
        <v>28</v>
      </c>
      <c r="G195" s="5" t="s">
        <v>60</v>
      </c>
      <c r="H195" s="7" t="s">
        <v>61</v>
      </c>
      <c r="I195" s="6" t="s">
        <v>43</v>
      </c>
      <c r="J195" s="5" t="s">
        <v>103</v>
      </c>
      <c r="K195" s="5" t="s">
        <v>768</v>
      </c>
      <c r="L195" s="5" t="s">
        <v>62</v>
      </c>
      <c r="M195" s="5" t="s">
        <v>63</v>
      </c>
      <c r="N195" s="7" t="s">
        <v>49</v>
      </c>
      <c r="O195" s="57">
        <v>80</v>
      </c>
      <c r="P195" s="57">
        <v>80</v>
      </c>
      <c r="Q195" s="57">
        <v>80</v>
      </c>
      <c r="R195" s="57">
        <v>80</v>
      </c>
      <c r="S195" s="57">
        <v>80</v>
      </c>
      <c r="T195" s="57">
        <v>80</v>
      </c>
      <c r="U195" s="57">
        <v>80</v>
      </c>
      <c r="V195" s="57">
        <v>80</v>
      </c>
      <c r="W195" s="96">
        <v>640</v>
      </c>
      <c r="X195" s="97">
        <v>1050</v>
      </c>
      <c r="Y195" s="96">
        <v>672000</v>
      </c>
      <c r="Z195" s="15" t="s">
        <v>64</v>
      </c>
    </row>
    <row r="196" spans="1:26" ht="51">
      <c r="A196" s="14">
        <f t="shared" si="4"/>
        <v>27</v>
      </c>
      <c r="B196" s="14" t="s">
        <v>769</v>
      </c>
      <c r="C196" s="5" t="s">
        <v>772</v>
      </c>
      <c r="D196" s="5" t="s">
        <v>770</v>
      </c>
      <c r="E196" s="5" t="s">
        <v>771</v>
      </c>
      <c r="F196" s="7" t="s">
        <v>74</v>
      </c>
      <c r="G196" s="5" t="s">
        <v>233</v>
      </c>
      <c r="H196" s="7" t="s">
        <v>773</v>
      </c>
      <c r="I196" s="6" t="s">
        <v>82</v>
      </c>
      <c r="J196" s="5" t="s">
        <v>23</v>
      </c>
      <c r="K196" s="5" t="s">
        <v>774</v>
      </c>
      <c r="L196" s="5" t="s">
        <v>648</v>
      </c>
      <c r="M196" s="5" t="s">
        <v>26</v>
      </c>
      <c r="N196" s="7" t="s">
        <v>75</v>
      </c>
      <c r="O196" s="57">
        <v>400</v>
      </c>
      <c r="P196" s="57">
        <v>400</v>
      </c>
      <c r="Q196" s="57">
        <v>400</v>
      </c>
      <c r="R196" s="57">
        <v>400</v>
      </c>
      <c r="S196" s="57">
        <v>400</v>
      </c>
      <c r="T196" s="57">
        <v>400</v>
      </c>
      <c r="U196" s="57">
        <v>400</v>
      </c>
      <c r="V196" s="57">
        <v>400</v>
      </c>
      <c r="W196" s="96">
        <v>3200</v>
      </c>
      <c r="X196" s="97">
        <v>19500</v>
      </c>
      <c r="Y196" s="96">
        <v>62400000</v>
      </c>
      <c r="Z196" s="15" t="s">
        <v>422</v>
      </c>
    </row>
    <row r="197" spans="1:26" ht="63.75">
      <c r="A197" s="14">
        <f t="shared" si="4"/>
        <v>28</v>
      </c>
      <c r="B197" s="14" t="s">
        <v>775</v>
      </c>
      <c r="C197" s="5" t="s">
        <v>776</v>
      </c>
      <c r="D197" s="5" t="s">
        <v>777</v>
      </c>
      <c r="E197" s="5" t="s">
        <v>778</v>
      </c>
      <c r="F197" s="7" t="s">
        <v>74</v>
      </c>
      <c r="G197" s="5" t="s">
        <v>87</v>
      </c>
      <c r="H197" s="7" t="s">
        <v>428</v>
      </c>
      <c r="I197" s="6" t="s">
        <v>43</v>
      </c>
      <c r="J197" s="5" t="s">
        <v>55</v>
      </c>
      <c r="K197" s="5" t="s">
        <v>779</v>
      </c>
      <c r="L197" s="5" t="s">
        <v>429</v>
      </c>
      <c r="M197" s="5" t="s">
        <v>26</v>
      </c>
      <c r="N197" s="7" t="s">
        <v>117</v>
      </c>
      <c r="O197" s="57">
        <v>1500</v>
      </c>
      <c r="P197" s="57">
        <v>1500</v>
      </c>
      <c r="Q197" s="57">
        <v>1500</v>
      </c>
      <c r="R197" s="57">
        <v>1500</v>
      </c>
      <c r="S197" s="57">
        <v>1500</v>
      </c>
      <c r="T197" s="57">
        <v>1500</v>
      </c>
      <c r="U197" s="57">
        <v>1500</v>
      </c>
      <c r="V197" s="57">
        <v>1500</v>
      </c>
      <c r="W197" s="96">
        <v>12000</v>
      </c>
      <c r="X197" s="97">
        <v>7455</v>
      </c>
      <c r="Y197" s="96">
        <v>89460000</v>
      </c>
      <c r="Z197" s="15" t="s">
        <v>852</v>
      </c>
    </row>
    <row r="198" spans="1:26">
      <c r="A198" s="64" t="s">
        <v>897</v>
      </c>
      <c r="B198" s="89" t="s">
        <v>862</v>
      </c>
      <c r="C198" s="81"/>
      <c r="D198" s="81"/>
      <c r="E198" s="81"/>
      <c r="F198" s="18"/>
      <c r="G198" s="81"/>
      <c r="H198" s="18"/>
      <c r="I198" s="13"/>
      <c r="J198" s="81"/>
      <c r="K198" s="81"/>
      <c r="L198" s="81"/>
      <c r="M198" s="81"/>
      <c r="N198" s="18"/>
      <c r="O198" s="94"/>
      <c r="P198" s="94"/>
      <c r="Q198" s="94"/>
      <c r="R198" s="94"/>
      <c r="S198" s="94"/>
      <c r="T198" s="94"/>
      <c r="U198" s="94"/>
      <c r="V198" s="94"/>
      <c r="W198" s="95"/>
      <c r="X198" s="95"/>
      <c r="Y198" s="95">
        <f>SUM(Y199:Y258)</f>
        <v>4960328500</v>
      </c>
      <c r="Z198" s="92"/>
    </row>
    <row r="199" spans="1:26" ht="63.75">
      <c r="A199" s="14">
        <v>1</v>
      </c>
      <c r="B199" s="14" t="s">
        <v>14</v>
      </c>
      <c r="C199" s="5" t="s">
        <v>19</v>
      </c>
      <c r="D199" s="5" t="s">
        <v>15</v>
      </c>
      <c r="E199" s="5" t="s">
        <v>16</v>
      </c>
      <c r="F199" s="7" t="s">
        <v>17</v>
      </c>
      <c r="G199" s="5" t="s">
        <v>20</v>
      </c>
      <c r="H199" s="7" t="s">
        <v>21</v>
      </c>
      <c r="I199" s="6" t="s">
        <v>22</v>
      </c>
      <c r="J199" s="5" t="s">
        <v>23</v>
      </c>
      <c r="K199" s="5" t="s">
        <v>24</v>
      </c>
      <c r="L199" s="5" t="s">
        <v>25</v>
      </c>
      <c r="M199" s="5" t="s">
        <v>26</v>
      </c>
      <c r="N199" s="7" t="s">
        <v>18</v>
      </c>
      <c r="O199" s="57">
        <v>2000</v>
      </c>
      <c r="P199" s="57">
        <v>2000</v>
      </c>
      <c r="Q199" s="57">
        <v>2000</v>
      </c>
      <c r="R199" s="57">
        <v>2000</v>
      </c>
      <c r="S199" s="57">
        <v>3000</v>
      </c>
      <c r="T199" s="57">
        <v>3000</v>
      </c>
      <c r="U199" s="57">
        <v>3000</v>
      </c>
      <c r="V199" s="57">
        <v>3000</v>
      </c>
      <c r="W199" s="96">
        <v>20000</v>
      </c>
      <c r="X199" s="97">
        <v>1900</v>
      </c>
      <c r="Y199" s="96">
        <v>38000000</v>
      </c>
      <c r="Z199" s="15" t="s">
        <v>844</v>
      </c>
    </row>
    <row r="200" spans="1:26" ht="76.5">
      <c r="A200" s="14">
        <f>A199+1</f>
        <v>2</v>
      </c>
      <c r="B200" s="14" t="s">
        <v>29</v>
      </c>
      <c r="C200" s="5" t="s">
        <v>31</v>
      </c>
      <c r="D200" s="5" t="s">
        <v>32</v>
      </c>
      <c r="E200" s="5" t="s">
        <v>30</v>
      </c>
      <c r="F200" s="7" t="s">
        <v>17</v>
      </c>
      <c r="G200" s="5" t="s">
        <v>33</v>
      </c>
      <c r="H200" s="7" t="s">
        <v>34</v>
      </c>
      <c r="I200" s="6" t="s">
        <v>22</v>
      </c>
      <c r="J200" s="5" t="s">
        <v>35</v>
      </c>
      <c r="K200" s="5" t="s">
        <v>36</v>
      </c>
      <c r="L200" s="5" t="s">
        <v>37</v>
      </c>
      <c r="M200" s="5" t="s">
        <v>26</v>
      </c>
      <c r="N200" s="7" t="s">
        <v>38</v>
      </c>
      <c r="O200" s="57">
        <v>750</v>
      </c>
      <c r="P200" s="57">
        <v>750</v>
      </c>
      <c r="Q200" s="57">
        <v>750</v>
      </c>
      <c r="R200" s="57">
        <v>750</v>
      </c>
      <c r="S200" s="57">
        <v>750</v>
      </c>
      <c r="T200" s="57">
        <v>750</v>
      </c>
      <c r="U200" s="57">
        <v>750</v>
      </c>
      <c r="V200" s="57">
        <v>750</v>
      </c>
      <c r="W200" s="96">
        <v>6000</v>
      </c>
      <c r="X200" s="97">
        <v>3200</v>
      </c>
      <c r="Y200" s="96">
        <v>19200000</v>
      </c>
      <c r="Z200" s="15" t="s">
        <v>39</v>
      </c>
    </row>
    <row r="201" spans="1:26" ht="51">
      <c r="A201" s="14">
        <f t="shared" ref="A201:A258" si="5">A200+1</f>
        <v>3</v>
      </c>
      <c r="B201" s="14" t="s">
        <v>47</v>
      </c>
      <c r="C201" s="5" t="s">
        <v>50</v>
      </c>
      <c r="D201" s="5" t="s">
        <v>51</v>
      </c>
      <c r="E201" s="5" t="s">
        <v>52</v>
      </c>
      <c r="F201" s="7" t="s">
        <v>28</v>
      </c>
      <c r="G201" s="5" t="s">
        <v>53</v>
      </c>
      <c r="H201" s="7" t="s">
        <v>54</v>
      </c>
      <c r="I201" s="6" t="s">
        <v>43</v>
      </c>
      <c r="J201" s="5" t="s">
        <v>55</v>
      </c>
      <c r="K201" s="5" t="s">
        <v>56</v>
      </c>
      <c r="L201" s="5" t="s">
        <v>57</v>
      </c>
      <c r="M201" s="5" t="s">
        <v>26</v>
      </c>
      <c r="N201" s="7" t="s">
        <v>58</v>
      </c>
      <c r="O201" s="57">
        <v>150</v>
      </c>
      <c r="P201" s="57">
        <v>150</v>
      </c>
      <c r="Q201" s="57">
        <v>150</v>
      </c>
      <c r="R201" s="57">
        <v>150</v>
      </c>
      <c r="S201" s="57">
        <v>150</v>
      </c>
      <c r="T201" s="57">
        <v>150</v>
      </c>
      <c r="U201" s="57">
        <v>150</v>
      </c>
      <c r="V201" s="57">
        <v>150</v>
      </c>
      <c r="W201" s="96">
        <v>1200</v>
      </c>
      <c r="X201" s="97">
        <v>1284</v>
      </c>
      <c r="Y201" s="96">
        <v>1540800</v>
      </c>
      <c r="Z201" s="15" t="s">
        <v>59</v>
      </c>
    </row>
    <row r="202" spans="1:26" ht="51">
      <c r="A202" s="14">
        <f t="shared" si="5"/>
        <v>4</v>
      </c>
      <c r="B202" s="14" t="s">
        <v>73</v>
      </c>
      <c r="C202" s="5" t="s">
        <v>76</v>
      </c>
      <c r="D202" s="5" t="s">
        <v>77</v>
      </c>
      <c r="E202" s="5" t="s">
        <v>78</v>
      </c>
      <c r="F202" s="7" t="s">
        <v>79</v>
      </c>
      <c r="G202" s="5" t="s">
        <v>80</v>
      </c>
      <c r="H202" s="7" t="s">
        <v>81</v>
      </c>
      <c r="I202" s="6" t="s">
        <v>82</v>
      </c>
      <c r="J202" s="5" t="s">
        <v>23</v>
      </c>
      <c r="K202" s="5" t="s">
        <v>83</v>
      </c>
      <c r="L202" s="5" t="s">
        <v>84</v>
      </c>
      <c r="M202" s="5" t="s">
        <v>357</v>
      </c>
      <c r="N202" s="7" t="s">
        <v>85</v>
      </c>
      <c r="O202" s="57">
        <v>12</v>
      </c>
      <c r="P202" s="57">
        <v>12</v>
      </c>
      <c r="Q202" s="57">
        <v>12</v>
      </c>
      <c r="R202" s="57">
        <v>12</v>
      </c>
      <c r="S202" s="57">
        <v>12</v>
      </c>
      <c r="T202" s="57">
        <v>12</v>
      </c>
      <c r="U202" s="57">
        <v>14</v>
      </c>
      <c r="V202" s="57">
        <v>14</v>
      </c>
      <c r="W202" s="96">
        <v>100</v>
      </c>
      <c r="X202" s="97">
        <v>791700</v>
      </c>
      <c r="Y202" s="96">
        <v>79170000</v>
      </c>
      <c r="Z202" s="15" t="s">
        <v>845</v>
      </c>
    </row>
    <row r="203" spans="1:26" ht="51">
      <c r="A203" s="14">
        <f t="shared" si="5"/>
        <v>5</v>
      </c>
      <c r="B203" s="14" t="s">
        <v>89</v>
      </c>
      <c r="C203" s="5" t="s">
        <v>76</v>
      </c>
      <c r="D203" s="5" t="s">
        <v>77</v>
      </c>
      <c r="E203" s="5" t="s">
        <v>78</v>
      </c>
      <c r="F203" s="7" t="s">
        <v>79</v>
      </c>
      <c r="G203" s="5" t="s">
        <v>80</v>
      </c>
      <c r="H203" s="7" t="s">
        <v>81</v>
      </c>
      <c r="I203" s="6" t="s">
        <v>22</v>
      </c>
      <c r="J203" s="5" t="s">
        <v>23</v>
      </c>
      <c r="K203" s="5" t="s">
        <v>83</v>
      </c>
      <c r="L203" s="5" t="s">
        <v>84</v>
      </c>
      <c r="M203" s="5" t="s">
        <v>357</v>
      </c>
      <c r="N203" s="7" t="s">
        <v>85</v>
      </c>
      <c r="O203" s="57">
        <v>12</v>
      </c>
      <c r="P203" s="57">
        <v>12</v>
      </c>
      <c r="Q203" s="57">
        <v>12</v>
      </c>
      <c r="R203" s="57">
        <v>12</v>
      </c>
      <c r="S203" s="57">
        <v>12</v>
      </c>
      <c r="T203" s="57">
        <v>12</v>
      </c>
      <c r="U203" s="57">
        <v>14</v>
      </c>
      <c r="V203" s="57">
        <v>14</v>
      </c>
      <c r="W203" s="96">
        <v>100</v>
      </c>
      <c r="X203" s="97">
        <v>791700</v>
      </c>
      <c r="Y203" s="96">
        <v>79170000</v>
      </c>
      <c r="Z203" s="15" t="s">
        <v>845</v>
      </c>
    </row>
    <row r="204" spans="1:26" ht="38.25">
      <c r="A204" s="14">
        <f t="shared" si="5"/>
        <v>6</v>
      </c>
      <c r="B204" s="14" t="s">
        <v>110</v>
      </c>
      <c r="C204" s="5" t="s">
        <v>113</v>
      </c>
      <c r="D204" s="5" t="s">
        <v>111</v>
      </c>
      <c r="E204" s="5" t="s">
        <v>112</v>
      </c>
      <c r="F204" s="7" t="s">
        <v>74</v>
      </c>
      <c r="G204" s="5" t="s">
        <v>87</v>
      </c>
      <c r="H204" s="7" t="s">
        <v>114</v>
      </c>
      <c r="I204" s="6" t="s">
        <v>43</v>
      </c>
      <c r="J204" s="5" t="s">
        <v>55</v>
      </c>
      <c r="K204" s="5" t="s">
        <v>115</v>
      </c>
      <c r="L204" s="5" t="s">
        <v>116</v>
      </c>
      <c r="M204" s="5" t="s">
        <v>26</v>
      </c>
      <c r="N204" s="7" t="s">
        <v>117</v>
      </c>
      <c r="O204" s="57">
        <v>500</v>
      </c>
      <c r="P204" s="57">
        <v>500</v>
      </c>
      <c r="Q204" s="57">
        <v>500</v>
      </c>
      <c r="R204" s="57">
        <v>500</v>
      </c>
      <c r="S204" s="57">
        <v>500</v>
      </c>
      <c r="T204" s="57">
        <v>500</v>
      </c>
      <c r="U204" s="57">
        <v>500</v>
      </c>
      <c r="V204" s="57">
        <v>500</v>
      </c>
      <c r="W204" s="96">
        <v>4000</v>
      </c>
      <c r="X204" s="97">
        <v>30744</v>
      </c>
      <c r="Y204" s="96">
        <v>122976000</v>
      </c>
      <c r="Z204" s="15" t="s">
        <v>118</v>
      </c>
    </row>
    <row r="205" spans="1:26" ht="25.5">
      <c r="A205" s="14">
        <f t="shared" si="5"/>
        <v>7</v>
      </c>
      <c r="B205" s="14" t="s">
        <v>119</v>
      </c>
      <c r="C205" s="5" t="s">
        <v>122</v>
      </c>
      <c r="D205" s="5" t="s">
        <v>120</v>
      </c>
      <c r="E205" s="5" t="s">
        <v>121</v>
      </c>
      <c r="F205" s="7" t="s">
        <v>17</v>
      </c>
      <c r="G205" s="5" t="s">
        <v>20</v>
      </c>
      <c r="H205" s="7" t="s">
        <v>123</v>
      </c>
      <c r="I205" s="6" t="s">
        <v>22</v>
      </c>
      <c r="J205" s="5" t="s">
        <v>23</v>
      </c>
      <c r="K205" s="5" t="s">
        <v>124</v>
      </c>
      <c r="L205" s="5" t="s">
        <v>71</v>
      </c>
      <c r="M205" s="5" t="s">
        <v>26</v>
      </c>
      <c r="N205" s="7" t="s">
        <v>18</v>
      </c>
      <c r="O205" s="57">
        <v>750</v>
      </c>
      <c r="P205" s="57">
        <v>750</v>
      </c>
      <c r="Q205" s="57">
        <v>750</v>
      </c>
      <c r="R205" s="57">
        <v>750</v>
      </c>
      <c r="S205" s="57">
        <v>750</v>
      </c>
      <c r="T205" s="57">
        <v>750</v>
      </c>
      <c r="U205" s="57">
        <v>750</v>
      </c>
      <c r="V205" s="57">
        <v>750</v>
      </c>
      <c r="W205" s="96">
        <v>6000</v>
      </c>
      <c r="X205" s="97">
        <v>2750</v>
      </c>
      <c r="Y205" s="96">
        <v>16500000</v>
      </c>
      <c r="Z205" s="15" t="s">
        <v>72</v>
      </c>
    </row>
    <row r="206" spans="1:26" ht="63.75">
      <c r="A206" s="14">
        <f t="shared" si="5"/>
        <v>8</v>
      </c>
      <c r="B206" s="14" t="s">
        <v>134</v>
      </c>
      <c r="C206" s="5" t="s">
        <v>136</v>
      </c>
      <c r="D206" s="5" t="s">
        <v>137</v>
      </c>
      <c r="E206" s="5" t="s">
        <v>27</v>
      </c>
      <c r="F206" s="7" t="s">
        <v>17</v>
      </c>
      <c r="G206" s="5" t="s">
        <v>138</v>
      </c>
      <c r="H206" s="7" t="s">
        <v>139</v>
      </c>
      <c r="I206" s="6" t="s">
        <v>82</v>
      </c>
      <c r="J206" s="5" t="s">
        <v>55</v>
      </c>
      <c r="K206" s="5" t="s">
        <v>140</v>
      </c>
      <c r="L206" s="5" t="s">
        <v>141</v>
      </c>
      <c r="M206" s="5" t="s">
        <v>142</v>
      </c>
      <c r="N206" s="7" t="s">
        <v>18</v>
      </c>
      <c r="O206" s="57">
        <v>10000</v>
      </c>
      <c r="P206" s="57">
        <v>20000</v>
      </c>
      <c r="Q206" s="57">
        <v>20000</v>
      </c>
      <c r="R206" s="57">
        <v>20000</v>
      </c>
      <c r="S206" s="57">
        <v>20000</v>
      </c>
      <c r="T206" s="57">
        <v>20000</v>
      </c>
      <c r="U206" s="57">
        <v>20000</v>
      </c>
      <c r="V206" s="57">
        <v>20000</v>
      </c>
      <c r="W206" s="96">
        <v>150000</v>
      </c>
      <c r="X206" s="97">
        <v>2300</v>
      </c>
      <c r="Y206" s="96">
        <v>345000000</v>
      </c>
      <c r="Z206" s="15" t="s">
        <v>854</v>
      </c>
    </row>
    <row r="207" spans="1:26" ht="63.75">
      <c r="A207" s="14">
        <f t="shared" si="5"/>
        <v>9</v>
      </c>
      <c r="B207" s="14" t="s">
        <v>143</v>
      </c>
      <c r="C207" s="5" t="s">
        <v>146</v>
      </c>
      <c r="D207" s="5" t="s">
        <v>137</v>
      </c>
      <c r="E207" s="5" t="s">
        <v>27</v>
      </c>
      <c r="F207" s="7" t="s">
        <v>17</v>
      </c>
      <c r="G207" s="5" t="s">
        <v>138</v>
      </c>
      <c r="H207" s="7" t="s">
        <v>21</v>
      </c>
      <c r="I207" s="6" t="s">
        <v>22</v>
      </c>
      <c r="J207" s="5" t="s">
        <v>23</v>
      </c>
      <c r="K207" s="5" t="s">
        <v>147</v>
      </c>
      <c r="L207" s="5" t="s">
        <v>148</v>
      </c>
      <c r="M207" s="5" t="s">
        <v>144</v>
      </c>
      <c r="N207" s="7" t="s">
        <v>18</v>
      </c>
      <c r="O207" s="57">
        <v>10000</v>
      </c>
      <c r="P207" s="57">
        <v>20000</v>
      </c>
      <c r="Q207" s="57">
        <v>20000</v>
      </c>
      <c r="R207" s="57">
        <v>20000</v>
      </c>
      <c r="S207" s="57">
        <v>20000</v>
      </c>
      <c r="T207" s="57">
        <v>20000</v>
      </c>
      <c r="U207" s="57">
        <v>20000</v>
      </c>
      <c r="V207" s="57">
        <v>20000</v>
      </c>
      <c r="W207" s="96">
        <v>150000</v>
      </c>
      <c r="X207" s="97">
        <v>690</v>
      </c>
      <c r="Y207" s="96">
        <v>103500000</v>
      </c>
      <c r="Z207" s="15" t="s">
        <v>853</v>
      </c>
    </row>
    <row r="208" spans="1:26" ht="51">
      <c r="A208" s="14">
        <f t="shared" si="5"/>
        <v>10</v>
      </c>
      <c r="B208" s="14" t="s">
        <v>164</v>
      </c>
      <c r="C208" s="5" t="s">
        <v>165</v>
      </c>
      <c r="D208" s="5" t="s">
        <v>166</v>
      </c>
      <c r="E208" s="5" t="s">
        <v>167</v>
      </c>
      <c r="F208" s="7" t="s">
        <v>168</v>
      </c>
      <c r="G208" s="5" t="s">
        <v>169</v>
      </c>
      <c r="H208" s="7" t="s">
        <v>170</v>
      </c>
      <c r="I208" s="6" t="s">
        <v>82</v>
      </c>
      <c r="J208" s="5" t="s">
        <v>23</v>
      </c>
      <c r="K208" s="5" t="s">
        <v>171</v>
      </c>
      <c r="L208" s="5" t="s">
        <v>172</v>
      </c>
      <c r="M208" s="5" t="s">
        <v>173</v>
      </c>
      <c r="N208" s="7" t="s">
        <v>58</v>
      </c>
      <c r="O208" s="57">
        <v>200</v>
      </c>
      <c r="P208" s="57">
        <v>200</v>
      </c>
      <c r="Q208" s="57">
        <v>200</v>
      </c>
      <c r="R208" s="57">
        <v>200</v>
      </c>
      <c r="S208" s="57">
        <v>300</v>
      </c>
      <c r="T208" s="57">
        <v>300</v>
      </c>
      <c r="U208" s="57">
        <v>300</v>
      </c>
      <c r="V208" s="57">
        <v>300</v>
      </c>
      <c r="W208" s="96">
        <v>2000</v>
      </c>
      <c r="X208" s="97">
        <v>41600</v>
      </c>
      <c r="Y208" s="96">
        <v>83200000</v>
      </c>
      <c r="Z208" s="15" t="s">
        <v>851</v>
      </c>
    </row>
    <row r="209" spans="1:26" ht="63.75">
      <c r="A209" s="14">
        <f t="shared" si="5"/>
        <v>11</v>
      </c>
      <c r="B209" s="14" t="s">
        <v>182</v>
      </c>
      <c r="C209" s="5" t="s">
        <v>184</v>
      </c>
      <c r="D209" s="5" t="s">
        <v>183</v>
      </c>
      <c r="E209" s="5" t="s">
        <v>27</v>
      </c>
      <c r="F209" s="7" t="s">
        <v>17</v>
      </c>
      <c r="G209" s="5" t="s">
        <v>138</v>
      </c>
      <c r="H209" s="7" t="s">
        <v>21</v>
      </c>
      <c r="I209" s="6" t="s">
        <v>131</v>
      </c>
      <c r="J209" s="5" t="s">
        <v>23</v>
      </c>
      <c r="K209" s="5" t="s">
        <v>185</v>
      </c>
      <c r="L209" s="5" t="s">
        <v>186</v>
      </c>
      <c r="M209" s="5" t="s">
        <v>26</v>
      </c>
      <c r="N209" s="7" t="s">
        <v>18</v>
      </c>
      <c r="O209" s="57">
        <v>5000</v>
      </c>
      <c r="P209" s="57">
        <v>5000</v>
      </c>
      <c r="Q209" s="57">
        <v>5000</v>
      </c>
      <c r="R209" s="57">
        <v>5000</v>
      </c>
      <c r="S209" s="57">
        <v>7500</v>
      </c>
      <c r="T209" s="57">
        <v>7500</v>
      </c>
      <c r="U209" s="57">
        <v>7500</v>
      </c>
      <c r="V209" s="57">
        <v>7500</v>
      </c>
      <c r="W209" s="96">
        <v>50000</v>
      </c>
      <c r="X209" s="97">
        <v>2688</v>
      </c>
      <c r="Y209" s="96">
        <v>134400000</v>
      </c>
      <c r="Z209" s="15" t="s">
        <v>843</v>
      </c>
    </row>
    <row r="210" spans="1:26" ht="63.75">
      <c r="A210" s="14">
        <f t="shared" si="5"/>
        <v>12</v>
      </c>
      <c r="B210" s="14" t="s">
        <v>187</v>
      </c>
      <c r="C210" s="5" t="s">
        <v>189</v>
      </c>
      <c r="D210" s="5" t="s">
        <v>188</v>
      </c>
      <c r="E210" s="5" t="s">
        <v>121</v>
      </c>
      <c r="F210" s="7" t="s">
        <v>17</v>
      </c>
      <c r="G210" s="5" t="s">
        <v>42</v>
      </c>
      <c r="H210" s="7" t="s">
        <v>190</v>
      </c>
      <c r="I210" s="6" t="s">
        <v>22</v>
      </c>
      <c r="J210" s="5" t="s">
        <v>55</v>
      </c>
      <c r="K210" s="5" t="s">
        <v>191</v>
      </c>
      <c r="L210" s="5" t="s">
        <v>186</v>
      </c>
      <c r="M210" s="5" t="s">
        <v>26</v>
      </c>
      <c r="N210" s="7" t="s">
        <v>18</v>
      </c>
      <c r="O210" s="57">
        <v>1500</v>
      </c>
      <c r="P210" s="57">
        <v>1500</v>
      </c>
      <c r="Q210" s="57">
        <v>1500</v>
      </c>
      <c r="R210" s="57">
        <v>1500</v>
      </c>
      <c r="S210" s="57">
        <v>1500</v>
      </c>
      <c r="T210" s="57">
        <v>1500</v>
      </c>
      <c r="U210" s="57">
        <v>1500</v>
      </c>
      <c r="V210" s="57">
        <v>1500</v>
      </c>
      <c r="W210" s="96">
        <v>12000</v>
      </c>
      <c r="X210" s="97">
        <v>7500</v>
      </c>
      <c r="Y210" s="96">
        <v>90000000</v>
      </c>
      <c r="Z210" s="15" t="s">
        <v>118</v>
      </c>
    </row>
    <row r="211" spans="1:26" ht="38.25">
      <c r="A211" s="14">
        <f t="shared" si="5"/>
        <v>13</v>
      </c>
      <c r="B211" s="14" t="s">
        <v>192</v>
      </c>
      <c r="C211" s="5" t="s">
        <v>193</v>
      </c>
      <c r="D211" s="5" t="s">
        <v>188</v>
      </c>
      <c r="E211" s="5" t="s">
        <v>121</v>
      </c>
      <c r="F211" s="7" t="s">
        <v>17</v>
      </c>
      <c r="G211" s="5" t="s">
        <v>138</v>
      </c>
      <c r="H211" s="7" t="s">
        <v>194</v>
      </c>
      <c r="I211" s="6" t="s">
        <v>131</v>
      </c>
      <c r="J211" s="5" t="s">
        <v>23</v>
      </c>
      <c r="K211" s="5" t="s">
        <v>195</v>
      </c>
      <c r="L211" s="5" t="s">
        <v>196</v>
      </c>
      <c r="M211" s="5" t="s">
        <v>26</v>
      </c>
      <c r="N211" s="7" t="s">
        <v>18</v>
      </c>
      <c r="O211" s="57">
        <v>1500</v>
      </c>
      <c r="P211" s="57">
        <v>1500</v>
      </c>
      <c r="Q211" s="57">
        <v>1500</v>
      </c>
      <c r="R211" s="57">
        <v>1500</v>
      </c>
      <c r="S211" s="57">
        <v>1500</v>
      </c>
      <c r="T211" s="57">
        <v>1500</v>
      </c>
      <c r="U211" s="57">
        <v>1500</v>
      </c>
      <c r="V211" s="57">
        <v>1500</v>
      </c>
      <c r="W211" s="96">
        <v>12000</v>
      </c>
      <c r="X211" s="97">
        <v>1290</v>
      </c>
      <c r="Y211" s="96">
        <v>15480000</v>
      </c>
      <c r="Z211" s="15" t="s">
        <v>197</v>
      </c>
    </row>
    <row r="212" spans="1:26" ht="63.75">
      <c r="A212" s="14">
        <f t="shared" si="5"/>
        <v>14</v>
      </c>
      <c r="B212" s="14" t="s">
        <v>198</v>
      </c>
      <c r="C212" s="5" t="s">
        <v>200</v>
      </c>
      <c r="D212" s="5" t="s">
        <v>199</v>
      </c>
      <c r="E212" s="5" t="s">
        <v>150</v>
      </c>
      <c r="F212" s="7" t="s">
        <v>28</v>
      </c>
      <c r="G212" s="5" t="s">
        <v>201</v>
      </c>
      <c r="H212" s="7" t="s">
        <v>202</v>
      </c>
      <c r="I212" s="6" t="s">
        <v>82</v>
      </c>
      <c r="J212" s="5" t="s">
        <v>55</v>
      </c>
      <c r="K212" s="5" t="s">
        <v>203</v>
      </c>
      <c r="L212" s="5" t="s">
        <v>204</v>
      </c>
      <c r="M212" s="5" t="s">
        <v>173</v>
      </c>
      <c r="N212" s="7" t="s">
        <v>49</v>
      </c>
      <c r="O212" s="57">
        <v>500</v>
      </c>
      <c r="P212" s="57">
        <v>500</v>
      </c>
      <c r="Q212" s="57">
        <v>500</v>
      </c>
      <c r="R212" s="57">
        <v>500</v>
      </c>
      <c r="S212" s="57">
        <v>500</v>
      </c>
      <c r="T212" s="57">
        <v>500</v>
      </c>
      <c r="U212" s="57">
        <v>500</v>
      </c>
      <c r="V212" s="57">
        <v>500</v>
      </c>
      <c r="W212" s="96">
        <v>4000</v>
      </c>
      <c r="X212" s="97">
        <v>111800</v>
      </c>
      <c r="Y212" s="96">
        <v>447200000</v>
      </c>
      <c r="Z212" s="15" t="s">
        <v>205</v>
      </c>
    </row>
    <row r="213" spans="1:26" ht="63.75">
      <c r="A213" s="14">
        <f t="shared" si="5"/>
        <v>15</v>
      </c>
      <c r="B213" s="14" t="s">
        <v>206</v>
      </c>
      <c r="C213" s="5" t="s">
        <v>207</v>
      </c>
      <c r="D213" s="5" t="s">
        <v>199</v>
      </c>
      <c r="E213" s="5" t="s">
        <v>150</v>
      </c>
      <c r="F213" s="7" t="s">
        <v>28</v>
      </c>
      <c r="G213" s="5" t="s">
        <v>201</v>
      </c>
      <c r="H213" s="7" t="s">
        <v>208</v>
      </c>
      <c r="I213" s="6" t="s">
        <v>22</v>
      </c>
      <c r="J213" s="5" t="s">
        <v>55</v>
      </c>
      <c r="K213" s="16" t="s">
        <v>836</v>
      </c>
      <c r="L213" s="5" t="s">
        <v>209</v>
      </c>
      <c r="M213" s="5" t="s">
        <v>144</v>
      </c>
      <c r="N213" s="7" t="s">
        <v>85</v>
      </c>
      <c r="O213" s="57">
        <v>500</v>
      </c>
      <c r="P213" s="57">
        <v>500</v>
      </c>
      <c r="Q213" s="57">
        <v>500</v>
      </c>
      <c r="R213" s="57">
        <v>500</v>
      </c>
      <c r="S213" s="57">
        <v>500</v>
      </c>
      <c r="T213" s="57">
        <v>500</v>
      </c>
      <c r="U213" s="57">
        <v>500</v>
      </c>
      <c r="V213" s="57">
        <v>500</v>
      </c>
      <c r="W213" s="96">
        <v>4000</v>
      </c>
      <c r="X213" s="97">
        <v>60000</v>
      </c>
      <c r="Y213" s="96">
        <v>240000000</v>
      </c>
      <c r="Z213" s="15" t="s">
        <v>855</v>
      </c>
    </row>
    <row r="214" spans="1:26" ht="38.25">
      <c r="A214" s="14">
        <f t="shared" si="5"/>
        <v>16</v>
      </c>
      <c r="B214" s="14" t="s">
        <v>227</v>
      </c>
      <c r="C214" s="5" t="s">
        <v>230</v>
      </c>
      <c r="D214" s="5" t="s">
        <v>228</v>
      </c>
      <c r="E214" s="5" t="s">
        <v>229</v>
      </c>
      <c r="F214" s="7" t="s">
        <v>74</v>
      </c>
      <c r="G214" s="5" t="s">
        <v>87</v>
      </c>
      <c r="H214" s="7" t="s">
        <v>231</v>
      </c>
      <c r="I214" s="6" t="s">
        <v>43</v>
      </c>
      <c r="J214" s="5" t="s">
        <v>23</v>
      </c>
      <c r="K214" s="5" t="s">
        <v>232</v>
      </c>
      <c r="L214" s="5" t="s">
        <v>116</v>
      </c>
      <c r="M214" s="5" t="s">
        <v>26</v>
      </c>
      <c r="N214" s="7" t="s">
        <v>117</v>
      </c>
      <c r="O214" s="57">
        <v>300</v>
      </c>
      <c r="P214" s="57">
        <v>300</v>
      </c>
      <c r="Q214" s="57">
        <v>300</v>
      </c>
      <c r="R214" s="57">
        <v>300</v>
      </c>
      <c r="S214" s="57">
        <v>300</v>
      </c>
      <c r="T214" s="57">
        <v>300</v>
      </c>
      <c r="U214" s="57">
        <v>300</v>
      </c>
      <c r="V214" s="57">
        <v>300</v>
      </c>
      <c r="W214" s="96">
        <v>2400</v>
      </c>
      <c r="X214" s="97">
        <v>10384</v>
      </c>
      <c r="Y214" s="96">
        <v>24921600</v>
      </c>
      <c r="Z214" s="15" t="s">
        <v>118</v>
      </c>
    </row>
    <row r="215" spans="1:26" ht="63.75">
      <c r="A215" s="14">
        <f t="shared" si="5"/>
        <v>17</v>
      </c>
      <c r="B215" s="14" t="s">
        <v>261</v>
      </c>
      <c r="C215" s="5" t="s">
        <v>262</v>
      </c>
      <c r="D215" s="5" t="s">
        <v>263</v>
      </c>
      <c r="E215" s="5" t="s">
        <v>837</v>
      </c>
      <c r="F215" s="7" t="s">
        <v>28</v>
      </c>
      <c r="G215" s="5" t="s">
        <v>53</v>
      </c>
      <c r="H215" s="7" t="s">
        <v>264</v>
      </c>
      <c r="I215" s="6" t="s">
        <v>43</v>
      </c>
      <c r="J215" s="5" t="s">
        <v>55</v>
      </c>
      <c r="K215" s="5" t="s">
        <v>265</v>
      </c>
      <c r="L215" s="5" t="s">
        <v>57</v>
      </c>
      <c r="M215" s="5" t="s">
        <v>26</v>
      </c>
      <c r="N215" s="7" t="s">
        <v>58</v>
      </c>
      <c r="O215" s="57">
        <v>20</v>
      </c>
      <c r="P215" s="57">
        <v>20</v>
      </c>
      <c r="Q215" s="57">
        <v>20</v>
      </c>
      <c r="R215" s="57">
        <v>20</v>
      </c>
      <c r="S215" s="57">
        <v>30</v>
      </c>
      <c r="T215" s="57">
        <v>30</v>
      </c>
      <c r="U215" s="57">
        <v>30</v>
      </c>
      <c r="V215" s="57">
        <v>30</v>
      </c>
      <c r="W215" s="96">
        <v>200</v>
      </c>
      <c r="X215" s="97">
        <v>698</v>
      </c>
      <c r="Y215" s="96">
        <v>139600</v>
      </c>
      <c r="Z215" s="15" t="s">
        <v>59</v>
      </c>
    </row>
    <row r="216" spans="1:26" ht="63.75">
      <c r="A216" s="14">
        <f t="shared" si="5"/>
        <v>18</v>
      </c>
      <c r="B216" s="14" t="s">
        <v>269</v>
      </c>
      <c r="C216" s="5" t="s">
        <v>270</v>
      </c>
      <c r="D216" s="5" t="s">
        <v>267</v>
      </c>
      <c r="E216" s="5" t="s">
        <v>268</v>
      </c>
      <c r="F216" s="7" t="s">
        <v>28</v>
      </c>
      <c r="G216" s="5" t="s">
        <v>53</v>
      </c>
      <c r="H216" s="7" t="s">
        <v>271</v>
      </c>
      <c r="I216" s="6" t="s">
        <v>43</v>
      </c>
      <c r="J216" s="5" t="s">
        <v>23</v>
      </c>
      <c r="K216" s="5" t="s">
        <v>272</v>
      </c>
      <c r="L216" s="5" t="s">
        <v>273</v>
      </c>
      <c r="M216" s="5" t="s">
        <v>26</v>
      </c>
      <c r="N216" s="7" t="s">
        <v>58</v>
      </c>
      <c r="O216" s="57">
        <v>20</v>
      </c>
      <c r="P216" s="57">
        <v>20</v>
      </c>
      <c r="Q216" s="57">
        <v>20</v>
      </c>
      <c r="R216" s="57">
        <v>20</v>
      </c>
      <c r="S216" s="57">
        <v>30</v>
      </c>
      <c r="T216" s="57">
        <v>30</v>
      </c>
      <c r="U216" s="57">
        <v>30</v>
      </c>
      <c r="V216" s="57">
        <v>30</v>
      </c>
      <c r="W216" s="96">
        <v>200</v>
      </c>
      <c r="X216" s="97">
        <v>5250</v>
      </c>
      <c r="Y216" s="96">
        <v>1050000</v>
      </c>
      <c r="Z216" s="15" t="s">
        <v>274</v>
      </c>
    </row>
    <row r="217" spans="1:26" ht="38.25">
      <c r="A217" s="14">
        <f t="shared" si="5"/>
        <v>19</v>
      </c>
      <c r="B217" s="14" t="s">
        <v>275</v>
      </c>
      <c r="C217" s="5" t="s">
        <v>277</v>
      </c>
      <c r="D217" s="5" t="s">
        <v>267</v>
      </c>
      <c r="E217" s="5" t="s">
        <v>276</v>
      </c>
      <c r="F217" s="7" t="s">
        <v>17</v>
      </c>
      <c r="G217" s="5" t="s">
        <v>20</v>
      </c>
      <c r="H217" s="7" t="s">
        <v>21</v>
      </c>
      <c r="I217" s="6" t="s">
        <v>82</v>
      </c>
      <c r="J217" s="5" t="s">
        <v>278</v>
      </c>
      <c r="K217" s="5" t="s">
        <v>279</v>
      </c>
      <c r="L217" s="5" t="s">
        <v>280</v>
      </c>
      <c r="M217" s="5" t="s">
        <v>281</v>
      </c>
      <c r="N217" s="7" t="s">
        <v>18</v>
      </c>
      <c r="O217" s="57">
        <v>6000</v>
      </c>
      <c r="P217" s="57">
        <v>6000</v>
      </c>
      <c r="Q217" s="57">
        <v>6000</v>
      </c>
      <c r="R217" s="57">
        <v>6000</v>
      </c>
      <c r="S217" s="57">
        <v>6000</v>
      </c>
      <c r="T217" s="57">
        <v>6000</v>
      </c>
      <c r="U217" s="57">
        <v>6000</v>
      </c>
      <c r="V217" s="57">
        <v>6000</v>
      </c>
      <c r="W217" s="96">
        <v>48000</v>
      </c>
      <c r="X217" s="97">
        <v>1260</v>
      </c>
      <c r="Y217" s="96">
        <v>60480000</v>
      </c>
      <c r="Z217" s="15" t="s">
        <v>274</v>
      </c>
    </row>
    <row r="218" spans="1:26" ht="63.75">
      <c r="A218" s="14">
        <f t="shared" si="5"/>
        <v>20</v>
      </c>
      <c r="B218" s="14" t="s">
        <v>300</v>
      </c>
      <c r="C218" s="5" t="s">
        <v>303</v>
      </c>
      <c r="D218" s="5" t="s">
        <v>301</v>
      </c>
      <c r="E218" s="5" t="s">
        <v>302</v>
      </c>
      <c r="F218" s="7" t="s">
        <v>28</v>
      </c>
      <c r="G218" s="5" t="s">
        <v>60</v>
      </c>
      <c r="H218" s="7" t="s">
        <v>304</v>
      </c>
      <c r="I218" s="6" t="s">
        <v>43</v>
      </c>
      <c r="J218" s="5" t="s">
        <v>305</v>
      </c>
      <c r="K218" s="5" t="s">
        <v>306</v>
      </c>
      <c r="L218" s="5" t="s">
        <v>62</v>
      </c>
      <c r="M218" s="5" t="s">
        <v>63</v>
      </c>
      <c r="N218" s="7" t="s">
        <v>49</v>
      </c>
      <c r="O218" s="57">
        <v>1500</v>
      </c>
      <c r="P218" s="57">
        <v>1500</v>
      </c>
      <c r="Q218" s="57">
        <v>1500</v>
      </c>
      <c r="R218" s="57">
        <v>1500</v>
      </c>
      <c r="S218" s="57">
        <v>1500</v>
      </c>
      <c r="T218" s="57">
        <v>1500</v>
      </c>
      <c r="U218" s="57">
        <v>1500</v>
      </c>
      <c r="V218" s="57">
        <v>1500</v>
      </c>
      <c r="W218" s="96">
        <v>12000</v>
      </c>
      <c r="X218" s="97">
        <v>2300</v>
      </c>
      <c r="Y218" s="96">
        <v>27600000</v>
      </c>
      <c r="Z218" s="15" t="s">
        <v>64</v>
      </c>
    </row>
    <row r="219" spans="1:26" ht="51">
      <c r="A219" s="14">
        <f t="shared" si="5"/>
        <v>21</v>
      </c>
      <c r="B219" s="14" t="s">
        <v>312</v>
      </c>
      <c r="C219" s="5" t="s">
        <v>315</v>
      </c>
      <c r="D219" s="5" t="s">
        <v>313</v>
      </c>
      <c r="E219" s="5" t="s">
        <v>314</v>
      </c>
      <c r="F219" s="7" t="s">
        <v>86</v>
      </c>
      <c r="G219" s="5" t="s">
        <v>233</v>
      </c>
      <c r="H219" s="7" t="s">
        <v>316</v>
      </c>
      <c r="I219" s="6" t="s">
        <v>82</v>
      </c>
      <c r="J219" s="5" t="s">
        <v>23</v>
      </c>
      <c r="K219" s="5" t="s">
        <v>317</v>
      </c>
      <c r="L219" s="5" t="s">
        <v>318</v>
      </c>
      <c r="M219" s="5" t="s">
        <v>173</v>
      </c>
      <c r="N219" s="7" t="s">
        <v>58</v>
      </c>
      <c r="O219" s="57">
        <v>80</v>
      </c>
      <c r="P219" s="57">
        <v>80</v>
      </c>
      <c r="Q219" s="57">
        <v>80</v>
      </c>
      <c r="R219" s="57">
        <v>80</v>
      </c>
      <c r="S219" s="57">
        <v>95</v>
      </c>
      <c r="T219" s="57">
        <v>95</v>
      </c>
      <c r="U219" s="57">
        <v>95</v>
      </c>
      <c r="V219" s="57">
        <v>95</v>
      </c>
      <c r="W219" s="96">
        <v>700</v>
      </c>
      <c r="X219" s="97">
        <v>57750</v>
      </c>
      <c r="Y219" s="96">
        <v>40425000</v>
      </c>
      <c r="Z219" s="15" t="s">
        <v>274</v>
      </c>
    </row>
    <row r="220" spans="1:26" ht="63.75">
      <c r="A220" s="14">
        <f t="shared" si="5"/>
        <v>22</v>
      </c>
      <c r="B220" s="14" t="s">
        <v>348</v>
      </c>
      <c r="C220" s="5" t="s">
        <v>350</v>
      </c>
      <c r="D220" s="5" t="s">
        <v>345</v>
      </c>
      <c r="E220" s="5" t="s">
        <v>349</v>
      </c>
      <c r="F220" s="7" t="s">
        <v>17</v>
      </c>
      <c r="G220" s="5" t="s">
        <v>138</v>
      </c>
      <c r="H220" s="7" t="s">
        <v>351</v>
      </c>
      <c r="I220" s="6" t="s">
        <v>22</v>
      </c>
      <c r="J220" s="5" t="s">
        <v>55</v>
      </c>
      <c r="K220" s="5" t="s">
        <v>352</v>
      </c>
      <c r="L220" s="5" t="s">
        <v>353</v>
      </c>
      <c r="M220" s="5" t="s">
        <v>26</v>
      </c>
      <c r="N220" s="7" t="s">
        <v>18</v>
      </c>
      <c r="O220" s="57">
        <v>1500</v>
      </c>
      <c r="P220" s="57">
        <v>1500</v>
      </c>
      <c r="Q220" s="57">
        <v>1500</v>
      </c>
      <c r="R220" s="57">
        <v>1500</v>
      </c>
      <c r="S220" s="57">
        <v>1500</v>
      </c>
      <c r="T220" s="57">
        <v>1500</v>
      </c>
      <c r="U220" s="57">
        <v>1500</v>
      </c>
      <c r="V220" s="57">
        <v>1500</v>
      </c>
      <c r="W220" s="96">
        <v>12000</v>
      </c>
      <c r="X220" s="97">
        <v>2500</v>
      </c>
      <c r="Y220" s="96">
        <v>30000000</v>
      </c>
      <c r="Z220" s="15" t="s">
        <v>844</v>
      </c>
    </row>
    <row r="221" spans="1:26" ht="38.25">
      <c r="A221" s="14">
        <f t="shared" si="5"/>
        <v>23</v>
      </c>
      <c r="B221" s="14" t="s">
        <v>366</v>
      </c>
      <c r="C221" s="5" t="s">
        <v>369</v>
      </c>
      <c r="D221" s="5" t="s">
        <v>370</v>
      </c>
      <c r="E221" s="5" t="s">
        <v>368</v>
      </c>
      <c r="F221" s="7" t="s">
        <v>17</v>
      </c>
      <c r="G221" s="5" t="s">
        <v>138</v>
      </c>
      <c r="H221" s="7" t="s">
        <v>69</v>
      </c>
      <c r="I221" s="6" t="s">
        <v>82</v>
      </c>
      <c r="J221" s="5" t="s">
        <v>23</v>
      </c>
      <c r="K221" s="5" t="s">
        <v>371</v>
      </c>
      <c r="L221" s="5" t="s">
        <v>372</v>
      </c>
      <c r="M221" s="5" t="s">
        <v>373</v>
      </c>
      <c r="N221" s="7" t="s">
        <v>18</v>
      </c>
      <c r="O221" s="57">
        <v>75</v>
      </c>
      <c r="P221" s="57">
        <v>75</v>
      </c>
      <c r="Q221" s="57">
        <v>75</v>
      </c>
      <c r="R221" s="57">
        <v>75</v>
      </c>
      <c r="S221" s="57">
        <v>75</v>
      </c>
      <c r="T221" s="57">
        <v>75</v>
      </c>
      <c r="U221" s="57">
        <v>75</v>
      </c>
      <c r="V221" s="57">
        <v>75</v>
      </c>
      <c r="W221" s="96">
        <v>600</v>
      </c>
      <c r="X221" s="97">
        <v>22700</v>
      </c>
      <c r="Y221" s="96">
        <v>13620000</v>
      </c>
      <c r="Z221" s="17" t="s">
        <v>374</v>
      </c>
    </row>
    <row r="222" spans="1:26" ht="51">
      <c r="A222" s="14">
        <f t="shared" si="5"/>
        <v>24</v>
      </c>
      <c r="B222" s="14" t="s">
        <v>379</v>
      </c>
      <c r="C222" s="5" t="s">
        <v>383</v>
      </c>
      <c r="D222" s="5" t="s">
        <v>380</v>
      </c>
      <c r="E222" s="5" t="s">
        <v>381</v>
      </c>
      <c r="F222" s="7" t="s">
        <v>28</v>
      </c>
      <c r="G222" s="5" t="s">
        <v>53</v>
      </c>
      <c r="H222" s="7" t="s">
        <v>384</v>
      </c>
      <c r="I222" s="6" t="s">
        <v>43</v>
      </c>
      <c r="J222" s="5" t="s">
        <v>23</v>
      </c>
      <c r="K222" s="5" t="s">
        <v>385</v>
      </c>
      <c r="L222" s="5" t="s">
        <v>266</v>
      </c>
      <c r="M222" s="5" t="s">
        <v>26</v>
      </c>
      <c r="N222" s="7" t="s">
        <v>58</v>
      </c>
      <c r="O222" s="57">
        <v>1500</v>
      </c>
      <c r="P222" s="57">
        <v>1500</v>
      </c>
      <c r="Q222" s="57">
        <v>1500</v>
      </c>
      <c r="R222" s="57">
        <v>1500</v>
      </c>
      <c r="S222" s="57">
        <v>1500</v>
      </c>
      <c r="T222" s="57">
        <v>1500</v>
      </c>
      <c r="U222" s="57">
        <v>1500</v>
      </c>
      <c r="V222" s="57">
        <v>1500</v>
      </c>
      <c r="W222" s="96">
        <v>12000</v>
      </c>
      <c r="X222" s="97">
        <v>600</v>
      </c>
      <c r="Y222" s="96">
        <v>7200000</v>
      </c>
      <c r="Z222" s="15" t="s">
        <v>848</v>
      </c>
    </row>
    <row r="223" spans="1:26" ht="76.5">
      <c r="A223" s="14">
        <f t="shared" si="5"/>
        <v>25</v>
      </c>
      <c r="B223" s="14" t="s">
        <v>386</v>
      </c>
      <c r="C223" s="5" t="s">
        <v>382</v>
      </c>
      <c r="D223" s="5" t="s">
        <v>380</v>
      </c>
      <c r="E223" s="5" t="s">
        <v>101</v>
      </c>
      <c r="F223" s="7" t="s">
        <v>17</v>
      </c>
      <c r="G223" s="5" t="s">
        <v>102</v>
      </c>
      <c r="H223" s="7" t="s">
        <v>387</v>
      </c>
      <c r="I223" s="6" t="s">
        <v>43</v>
      </c>
      <c r="J223" s="5" t="s">
        <v>103</v>
      </c>
      <c r="K223" s="5" t="s">
        <v>388</v>
      </c>
      <c r="L223" s="5" t="s">
        <v>62</v>
      </c>
      <c r="M223" s="5" t="s">
        <v>63</v>
      </c>
      <c r="N223" s="7" t="s">
        <v>18</v>
      </c>
      <c r="O223" s="57">
        <v>1500</v>
      </c>
      <c r="P223" s="57">
        <v>1500</v>
      </c>
      <c r="Q223" s="57">
        <v>1500</v>
      </c>
      <c r="R223" s="57">
        <v>1500</v>
      </c>
      <c r="S223" s="57">
        <v>1500</v>
      </c>
      <c r="T223" s="57">
        <v>1500</v>
      </c>
      <c r="U223" s="57">
        <v>1500</v>
      </c>
      <c r="V223" s="57">
        <v>1500</v>
      </c>
      <c r="W223" s="96">
        <v>12000</v>
      </c>
      <c r="X223" s="97">
        <v>90</v>
      </c>
      <c r="Y223" s="96">
        <v>1080000</v>
      </c>
      <c r="Z223" s="15" t="s">
        <v>64</v>
      </c>
    </row>
    <row r="224" spans="1:26" ht="63.75">
      <c r="A224" s="14">
        <f t="shared" si="5"/>
        <v>26</v>
      </c>
      <c r="B224" s="14" t="s">
        <v>395</v>
      </c>
      <c r="C224" s="5" t="s">
        <v>397</v>
      </c>
      <c r="D224" s="5" t="s">
        <v>396</v>
      </c>
      <c r="E224" s="5" t="s">
        <v>314</v>
      </c>
      <c r="F224" s="7" t="s">
        <v>17</v>
      </c>
      <c r="G224" s="5" t="s">
        <v>398</v>
      </c>
      <c r="H224" s="7" t="s">
        <v>399</v>
      </c>
      <c r="I224" s="6" t="s">
        <v>82</v>
      </c>
      <c r="J224" s="5" t="s">
        <v>23</v>
      </c>
      <c r="K224" s="5" t="s">
        <v>400</v>
      </c>
      <c r="L224" s="5" t="s">
        <v>401</v>
      </c>
      <c r="M224" s="5" t="s">
        <v>402</v>
      </c>
      <c r="N224" s="7" t="s">
        <v>18</v>
      </c>
      <c r="O224" s="57">
        <v>7500</v>
      </c>
      <c r="P224" s="57">
        <v>7500</v>
      </c>
      <c r="Q224" s="57">
        <v>7500</v>
      </c>
      <c r="R224" s="57">
        <v>7500</v>
      </c>
      <c r="S224" s="57">
        <v>7500</v>
      </c>
      <c r="T224" s="57">
        <v>7500</v>
      </c>
      <c r="U224" s="57">
        <v>7500</v>
      </c>
      <c r="V224" s="57">
        <v>7500</v>
      </c>
      <c r="W224" s="96">
        <v>60000</v>
      </c>
      <c r="X224" s="97">
        <v>2621</v>
      </c>
      <c r="Y224" s="96">
        <v>157260000</v>
      </c>
      <c r="Z224" s="15" t="s">
        <v>844</v>
      </c>
    </row>
    <row r="225" spans="1:26" ht="38.25">
      <c r="A225" s="14">
        <f t="shared" si="5"/>
        <v>27</v>
      </c>
      <c r="B225" s="14" t="s">
        <v>423</v>
      </c>
      <c r="C225" s="5" t="s">
        <v>424</v>
      </c>
      <c r="D225" s="5" t="s">
        <v>409</v>
      </c>
      <c r="E225" s="5" t="s">
        <v>415</v>
      </c>
      <c r="F225" s="7" t="s">
        <v>74</v>
      </c>
      <c r="G225" s="5" t="s">
        <v>87</v>
      </c>
      <c r="H225" s="7" t="s">
        <v>425</v>
      </c>
      <c r="I225" s="6" t="s">
        <v>43</v>
      </c>
      <c r="J225" s="5" t="s">
        <v>55</v>
      </c>
      <c r="K225" s="5" t="s">
        <v>426</v>
      </c>
      <c r="L225" s="5" t="s">
        <v>116</v>
      </c>
      <c r="M225" s="5" t="s">
        <v>26</v>
      </c>
      <c r="N225" s="7" t="s">
        <v>117</v>
      </c>
      <c r="O225" s="57">
        <v>750</v>
      </c>
      <c r="P225" s="57">
        <v>750</v>
      </c>
      <c r="Q225" s="57">
        <v>750</v>
      </c>
      <c r="R225" s="57">
        <v>750</v>
      </c>
      <c r="S225" s="57">
        <v>750</v>
      </c>
      <c r="T225" s="57">
        <v>750</v>
      </c>
      <c r="U225" s="57">
        <v>750</v>
      </c>
      <c r="V225" s="57">
        <v>750</v>
      </c>
      <c r="W225" s="96">
        <v>6000</v>
      </c>
      <c r="X225" s="97">
        <v>10274</v>
      </c>
      <c r="Y225" s="96">
        <v>61644000</v>
      </c>
      <c r="Z225" s="15" t="s">
        <v>118</v>
      </c>
    </row>
    <row r="226" spans="1:26" ht="51">
      <c r="A226" s="14">
        <f t="shared" si="5"/>
        <v>28</v>
      </c>
      <c r="B226" s="14" t="s">
        <v>434</v>
      </c>
      <c r="C226" s="5" t="s">
        <v>435</v>
      </c>
      <c r="D226" s="5" t="s">
        <v>427</v>
      </c>
      <c r="E226" s="5" t="s">
        <v>436</v>
      </c>
      <c r="F226" s="7" t="s">
        <v>74</v>
      </c>
      <c r="G226" s="5" t="s">
        <v>87</v>
      </c>
      <c r="H226" s="7" t="s">
        <v>428</v>
      </c>
      <c r="I226" s="6" t="s">
        <v>43</v>
      </c>
      <c r="J226" s="5" t="s">
        <v>55</v>
      </c>
      <c r="K226" s="5" t="s">
        <v>437</v>
      </c>
      <c r="L226" s="5" t="s">
        <v>429</v>
      </c>
      <c r="M226" s="5" t="s">
        <v>26</v>
      </c>
      <c r="N226" s="7" t="s">
        <v>117</v>
      </c>
      <c r="O226" s="57">
        <v>7000</v>
      </c>
      <c r="P226" s="57">
        <v>7000</v>
      </c>
      <c r="Q226" s="57">
        <v>7000</v>
      </c>
      <c r="R226" s="57">
        <v>7000</v>
      </c>
      <c r="S226" s="57">
        <v>7000</v>
      </c>
      <c r="T226" s="57">
        <v>7000</v>
      </c>
      <c r="U226" s="57">
        <v>6000</v>
      </c>
      <c r="V226" s="57">
        <v>6000</v>
      </c>
      <c r="W226" s="96">
        <v>54000</v>
      </c>
      <c r="X226" s="97">
        <v>8148</v>
      </c>
      <c r="Y226" s="96">
        <v>439992000</v>
      </c>
      <c r="Z226" s="15" t="s">
        <v>852</v>
      </c>
    </row>
    <row r="227" spans="1:26" ht="63.75">
      <c r="A227" s="14">
        <f t="shared" si="5"/>
        <v>29</v>
      </c>
      <c r="B227" s="14" t="s">
        <v>438</v>
      </c>
      <c r="C227" s="5" t="s">
        <v>442</v>
      </c>
      <c r="D227" s="5" t="s">
        <v>439</v>
      </c>
      <c r="E227" s="5" t="s">
        <v>440</v>
      </c>
      <c r="F227" s="7" t="s">
        <v>441</v>
      </c>
      <c r="G227" s="5" t="s">
        <v>443</v>
      </c>
      <c r="H227" s="7" t="s">
        <v>123</v>
      </c>
      <c r="I227" s="6" t="s">
        <v>43</v>
      </c>
      <c r="J227" s="5" t="s">
        <v>55</v>
      </c>
      <c r="K227" s="5" t="s">
        <v>444</v>
      </c>
      <c r="L227" s="5" t="s">
        <v>445</v>
      </c>
      <c r="M227" s="5" t="s">
        <v>26</v>
      </c>
      <c r="N227" s="7" t="s">
        <v>18</v>
      </c>
      <c r="O227" s="57">
        <v>750</v>
      </c>
      <c r="P227" s="57">
        <v>750</v>
      </c>
      <c r="Q227" s="57">
        <v>750</v>
      </c>
      <c r="R227" s="57">
        <v>750</v>
      </c>
      <c r="S227" s="57">
        <v>750</v>
      </c>
      <c r="T227" s="57">
        <v>750</v>
      </c>
      <c r="U227" s="57">
        <v>750</v>
      </c>
      <c r="V227" s="57">
        <v>750</v>
      </c>
      <c r="W227" s="96">
        <v>6000</v>
      </c>
      <c r="X227" s="97">
        <v>2200</v>
      </c>
      <c r="Y227" s="96">
        <v>13200000</v>
      </c>
      <c r="Z227" s="15" t="s">
        <v>844</v>
      </c>
    </row>
    <row r="228" spans="1:26" ht="38.25">
      <c r="A228" s="14">
        <f t="shared" si="5"/>
        <v>30</v>
      </c>
      <c r="B228" s="14" t="s">
        <v>472</v>
      </c>
      <c r="C228" s="5" t="s">
        <v>475</v>
      </c>
      <c r="D228" s="5" t="s">
        <v>473</v>
      </c>
      <c r="E228" s="5" t="s">
        <v>474</v>
      </c>
      <c r="F228" s="7" t="s">
        <v>28</v>
      </c>
      <c r="G228" s="5" t="s">
        <v>53</v>
      </c>
      <c r="H228" s="7" t="s">
        <v>476</v>
      </c>
      <c r="I228" s="6" t="s">
        <v>82</v>
      </c>
      <c r="J228" s="5" t="s">
        <v>278</v>
      </c>
      <c r="K228" s="5" t="s">
        <v>477</v>
      </c>
      <c r="L228" s="5" t="s">
        <v>289</v>
      </c>
      <c r="M228" s="5" t="s">
        <v>357</v>
      </c>
      <c r="N228" s="7" t="s">
        <v>85</v>
      </c>
      <c r="O228" s="57">
        <v>20</v>
      </c>
      <c r="P228" s="57">
        <v>20</v>
      </c>
      <c r="Q228" s="57">
        <v>20</v>
      </c>
      <c r="R228" s="57">
        <v>20</v>
      </c>
      <c r="S228" s="57">
        <v>30</v>
      </c>
      <c r="T228" s="57">
        <v>30</v>
      </c>
      <c r="U228" s="57">
        <v>30</v>
      </c>
      <c r="V228" s="57">
        <v>30</v>
      </c>
      <c r="W228" s="96">
        <v>200</v>
      </c>
      <c r="X228" s="97">
        <v>65360</v>
      </c>
      <c r="Y228" s="96">
        <v>13072000</v>
      </c>
      <c r="Z228" s="15" t="s">
        <v>274</v>
      </c>
    </row>
    <row r="229" spans="1:26" ht="38.25">
      <c r="A229" s="14">
        <f t="shared" si="5"/>
        <v>31</v>
      </c>
      <c r="B229" s="14" t="s">
        <v>493</v>
      </c>
      <c r="C229" s="5" t="s">
        <v>494</v>
      </c>
      <c r="D229" s="5" t="s">
        <v>495</v>
      </c>
      <c r="E229" s="5" t="s">
        <v>496</v>
      </c>
      <c r="F229" s="7" t="s">
        <v>28</v>
      </c>
      <c r="G229" s="5" t="s">
        <v>53</v>
      </c>
      <c r="H229" s="7" t="s">
        <v>497</v>
      </c>
      <c r="I229" s="6" t="s">
        <v>43</v>
      </c>
      <c r="J229" s="5" t="s">
        <v>23</v>
      </c>
      <c r="K229" s="5" t="s">
        <v>498</v>
      </c>
      <c r="L229" s="5" t="s">
        <v>57</v>
      </c>
      <c r="M229" s="5" t="s">
        <v>26</v>
      </c>
      <c r="N229" s="7" t="s">
        <v>58</v>
      </c>
      <c r="O229" s="57">
        <v>1000</v>
      </c>
      <c r="P229" s="57">
        <v>1000</v>
      </c>
      <c r="Q229" s="57">
        <v>1000</v>
      </c>
      <c r="R229" s="57">
        <v>1000</v>
      </c>
      <c r="S229" s="57">
        <v>1000</v>
      </c>
      <c r="T229" s="57">
        <v>1000</v>
      </c>
      <c r="U229" s="57">
        <v>1000</v>
      </c>
      <c r="V229" s="57">
        <v>1000</v>
      </c>
      <c r="W229" s="96">
        <v>8000</v>
      </c>
      <c r="X229" s="97">
        <v>525</v>
      </c>
      <c r="Y229" s="96">
        <v>4200000</v>
      </c>
      <c r="Z229" s="15" t="s">
        <v>59</v>
      </c>
    </row>
    <row r="230" spans="1:26" ht="38.25">
      <c r="A230" s="14">
        <f t="shared" si="5"/>
        <v>32</v>
      </c>
      <c r="B230" s="14" t="s">
        <v>514</v>
      </c>
      <c r="C230" s="5" t="s">
        <v>517</v>
      </c>
      <c r="D230" s="5" t="s">
        <v>515</v>
      </c>
      <c r="E230" s="5" t="s">
        <v>516</v>
      </c>
      <c r="F230" s="7" t="s">
        <v>28</v>
      </c>
      <c r="G230" s="5" t="s">
        <v>53</v>
      </c>
      <c r="H230" s="7" t="s">
        <v>518</v>
      </c>
      <c r="I230" s="6" t="s">
        <v>43</v>
      </c>
      <c r="J230" s="5" t="s">
        <v>23</v>
      </c>
      <c r="K230" s="5" t="s">
        <v>519</v>
      </c>
      <c r="L230" s="5" t="s">
        <v>116</v>
      </c>
      <c r="M230" s="5" t="s">
        <v>26</v>
      </c>
      <c r="N230" s="7" t="s">
        <v>58</v>
      </c>
      <c r="O230" s="57">
        <v>20</v>
      </c>
      <c r="P230" s="57">
        <v>20</v>
      </c>
      <c r="Q230" s="57">
        <v>20</v>
      </c>
      <c r="R230" s="57">
        <v>20</v>
      </c>
      <c r="S230" s="57">
        <v>30</v>
      </c>
      <c r="T230" s="57">
        <v>30</v>
      </c>
      <c r="U230" s="57">
        <v>30</v>
      </c>
      <c r="V230" s="57">
        <v>30</v>
      </c>
      <c r="W230" s="96">
        <v>200</v>
      </c>
      <c r="X230" s="97">
        <v>2900</v>
      </c>
      <c r="Y230" s="96">
        <v>580000</v>
      </c>
      <c r="Z230" s="15" t="s">
        <v>118</v>
      </c>
    </row>
    <row r="231" spans="1:26" ht="38.25">
      <c r="A231" s="14">
        <f t="shared" si="5"/>
        <v>33</v>
      </c>
      <c r="B231" s="14" t="s">
        <v>520</v>
      </c>
      <c r="C231" s="5" t="s">
        <v>523</v>
      </c>
      <c r="D231" s="5" t="s">
        <v>521</v>
      </c>
      <c r="E231" s="5" t="s">
        <v>522</v>
      </c>
      <c r="F231" s="7" t="s">
        <v>74</v>
      </c>
      <c r="G231" s="5" t="s">
        <v>87</v>
      </c>
      <c r="H231" s="7" t="s">
        <v>524</v>
      </c>
      <c r="I231" s="6" t="s">
        <v>43</v>
      </c>
      <c r="J231" s="5" t="s">
        <v>23</v>
      </c>
      <c r="K231" s="5" t="s">
        <v>525</v>
      </c>
      <c r="L231" s="5" t="s">
        <v>116</v>
      </c>
      <c r="M231" s="5" t="s">
        <v>26</v>
      </c>
      <c r="N231" s="7" t="s">
        <v>117</v>
      </c>
      <c r="O231" s="57">
        <v>20</v>
      </c>
      <c r="P231" s="57">
        <v>20</v>
      </c>
      <c r="Q231" s="57">
        <v>20</v>
      </c>
      <c r="R231" s="57">
        <v>20</v>
      </c>
      <c r="S231" s="57">
        <v>30</v>
      </c>
      <c r="T231" s="57">
        <v>30</v>
      </c>
      <c r="U231" s="57">
        <v>30</v>
      </c>
      <c r="V231" s="57">
        <v>30</v>
      </c>
      <c r="W231" s="96">
        <v>200</v>
      </c>
      <c r="X231" s="97">
        <v>19110</v>
      </c>
      <c r="Y231" s="96">
        <v>3822000</v>
      </c>
      <c r="Z231" s="15" t="s">
        <v>118</v>
      </c>
    </row>
    <row r="232" spans="1:26" ht="51">
      <c r="A232" s="14">
        <f t="shared" si="5"/>
        <v>34</v>
      </c>
      <c r="B232" s="14" t="s">
        <v>553</v>
      </c>
      <c r="C232" s="5" t="s">
        <v>554</v>
      </c>
      <c r="D232" s="5" t="s">
        <v>555</v>
      </c>
      <c r="E232" s="5" t="s">
        <v>548</v>
      </c>
      <c r="F232" s="7" t="s">
        <v>17</v>
      </c>
      <c r="G232" s="5" t="s">
        <v>556</v>
      </c>
      <c r="H232" s="7" t="s">
        <v>34</v>
      </c>
      <c r="I232" s="6" t="s">
        <v>131</v>
      </c>
      <c r="J232" s="5" t="s">
        <v>23</v>
      </c>
      <c r="K232" s="5" t="s">
        <v>557</v>
      </c>
      <c r="L232" s="5" t="s">
        <v>37</v>
      </c>
      <c r="M232" s="5" t="s">
        <v>26</v>
      </c>
      <c r="N232" s="7" t="s">
        <v>38</v>
      </c>
      <c r="O232" s="57">
        <v>10000</v>
      </c>
      <c r="P232" s="57">
        <v>10000</v>
      </c>
      <c r="Q232" s="57">
        <v>10000</v>
      </c>
      <c r="R232" s="57">
        <v>10000</v>
      </c>
      <c r="S232" s="57">
        <v>10000</v>
      </c>
      <c r="T232" s="57">
        <v>10000</v>
      </c>
      <c r="U232" s="57">
        <v>10000</v>
      </c>
      <c r="V232" s="57">
        <v>20000</v>
      </c>
      <c r="W232" s="96">
        <v>90000</v>
      </c>
      <c r="X232" s="97">
        <v>1049</v>
      </c>
      <c r="Y232" s="96">
        <v>94410000</v>
      </c>
      <c r="Z232" s="15" t="s">
        <v>39</v>
      </c>
    </row>
    <row r="233" spans="1:26" ht="38.25">
      <c r="A233" s="14">
        <f t="shared" si="5"/>
        <v>35</v>
      </c>
      <c r="B233" s="14" t="s">
        <v>562</v>
      </c>
      <c r="C233" s="5" t="s">
        <v>563</v>
      </c>
      <c r="D233" s="5" t="s">
        <v>539</v>
      </c>
      <c r="E233" s="5" t="s">
        <v>27</v>
      </c>
      <c r="F233" s="7" t="s">
        <v>17</v>
      </c>
      <c r="G233" s="5" t="s">
        <v>398</v>
      </c>
      <c r="H233" s="7" t="s">
        <v>21</v>
      </c>
      <c r="I233" s="6" t="s">
        <v>131</v>
      </c>
      <c r="J233" s="5" t="s">
        <v>258</v>
      </c>
      <c r="K233" s="5" t="s">
        <v>564</v>
      </c>
      <c r="L233" s="5" t="s">
        <v>565</v>
      </c>
      <c r="M233" s="5" t="s">
        <v>26</v>
      </c>
      <c r="N233" s="7" t="s">
        <v>18</v>
      </c>
      <c r="O233" s="57">
        <v>15000</v>
      </c>
      <c r="P233" s="57">
        <v>15000</v>
      </c>
      <c r="Q233" s="57">
        <v>15000</v>
      </c>
      <c r="R233" s="57">
        <v>15000</v>
      </c>
      <c r="S233" s="57">
        <v>15000</v>
      </c>
      <c r="T233" s="57">
        <v>15000</v>
      </c>
      <c r="U233" s="57">
        <v>15000</v>
      </c>
      <c r="V233" s="57">
        <v>15000</v>
      </c>
      <c r="W233" s="96">
        <v>120000</v>
      </c>
      <c r="X233" s="97">
        <v>565</v>
      </c>
      <c r="Y233" s="96">
        <v>67800000</v>
      </c>
      <c r="Z233" s="15" t="s">
        <v>197</v>
      </c>
    </row>
    <row r="234" spans="1:26" ht="63.75">
      <c r="A234" s="14">
        <f t="shared" si="5"/>
        <v>36</v>
      </c>
      <c r="B234" s="14" t="s">
        <v>568</v>
      </c>
      <c r="C234" s="5" t="s">
        <v>570</v>
      </c>
      <c r="D234" s="5" t="s">
        <v>569</v>
      </c>
      <c r="E234" s="5" t="s">
        <v>268</v>
      </c>
      <c r="F234" s="7" t="s">
        <v>28</v>
      </c>
      <c r="G234" s="5" t="s">
        <v>60</v>
      </c>
      <c r="H234" s="7" t="s">
        <v>304</v>
      </c>
      <c r="I234" s="6" t="s">
        <v>43</v>
      </c>
      <c r="J234" s="5" t="s">
        <v>103</v>
      </c>
      <c r="K234" s="5" t="s">
        <v>571</v>
      </c>
      <c r="L234" s="5" t="s">
        <v>62</v>
      </c>
      <c r="M234" s="5" t="s">
        <v>63</v>
      </c>
      <c r="N234" s="7" t="s">
        <v>49</v>
      </c>
      <c r="O234" s="57">
        <v>400</v>
      </c>
      <c r="P234" s="57">
        <v>400</v>
      </c>
      <c r="Q234" s="57">
        <v>400</v>
      </c>
      <c r="R234" s="57">
        <v>400</v>
      </c>
      <c r="S234" s="57">
        <v>400</v>
      </c>
      <c r="T234" s="57">
        <v>400</v>
      </c>
      <c r="U234" s="57">
        <v>300</v>
      </c>
      <c r="V234" s="57">
        <v>300</v>
      </c>
      <c r="W234" s="96">
        <v>3000</v>
      </c>
      <c r="X234" s="97">
        <v>1030</v>
      </c>
      <c r="Y234" s="96">
        <v>3090000</v>
      </c>
      <c r="Z234" s="15" t="s">
        <v>64</v>
      </c>
    </row>
    <row r="235" spans="1:26" ht="38.25">
      <c r="A235" s="14">
        <f t="shared" si="5"/>
        <v>37</v>
      </c>
      <c r="B235" s="14" t="s">
        <v>572</v>
      </c>
      <c r="C235" s="5" t="s">
        <v>575</v>
      </c>
      <c r="D235" s="5" t="s">
        <v>573</v>
      </c>
      <c r="E235" s="5" t="s">
        <v>574</v>
      </c>
      <c r="F235" s="7" t="s">
        <v>28</v>
      </c>
      <c r="G235" s="5" t="s">
        <v>53</v>
      </c>
      <c r="H235" s="7" t="s">
        <v>54</v>
      </c>
      <c r="I235" s="6" t="s">
        <v>43</v>
      </c>
      <c r="J235" s="5" t="s">
        <v>55</v>
      </c>
      <c r="K235" s="5" t="s">
        <v>576</v>
      </c>
      <c r="L235" s="5" t="s">
        <v>577</v>
      </c>
      <c r="M235" s="5" t="s">
        <v>26</v>
      </c>
      <c r="N235" s="7" t="s">
        <v>58</v>
      </c>
      <c r="O235" s="57">
        <v>400</v>
      </c>
      <c r="P235" s="57">
        <v>400</v>
      </c>
      <c r="Q235" s="57">
        <v>400</v>
      </c>
      <c r="R235" s="57">
        <v>400</v>
      </c>
      <c r="S235" s="57">
        <v>400</v>
      </c>
      <c r="T235" s="57">
        <v>400</v>
      </c>
      <c r="U235" s="57">
        <v>300</v>
      </c>
      <c r="V235" s="57">
        <v>300</v>
      </c>
      <c r="W235" s="96">
        <v>3000</v>
      </c>
      <c r="X235" s="97">
        <v>11550</v>
      </c>
      <c r="Y235" s="96">
        <v>34650000</v>
      </c>
      <c r="Z235" s="15" t="s">
        <v>578</v>
      </c>
    </row>
    <row r="236" spans="1:26" ht="89.25">
      <c r="A236" s="14">
        <f t="shared" si="5"/>
        <v>38</v>
      </c>
      <c r="B236" s="14" t="s">
        <v>589</v>
      </c>
      <c r="C236" s="5" t="s">
        <v>590</v>
      </c>
      <c r="D236" s="5" t="s">
        <v>580</v>
      </c>
      <c r="E236" s="5" t="s">
        <v>101</v>
      </c>
      <c r="F236" s="7" t="s">
        <v>28</v>
      </c>
      <c r="G236" s="5" t="s">
        <v>591</v>
      </c>
      <c r="H236" s="7" t="s">
        <v>592</v>
      </c>
      <c r="I236" s="6" t="s">
        <v>175</v>
      </c>
      <c r="J236" s="5" t="s">
        <v>103</v>
      </c>
      <c r="K236" s="5" t="s">
        <v>593</v>
      </c>
      <c r="L236" s="5" t="s">
        <v>62</v>
      </c>
      <c r="M236" s="5" t="s">
        <v>63</v>
      </c>
      <c r="N236" s="7" t="s">
        <v>75</v>
      </c>
      <c r="O236" s="57">
        <v>1875</v>
      </c>
      <c r="P236" s="57">
        <v>1875</v>
      </c>
      <c r="Q236" s="57">
        <v>1875</v>
      </c>
      <c r="R236" s="57">
        <v>1875</v>
      </c>
      <c r="S236" s="57">
        <v>1875</v>
      </c>
      <c r="T236" s="57">
        <v>1875</v>
      </c>
      <c r="U236" s="57">
        <v>1875</v>
      </c>
      <c r="V236" s="57">
        <v>1875</v>
      </c>
      <c r="W236" s="96">
        <v>15000</v>
      </c>
      <c r="X236" s="97">
        <v>6800</v>
      </c>
      <c r="Y236" s="96">
        <v>102000000</v>
      </c>
      <c r="Z236" s="15" t="s">
        <v>64</v>
      </c>
    </row>
    <row r="237" spans="1:26" ht="89.25">
      <c r="A237" s="14">
        <f t="shared" si="5"/>
        <v>39</v>
      </c>
      <c r="B237" s="14" t="s">
        <v>598</v>
      </c>
      <c r="C237" s="5" t="s">
        <v>600</v>
      </c>
      <c r="D237" s="5" t="s">
        <v>599</v>
      </c>
      <c r="E237" s="5" t="s">
        <v>488</v>
      </c>
      <c r="F237" s="7" t="s">
        <v>17</v>
      </c>
      <c r="G237" s="5" t="s">
        <v>42</v>
      </c>
      <c r="H237" s="7" t="s">
        <v>601</v>
      </c>
      <c r="I237" s="6" t="s">
        <v>43</v>
      </c>
      <c r="J237" s="5" t="s">
        <v>23</v>
      </c>
      <c r="K237" s="5" t="s">
        <v>602</v>
      </c>
      <c r="L237" s="5" t="s">
        <v>99</v>
      </c>
      <c r="M237" s="5" t="s">
        <v>26</v>
      </c>
      <c r="N237" s="7" t="s">
        <v>18</v>
      </c>
      <c r="O237" s="57">
        <v>500</v>
      </c>
      <c r="P237" s="57">
        <v>500</v>
      </c>
      <c r="Q237" s="57">
        <v>500</v>
      </c>
      <c r="R237" s="57">
        <v>500</v>
      </c>
      <c r="S237" s="57">
        <v>500</v>
      </c>
      <c r="T237" s="57">
        <v>500</v>
      </c>
      <c r="U237" s="57">
        <v>500</v>
      </c>
      <c r="V237" s="57">
        <v>500</v>
      </c>
      <c r="W237" s="96">
        <v>4000</v>
      </c>
      <c r="X237" s="97">
        <v>567</v>
      </c>
      <c r="Y237" s="96">
        <v>2268000</v>
      </c>
      <c r="Z237" s="15" t="s">
        <v>847</v>
      </c>
    </row>
    <row r="238" spans="1:26" ht="51">
      <c r="A238" s="14">
        <f t="shared" si="5"/>
        <v>40</v>
      </c>
      <c r="B238" s="14" t="s">
        <v>611</v>
      </c>
      <c r="C238" s="5" t="s">
        <v>612</v>
      </c>
      <c r="D238" s="5" t="s">
        <v>604</v>
      </c>
      <c r="E238" s="5" t="s">
        <v>605</v>
      </c>
      <c r="F238" s="7" t="s">
        <v>74</v>
      </c>
      <c r="G238" s="5" t="s">
        <v>87</v>
      </c>
      <c r="H238" s="7" t="s">
        <v>613</v>
      </c>
      <c r="I238" s="6" t="s">
        <v>43</v>
      </c>
      <c r="J238" s="5" t="s">
        <v>23</v>
      </c>
      <c r="K238" s="5" t="s">
        <v>614</v>
      </c>
      <c r="L238" s="5" t="s">
        <v>116</v>
      </c>
      <c r="M238" s="5" t="s">
        <v>26</v>
      </c>
      <c r="N238" s="7" t="s">
        <v>117</v>
      </c>
      <c r="O238" s="57">
        <v>6000</v>
      </c>
      <c r="P238" s="57">
        <v>6000</v>
      </c>
      <c r="Q238" s="57">
        <v>6000</v>
      </c>
      <c r="R238" s="57">
        <v>6000</v>
      </c>
      <c r="S238" s="57">
        <v>6000</v>
      </c>
      <c r="T238" s="57">
        <v>6000</v>
      </c>
      <c r="U238" s="57">
        <v>6000</v>
      </c>
      <c r="V238" s="57">
        <v>6000</v>
      </c>
      <c r="W238" s="96">
        <v>48000</v>
      </c>
      <c r="X238" s="97">
        <v>6195</v>
      </c>
      <c r="Y238" s="96">
        <v>297360000</v>
      </c>
      <c r="Z238" s="15" t="s">
        <v>118</v>
      </c>
    </row>
    <row r="239" spans="1:26" ht="38.25">
      <c r="A239" s="14">
        <f t="shared" si="5"/>
        <v>41</v>
      </c>
      <c r="B239" s="14" t="s">
        <v>615</v>
      </c>
      <c r="C239" s="5" t="s">
        <v>616</v>
      </c>
      <c r="D239" s="5" t="s">
        <v>604</v>
      </c>
      <c r="E239" s="5" t="s">
        <v>488</v>
      </c>
      <c r="F239" s="7" t="s">
        <v>17</v>
      </c>
      <c r="G239" s="5" t="s">
        <v>20</v>
      </c>
      <c r="H239" s="7" t="s">
        <v>21</v>
      </c>
      <c r="I239" s="6" t="s">
        <v>43</v>
      </c>
      <c r="J239" s="5" t="s">
        <v>23</v>
      </c>
      <c r="K239" s="5" t="s">
        <v>617</v>
      </c>
      <c r="L239" s="5" t="s">
        <v>57</v>
      </c>
      <c r="M239" s="5" t="s">
        <v>26</v>
      </c>
      <c r="N239" s="7" t="s">
        <v>18</v>
      </c>
      <c r="O239" s="57">
        <v>7500</v>
      </c>
      <c r="P239" s="57">
        <v>7500</v>
      </c>
      <c r="Q239" s="57">
        <v>7500</v>
      </c>
      <c r="R239" s="57">
        <v>7500</v>
      </c>
      <c r="S239" s="57">
        <v>7500</v>
      </c>
      <c r="T239" s="57">
        <v>7500</v>
      </c>
      <c r="U239" s="57">
        <v>7500</v>
      </c>
      <c r="V239" s="57">
        <v>7500</v>
      </c>
      <c r="W239" s="96">
        <v>60000</v>
      </c>
      <c r="X239" s="97">
        <v>126</v>
      </c>
      <c r="Y239" s="96">
        <v>7560000</v>
      </c>
      <c r="Z239" s="15" t="s">
        <v>59</v>
      </c>
    </row>
    <row r="240" spans="1:26" ht="38.25">
      <c r="A240" s="14">
        <f t="shared" si="5"/>
        <v>42</v>
      </c>
      <c r="B240" s="14" t="s">
        <v>618</v>
      </c>
      <c r="C240" s="5" t="s">
        <v>621</v>
      </c>
      <c r="D240" s="5" t="s">
        <v>619</v>
      </c>
      <c r="E240" s="5" t="s">
        <v>620</v>
      </c>
      <c r="F240" s="7" t="s">
        <v>622</v>
      </c>
      <c r="G240" s="5" t="s">
        <v>623</v>
      </c>
      <c r="H240" s="7" t="s">
        <v>624</v>
      </c>
      <c r="I240" s="6" t="s">
        <v>82</v>
      </c>
      <c r="J240" s="5" t="s">
        <v>23</v>
      </c>
      <c r="K240" s="5" t="s">
        <v>625</v>
      </c>
      <c r="L240" s="5" t="s">
        <v>356</v>
      </c>
      <c r="M240" s="5" t="s">
        <v>357</v>
      </c>
      <c r="N240" s="7" t="s">
        <v>58</v>
      </c>
      <c r="O240" s="57">
        <v>150</v>
      </c>
      <c r="P240" s="57">
        <v>150</v>
      </c>
      <c r="Q240" s="57">
        <v>150</v>
      </c>
      <c r="R240" s="57">
        <v>150</v>
      </c>
      <c r="S240" s="57">
        <v>100</v>
      </c>
      <c r="T240" s="57">
        <v>100</v>
      </c>
      <c r="U240" s="57">
        <v>100</v>
      </c>
      <c r="V240" s="57">
        <v>100</v>
      </c>
      <c r="W240" s="96">
        <v>1000</v>
      </c>
      <c r="X240" s="97">
        <v>20100</v>
      </c>
      <c r="Y240" s="96">
        <v>20100000</v>
      </c>
      <c r="Z240" s="15" t="s">
        <v>274</v>
      </c>
    </row>
    <row r="241" spans="1:26" ht="38.25">
      <c r="A241" s="14">
        <f t="shared" si="5"/>
        <v>43</v>
      </c>
      <c r="B241" s="14" t="s">
        <v>633</v>
      </c>
      <c r="C241" s="5" t="s">
        <v>634</v>
      </c>
      <c r="D241" s="5" t="s">
        <v>632</v>
      </c>
      <c r="E241" s="5" t="s">
        <v>288</v>
      </c>
      <c r="F241" s="7" t="s">
        <v>28</v>
      </c>
      <c r="G241" s="5" t="s">
        <v>53</v>
      </c>
      <c r="H241" s="7" t="s">
        <v>54</v>
      </c>
      <c r="I241" s="6" t="s">
        <v>43</v>
      </c>
      <c r="J241" s="5" t="s">
        <v>23</v>
      </c>
      <c r="K241" s="5" t="s">
        <v>635</v>
      </c>
      <c r="L241" s="5" t="s">
        <v>636</v>
      </c>
      <c r="M241" s="5" t="s">
        <v>26</v>
      </c>
      <c r="N241" s="7" t="s">
        <v>58</v>
      </c>
      <c r="O241" s="57">
        <v>500</v>
      </c>
      <c r="P241" s="57">
        <v>500</v>
      </c>
      <c r="Q241" s="57">
        <v>500</v>
      </c>
      <c r="R241" s="57">
        <v>500</v>
      </c>
      <c r="S241" s="57">
        <v>500</v>
      </c>
      <c r="T241" s="57">
        <v>500</v>
      </c>
      <c r="U241" s="57">
        <v>500</v>
      </c>
      <c r="V241" s="57">
        <v>500</v>
      </c>
      <c r="W241" s="96">
        <v>4000</v>
      </c>
      <c r="X241" s="97">
        <v>7000</v>
      </c>
      <c r="Y241" s="96">
        <v>28000000</v>
      </c>
      <c r="Z241" s="15" t="s">
        <v>274</v>
      </c>
    </row>
    <row r="242" spans="1:26" ht="38.25">
      <c r="A242" s="14">
        <f t="shared" si="5"/>
        <v>44</v>
      </c>
      <c r="B242" s="14" t="s">
        <v>637</v>
      </c>
      <c r="C242" s="5" t="s">
        <v>640</v>
      </c>
      <c r="D242" s="5" t="s">
        <v>638</v>
      </c>
      <c r="E242" s="5" t="s">
        <v>639</v>
      </c>
      <c r="F242" s="7" t="s">
        <v>28</v>
      </c>
      <c r="G242" s="5" t="s">
        <v>53</v>
      </c>
      <c r="H242" s="7" t="s">
        <v>54</v>
      </c>
      <c r="I242" s="6" t="s">
        <v>43</v>
      </c>
      <c r="J242" s="5" t="s">
        <v>23</v>
      </c>
      <c r="K242" s="5" t="s">
        <v>641</v>
      </c>
      <c r="L242" s="5" t="s">
        <v>577</v>
      </c>
      <c r="M242" s="5" t="s">
        <v>26</v>
      </c>
      <c r="N242" s="7" t="s">
        <v>58</v>
      </c>
      <c r="O242" s="57">
        <v>100</v>
      </c>
      <c r="P242" s="57"/>
      <c r="Q242" s="57"/>
      <c r="R242" s="57">
        <v>100</v>
      </c>
      <c r="S242" s="57"/>
      <c r="T242" s="57"/>
      <c r="U242" s="57">
        <v>100</v>
      </c>
      <c r="V242" s="57"/>
      <c r="W242" s="96">
        <v>300</v>
      </c>
      <c r="X242" s="97">
        <v>29400</v>
      </c>
      <c r="Y242" s="96">
        <v>8820000</v>
      </c>
      <c r="Z242" s="15" t="s">
        <v>578</v>
      </c>
    </row>
    <row r="243" spans="1:26" ht="51">
      <c r="A243" s="14">
        <f t="shared" si="5"/>
        <v>45</v>
      </c>
      <c r="B243" s="14" t="s">
        <v>649</v>
      </c>
      <c r="C243" s="5" t="s">
        <v>650</v>
      </c>
      <c r="D243" s="5" t="s">
        <v>643</v>
      </c>
      <c r="E243" s="5" t="s">
        <v>651</v>
      </c>
      <c r="F243" s="7" t="s">
        <v>74</v>
      </c>
      <c r="G243" s="5" t="s">
        <v>87</v>
      </c>
      <c r="H243" s="7" t="s">
        <v>428</v>
      </c>
      <c r="I243" s="6" t="s">
        <v>43</v>
      </c>
      <c r="J243" s="5" t="s">
        <v>55</v>
      </c>
      <c r="K243" s="5" t="s">
        <v>652</v>
      </c>
      <c r="L243" s="5" t="s">
        <v>429</v>
      </c>
      <c r="M243" s="5" t="s">
        <v>26</v>
      </c>
      <c r="N243" s="7" t="s">
        <v>117</v>
      </c>
      <c r="O243" s="57">
        <v>10000</v>
      </c>
      <c r="P243" s="57">
        <v>10000</v>
      </c>
      <c r="Q243" s="57">
        <v>10000</v>
      </c>
      <c r="R243" s="57">
        <v>10000</v>
      </c>
      <c r="S243" s="57">
        <v>10000</v>
      </c>
      <c r="T243" s="57">
        <v>10000</v>
      </c>
      <c r="U243" s="57">
        <v>10000</v>
      </c>
      <c r="V243" s="57">
        <v>10000</v>
      </c>
      <c r="W243" s="96">
        <v>80000</v>
      </c>
      <c r="X243" s="97">
        <v>6552</v>
      </c>
      <c r="Y243" s="96">
        <v>524160000</v>
      </c>
      <c r="Z243" s="15" t="s">
        <v>852</v>
      </c>
    </row>
    <row r="244" spans="1:26" ht="38.25">
      <c r="A244" s="14">
        <f t="shared" si="5"/>
        <v>46</v>
      </c>
      <c r="B244" s="14" t="s">
        <v>653</v>
      </c>
      <c r="C244" s="5" t="s">
        <v>656</v>
      </c>
      <c r="D244" s="5" t="s">
        <v>654</v>
      </c>
      <c r="E244" s="5" t="s">
        <v>655</v>
      </c>
      <c r="F244" s="7" t="s">
        <v>74</v>
      </c>
      <c r="G244" s="5" t="s">
        <v>87</v>
      </c>
      <c r="H244" s="7" t="s">
        <v>657</v>
      </c>
      <c r="I244" s="6" t="s">
        <v>43</v>
      </c>
      <c r="J244" s="5" t="s">
        <v>23</v>
      </c>
      <c r="K244" s="5" t="s">
        <v>658</v>
      </c>
      <c r="L244" s="5" t="s">
        <v>116</v>
      </c>
      <c r="M244" s="5" t="s">
        <v>26</v>
      </c>
      <c r="N244" s="7" t="s">
        <v>117</v>
      </c>
      <c r="O244" s="57">
        <v>30</v>
      </c>
      <c r="P244" s="57">
        <v>30</v>
      </c>
      <c r="Q244" s="57">
        <v>30</v>
      </c>
      <c r="R244" s="57">
        <v>30</v>
      </c>
      <c r="S244" s="57">
        <v>30</v>
      </c>
      <c r="T244" s="57">
        <v>30</v>
      </c>
      <c r="U244" s="57">
        <v>30</v>
      </c>
      <c r="V244" s="57">
        <v>40</v>
      </c>
      <c r="W244" s="96">
        <v>250</v>
      </c>
      <c r="X244" s="97">
        <v>32000</v>
      </c>
      <c r="Y244" s="96">
        <v>8000000</v>
      </c>
      <c r="Z244" s="15" t="s">
        <v>118</v>
      </c>
    </row>
    <row r="245" spans="1:26" ht="38.25">
      <c r="A245" s="14">
        <f t="shared" si="5"/>
        <v>47</v>
      </c>
      <c r="B245" s="14" t="s">
        <v>883</v>
      </c>
      <c r="C245" s="5" t="s">
        <v>884</v>
      </c>
      <c r="D245" s="5" t="s">
        <v>885</v>
      </c>
      <c r="E245" s="5" t="s">
        <v>886</v>
      </c>
      <c r="F245" s="7" t="s">
        <v>28</v>
      </c>
      <c r="G245" s="7" t="s">
        <v>664</v>
      </c>
      <c r="H245" s="7" t="s">
        <v>887</v>
      </c>
      <c r="I245" s="6" t="s">
        <v>43</v>
      </c>
      <c r="J245" s="7" t="s">
        <v>278</v>
      </c>
      <c r="K245" s="7" t="s">
        <v>888</v>
      </c>
      <c r="L245" s="7" t="s">
        <v>577</v>
      </c>
      <c r="M245" s="7" t="s">
        <v>26</v>
      </c>
      <c r="N245" s="60" t="s">
        <v>58</v>
      </c>
      <c r="O245" s="57">
        <v>30000</v>
      </c>
      <c r="P245" s="57">
        <v>30000</v>
      </c>
      <c r="Q245" s="57">
        <v>30000</v>
      </c>
      <c r="R245" s="57">
        <v>30000</v>
      </c>
      <c r="S245" s="57">
        <v>30000</v>
      </c>
      <c r="T245" s="57">
        <v>30000</v>
      </c>
      <c r="U245" s="57">
        <v>30000</v>
      </c>
      <c r="V245" s="57">
        <v>30000</v>
      </c>
      <c r="W245" s="57">
        <v>240000</v>
      </c>
      <c r="X245" s="97">
        <v>480</v>
      </c>
      <c r="Y245" s="96">
        <v>115200000</v>
      </c>
      <c r="Z245" s="15" t="s">
        <v>578</v>
      </c>
    </row>
    <row r="246" spans="1:26" ht="51">
      <c r="A246" s="14">
        <f t="shared" si="5"/>
        <v>48</v>
      </c>
      <c r="B246" s="14" t="s">
        <v>668</v>
      </c>
      <c r="C246" s="5" t="s">
        <v>665</v>
      </c>
      <c r="D246" s="5" t="s">
        <v>666</v>
      </c>
      <c r="E246" s="5" t="s">
        <v>669</v>
      </c>
      <c r="F246" s="7" t="s">
        <v>28</v>
      </c>
      <c r="G246" s="5" t="s">
        <v>664</v>
      </c>
      <c r="H246" s="7" t="s">
        <v>667</v>
      </c>
      <c r="I246" s="6" t="s">
        <v>43</v>
      </c>
      <c r="J246" s="5" t="s">
        <v>23</v>
      </c>
      <c r="K246" s="5" t="s">
        <v>670</v>
      </c>
      <c r="L246" s="5" t="s">
        <v>266</v>
      </c>
      <c r="M246" s="5" t="s">
        <v>26</v>
      </c>
      <c r="N246" s="7" t="s">
        <v>58</v>
      </c>
      <c r="O246" s="57">
        <v>30000</v>
      </c>
      <c r="P246" s="57">
        <v>30000</v>
      </c>
      <c r="Q246" s="57">
        <v>30000</v>
      </c>
      <c r="R246" s="57">
        <v>30000</v>
      </c>
      <c r="S246" s="57">
        <v>30000</v>
      </c>
      <c r="T246" s="57">
        <v>30000</v>
      </c>
      <c r="U246" s="57">
        <v>30000</v>
      </c>
      <c r="V246" s="57">
        <v>30000</v>
      </c>
      <c r="W246" s="96">
        <v>240000</v>
      </c>
      <c r="X246" s="97">
        <v>684</v>
      </c>
      <c r="Y246" s="96">
        <v>164160000</v>
      </c>
      <c r="Z246" s="15" t="s">
        <v>848</v>
      </c>
    </row>
    <row r="247" spans="1:26" ht="76.5">
      <c r="A247" s="14">
        <f t="shared" si="5"/>
        <v>49</v>
      </c>
      <c r="B247" s="14" t="s">
        <v>671</v>
      </c>
      <c r="C247" s="5" t="s">
        <v>672</v>
      </c>
      <c r="D247" s="5" t="s">
        <v>673</v>
      </c>
      <c r="E247" s="5" t="s">
        <v>674</v>
      </c>
      <c r="F247" s="7" t="s">
        <v>675</v>
      </c>
      <c r="G247" s="5" t="s">
        <v>676</v>
      </c>
      <c r="H247" s="7" t="s">
        <v>677</v>
      </c>
      <c r="I247" s="6" t="s">
        <v>82</v>
      </c>
      <c r="J247" s="5" t="s">
        <v>678</v>
      </c>
      <c r="K247" s="5" t="s">
        <v>679</v>
      </c>
      <c r="L247" s="5" t="s">
        <v>680</v>
      </c>
      <c r="M247" s="5" t="s">
        <v>681</v>
      </c>
      <c r="N247" s="7" t="s">
        <v>117</v>
      </c>
      <c r="O247" s="57">
        <v>75</v>
      </c>
      <c r="P247" s="57">
        <v>75</v>
      </c>
      <c r="Q247" s="57">
        <v>75</v>
      </c>
      <c r="R247" s="57">
        <v>75</v>
      </c>
      <c r="S247" s="57">
        <v>75</v>
      </c>
      <c r="T247" s="57">
        <v>75</v>
      </c>
      <c r="U247" s="57">
        <v>75</v>
      </c>
      <c r="V247" s="57">
        <v>75</v>
      </c>
      <c r="W247" s="96">
        <v>600</v>
      </c>
      <c r="X247" s="97">
        <v>100000</v>
      </c>
      <c r="Y247" s="96">
        <v>60000000</v>
      </c>
      <c r="Z247" s="15" t="s">
        <v>851</v>
      </c>
    </row>
    <row r="248" spans="1:26" ht="76.5">
      <c r="A248" s="14">
        <f t="shared" si="5"/>
        <v>50</v>
      </c>
      <c r="B248" s="14" t="s">
        <v>704</v>
      </c>
      <c r="C248" s="5" t="s">
        <v>705</v>
      </c>
      <c r="D248" s="5" t="s">
        <v>702</v>
      </c>
      <c r="E248" s="5" t="s">
        <v>703</v>
      </c>
      <c r="F248" s="7" t="s">
        <v>28</v>
      </c>
      <c r="G248" s="5" t="s">
        <v>60</v>
      </c>
      <c r="H248" s="7" t="s">
        <v>706</v>
      </c>
      <c r="I248" s="6" t="s">
        <v>43</v>
      </c>
      <c r="J248" s="5" t="s">
        <v>103</v>
      </c>
      <c r="K248" s="5" t="s">
        <v>707</v>
      </c>
      <c r="L248" s="5" t="s">
        <v>62</v>
      </c>
      <c r="M248" s="5" t="s">
        <v>63</v>
      </c>
      <c r="N248" s="7" t="s">
        <v>49</v>
      </c>
      <c r="O248" s="57">
        <v>2000</v>
      </c>
      <c r="P248" s="57">
        <v>2000</v>
      </c>
      <c r="Q248" s="57">
        <v>2000</v>
      </c>
      <c r="R248" s="57">
        <v>2000</v>
      </c>
      <c r="S248" s="57">
        <v>2000</v>
      </c>
      <c r="T248" s="57">
        <v>2000</v>
      </c>
      <c r="U248" s="57">
        <v>2000</v>
      </c>
      <c r="V248" s="57">
        <v>1000</v>
      </c>
      <c r="W248" s="96">
        <v>15000</v>
      </c>
      <c r="X248" s="97">
        <v>2730</v>
      </c>
      <c r="Y248" s="96">
        <v>40950000</v>
      </c>
      <c r="Z248" s="15" t="s">
        <v>64</v>
      </c>
    </row>
    <row r="249" spans="1:26" ht="89.25">
      <c r="A249" s="14">
        <f t="shared" si="5"/>
        <v>51</v>
      </c>
      <c r="B249" s="14" t="s">
        <v>708</v>
      </c>
      <c r="C249" s="5" t="s">
        <v>711</v>
      </c>
      <c r="D249" s="5" t="s">
        <v>709</v>
      </c>
      <c r="E249" s="5" t="s">
        <v>710</v>
      </c>
      <c r="F249" s="7" t="s">
        <v>17</v>
      </c>
      <c r="G249" s="5" t="s">
        <v>712</v>
      </c>
      <c r="H249" s="7" t="s">
        <v>713</v>
      </c>
      <c r="I249" s="6" t="s">
        <v>43</v>
      </c>
      <c r="J249" s="5" t="s">
        <v>23</v>
      </c>
      <c r="K249" s="5" t="s">
        <v>714</v>
      </c>
      <c r="L249" s="5" t="s">
        <v>99</v>
      </c>
      <c r="M249" s="5" t="s">
        <v>26</v>
      </c>
      <c r="N249" s="7" t="s">
        <v>715</v>
      </c>
      <c r="O249" s="57">
        <v>10000</v>
      </c>
      <c r="P249" s="57">
        <v>10000</v>
      </c>
      <c r="Q249" s="57">
        <v>10000</v>
      </c>
      <c r="R249" s="57">
        <v>10000</v>
      </c>
      <c r="S249" s="57">
        <v>10000</v>
      </c>
      <c r="T249" s="57">
        <v>10000</v>
      </c>
      <c r="U249" s="57">
        <v>10000</v>
      </c>
      <c r="V249" s="57">
        <v>10000</v>
      </c>
      <c r="W249" s="96">
        <v>80000</v>
      </c>
      <c r="X249" s="97">
        <v>294</v>
      </c>
      <c r="Y249" s="96">
        <v>23520000</v>
      </c>
      <c r="Z249" s="15" t="s">
        <v>847</v>
      </c>
    </row>
    <row r="250" spans="1:26" ht="63.75">
      <c r="A250" s="14">
        <f t="shared" si="5"/>
        <v>52</v>
      </c>
      <c r="B250" s="14" t="s">
        <v>722</v>
      </c>
      <c r="C250" s="5" t="s">
        <v>723</v>
      </c>
      <c r="D250" s="5" t="s">
        <v>709</v>
      </c>
      <c r="E250" s="5" t="s">
        <v>488</v>
      </c>
      <c r="F250" s="7" t="s">
        <v>17</v>
      </c>
      <c r="G250" s="5" t="s">
        <v>724</v>
      </c>
      <c r="H250" s="7" t="s">
        <v>725</v>
      </c>
      <c r="I250" s="6" t="s">
        <v>131</v>
      </c>
      <c r="J250" s="5" t="s">
        <v>55</v>
      </c>
      <c r="K250" s="5" t="s">
        <v>726</v>
      </c>
      <c r="L250" s="5" t="s">
        <v>727</v>
      </c>
      <c r="M250" s="5" t="s">
        <v>26</v>
      </c>
      <c r="N250" s="7" t="s">
        <v>716</v>
      </c>
      <c r="O250" s="57">
        <v>10000</v>
      </c>
      <c r="P250" s="57">
        <v>10000</v>
      </c>
      <c r="Q250" s="57">
        <v>10000</v>
      </c>
      <c r="R250" s="57">
        <v>10000</v>
      </c>
      <c r="S250" s="57">
        <v>10000</v>
      </c>
      <c r="T250" s="57">
        <v>10000</v>
      </c>
      <c r="U250" s="57">
        <v>10000</v>
      </c>
      <c r="V250" s="57">
        <v>10000</v>
      </c>
      <c r="W250" s="96">
        <v>80000</v>
      </c>
      <c r="X250" s="97">
        <v>1600</v>
      </c>
      <c r="Y250" s="96">
        <v>128000000</v>
      </c>
      <c r="Z250" s="15" t="s">
        <v>844</v>
      </c>
    </row>
    <row r="251" spans="1:26" ht="38.25">
      <c r="A251" s="14">
        <f t="shared" si="5"/>
        <v>53</v>
      </c>
      <c r="B251" s="14" t="s">
        <v>734</v>
      </c>
      <c r="C251" s="5" t="s">
        <v>735</v>
      </c>
      <c r="D251" s="5" t="s">
        <v>709</v>
      </c>
      <c r="E251" s="5" t="s">
        <v>27</v>
      </c>
      <c r="F251" s="7" t="s">
        <v>17</v>
      </c>
      <c r="G251" s="5" t="s">
        <v>20</v>
      </c>
      <c r="H251" s="7" t="s">
        <v>512</v>
      </c>
      <c r="I251" s="6" t="s">
        <v>43</v>
      </c>
      <c r="J251" s="5" t="s">
        <v>258</v>
      </c>
      <c r="K251" s="5" t="s">
        <v>736</v>
      </c>
      <c r="L251" s="5" t="s">
        <v>260</v>
      </c>
      <c r="M251" s="5" t="s">
        <v>26</v>
      </c>
      <c r="N251" s="7" t="s">
        <v>18</v>
      </c>
      <c r="O251" s="57">
        <v>60000</v>
      </c>
      <c r="P251" s="57">
        <v>60000</v>
      </c>
      <c r="Q251" s="57">
        <v>60000</v>
      </c>
      <c r="R251" s="57">
        <v>60000</v>
      </c>
      <c r="S251" s="57">
        <v>60000</v>
      </c>
      <c r="T251" s="57">
        <v>60000</v>
      </c>
      <c r="U251" s="57">
        <v>70000</v>
      </c>
      <c r="V251" s="57">
        <v>70000</v>
      </c>
      <c r="W251" s="96">
        <v>500000</v>
      </c>
      <c r="X251" s="97">
        <v>98</v>
      </c>
      <c r="Y251" s="96">
        <v>49000000</v>
      </c>
      <c r="Z251" s="15" t="s">
        <v>197</v>
      </c>
    </row>
    <row r="252" spans="1:26" ht="76.5">
      <c r="A252" s="14">
        <f t="shared" si="5"/>
        <v>54</v>
      </c>
      <c r="B252" s="14" t="s">
        <v>737</v>
      </c>
      <c r="C252" s="5" t="s">
        <v>740</v>
      </c>
      <c r="D252" s="5" t="s">
        <v>738</v>
      </c>
      <c r="E252" s="5" t="s">
        <v>739</v>
      </c>
      <c r="F252" s="7" t="s">
        <v>74</v>
      </c>
      <c r="G252" s="5" t="s">
        <v>60</v>
      </c>
      <c r="H252" s="7" t="s">
        <v>706</v>
      </c>
      <c r="I252" s="6" t="s">
        <v>43</v>
      </c>
      <c r="J252" s="5" t="s">
        <v>103</v>
      </c>
      <c r="K252" s="5" t="s">
        <v>741</v>
      </c>
      <c r="L252" s="5" t="s">
        <v>62</v>
      </c>
      <c r="M252" s="5" t="s">
        <v>63</v>
      </c>
      <c r="N252" s="7" t="s">
        <v>75</v>
      </c>
      <c r="O252" s="57">
        <v>500</v>
      </c>
      <c r="P252" s="57">
        <v>500</v>
      </c>
      <c r="Q252" s="57">
        <v>500</v>
      </c>
      <c r="R252" s="57">
        <v>500</v>
      </c>
      <c r="S252" s="57">
        <v>500</v>
      </c>
      <c r="T252" s="57">
        <v>500</v>
      </c>
      <c r="U252" s="57">
        <v>500</v>
      </c>
      <c r="V252" s="57">
        <v>500</v>
      </c>
      <c r="W252" s="96">
        <v>4000</v>
      </c>
      <c r="X252" s="97">
        <v>3700</v>
      </c>
      <c r="Y252" s="96">
        <v>14800000</v>
      </c>
      <c r="Z252" s="15" t="s">
        <v>64</v>
      </c>
    </row>
    <row r="253" spans="1:26" ht="38.25">
      <c r="A253" s="14">
        <f t="shared" si="5"/>
        <v>55</v>
      </c>
      <c r="B253" s="14" t="s">
        <v>758</v>
      </c>
      <c r="C253" s="5" t="s">
        <v>759</v>
      </c>
      <c r="D253" s="5" t="s">
        <v>753</v>
      </c>
      <c r="E253" s="5" t="s">
        <v>760</v>
      </c>
      <c r="F253" s="7" t="s">
        <v>219</v>
      </c>
      <c r="G253" s="5" t="s">
        <v>449</v>
      </c>
      <c r="H253" s="7" t="s">
        <v>21</v>
      </c>
      <c r="I253" s="6" t="s">
        <v>22</v>
      </c>
      <c r="J253" s="5" t="s">
        <v>23</v>
      </c>
      <c r="K253" s="5" t="s">
        <v>761</v>
      </c>
      <c r="L253" s="5" t="s">
        <v>223</v>
      </c>
      <c r="M253" s="5" t="s">
        <v>26</v>
      </c>
      <c r="N253" s="7" t="s">
        <v>18</v>
      </c>
      <c r="O253" s="57">
        <v>2000</v>
      </c>
      <c r="P253" s="57">
        <v>2000</v>
      </c>
      <c r="Q253" s="57">
        <v>2000</v>
      </c>
      <c r="R253" s="57">
        <v>2000</v>
      </c>
      <c r="S253" s="57">
        <v>2000</v>
      </c>
      <c r="T253" s="57">
        <v>2000</v>
      </c>
      <c r="U253" s="57">
        <v>2000</v>
      </c>
      <c r="V253" s="57">
        <v>2000</v>
      </c>
      <c r="W253" s="96">
        <v>16000</v>
      </c>
      <c r="X253" s="97">
        <v>315</v>
      </c>
      <c r="Y253" s="96">
        <v>5040000</v>
      </c>
      <c r="Z253" s="15" t="s">
        <v>224</v>
      </c>
    </row>
    <row r="254" spans="1:26" ht="76.5">
      <c r="A254" s="14">
        <f t="shared" si="5"/>
        <v>56</v>
      </c>
      <c r="B254" s="14" t="s">
        <v>765</v>
      </c>
      <c r="C254" s="5" t="s">
        <v>767</v>
      </c>
      <c r="D254" s="5" t="s">
        <v>766</v>
      </c>
      <c r="E254" s="5" t="s">
        <v>48</v>
      </c>
      <c r="F254" s="7" t="s">
        <v>28</v>
      </c>
      <c r="G254" s="5" t="s">
        <v>60</v>
      </c>
      <c r="H254" s="7" t="s">
        <v>61</v>
      </c>
      <c r="I254" s="6" t="s">
        <v>43</v>
      </c>
      <c r="J254" s="5" t="s">
        <v>103</v>
      </c>
      <c r="K254" s="5" t="s">
        <v>768</v>
      </c>
      <c r="L254" s="5" t="s">
        <v>62</v>
      </c>
      <c r="M254" s="5" t="s">
        <v>63</v>
      </c>
      <c r="N254" s="7" t="s">
        <v>49</v>
      </c>
      <c r="O254" s="57">
        <v>600</v>
      </c>
      <c r="P254" s="57">
        <v>600</v>
      </c>
      <c r="Q254" s="57">
        <v>600</v>
      </c>
      <c r="R254" s="57">
        <v>600</v>
      </c>
      <c r="S254" s="57">
        <v>600</v>
      </c>
      <c r="T254" s="57">
        <v>600</v>
      </c>
      <c r="U254" s="57">
        <v>700</v>
      </c>
      <c r="V254" s="57">
        <v>700</v>
      </c>
      <c r="W254" s="96">
        <v>5000</v>
      </c>
      <c r="X254" s="97">
        <v>1050</v>
      </c>
      <c r="Y254" s="96">
        <v>5250000</v>
      </c>
      <c r="Z254" s="15" t="s">
        <v>64</v>
      </c>
    </row>
    <row r="255" spans="1:26" ht="63.75">
      <c r="A255" s="14">
        <f t="shared" si="5"/>
        <v>57</v>
      </c>
      <c r="B255" s="14" t="s">
        <v>775</v>
      </c>
      <c r="C255" s="5" t="s">
        <v>776</v>
      </c>
      <c r="D255" s="5" t="s">
        <v>777</v>
      </c>
      <c r="E255" s="5" t="s">
        <v>778</v>
      </c>
      <c r="F255" s="7" t="s">
        <v>74</v>
      </c>
      <c r="G255" s="5" t="s">
        <v>87</v>
      </c>
      <c r="H255" s="7" t="s">
        <v>428</v>
      </c>
      <c r="I255" s="6" t="s">
        <v>43</v>
      </c>
      <c r="J255" s="5" t="s">
        <v>55</v>
      </c>
      <c r="K255" s="5" t="s">
        <v>779</v>
      </c>
      <c r="L255" s="5" t="s">
        <v>429</v>
      </c>
      <c r="M255" s="5" t="s">
        <v>26</v>
      </c>
      <c r="N255" s="7" t="s">
        <v>117</v>
      </c>
      <c r="O255" s="57">
        <v>5000</v>
      </c>
      <c r="P255" s="57">
        <v>5000</v>
      </c>
      <c r="Q255" s="57">
        <v>5000</v>
      </c>
      <c r="R255" s="57">
        <v>5000</v>
      </c>
      <c r="S255" s="57">
        <v>5000</v>
      </c>
      <c r="T255" s="57">
        <v>5000</v>
      </c>
      <c r="U255" s="57">
        <v>5000</v>
      </c>
      <c r="V255" s="57">
        <v>5000</v>
      </c>
      <c r="W255" s="96">
        <v>40000</v>
      </c>
      <c r="X255" s="97">
        <v>7455</v>
      </c>
      <c r="Y255" s="96">
        <v>298200000</v>
      </c>
      <c r="Z255" s="15" t="s">
        <v>852</v>
      </c>
    </row>
    <row r="256" spans="1:26" ht="89.25">
      <c r="A256" s="14">
        <f t="shared" si="5"/>
        <v>58</v>
      </c>
      <c r="B256" s="14" t="s">
        <v>780</v>
      </c>
      <c r="C256" s="5" t="s">
        <v>781</v>
      </c>
      <c r="D256" s="5" t="s">
        <v>782</v>
      </c>
      <c r="E256" s="5" t="s">
        <v>783</v>
      </c>
      <c r="F256" s="7" t="s">
        <v>28</v>
      </c>
      <c r="G256" s="5" t="s">
        <v>784</v>
      </c>
      <c r="H256" s="7" t="s">
        <v>785</v>
      </c>
      <c r="I256" s="6" t="s">
        <v>82</v>
      </c>
      <c r="J256" s="5" t="s">
        <v>23</v>
      </c>
      <c r="K256" s="5" t="s">
        <v>786</v>
      </c>
      <c r="L256" s="5" t="s">
        <v>787</v>
      </c>
      <c r="M256" s="5" t="s">
        <v>173</v>
      </c>
      <c r="N256" s="7" t="s">
        <v>58</v>
      </c>
      <c r="O256" s="57">
        <v>500</v>
      </c>
      <c r="P256" s="57">
        <v>500</v>
      </c>
      <c r="Q256" s="57">
        <v>500</v>
      </c>
      <c r="R256" s="57">
        <v>500</v>
      </c>
      <c r="S256" s="57">
        <v>500</v>
      </c>
      <c r="T256" s="57">
        <v>500</v>
      </c>
      <c r="U256" s="57">
        <v>500</v>
      </c>
      <c r="V256" s="57">
        <v>500</v>
      </c>
      <c r="W256" s="96">
        <v>4000</v>
      </c>
      <c r="X256" s="97">
        <v>14900</v>
      </c>
      <c r="Y256" s="96">
        <v>59600000</v>
      </c>
      <c r="Z256" s="15" t="s">
        <v>290</v>
      </c>
    </row>
    <row r="257" spans="1:26" ht="51">
      <c r="A257" s="14">
        <f t="shared" si="5"/>
        <v>59</v>
      </c>
      <c r="B257" s="14" t="s">
        <v>788</v>
      </c>
      <c r="C257" s="5" t="s">
        <v>789</v>
      </c>
      <c r="D257" s="5" t="s">
        <v>790</v>
      </c>
      <c r="E257" s="5" t="s">
        <v>791</v>
      </c>
      <c r="F257" s="7" t="s">
        <v>28</v>
      </c>
      <c r="G257" s="5" t="s">
        <v>53</v>
      </c>
      <c r="H257" s="7" t="s">
        <v>624</v>
      </c>
      <c r="I257" s="6" t="s">
        <v>43</v>
      </c>
      <c r="J257" s="5" t="s">
        <v>55</v>
      </c>
      <c r="K257" s="5" t="s">
        <v>792</v>
      </c>
      <c r="L257" s="5" t="s">
        <v>299</v>
      </c>
      <c r="M257" s="5" t="s">
        <v>26</v>
      </c>
      <c r="N257" s="7" t="s">
        <v>58</v>
      </c>
      <c r="O257" s="57">
        <v>500</v>
      </c>
      <c r="P257" s="57">
        <v>500</v>
      </c>
      <c r="Q257" s="57">
        <v>500</v>
      </c>
      <c r="R257" s="57">
        <v>500</v>
      </c>
      <c r="S257" s="57">
        <v>500</v>
      </c>
      <c r="T257" s="57">
        <v>500</v>
      </c>
      <c r="U257" s="57">
        <v>500</v>
      </c>
      <c r="V257" s="57">
        <v>500</v>
      </c>
      <c r="W257" s="96">
        <v>4000</v>
      </c>
      <c r="X257" s="97">
        <v>1850</v>
      </c>
      <c r="Y257" s="96">
        <v>7400000</v>
      </c>
      <c r="Z257" s="15" t="s">
        <v>846</v>
      </c>
    </row>
    <row r="258" spans="1:26" ht="51">
      <c r="A258" s="14">
        <f t="shared" si="5"/>
        <v>60</v>
      </c>
      <c r="B258" s="14" t="s">
        <v>806</v>
      </c>
      <c r="C258" s="5" t="s">
        <v>807</v>
      </c>
      <c r="D258" s="5" t="s">
        <v>808</v>
      </c>
      <c r="E258" s="5" t="s">
        <v>809</v>
      </c>
      <c r="F258" s="7" t="s">
        <v>28</v>
      </c>
      <c r="G258" s="5" t="s">
        <v>53</v>
      </c>
      <c r="H258" s="7" t="s">
        <v>297</v>
      </c>
      <c r="I258" s="6" t="s">
        <v>22</v>
      </c>
      <c r="J258" s="5" t="s">
        <v>55</v>
      </c>
      <c r="K258" s="5" t="s">
        <v>810</v>
      </c>
      <c r="L258" s="5" t="s">
        <v>811</v>
      </c>
      <c r="M258" s="5" t="s">
        <v>812</v>
      </c>
      <c r="N258" s="7" t="s">
        <v>58</v>
      </c>
      <c r="O258" s="57">
        <v>900</v>
      </c>
      <c r="P258" s="57">
        <v>900</v>
      </c>
      <c r="Q258" s="57">
        <v>900</v>
      </c>
      <c r="R258" s="57">
        <v>900</v>
      </c>
      <c r="S258" s="57">
        <v>900</v>
      </c>
      <c r="T258" s="57">
        <v>1000</v>
      </c>
      <c r="U258" s="57">
        <v>1000</v>
      </c>
      <c r="V258" s="57">
        <v>1000</v>
      </c>
      <c r="W258" s="96">
        <v>7500</v>
      </c>
      <c r="X258" s="97">
        <v>10049</v>
      </c>
      <c r="Y258" s="96">
        <v>75367500</v>
      </c>
      <c r="Z258" s="15" t="s">
        <v>566</v>
      </c>
    </row>
    <row r="259" spans="1:26">
      <c r="A259" s="64" t="s">
        <v>898</v>
      </c>
      <c r="B259" s="89" t="s">
        <v>865</v>
      </c>
      <c r="C259" s="81"/>
      <c r="D259" s="81"/>
      <c r="E259" s="81"/>
      <c r="F259" s="18"/>
      <c r="G259" s="81"/>
      <c r="H259" s="18"/>
      <c r="I259" s="13"/>
      <c r="J259" s="81"/>
      <c r="K259" s="81"/>
      <c r="L259" s="81"/>
      <c r="M259" s="81"/>
      <c r="N259" s="18"/>
      <c r="O259" s="94"/>
      <c r="P259" s="94"/>
      <c r="Q259" s="94"/>
      <c r="R259" s="94"/>
      <c r="S259" s="94"/>
      <c r="T259" s="94"/>
      <c r="U259" s="94"/>
      <c r="V259" s="94"/>
      <c r="W259" s="95"/>
      <c r="X259" s="95"/>
      <c r="Y259" s="95">
        <f>SUM(Y260:Y316)</f>
        <v>3783740120</v>
      </c>
      <c r="Z259" s="92"/>
    </row>
    <row r="260" spans="1:26" ht="76.5">
      <c r="A260" s="14">
        <v>1</v>
      </c>
      <c r="B260" s="14" t="s">
        <v>29</v>
      </c>
      <c r="C260" s="5" t="s">
        <v>31</v>
      </c>
      <c r="D260" s="5" t="s">
        <v>32</v>
      </c>
      <c r="E260" s="5" t="s">
        <v>30</v>
      </c>
      <c r="F260" s="7" t="s">
        <v>17</v>
      </c>
      <c r="G260" s="5" t="s">
        <v>33</v>
      </c>
      <c r="H260" s="7" t="s">
        <v>34</v>
      </c>
      <c r="I260" s="6" t="s">
        <v>22</v>
      </c>
      <c r="J260" s="5" t="s">
        <v>35</v>
      </c>
      <c r="K260" s="5" t="s">
        <v>36</v>
      </c>
      <c r="L260" s="5" t="s">
        <v>37</v>
      </c>
      <c r="M260" s="5" t="s">
        <v>26</v>
      </c>
      <c r="N260" s="7" t="s">
        <v>38</v>
      </c>
      <c r="O260" s="57">
        <v>1500</v>
      </c>
      <c r="P260" s="57">
        <v>1500</v>
      </c>
      <c r="Q260" s="57">
        <v>1500</v>
      </c>
      <c r="R260" s="57">
        <v>1500</v>
      </c>
      <c r="S260" s="57">
        <v>1500</v>
      </c>
      <c r="T260" s="57">
        <v>1500</v>
      </c>
      <c r="U260" s="57">
        <v>1500</v>
      </c>
      <c r="V260" s="57">
        <v>1500</v>
      </c>
      <c r="W260" s="96">
        <v>12000</v>
      </c>
      <c r="X260" s="97">
        <v>3200</v>
      </c>
      <c r="Y260" s="96">
        <v>38400000</v>
      </c>
      <c r="Z260" s="15" t="s">
        <v>39</v>
      </c>
    </row>
    <row r="261" spans="1:26" ht="51">
      <c r="A261" s="14">
        <f>A260+1</f>
        <v>2</v>
      </c>
      <c r="B261" s="14" t="s">
        <v>47</v>
      </c>
      <c r="C261" s="5" t="s">
        <v>50</v>
      </c>
      <c r="D261" s="5" t="s">
        <v>51</v>
      </c>
      <c r="E261" s="5" t="s">
        <v>52</v>
      </c>
      <c r="F261" s="7" t="s">
        <v>28</v>
      </c>
      <c r="G261" s="5" t="s">
        <v>53</v>
      </c>
      <c r="H261" s="7" t="s">
        <v>54</v>
      </c>
      <c r="I261" s="6" t="s">
        <v>43</v>
      </c>
      <c r="J261" s="5" t="s">
        <v>55</v>
      </c>
      <c r="K261" s="5" t="s">
        <v>56</v>
      </c>
      <c r="L261" s="5" t="s">
        <v>57</v>
      </c>
      <c r="M261" s="5" t="s">
        <v>26</v>
      </c>
      <c r="N261" s="7" t="s">
        <v>58</v>
      </c>
      <c r="O261" s="57">
        <v>500</v>
      </c>
      <c r="P261" s="57"/>
      <c r="Q261" s="57">
        <v>500</v>
      </c>
      <c r="R261" s="57"/>
      <c r="S261" s="57">
        <v>500</v>
      </c>
      <c r="T261" s="57"/>
      <c r="U261" s="57">
        <v>500</v>
      </c>
      <c r="V261" s="57"/>
      <c r="W261" s="96">
        <v>2000</v>
      </c>
      <c r="X261" s="97">
        <v>1284</v>
      </c>
      <c r="Y261" s="96">
        <v>2568000</v>
      </c>
      <c r="Z261" s="15" t="s">
        <v>59</v>
      </c>
    </row>
    <row r="262" spans="1:26" ht="25.5">
      <c r="A262" s="14">
        <f t="shared" ref="A262:A316" si="6">A261+1</f>
        <v>3</v>
      </c>
      <c r="B262" s="14" t="s">
        <v>65</v>
      </c>
      <c r="C262" s="5" t="s">
        <v>68</v>
      </c>
      <c r="D262" s="5" t="s">
        <v>66</v>
      </c>
      <c r="E262" s="5" t="s">
        <v>67</v>
      </c>
      <c r="F262" s="7" t="s">
        <v>17</v>
      </c>
      <c r="G262" s="5" t="s">
        <v>42</v>
      </c>
      <c r="H262" s="7" t="s">
        <v>69</v>
      </c>
      <c r="I262" s="6" t="s">
        <v>22</v>
      </c>
      <c r="J262" s="5" t="s">
        <v>23</v>
      </c>
      <c r="K262" s="5" t="s">
        <v>70</v>
      </c>
      <c r="L262" s="5" t="s">
        <v>71</v>
      </c>
      <c r="M262" s="5" t="s">
        <v>26</v>
      </c>
      <c r="N262" s="7" t="s">
        <v>18</v>
      </c>
      <c r="O262" s="57">
        <v>100</v>
      </c>
      <c r="P262" s="57"/>
      <c r="Q262" s="57"/>
      <c r="R262" s="57"/>
      <c r="S262" s="57">
        <v>100</v>
      </c>
      <c r="T262" s="57"/>
      <c r="U262" s="57"/>
      <c r="V262" s="57"/>
      <c r="W262" s="96">
        <v>200</v>
      </c>
      <c r="X262" s="97">
        <v>3090</v>
      </c>
      <c r="Y262" s="96">
        <v>618000</v>
      </c>
      <c r="Z262" s="15" t="s">
        <v>72</v>
      </c>
    </row>
    <row r="263" spans="1:26" ht="51">
      <c r="A263" s="14">
        <f t="shared" si="6"/>
        <v>4</v>
      </c>
      <c r="B263" s="14" t="s">
        <v>73</v>
      </c>
      <c r="C263" s="5" t="s">
        <v>76</v>
      </c>
      <c r="D263" s="5" t="s">
        <v>77</v>
      </c>
      <c r="E263" s="5" t="s">
        <v>78</v>
      </c>
      <c r="F263" s="7" t="s">
        <v>79</v>
      </c>
      <c r="G263" s="5" t="s">
        <v>80</v>
      </c>
      <c r="H263" s="7" t="s">
        <v>81</v>
      </c>
      <c r="I263" s="6" t="s">
        <v>82</v>
      </c>
      <c r="J263" s="5" t="s">
        <v>23</v>
      </c>
      <c r="K263" s="5" t="s">
        <v>83</v>
      </c>
      <c r="L263" s="5" t="s">
        <v>84</v>
      </c>
      <c r="M263" s="5" t="s">
        <v>357</v>
      </c>
      <c r="N263" s="7" t="s">
        <v>85</v>
      </c>
      <c r="O263" s="57">
        <v>100</v>
      </c>
      <c r="P263" s="57"/>
      <c r="Q263" s="57">
        <v>100</v>
      </c>
      <c r="R263" s="57"/>
      <c r="S263" s="57">
        <v>100</v>
      </c>
      <c r="T263" s="57"/>
      <c r="U263" s="57">
        <v>100</v>
      </c>
      <c r="V263" s="57"/>
      <c r="W263" s="96">
        <v>400</v>
      </c>
      <c r="X263" s="97">
        <v>791700</v>
      </c>
      <c r="Y263" s="96">
        <v>316680000</v>
      </c>
      <c r="Z263" s="15" t="s">
        <v>845</v>
      </c>
    </row>
    <row r="264" spans="1:26" ht="25.5">
      <c r="A264" s="14">
        <f t="shared" si="6"/>
        <v>5</v>
      </c>
      <c r="B264" s="14" t="s">
        <v>119</v>
      </c>
      <c r="C264" s="5" t="s">
        <v>122</v>
      </c>
      <c r="D264" s="5" t="s">
        <v>120</v>
      </c>
      <c r="E264" s="5" t="s">
        <v>121</v>
      </c>
      <c r="F264" s="7" t="s">
        <v>17</v>
      </c>
      <c r="G264" s="5" t="s">
        <v>20</v>
      </c>
      <c r="H264" s="7" t="s">
        <v>123</v>
      </c>
      <c r="I264" s="6" t="s">
        <v>22</v>
      </c>
      <c r="J264" s="5" t="s">
        <v>23</v>
      </c>
      <c r="K264" s="5" t="s">
        <v>124</v>
      </c>
      <c r="L264" s="5" t="s">
        <v>71</v>
      </c>
      <c r="M264" s="5" t="s">
        <v>26</v>
      </c>
      <c r="N264" s="7" t="s">
        <v>18</v>
      </c>
      <c r="O264" s="57">
        <v>150</v>
      </c>
      <c r="P264" s="57">
        <v>150</v>
      </c>
      <c r="Q264" s="57">
        <v>150</v>
      </c>
      <c r="R264" s="57">
        <v>150</v>
      </c>
      <c r="S264" s="57">
        <v>150</v>
      </c>
      <c r="T264" s="57">
        <v>150</v>
      </c>
      <c r="U264" s="57">
        <v>150</v>
      </c>
      <c r="V264" s="57">
        <v>150</v>
      </c>
      <c r="W264" s="96">
        <v>1200</v>
      </c>
      <c r="X264" s="97">
        <v>2750</v>
      </c>
      <c r="Y264" s="96">
        <v>3300000</v>
      </c>
      <c r="Z264" s="15" t="s">
        <v>72</v>
      </c>
    </row>
    <row r="265" spans="1:26" ht="63.75">
      <c r="A265" s="14">
        <f t="shared" si="6"/>
        <v>6</v>
      </c>
      <c r="B265" s="14" t="s">
        <v>134</v>
      </c>
      <c r="C265" s="5" t="s">
        <v>136</v>
      </c>
      <c r="D265" s="5" t="s">
        <v>137</v>
      </c>
      <c r="E265" s="5" t="s">
        <v>27</v>
      </c>
      <c r="F265" s="7" t="s">
        <v>17</v>
      </c>
      <c r="G265" s="5" t="s">
        <v>138</v>
      </c>
      <c r="H265" s="7" t="s">
        <v>139</v>
      </c>
      <c r="I265" s="6" t="s">
        <v>82</v>
      </c>
      <c r="J265" s="5" t="s">
        <v>55</v>
      </c>
      <c r="K265" s="5" t="s">
        <v>140</v>
      </c>
      <c r="L265" s="5" t="s">
        <v>141</v>
      </c>
      <c r="M265" s="5" t="s">
        <v>142</v>
      </c>
      <c r="N265" s="7" t="s">
        <v>18</v>
      </c>
      <c r="O265" s="57">
        <v>20000</v>
      </c>
      <c r="P265" s="57">
        <v>20000</v>
      </c>
      <c r="Q265" s="57">
        <v>20000</v>
      </c>
      <c r="R265" s="57">
        <v>20000</v>
      </c>
      <c r="S265" s="57">
        <v>20000</v>
      </c>
      <c r="T265" s="57">
        <v>20000</v>
      </c>
      <c r="U265" s="57">
        <v>20000</v>
      </c>
      <c r="V265" s="57">
        <v>20000</v>
      </c>
      <c r="W265" s="96">
        <v>160000</v>
      </c>
      <c r="X265" s="97">
        <v>2300</v>
      </c>
      <c r="Y265" s="96">
        <v>368000000</v>
      </c>
      <c r="Z265" s="15" t="s">
        <v>854</v>
      </c>
    </row>
    <row r="266" spans="1:26" ht="89.25">
      <c r="A266" s="14">
        <f t="shared" si="6"/>
        <v>7</v>
      </c>
      <c r="B266" s="14" t="s">
        <v>151</v>
      </c>
      <c r="C266" s="5" t="s">
        <v>153</v>
      </c>
      <c r="D266" s="5" t="s">
        <v>154</v>
      </c>
      <c r="E266" s="5" t="s">
        <v>27</v>
      </c>
      <c r="F266" s="7" t="s">
        <v>17</v>
      </c>
      <c r="G266" s="5" t="s">
        <v>42</v>
      </c>
      <c r="H266" s="7" t="s">
        <v>155</v>
      </c>
      <c r="I266" s="6" t="s">
        <v>131</v>
      </c>
      <c r="J266" s="5" t="s">
        <v>23</v>
      </c>
      <c r="K266" s="5" t="s">
        <v>156</v>
      </c>
      <c r="L266" s="5" t="s">
        <v>99</v>
      </c>
      <c r="M266" s="5" t="s">
        <v>26</v>
      </c>
      <c r="N266" s="7" t="s">
        <v>18</v>
      </c>
      <c r="O266" s="57">
        <v>150</v>
      </c>
      <c r="P266" s="57"/>
      <c r="Q266" s="57">
        <v>150</v>
      </c>
      <c r="R266" s="57"/>
      <c r="S266" s="57">
        <v>150</v>
      </c>
      <c r="T266" s="57"/>
      <c r="U266" s="57">
        <v>150</v>
      </c>
      <c r="V266" s="57"/>
      <c r="W266" s="96">
        <v>600</v>
      </c>
      <c r="X266" s="97">
        <v>2618.6999999999998</v>
      </c>
      <c r="Y266" s="96">
        <v>1571220</v>
      </c>
      <c r="Z266" s="15" t="s">
        <v>847</v>
      </c>
    </row>
    <row r="267" spans="1:26" ht="51">
      <c r="A267" s="14">
        <f t="shared" si="6"/>
        <v>8</v>
      </c>
      <c r="B267" s="14" t="s">
        <v>164</v>
      </c>
      <c r="C267" s="5" t="s">
        <v>165</v>
      </c>
      <c r="D267" s="5" t="s">
        <v>166</v>
      </c>
      <c r="E267" s="5" t="s">
        <v>167</v>
      </c>
      <c r="F267" s="7" t="s">
        <v>168</v>
      </c>
      <c r="G267" s="5" t="s">
        <v>169</v>
      </c>
      <c r="H267" s="7" t="s">
        <v>170</v>
      </c>
      <c r="I267" s="6" t="s">
        <v>82</v>
      </c>
      <c r="J267" s="5" t="s">
        <v>23</v>
      </c>
      <c r="K267" s="5" t="s">
        <v>171</v>
      </c>
      <c r="L267" s="5" t="s">
        <v>172</v>
      </c>
      <c r="M267" s="5" t="s">
        <v>173</v>
      </c>
      <c r="N267" s="7" t="s">
        <v>58</v>
      </c>
      <c r="O267" s="57">
        <v>150</v>
      </c>
      <c r="P267" s="57">
        <v>150</v>
      </c>
      <c r="Q267" s="57">
        <v>150</v>
      </c>
      <c r="R267" s="57">
        <v>150</v>
      </c>
      <c r="S267" s="57">
        <v>150</v>
      </c>
      <c r="T267" s="57">
        <v>150</v>
      </c>
      <c r="U267" s="57">
        <v>150</v>
      </c>
      <c r="V267" s="57">
        <v>150</v>
      </c>
      <c r="W267" s="96">
        <v>1200</v>
      </c>
      <c r="X267" s="97">
        <v>41600</v>
      </c>
      <c r="Y267" s="96">
        <v>49920000</v>
      </c>
      <c r="Z267" s="15" t="s">
        <v>851</v>
      </c>
    </row>
    <row r="268" spans="1:26" ht="63.75">
      <c r="A268" s="14">
        <f t="shared" si="6"/>
        <v>9</v>
      </c>
      <c r="B268" s="14" t="s">
        <v>187</v>
      </c>
      <c r="C268" s="5" t="s">
        <v>189</v>
      </c>
      <c r="D268" s="5" t="s">
        <v>188</v>
      </c>
      <c r="E268" s="5" t="s">
        <v>121</v>
      </c>
      <c r="F268" s="7" t="s">
        <v>17</v>
      </c>
      <c r="G268" s="5" t="s">
        <v>42</v>
      </c>
      <c r="H268" s="7" t="s">
        <v>190</v>
      </c>
      <c r="I268" s="6" t="s">
        <v>22</v>
      </c>
      <c r="J268" s="5" t="s">
        <v>55</v>
      </c>
      <c r="K268" s="5" t="s">
        <v>191</v>
      </c>
      <c r="L268" s="5" t="s">
        <v>186</v>
      </c>
      <c r="M268" s="5" t="s">
        <v>26</v>
      </c>
      <c r="N268" s="7" t="s">
        <v>18</v>
      </c>
      <c r="O268" s="57">
        <v>625</v>
      </c>
      <c r="P268" s="57">
        <v>625</v>
      </c>
      <c r="Q268" s="57">
        <v>625</v>
      </c>
      <c r="R268" s="57">
        <v>625</v>
      </c>
      <c r="S268" s="57">
        <v>625</v>
      </c>
      <c r="T268" s="57">
        <v>625</v>
      </c>
      <c r="U268" s="57">
        <v>625</v>
      </c>
      <c r="V268" s="57">
        <v>625</v>
      </c>
      <c r="W268" s="96">
        <v>5000</v>
      </c>
      <c r="X268" s="97">
        <v>7500</v>
      </c>
      <c r="Y268" s="96">
        <v>37500000</v>
      </c>
      <c r="Z268" s="15" t="s">
        <v>118</v>
      </c>
    </row>
    <row r="269" spans="1:26" ht="38.25">
      <c r="A269" s="14">
        <f t="shared" si="6"/>
        <v>10</v>
      </c>
      <c r="B269" s="14" t="s">
        <v>192</v>
      </c>
      <c r="C269" s="5" t="s">
        <v>193</v>
      </c>
      <c r="D269" s="5" t="s">
        <v>188</v>
      </c>
      <c r="E269" s="5" t="s">
        <v>121</v>
      </c>
      <c r="F269" s="7" t="s">
        <v>17</v>
      </c>
      <c r="G269" s="5" t="s">
        <v>138</v>
      </c>
      <c r="H269" s="7" t="s">
        <v>194</v>
      </c>
      <c r="I269" s="6" t="s">
        <v>131</v>
      </c>
      <c r="J269" s="5" t="s">
        <v>23</v>
      </c>
      <c r="K269" s="5" t="s">
        <v>195</v>
      </c>
      <c r="L269" s="5" t="s">
        <v>196</v>
      </c>
      <c r="M269" s="5" t="s">
        <v>26</v>
      </c>
      <c r="N269" s="7" t="s">
        <v>18</v>
      </c>
      <c r="O269" s="57">
        <v>625</v>
      </c>
      <c r="P269" s="57">
        <v>625</v>
      </c>
      <c r="Q269" s="57">
        <v>625</v>
      </c>
      <c r="R269" s="57">
        <v>625</v>
      </c>
      <c r="S269" s="57">
        <v>625</v>
      </c>
      <c r="T269" s="57">
        <v>625</v>
      </c>
      <c r="U269" s="57">
        <v>625</v>
      </c>
      <c r="V269" s="57">
        <v>625</v>
      </c>
      <c r="W269" s="96">
        <v>5000</v>
      </c>
      <c r="X269" s="97">
        <v>1290</v>
      </c>
      <c r="Y269" s="96">
        <v>6450000</v>
      </c>
      <c r="Z269" s="15" t="s">
        <v>197</v>
      </c>
    </row>
    <row r="270" spans="1:26" ht="63.75">
      <c r="A270" s="14">
        <f t="shared" si="6"/>
        <v>11</v>
      </c>
      <c r="B270" s="14" t="s">
        <v>198</v>
      </c>
      <c r="C270" s="5" t="s">
        <v>200</v>
      </c>
      <c r="D270" s="5" t="s">
        <v>199</v>
      </c>
      <c r="E270" s="5" t="s">
        <v>150</v>
      </c>
      <c r="F270" s="7" t="s">
        <v>28</v>
      </c>
      <c r="G270" s="5" t="s">
        <v>201</v>
      </c>
      <c r="H270" s="7" t="s">
        <v>202</v>
      </c>
      <c r="I270" s="6" t="s">
        <v>82</v>
      </c>
      <c r="J270" s="5" t="s">
        <v>55</v>
      </c>
      <c r="K270" s="5" t="s">
        <v>203</v>
      </c>
      <c r="L270" s="5" t="s">
        <v>204</v>
      </c>
      <c r="M270" s="5" t="s">
        <v>173</v>
      </c>
      <c r="N270" s="7" t="s">
        <v>49</v>
      </c>
      <c r="O270" s="57">
        <v>1000</v>
      </c>
      <c r="P270" s="57">
        <v>1000</v>
      </c>
      <c r="Q270" s="57">
        <v>1000</v>
      </c>
      <c r="R270" s="57">
        <v>1000</v>
      </c>
      <c r="S270" s="57">
        <v>1000</v>
      </c>
      <c r="T270" s="57">
        <v>1000</v>
      </c>
      <c r="U270" s="57">
        <v>1000</v>
      </c>
      <c r="V270" s="57">
        <v>1000</v>
      </c>
      <c r="W270" s="96">
        <v>8000</v>
      </c>
      <c r="X270" s="97">
        <v>111800</v>
      </c>
      <c r="Y270" s="96">
        <v>894400000</v>
      </c>
      <c r="Z270" s="15" t="s">
        <v>205</v>
      </c>
    </row>
    <row r="271" spans="1:26" ht="63.75">
      <c r="A271" s="14">
        <f t="shared" si="6"/>
        <v>12</v>
      </c>
      <c r="B271" s="14" t="s">
        <v>206</v>
      </c>
      <c r="C271" s="5" t="s">
        <v>207</v>
      </c>
      <c r="D271" s="5" t="s">
        <v>199</v>
      </c>
      <c r="E271" s="5" t="s">
        <v>150</v>
      </c>
      <c r="F271" s="7" t="s">
        <v>28</v>
      </c>
      <c r="G271" s="5" t="s">
        <v>201</v>
      </c>
      <c r="H271" s="7" t="s">
        <v>208</v>
      </c>
      <c r="I271" s="6" t="s">
        <v>22</v>
      </c>
      <c r="J271" s="5" t="s">
        <v>55</v>
      </c>
      <c r="K271" s="16" t="s">
        <v>836</v>
      </c>
      <c r="L271" s="5" t="s">
        <v>209</v>
      </c>
      <c r="M271" s="5" t="s">
        <v>144</v>
      </c>
      <c r="N271" s="7" t="s">
        <v>85</v>
      </c>
      <c r="O271" s="57">
        <v>500</v>
      </c>
      <c r="P271" s="57">
        <v>500</v>
      </c>
      <c r="Q271" s="57">
        <v>500</v>
      </c>
      <c r="R271" s="57">
        <v>500</v>
      </c>
      <c r="S271" s="57">
        <v>500</v>
      </c>
      <c r="T271" s="57">
        <v>500</v>
      </c>
      <c r="U271" s="57">
        <v>500</v>
      </c>
      <c r="V271" s="57">
        <v>500</v>
      </c>
      <c r="W271" s="96">
        <v>4000</v>
      </c>
      <c r="X271" s="97">
        <v>60000</v>
      </c>
      <c r="Y271" s="96">
        <v>240000000</v>
      </c>
      <c r="Z271" s="15" t="s">
        <v>855</v>
      </c>
    </row>
    <row r="272" spans="1:26" ht="25.5">
      <c r="A272" s="14">
        <f t="shared" si="6"/>
        <v>13</v>
      </c>
      <c r="B272" s="14" t="s">
        <v>214</v>
      </c>
      <c r="C272" s="5" t="s">
        <v>216</v>
      </c>
      <c r="D272" s="5" t="s">
        <v>217</v>
      </c>
      <c r="E272" s="5" t="s">
        <v>218</v>
      </c>
      <c r="F272" s="7" t="s">
        <v>219</v>
      </c>
      <c r="G272" s="5" t="s">
        <v>220</v>
      </c>
      <c r="H272" s="7" t="s">
        <v>221</v>
      </c>
      <c r="I272" s="6" t="s">
        <v>22</v>
      </c>
      <c r="J272" s="5" t="s">
        <v>23</v>
      </c>
      <c r="K272" s="5" t="s">
        <v>222</v>
      </c>
      <c r="L272" s="5" t="s">
        <v>223</v>
      </c>
      <c r="M272" s="5" t="s">
        <v>26</v>
      </c>
      <c r="N272" s="7" t="s">
        <v>18</v>
      </c>
      <c r="O272" s="57">
        <v>2000</v>
      </c>
      <c r="P272" s="57">
        <v>2000</v>
      </c>
      <c r="Q272" s="57">
        <v>2000</v>
      </c>
      <c r="R272" s="57">
        <v>2000</v>
      </c>
      <c r="S272" s="57">
        <v>2000</v>
      </c>
      <c r="T272" s="57">
        <v>2000</v>
      </c>
      <c r="U272" s="57">
        <v>2000</v>
      </c>
      <c r="V272" s="57">
        <v>2000</v>
      </c>
      <c r="W272" s="96">
        <v>16000</v>
      </c>
      <c r="X272" s="97">
        <v>285</v>
      </c>
      <c r="Y272" s="96">
        <v>4560000</v>
      </c>
      <c r="Z272" s="15" t="s">
        <v>224</v>
      </c>
    </row>
    <row r="273" spans="1:26" ht="38.25">
      <c r="A273" s="14">
        <f t="shared" si="6"/>
        <v>14</v>
      </c>
      <c r="B273" s="14" t="s">
        <v>275</v>
      </c>
      <c r="C273" s="5" t="s">
        <v>277</v>
      </c>
      <c r="D273" s="5" t="s">
        <v>267</v>
      </c>
      <c r="E273" s="5" t="s">
        <v>276</v>
      </c>
      <c r="F273" s="7" t="s">
        <v>17</v>
      </c>
      <c r="G273" s="5" t="s">
        <v>20</v>
      </c>
      <c r="H273" s="7" t="s">
        <v>21</v>
      </c>
      <c r="I273" s="6" t="s">
        <v>82</v>
      </c>
      <c r="J273" s="5" t="s">
        <v>278</v>
      </c>
      <c r="K273" s="5" t="s">
        <v>279</v>
      </c>
      <c r="L273" s="5" t="s">
        <v>280</v>
      </c>
      <c r="M273" s="5" t="s">
        <v>281</v>
      </c>
      <c r="N273" s="7" t="s">
        <v>18</v>
      </c>
      <c r="O273" s="57">
        <v>1250</v>
      </c>
      <c r="P273" s="57">
        <v>1250</v>
      </c>
      <c r="Q273" s="57">
        <v>1250</v>
      </c>
      <c r="R273" s="57">
        <v>1250</v>
      </c>
      <c r="S273" s="57">
        <v>1250</v>
      </c>
      <c r="T273" s="57">
        <v>1250</v>
      </c>
      <c r="U273" s="57">
        <v>1250</v>
      </c>
      <c r="V273" s="57">
        <v>1250</v>
      </c>
      <c r="W273" s="96">
        <v>10000</v>
      </c>
      <c r="X273" s="97">
        <v>1260</v>
      </c>
      <c r="Y273" s="96">
        <v>12600000</v>
      </c>
      <c r="Z273" s="15" t="s">
        <v>274</v>
      </c>
    </row>
    <row r="274" spans="1:26" ht="51">
      <c r="A274" s="14">
        <f t="shared" si="6"/>
        <v>15</v>
      </c>
      <c r="B274" s="14" t="s">
        <v>291</v>
      </c>
      <c r="C274" s="5" t="s">
        <v>293</v>
      </c>
      <c r="D274" s="5" t="s">
        <v>294</v>
      </c>
      <c r="E274" s="5" t="s">
        <v>292</v>
      </c>
      <c r="F274" s="7" t="s">
        <v>295</v>
      </c>
      <c r="G274" s="5" t="s">
        <v>296</v>
      </c>
      <c r="H274" s="7" t="s">
        <v>297</v>
      </c>
      <c r="I274" s="6" t="s">
        <v>43</v>
      </c>
      <c r="J274" s="5" t="s">
        <v>55</v>
      </c>
      <c r="K274" s="5" t="s">
        <v>298</v>
      </c>
      <c r="L274" s="5" t="s">
        <v>299</v>
      </c>
      <c r="M274" s="5" t="s">
        <v>26</v>
      </c>
      <c r="N274" s="7" t="s">
        <v>58</v>
      </c>
      <c r="O274" s="57">
        <v>10</v>
      </c>
      <c r="P274" s="57">
        <v>20</v>
      </c>
      <c r="Q274" s="57">
        <v>10</v>
      </c>
      <c r="R274" s="57">
        <v>10</v>
      </c>
      <c r="S274" s="57">
        <v>10</v>
      </c>
      <c r="T274" s="57">
        <v>20</v>
      </c>
      <c r="U274" s="57">
        <v>10</v>
      </c>
      <c r="V274" s="57">
        <v>10</v>
      </c>
      <c r="W274" s="96">
        <v>100</v>
      </c>
      <c r="X274" s="97">
        <v>54999</v>
      </c>
      <c r="Y274" s="96">
        <v>5499900</v>
      </c>
      <c r="Z274" s="15" t="s">
        <v>856</v>
      </c>
    </row>
    <row r="275" spans="1:26" ht="51">
      <c r="A275" s="14">
        <f t="shared" si="6"/>
        <v>16</v>
      </c>
      <c r="B275" s="14" t="s">
        <v>312</v>
      </c>
      <c r="C275" s="5" t="s">
        <v>315</v>
      </c>
      <c r="D275" s="5" t="s">
        <v>313</v>
      </c>
      <c r="E275" s="5" t="s">
        <v>314</v>
      </c>
      <c r="F275" s="7" t="s">
        <v>86</v>
      </c>
      <c r="G275" s="5" t="s">
        <v>233</v>
      </c>
      <c r="H275" s="7" t="s">
        <v>316</v>
      </c>
      <c r="I275" s="6" t="s">
        <v>82</v>
      </c>
      <c r="J275" s="5" t="s">
        <v>23</v>
      </c>
      <c r="K275" s="5" t="s">
        <v>317</v>
      </c>
      <c r="L275" s="5" t="s">
        <v>318</v>
      </c>
      <c r="M275" s="5" t="s">
        <v>173</v>
      </c>
      <c r="N275" s="7" t="s">
        <v>58</v>
      </c>
      <c r="O275" s="57">
        <v>100</v>
      </c>
      <c r="P275" s="57">
        <v>100</v>
      </c>
      <c r="Q275" s="57">
        <v>100</v>
      </c>
      <c r="R275" s="57">
        <v>100</v>
      </c>
      <c r="S275" s="57">
        <v>100</v>
      </c>
      <c r="T275" s="57">
        <v>100</v>
      </c>
      <c r="U275" s="57">
        <v>100</v>
      </c>
      <c r="V275" s="57">
        <v>100</v>
      </c>
      <c r="W275" s="96">
        <v>800</v>
      </c>
      <c r="X275" s="97">
        <v>57750</v>
      </c>
      <c r="Y275" s="96">
        <v>46200000</v>
      </c>
      <c r="Z275" s="15" t="s">
        <v>274</v>
      </c>
    </row>
    <row r="276" spans="1:26" ht="63.75">
      <c r="A276" s="14">
        <f t="shared" si="6"/>
        <v>17</v>
      </c>
      <c r="B276" s="14" t="s">
        <v>348</v>
      </c>
      <c r="C276" s="5" t="s">
        <v>350</v>
      </c>
      <c r="D276" s="5" t="s">
        <v>345</v>
      </c>
      <c r="E276" s="5" t="s">
        <v>349</v>
      </c>
      <c r="F276" s="7" t="s">
        <v>17</v>
      </c>
      <c r="G276" s="5" t="s">
        <v>138</v>
      </c>
      <c r="H276" s="7" t="s">
        <v>351</v>
      </c>
      <c r="I276" s="6" t="s">
        <v>22</v>
      </c>
      <c r="J276" s="5" t="s">
        <v>55</v>
      </c>
      <c r="K276" s="5" t="s">
        <v>352</v>
      </c>
      <c r="L276" s="5" t="s">
        <v>353</v>
      </c>
      <c r="M276" s="5" t="s">
        <v>26</v>
      </c>
      <c r="N276" s="7" t="s">
        <v>18</v>
      </c>
      <c r="O276" s="57">
        <v>3000</v>
      </c>
      <c r="P276" s="57">
        <v>3000</v>
      </c>
      <c r="Q276" s="57">
        <v>3000</v>
      </c>
      <c r="R276" s="57">
        <v>3000</v>
      </c>
      <c r="S276" s="57">
        <v>3000</v>
      </c>
      <c r="T276" s="57">
        <v>3000</v>
      </c>
      <c r="U276" s="57">
        <v>3000</v>
      </c>
      <c r="V276" s="57">
        <v>3000</v>
      </c>
      <c r="W276" s="96">
        <v>24000</v>
      </c>
      <c r="X276" s="97">
        <v>2500</v>
      </c>
      <c r="Y276" s="96">
        <v>60000000</v>
      </c>
      <c r="Z276" s="15" t="s">
        <v>844</v>
      </c>
    </row>
    <row r="277" spans="1:26" ht="51">
      <c r="A277" s="14">
        <f t="shared" si="6"/>
        <v>18</v>
      </c>
      <c r="B277" s="14" t="s">
        <v>379</v>
      </c>
      <c r="C277" s="5" t="s">
        <v>383</v>
      </c>
      <c r="D277" s="5" t="s">
        <v>380</v>
      </c>
      <c r="E277" s="5" t="s">
        <v>381</v>
      </c>
      <c r="F277" s="7" t="s">
        <v>28</v>
      </c>
      <c r="G277" s="5" t="s">
        <v>53</v>
      </c>
      <c r="H277" s="7" t="s">
        <v>384</v>
      </c>
      <c r="I277" s="6" t="s">
        <v>43</v>
      </c>
      <c r="J277" s="5" t="s">
        <v>23</v>
      </c>
      <c r="K277" s="5" t="s">
        <v>385</v>
      </c>
      <c r="L277" s="5" t="s">
        <v>266</v>
      </c>
      <c r="M277" s="5" t="s">
        <v>26</v>
      </c>
      <c r="N277" s="7" t="s">
        <v>58</v>
      </c>
      <c r="O277" s="57">
        <v>100</v>
      </c>
      <c r="P277" s="57">
        <v>100</v>
      </c>
      <c r="Q277" s="57">
        <v>100</v>
      </c>
      <c r="R277" s="57">
        <v>100</v>
      </c>
      <c r="S277" s="57">
        <v>100</v>
      </c>
      <c r="T277" s="57">
        <v>100</v>
      </c>
      <c r="U277" s="57">
        <v>100</v>
      </c>
      <c r="V277" s="57">
        <v>100</v>
      </c>
      <c r="W277" s="96">
        <v>800</v>
      </c>
      <c r="X277" s="97">
        <v>600</v>
      </c>
      <c r="Y277" s="96">
        <v>480000</v>
      </c>
      <c r="Z277" s="15" t="s">
        <v>848</v>
      </c>
    </row>
    <row r="278" spans="1:26" ht="76.5">
      <c r="A278" s="14">
        <f t="shared" si="6"/>
        <v>19</v>
      </c>
      <c r="B278" s="14" t="s">
        <v>386</v>
      </c>
      <c r="C278" s="5" t="s">
        <v>382</v>
      </c>
      <c r="D278" s="5" t="s">
        <v>380</v>
      </c>
      <c r="E278" s="5" t="s">
        <v>101</v>
      </c>
      <c r="F278" s="7" t="s">
        <v>17</v>
      </c>
      <c r="G278" s="5" t="s">
        <v>102</v>
      </c>
      <c r="H278" s="7" t="s">
        <v>387</v>
      </c>
      <c r="I278" s="6" t="s">
        <v>43</v>
      </c>
      <c r="J278" s="5" t="s">
        <v>103</v>
      </c>
      <c r="K278" s="5" t="s">
        <v>388</v>
      </c>
      <c r="L278" s="5" t="s">
        <v>62</v>
      </c>
      <c r="M278" s="5" t="s">
        <v>63</v>
      </c>
      <c r="N278" s="7" t="s">
        <v>18</v>
      </c>
      <c r="O278" s="57">
        <v>250</v>
      </c>
      <c r="P278" s="57">
        <v>250</v>
      </c>
      <c r="Q278" s="57">
        <v>250</v>
      </c>
      <c r="R278" s="57">
        <v>250</v>
      </c>
      <c r="S278" s="57">
        <v>250</v>
      </c>
      <c r="T278" s="57">
        <v>250</v>
      </c>
      <c r="U278" s="57">
        <v>250</v>
      </c>
      <c r="V278" s="57">
        <v>250</v>
      </c>
      <c r="W278" s="96">
        <v>2000</v>
      </c>
      <c r="X278" s="97">
        <v>90</v>
      </c>
      <c r="Y278" s="96">
        <v>180000</v>
      </c>
      <c r="Z278" s="15" t="s">
        <v>64</v>
      </c>
    </row>
    <row r="279" spans="1:26" ht="51">
      <c r="A279" s="14">
        <f t="shared" si="6"/>
        <v>20</v>
      </c>
      <c r="B279" s="14" t="s">
        <v>389</v>
      </c>
      <c r="C279" s="5" t="s">
        <v>391</v>
      </c>
      <c r="D279" s="5" t="s">
        <v>392</v>
      </c>
      <c r="E279" s="5" t="s">
        <v>390</v>
      </c>
      <c r="F279" s="7" t="s">
        <v>28</v>
      </c>
      <c r="G279" s="5" t="s">
        <v>179</v>
      </c>
      <c r="H279" s="7" t="s">
        <v>393</v>
      </c>
      <c r="I279" s="6" t="s">
        <v>43</v>
      </c>
      <c r="J279" s="5" t="s">
        <v>23</v>
      </c>
      <c r="K279" s="5" t="s">
        <v>394</v>
      </c>
      <c r="L279" s="5" t="s">
        <v>266</v>
      </c>
      <c r="M279" s="5" t="s">
        <v>26</v>
      </c>
      <c r="N279" s="7" t="s">
        <v>58</v>
      </c>
      <c r="O279" s="57">
        <v>600</v>
      </c>
      <c r="P279" s="57">
        <v>600</v>
      </c>
      <c r="Q279" s="57">
        <v>600</v>
      </c>
      <c r="R279" s="57">
        <v>600</v>
      </c>
      <c r="S279" s="57">
        <v>600</v>
      </c>
      <c r="T279" s="57">
        <v>600</v>
      </c>
      <c r="U279" s="57">
        <v>600</v>
      </c>
      <c r="V279" s="57">
        <v>600</v>
      </c>
      <c r="W279" s="96">
        <v>4800</v>
      </c>
      <c r="X279" s="97">
        <v>1020</v>
      </c>
      <c r="Y279" s="96">
        <v>4896000</v>
      </c>
      <c r="Z279" s="15" t="s">
        <v>848</v>
      </c>
    </row>
    <row r="280" spans="1:26" ht="63.75">
      <c r="A280" s="14">
        <f t="shared" si="6"/>
        <v>21</v>
      </c>
      <c r="B280" s="14" t="s">
        <v>395</v>
      </c>
      <c r="C280" s="5" t="s">
        <v>397</v>
      </c>
      <c r="D280" s="5" t="s">
        <v>396</v>
      </c>
      <c r="E280" s="5" t="s">
        <v>314</v>
      </c>
      <c r="F280" s="7" t="s">
        <v>17</v>
      </c>
      <c r="G280" s="5" t="s">
        <v>398</v>
      </c>
      <c r="H280" s="7" t="s">
        <v>399</v>
      </c>
      <c r="I280" s="6" t="s">
        <v>82</v>
      </c>
      <c r="J280" s="5" t="s">
        <v>23</v>
      </c>
      <c r="K280" s="5" t="s">
        <v>400</v>
      </c>
      <c r="L280" s="5" t="s">
        <v>401</v>
      </c>
      <c r="M280" s="5" t="s">
        <v>402</v>
      </c>
      <c r="N280" s="7" t="s">
        <v>18</v>
      </c>
      <c r="O280" s="57">
        <v>10000</v>
      </c>
      <c r="P280" s="57">
        <v>10000</v>
      </c>
      <c r="Q280" s="57">
        <v>10000</v>
      </c>
      <c r="R280" s="57">
        <v>10000</v>
      </c>
      <c r="S280" s="57">
        <v>10000</v>
      </c>
      <c r="T280" s="57">
        <v>10000</v>
      </c>
      <c r="U280" s="57">
        <v>10000</v>
      </c>
      <c r="V280" s="57">
        <v>10000</v>
      </c>
      <c r="W280" s="96">
        <v>80000</v>
      </c>
      <c r="X280" s="97">
        <v>2621</v>
      </c>
      <c r="Y280" s="96">
        <v>209680000</v>
      </c>
      <c r="Z280" s="15" t="s">
        <v>844</v>
      </c>
    </row>
    <row r="281" spans="1:26" ht="76.5">
      <c r="A281" s="14">
        <f t="shared" si="6"/>
        <v>22</v>
      </c>
      <c r="B281" s="14" t="s">
        <v>408</v>
      </c>
      <c r="C281" s="5" t="s">
        <v>411</v>
      </c>
      <c r="D281" s="5" t="s">
        <v>409</v>
      </c>
      <c r="E281" s="5" t="s">
        <v>410</v>
      </c>
      <c r="F281" s="7" t="s">
        <v>28</v>
      </c>
      <c r="G281" s="5" t="s">
        <v>60</v>
      </c>
      <c r="H281" s="7" t="s">
        <v>412</v>
      </c>
      <c r="I281" s="6" t="s">
        <v>43</v>
      </c>
      <c r="J281" s="5" t="s">
        <v>103</v>
      </c>
      <c r="K281" s="5" t="s">
        <v>413</v>
      </c>
      <c r="L281" s="5" t="s">
        <v>62</v>
      </c>
      <c r="M281" s="5" t="s">
        <v>63</v>
      </c>
      <c r="N281" s="7" t="s">
        <v>49</v>
      </c>
      <c r="O281" s="57">
        <v>200</v>
      </c>
      <c r="P281" s="57"/>
      <c r="Q281" s="57">
        <v>100</v>
      </c>
      <c r="R281" s="57"/>
      <c r="S281" s="57">
        <v>100</v>
      </c>
      <c r="T281" s="57"/>
      <c r="U281" s="57">
        <v>100</v>
      </c>
      <c r="V281" s="57"/>
      <c r="W281" s="96">
        <v>500</v>
      </c>
      <c r="X281" s="97">
        <v>1050</v>
      </c>
      <c r="Y281" s="96">
        <v>525000</v>
      </c>
      <c r="Z281" s="15" t="s">
        <v>64</v>
      </c>
    </row>
    <row r="282" spans="1:26" ht="38.25">
      <c r="A282" s="14">
        <f t="shared" si="6"/>
        <v>23</v>
      </c>
      <c r="B282" s="14" t="s">
        <v>423</v>
      </c>
      <c r="C282" s="5" t="s">
        <v>424</v>
      </c>
      <c r="D282" s="5" t="s">
        <v>409</v>
      </c>
      <c r="E282" s="5" t="s">
        <v>415</v>
      </c>
      <c r="F282" s="7" t="s">
        <v>74</v>
      </c>
      <c r="G282" s="5" t="s">
        <v>87</v>
      </c>
      <c r="H282" s="7" t="s">
        <v>425</v>
      </c>
      <c r="I282" s="6" t="s">
        <v>43</v>
      </c>
      <c r="J282" s="5" t="s">
        <v>55</v>
      </c>
      <c r="K282" s="5" t="s">
        <v>426</v>
      </c>
      <c r="L282" s="5" t="s">
        <v>116</v>
      </c>
      <c r="M282" s="5" t="s">
        <v>26</v>
      </c>
      <c r="N282" s="7" t="s">
        <v>117</v>
      </c>
      <c r="O282" s="57">
        <v>300</v>
      </c>
      <c r="P282" s="57">
        <v>300</v>
      </c>
      <c r="Q282" s="57">
        <v>300</v>
      </c>
      <c r="R282" s="57">
        <v>300</v>
      </c>
      <c r="S282" s="57">
        <v>300</v>
      </c>
      <c r="T282" s="57">
        <v>300</v>
      </c>
      <c r="U282" s="57">
        <v>300</v>
      </c>
      <c r="V282" s="57">
        <v>300</v>
      </c>
      <c r="W282" s="96">
        <v>2400</v>
      </c>
      <c r="X282" s="97">
        <v>10274</v>
      </c>
      <c r="Y282" s="96">
        <v>24657600</v>
      </c>
      <c r="Z282" s="15" t="s">
        <v>118</v>
      </c>
    </row>
    <row r="283" spans="1:26" ht="51">
      <c r="A283" s="14">
        <f t="shared" si="6"/>
        <v>24</v>
      </c>
      <c r="B283" s="14" t="s">
        <v>430</v>
      </c>
      <c r="C283" s="5" t="s">
        <v>432</v>
      </c>
      <c r="D283" s="5" t="s">
        <v>409</v>
      </c>
      <c r="E283" s="5" t="s">
        <v>431</v>
      </c>
      <c r="F283" s="7" t="s">
        <v>74</v>
      </c>
      <c r="G283" s="5" t="s">
        <v>417</v>
      </c>
      <c r="H283" s="7" t="s">
        <v>418</v>
      </c>
      <c r="I283" s="6" t="s">
        <v>82</v>
      </c>
      <c r="J283" s="5" t="s">
        <v>23</v>
      </c>
      <c r="K283" s="5" t="s">
        <v>433</v>
      </c>
      <c r="L283" s="5" t="s">
        <v>420</v>
      </c>
      <c r="M283" s="5" t="s">
        <v>421</v>
      </c>
      <c r="N283" s="7" t="s">
        <v>75</v>
      </c>
      <c r="O283" s="57">
        <v>750</v>
      </c>
      <c r="P283" s="57">
        <v>750</v>
      </c>
      <c r="Q283" s="57">
        <v>750</v>
      </c>
      <c r="R283" s="57">
        <v>750</v>
      </c>
      <c r="S283" s="57">
        <v>750</v>
      </c>
      <c r="T283" s="57">
        <v>750</v>
      </c>
      <c r="U283" s="57">
        <v>750</v>
      </c>
      <c r="V283" s="57">
        <v>750</v>
      </c>
      <c r="W283" s="96">
        <v>6000</v>
      </c>
      <c r="X283" s="97">
        <v>20000</v>
      </c>
      <c r="Y283" s="96">
        <v>120000000</v>
      </c>
      <c r="Z283" s="15" t="s">
        <v>422</v>
      </c>
    </row>
    <row r="284" spans="1:26" ht="51">
      <c r="A284" s="14">
        <f t="shared" si="6"/>
        <v>25</v>
      </c>
      <c r="B284" s="14" t="s">
        <v>434</v>
      </c>
      <c r="C284" s="5" t="s">
        <v>435</v>
      </c>
      <c r="D284" s="5" t="s">
        <v>427</v>
      </c>
      <c r="E284" s="5" t="s">
        <v>436</v>
      </c>
      <c r="F284" s="7" t="s">
        <v>74</v>
      </c>
      <c r="G284" s="5" t="s">
        <v>87</v>
      </c>
      <c r="H284" s="7" t="s">
        <v>428</v>
      </c>
      <c r="I284" s="6" t="s">
        <v>43</v>
      </c>
      <c r="J284" s="5" t="s">
        <v>55</v>
      </c>
      <c r="K284" s="5" t="s">
        <v>437</v>
      </c>
      <c r="L284" s="5" t="s">
        <v>429</v>
      </c>
      <c r="M284" s="5" t="s">
        <v>26</v>
      </c>
      <c r="N284" s="7" t="s">
        <v>117</v>
      </c>
      <c r="O284" s="57">
        <v>2250</v>
      </c>
      <c r="P284" s="57">
        <v>2250</v>
      </c>
      <c r="Q284" s="57">
        <v>2250</v>
      </c>
      <c r="R284" s="57">
        <v>2250</v>
      </c>
      <c r="S284" s="57">
        <v>2250</v>
      </c>
      <c r="T284" s="57">
        <v>2250</v>
      </c>
      <c r="U284" s="57">
        <v>2250</v>
      </c>
      <c r="V284" s="57">
        <v>2250</v>
      </c>
      <c r="W284" s="96">
        <v>18000</v>
      </c>
      <c r="X284" s="97">
        <v>8148</v>
      </c>
      <c r="Y284" s="96">
        <v>146664000</v>
      </c>
      <c r="Z284" s="15" t="s">
        <v>852</v>
      </c>
    </row>
    <row r="285" spans="1:26" ht="63.75">
      <c r="A285" s="14">
        <f t="shared" si="6"/>
        <v>26</v>
      </c>
      <c r="B285" s="14" t="s">
        <v>438</v>
      </c>
      <c r="C285" s="5" t="s">
        <v>442</v>
      </c>
      <c r="D285" s="5" t="s">
        <v>439</v>
      </c>
      <c r="E285" s="5" t="s">
        <v>440</v>
      </c>
      <c r="F285" s="7" t="s">
        <v>441</v>
      </c>
      <c r="G285" s="5" t="s">
        <v>443</v>
      </c>
      <c r="H285" s="7" t="s">
        <v>123</v>
      </c>
      <c r="I285" s="6" t="s">
        <v>43</v>
      </c>
      <c r="J285" s="5" t="s">
        <v>55</v>
      </c>
      <c r="K285" s="5" t="s">
        <v>444</v>
      </c>
      <c r="L285" s="5" t="s">
        <v>445</v>
      </c>
      <c r="M285" s="5" t="s">
        <v>26</v>
      </c>
      <c r="N285" s="7" t="s">
        <v>18</v>
      </c>
      <c r="O285" s="57">
        <v>1500</v>
      </c>
      <c r="P285" s="57">
        <v>1500</v>
      </c>
      <c r="Q285" s="57">
        <v>1500</v>
      </c>
      <c r="R285" s="57">
        <v>1500</v>
      </c>
      <c r="S285" s="57">
        <v>1500</v>
      </c>
      <c r="T285" s="57">
        <v>1500</v>
      </c>
      <c r="U285" s="57">
        <v>1500</v>
      </c>
      <c r="V285" s="57">
        <v>1500</v>
      </c>
      <c r="W285" s="96">
        <v>12000</v>
      </c>
      <c r="X285" s="97">
        <v>2200</v>
      </c>
      <c r="Y285" s="96">
        <v>26400000</v>
      </c>
      <c r="Z285" s="15" t="s">
        <v>844</v>
      </c>
    </row>
    <row r="286" spans="1:26" ht="51">
      <c r="A286" s="14">
        <f t="shared" si="6"/>
        <v>27</v>
      </c>
      <c r="B286" s="14" t="s">
        <v>462</v>
      </c>
      <c r="C286" s="5" t="s">
        <v>464</v>
      </c>
      <c r="D286" s="5" t="s">
        <v>463</v>
      </c>
      <c r="E286" s="5" t="s">
        <v>465</v>
      </c>
      <c r="F286" s="7" t="s">
        <v>219</v>
      </c>
      <c r="G286" s="5" t="s">
        <v>220</v>
      </c>
      <c r="H286" s="7" t="s">
        <v>21</v>
      </c>
      <c r="I286" s="6" t="s">
        <v>22</v>
      </c>
      <c r="J286" s="5" t="s">
        <v>23</v>
      </c>
      <c r="K286" s="5" t="s">
        <v>466</v>
      </c>
      <c r="L286" s="5" t="s">
        <v>223</v>
      </c>
      <c r="M286" s="5" t="s">
        <v>26</v>
      </c>
      <c r="N286" s="7" t="s">
        <v>18</v>
      </c>
      <c r="O286" s="57">
        <v>1500</v>
      </c>
      <c r="P286" s="57">
        <v>1500</v>
      </c>
      <c r="Q286" s="57">
        <v>1500</v>
      </c>
      <c r="R286" s="57">
        <v>1500</v>
      </c>
      <c r="S286" s="57">
        <v>1500</v>
      </c>
      <c r="T286" s="57">
        <v>1500</v>
      </c>
      <c r="U286" s="57">
        <v>1500</v>
      </c>
      <c r="V286" s="57">
        <v>1500</v>
      </c>
      <c r="W286" s="96">
        <v>12000</v>
      </c>
      <c r="X286" s="97">
        <v>360</v>
      </c>
      <c r="Y286" s="96">
        <v>4320000</v>
      </c>
      <c r="Z286" s="15" t="s">
        <v>224</v>
      </c>
    </row>
    <row r="287" spans="1:26" ht="38.25">
      <c r="A287" s="14">
        <f t="shared" si="6"/>
        <v>28</v>
      </c>
      <c r="B287" s="14" t="s">
        <v>472</v>
      </c>
      <c r="C287" s="5" t="s">
        <v>475</v>
      </c>
      <c r="D287" s="5" t="s">
        <v>473</v>
      </c>
      <c r="E287" s="5" t="s">
        <v>474</v>
      </c>
      <c r="F287" s="7" t="s">
        <v>28</v>
      </c>
      <c r="G287" s="5" t="s">
        <v>53</v>
      </c>
      <c r="H287" s="7" t="s">
        <v>476</v>
      </c>
      <c r="I287" s="6" t="s">
        <v>82</v>
      </c>
      <c r="J287" s="5" t="s">
        <v>278</v>
      </c>
      <c r="K287" s="5" t="s">
        <v>477</v>
      </c>
      <c r="L287" s="5" t="s">
        <v>289</v>
      </c>
      <c r="M287" s="5" t="s">
        <v>357</v>
      </c>
      <c r="N287" s="7" t="s">
        <v>85</v>
      </c>
      <c r="O287" s="57">
        <v>10</v>
      </c>
      <c r="P287" s="57">
        <v>10</v>
      </c>
      <c r="Q287" s="57">
        <v>10</v>
      </c>
      <c r="R287" s="57">
        <v>10</v>
      </c>
      <c r="S287" s="57">
        <v>10</v>
      </c>
      <c r="T287" s="57">
        <v>10</v>
      </c>
      <c r="U287" s="57">
        <v>10</v>
      </c>
      <c r="V287" s="57">
        <v>10</v>
      </c>
      <c r="W287" s="96">
        <v>80</v>
      </c>
      <c r="X287" s="97">
        <v>65360</v>
      </c>
      <c r="Y287" s="96">
        <v>5228800</v>
      </c>
      <c r="Z287" s="15" t="s">
        <v>274</v>
      </c>
    </row>
    <row r="288" spans="1:26" ht="51">
      <c r="A288" s="14">
        <f t="shared" si="6"/>
        <v>29</v>
      </c>
      <c r="B288" s="14" t="s">
        <v>478</v>
      </c>
      <c r="C288" s="5" t="s">
        <v>480</v>
      </c>
      <c r="D288" s="5" t="s">
        <v>479</v>
      </c>
      <c r="E288" s="5" t="s">
        <v>481</v>
      </c>
      <c r="F288" s="7" t="s">
        <v>244</v>
      </c>
      <c r="G288" s="5" t="s">
        <v>248</v>
      </c>
      <c r="H288" s="7" t="s">
        <v>482</v>
      </c>
      <c r="I288" s="6" t="s">
        <v>43</v>
      </c>
      <c r="J288" s="5" t="s">
        <v>23</v>
      </c>
      <c r="K288" s="5" t="s">
        <v>483</v>
      </c>
      <c r="L288" s="5" t="s">
        <v>299</v>
      </c>
      <c r="M288" s="5" t="s">
        <v>26</v>
      </c>
      <c r="N288" s="7" t="s">
        <v>245</v>
      </c>
      <c r="O288" s="57">
        <v>50</v>
      </c>
      <c r="P288" s="57"/>
      <c r="Q288" s="57">
        <v>50</v>
      </c>
      <c r="R288" s="57"/>
      <c r="S288" s="57">
        <v>50</v>
      </c>
      <c r="T288" s="57"/>
      <c r="U288" s="57">
        <v>50</v>
      </c>
      <c r="V288" s="57"/>
      <c r="W288" s="96">
        <v>200</v>
      </c>
      <c r="X288" s="97">
        <v>2930</v>
      </c>
      <c r="Y288" s="96">
        <v>586000</v>
      </c>
      <c r="Z288" s="15" t="s">
        <v>846</v>
      </c>
    </row>
    <row r="289" spans="1:26" ht="38.25">
      <c r="A289" s="14">
        <f t="shared" si="6"/>
        <v>30</v>
      </c>
      <c r="B289" s="14" t="s">
        <v>493</v>
      </c>
      <c r="C289" s="5" t="s">
        <v>494</v>
      </c>
      <c r="D289" s="5" t="s">
        <v>495</v>
      </c>
      <c r="E289" s="5" t="s">
        <v>496</v>
      </c>
      <c r="F289" s="7" t="s">
        <v>28</v>
      </c>
      <c r="G289" s="5" t="s">
        <v>53</v>
      </c>
      <c r="H289" s="7" t="s">
        <v>497</v>
      </c>
      <c r="I289" s="6" t="s">
        <v>43</v>
      </c>
      <c r="J289" s="5" t="s">
        <v>23</v>
      </c>
      <c r="K289" s="5" t="s">
        <v>498</v>
      </c>
      <c r="L289" s="5" t="s">
        <v>57</v>
      </c>
      <c r="M289" s="5" t="s">
        <v>26</v>
      </c>
      <c r="N289" s="7" t="s">
        <v>58</v>
      </c>
      <c r="O289" s="57">
        <v>1500</v>
      </c>
      <c r="P289" s="57">
        <v>1500</v>
      </c>
      <c r="Q289" s="57">
        <v>1500</v>
      </c>
      <c r="R289" s="57">
        <v>1500</v>
      </c>
      <c r="S289" s="57">
        <v>1500</v>
      </c>
      <c r="T289" s="57">
        <v>1500</v>
      </c>
      <c r="U289" s="57">
        <v>1500</v>
      </c>
      <c r="V289" s="57">
        <v>1500</v>
      </c>
      <c r="W289" s="96">
        <v>12000</v>
      </c>
      <c r="X289" s="97">
        <v>525</v>
      </c>
      <c r="Y289" s="96">
        <v>6300000</v>
      </c>
      <c r="Z289" s="15" t="s">
        <v>59</v>
      </c>
    </row>
    <row r="290" spans="1:26" ht="38.25">
      <c r="A290" s="14">
        <f t="shared" si="6"/>
        <v>31</v>
      </c>
      <c r="B290" s="14" t="s">
        <v>520</v>
      </c>
      <c r="C290" s="5" t="s">
        <v>523</v>
      </c>
      <c r="D290" s="5" t="s">
        <v>521</v>
      </c>
      <c r="E290" s="5" t="s">
        <v>522</v>
      </c>
      <c r="F290" s="7" t="s">
        <v>74</v>
      </c>
      <c r="G290" s="5" t="s">
        <v>87</v>
      </c>
      <c r="H290" s="7" t="s">
        <v>524</v>
      </c>
      <c r="I290" s="6" t="s">
        <v>43</v>
      </c>
      <c r="J290" s="5" t="s">
        <v>23</v>
      </c>
      <c r="K290" s="5" t="s">
        <v>525</v>
      </c>
      <c r="L290" s="5" t="s">
        <v>116</v>
      </c>
      <c r="M290" s="5" t="s">
        <v>26</v>
      </c>
      <c r="N290" s="7" t="s">
        <v>117</v>
      </c>
      <c r="O290" s="57">
        <v>10</v>
      </c>
      <c r="P290" s="57">
        <v>10</v>
      </c>
      <c r="Q290" s="57">
        <v>10</v>
      </c>
      <c r="R290" s="57">
        <v>10</v>
      </c>
      <c r="S290" s="57">
        <v>10</v>
      </c>
      <c r="T290" s="57">
        <v>10</v>
      </c>
      <c r="U290" s="57">
        <v>10</v>
      </c>
      <c r="V290" s="57">
        <v>10</v>
      </c>
      <c r="W290" s="96">
        <v>80</v>
      </c>
      <c r="X290" s="97">
        <v>19110</v>
      </c>
      <c r="Y290" s="96">
        <v>1528800</v>
      </c>
      <c r="Z290" s="15" t="s">
        <v>118</v>
      </c>
    </row>
    <row r="291" spans="1:26" ht="38.25">
      <c r="A291" s="14">
        <f t="shared" si="6"/>
        <v>32</v>
      </c>
      <c r="B291" s="14" t="s">
        <v>538</v>
      </c>
      <c r="C291" s="5" t="s">
        <v>541</v>
      </c>
      <c r="D291" s="5" t="s">
        <v>539</v>
      </c>
      <c r="E291" s="5" t="s">
        <v>540</v>
      </c>
      <c r="F291" s="7" t="s">
        <v>17</v>
      </c>
      <c r="G291" s="5" t="s">
        <v>42</v>
      </c>
      <c r="H291" s="7" t="s">
        <v>21</v>
      </c>
      <c r="I291" s="6" t="s">
        <v>22</v>
      </c>
      <c r="J291" s="5" t="s">
        <v>278</v>
      </c>
      <c r="K291" s="5" t="s">
        <v>542</v>
      </c>
      <c r="L291" s="5" t="s">
        <v>71</v>
      </c>
      <c r="M291" s="5" t="s">
        <v>26</v>
      </c>
      <c r="N291" s="7" t="s">
        <v>18</v>
      </c>
      <c r="O291" s="57">
        <v>5000</v>
      </c>
      <c r="P291" s="57">
        <v>5000</v>
      </c>
      <c r="Q291" s="57">
        <v>5000</v>
      </c>
      <c r="R291" s="57">
        <v>5000</v>
      </c>
      <c r="S291" s="57">
        <v>5000</v>
      </c>
      <c r="T291" s="57">
        <v>5000</v>
      </c>
      <c r="U291" s="57">
        <v>5000</v>
      </c>
      <c r="V291" s="57">
        <v>5000</v>
      </c>
      <c r="W291" s="96">
        <v>40000</v>
      </c>
      <c r="X291" s="97">
        <v>465</v>
      </c>
      <c r="Y291" s="96">
        <v>18600000</v>
      </c>
      <c r="Z291" s="15" t="s">
        <v>72</v>
      </c>
    </row>
    <row r="292" spans="1:26" ht="63.75">
      <c r="A292" s="14">
        <f t="shared" si="6"/>
        <v>33</v>
      </c>
      <c r="B292" s="14" t="s">
        <v>568</v>
      </c>
      <c r="C292" s="5" t="s">
        <v>570</v>
      </c>
      <c r="D292" s="5" t="s">
        <v>569</v>
      </c>
      <c r="E292" s="5" t="s">
        <v>268</v>
      </c>
      <c r="F292" s="7" t="s">
        <v>28</v>
      </c>
      <c r="G292" s="5" t="s">
        <v>60</v>
      </c>
      <c r="H292" s="7" t="s">
        <v>304</v>
      </c>
      <c r="I292" s="6" t="s">
        <v>43</v>
      </c>
      <c r="J292" s="5" t="s">
        <v>103</v>
      </c>
      <c r="K292" s="5" t="s">
        <v>571</v>
      </c>
      <c r="L292" s="5" t="s">
        <v>62</v>
      </c>
      <c r="M292" s="5" t="s">
        <v>63</v>
      </c>
      <c r="N292" s="7" t="s">
        <v>49</v>
      </c>
      <c r="O292" s="57">
        <v>50</v>
      </c>
      <c r="P292" s="57">
        <v>50</v>
      </c>
      <c r="Q292" s="57">
        <v>50</v>
      </c>
      <c r="R292" s="57">
        <v>50</v>
      </c>
      <c r="S292" s="57">
        <v>50</v>
      </c>
      <c r="T292" s="57">
        <v>50</v>
      </c>
      <c r="U292" s="57">
        <v>50</v>
      </c>
      <c r="V292" s="57">
        <v>50</v>
      </c>
      <c r="W292" s="96">
        <v>400</v>
      </c>
      <c r="X292" s="97">
        <v>1030</v>
      </c>
      <c r="Y292" s="96">
        <v>412000</v>
      </c>
      <c r="Z292" s="15" t="s">
        <v>64</v>
      </c>
    </row>
    <row r="293" spans="1:26" ht="38.25">
      <c r="A293" s="14">
        <f t="shared" si="6"/>
        <v>34</v>
      </c>
      <c r="B293" s="14" t="s">
        <v>572</v>
      </c>
      <c r="C293" s="5" t="s">
        <v>575</v>
      </c>
      <c r="D293" s="5" t="s">
        <v>573</v>
      </c>
      <c r="E293" s="5" t="s">
        <v>574</v>
      </c>
      <c r="F293" s="7" t="s">
        <v>28</v>
      </c>
      <c r="G293" s="5" t="s">
        <v>53</v>
      </c>
      <c r="H293" s="7" t="s">
        <v>54</v>
      </c>
      <c r="I293" s="6" t="s">
        <v>43</v>
      </c>
      <c r="J293" s="5" t="s">
        <v>55</v>
      </c>
      <c r="K293" s="5" t="s">
        <v>576</v>
      </c>
      <c r="L293" s="5" t="s">
        <v>577</v>
      </c>
      <c r="M293" s="5" t="s">
        <v>26</v>
      </c>
      <c r="N293" s="7" t="s">
        <v>58</v>
      </c>
      <c r="O293" s="57">
        <v>60</v>
      </c>
      <c r="P293" s="57">
        <v>60</v>
      </c>
      <c r="Q293" s="57">
        <v>60</v>
      </c>
      <c r="R293" s="57">
        <v>60</v>
      </c>
      <c r="S293" s="57">
        <v>60</v>
      </c>
      <c r="T293" s="57">
        <v>60</v>
      </c>
      <c r="U293" s="57">
        <v>60</v>
      </c>
      <c r="V293" s="57">
        <v>60</v>
      </c>
      <c r="W293" s="96">
        <v>480</v>
      </c>
      <c r="X293" s="97">
        <v>11550</v>
      </c>
      <c r="Y293" s="96">
        <v>5544000</v>
      </c>
      <c r="Z293" s="15" t="s">
        <v>578</v>
      </c>
    </row>
    <row r="294" spans="1:26" ht="51">
      <c r="A294" s="14">
        <f t="shared" si="6"/>
        <v>35</v>
      </c>
      <c r="B294" s="14" t="s">
        <v>579</v>
      </c>
      <c r="C294" s="5" t="s">
        <v>582</v>
      </c>
      <c r="D294" s="5" t="s">
        <v>583</v>
      </c>
      <c r="E294" s="5" t="s">
        <v>581</v>
      </c>
      <c r="F294" s="7" t="s">
        <v>17</v>
      </c>
      <c r="G294" s="5" t="s">
        <v>33</v>
      </c>
      <c r="H294" s="7" t="s">
        <v>34</v>
      </c>
      <c r="I294" s="6" t="s">
        <v>22</v>
      </c>
      <c r="J294" s="5" t="s">
        <v>55</v>
      </c>
      <c r="K294" s="5" t="s">
        <v>584</v>
      </c>
      <c r="L294" s="5" t="s">
        <v>37</v>
      </c>
      <c r="M294" s="5" t="s">
        <v>26</v>
      </c>
      <c r="N294" s="7" t="s">
        <v>38</v>
      </c>
      <c r="O294" s="57">
        <v>500</v>
      </c>
      <c r="P294" s="57">
        <v>500</v>
      </c>
      <c r="Q294" s="57">
        <v>500</v>
      </c>
      <c r="R294" s="57">
        <v>500</v>
      </c>
      <c r="S294" s="57">
        <v>500</v>
      </c>
      <c r="T294" s="57">
        <v>500</v>
      </c>
      <c r="U294" s="57">
        <v>500</v>
      </c>
      <c r="V294" s="57">
        <v>500</v>
      </c>
      <c r="W294" s="96">
        <v>4000</v>
      </c>
      <c r="X294" s="97">
        <v>1334</v>
      </c>
      <c r="Y294" s="96">
        <v>5336000</v>
      </c>
      <c r="Z294" s="15" t="s">
        <v>39</v>
      </c>
    </row>
    <row r="295" spans="1:26" ht="89.25">
      <c r="A295" s="14">
        <f t="shared" si="6"/>
        <v>36</v>
      </c>
      <c r="B295" s="14" t="s">
        <v>589</v>
      </c>
      <c r="C295" s="5" t="s">
        <v>590</v>
      </c>
      <c r="D295" s="5" t="s">
        <v>580</v>
      </c>
      <c r="E295" s="5" t="s">
        <v>101</v>
      </c>
      <c r="F295" s="7" t="s">
        <v>28</v>
      </c>
      <c r="G295" s="5" t="s">
        <v>591</v>
      </c>
      <c r="H295" s="7" t="s">
        <v>592</v>
      </c>
      <c r="I295" s="6" t="s">
        <v>175</v>
      </c>
      <c r="J295" s="5" t="s">
        <v>103</v>
      </c>
      <c r="K295" s="5" t="s">
        <v>593</v>
      </c>
      <c r="L295" s="5" t="s">
        <v>62</v>
      </c>
      <c r="M295" s="5" t="s">
        <v>63</v>
      </c>
      <c r="N295" s="7" t="s">
        <v>75</v>
      </c>
      <c r="O295" s="57">
        <v>2375</v>
      </c>
      <c r="P295" s="57">
        <v>2375</v>
      </c>
      <c r="Q295" s="57">
        <v>2375</v>
      </c>
      <c r="R295" s="57">
        <v>2375</v>
      </c>
      <c r="S295" s="57">
        <v>2375</v>
      </c>
      <c r="T295" s="57">
        <v>2375</v>
      </c>
      <c r="U295" s="57">
        <v>2375</v>
      </c>
      <c r="V295" s="57">
        <v>2375</v>
      </c>
      <c r="W295" s="96">
        <v>19000</v>
      </c>
      <c r="X295" s="97">
        <v>6800</v>
      </c>
      <c r="Y295" s="96">
        <v>129200000</v>
      </c>
      <c r="Z295" s="15" t="s">
        <v>64</v>
      </c>
    </row>
    <row r="296" spans="1:26" ht="89.25">
      <c r="A296" s="14">
        <f t="shared" si="6"/>
        <v>37</v>
      </c>
      <c r="B296" s="14" t="s">
        <v>598</v>
      </c>
      <c r="C296" s="5" t="s">
        <v>600</v>
      </c>
      <c r="D296" s="5" t="s">
        <v>599</v>
      </c>
      <c r="E296" s="5" t="s">
        <v>488</v>
      </c>
      <c r="F296" s="7" t="s">
        <v>17</v>
      </c>
      <c r="G296" s="5" t="s">
        <v>42</v>
      </c>
      <c r="H296" s="7" t="s">
        <v>601</v>
      </c>
      <c r="I296" s="6" t="s">
        <v>43</v>
      </c>
      <c r="J296" s="5" t="s">
        <v>23</v>
      </c>
      <c r="K296" s="5" t="s">
        <v>602</v>
      </c>
      <c r="L296" s="5" t="s">
        <v>99</v>
      </c>
      <c r="M296" s="5" t="s">
        <v>26</v>
      </c>
      <c r="N296" s="7" t="s">
        <v>18</v>
      </c>
      <c r="O296" s="57">
        <v>50</v>
      </c>
      <c r="P296" s="57">
        <v>50</v>
      </c>
      <c r="Q296" s="57">
        <v>50</v>
      </c>
      <c r="R296" s="57">
        <v>50</v>
      </c>
      <c r="S296" s="57">
        <v>50</v>
      </c>
      <c r="T296" s="57">
        <v>50</v>
      </c>
      <c r="U296" s="57">
        <v>50</v>
      </c>
      <c r="V296" s="57">
        <v>50</v>
      </c>
      <c r="W296" s="96">
        <v>400</v>
      </c>
      <c r="X296" s="97">
        <v>567</v>
      </c>
      <c r="Y296" s="96">
        <v>226800</v>
      </c>
      <c r="Z296" s="15" t="s">
        <v>847</v>
      </c>
    </row>
    <row r="297" spans="1:26" ht="51">
      <c r="A297" s="14">
        <f t="shared" si="6"/>
        <v>38</v>
      </c>
      <c r="B297" s="14" t="s">
        <v>611</v>
      </c>
      <c r="C297" s="5" t="s">
        <v>612</v>
      </c>
      <c r="D297" s="5" t="s">
        <v>604</v>
      </c>
      <c r="E297" s="5" t="s">
        <v>605</v>
      </c>
      <c r="F297" s="7" t="s">
        <v>74</v>
      </c>
      <c r="G297" s="5" t="s">
        <v>87</v>
      </c>
      <c r="H297" s="7" t="s">
        <v>613</v>
      </c>
      <c r="I297" s="6" t="s">
        <v>43</v>
      </c>
      <c r="J297" s="5" t="s">
        <v>23</v>
      </c>
      <c r="K297" s="5" t="s">
        <v>614</v>
      </c>
      <c r="L297" s="5" t="s">
        <v>116</v>
      </c>
      <c r="M297" s="5" t="s">
        <v>26</v>
      </c>
      <c r="N297" s="7" t="s">
        <v>117</v>
      </c>
      <c r="O297" s="57">
        <v>3000</v>
      </c>
      <c r="P297" s="57">
        <v>3000</v>
      </c>
      <c r="Q297" s="57">
        <v>3000</v>
      </c>
      <c r="R297" s="57">
        <v>3000</v>
      </c>
      <c r="S297" s="57">
        <v>3000</v>
      </c>
      <c r="T297" s="57">
        <v>3000</v>
      </c>
      <c r="U297" s="57">
        <v>3000</v>
      </c>
      <c r="V297" s="57">
        <v>3000</v>
      </c>
      <c r="W297" s="96">
        <v>24000</v>
      </c>
      <c r="X297" s="97">
        <v>6195</v>
      </c>
      <c r="Y297" s="96">
        <v>148680000</v>
      </c>
      <c r="Z297" s="15" t="s">
        <v>118</v>
      </c>
    </row>
    <row r="298" spans="1:26" ht="38.25">
      <c r="A298" s="14">
        <f t="shared" si="6"/>
        <v>39</v>
      </c>
      <c r="B298" s="14" t="s">
        <v>618</v>
      </c>
      <c r="C298" s="5" t="s">
        <v>621</v>
      </c>
      <c r="D298" s="5" t="s">
        <v>619</v>
      </c>
      <c r="E298" s="5" t="s">
        <v>620</v>
      </c>
      <c r="F298" s="7" t="s">
        <v>622</v>
      </c>
      <c r="G298" s="5" t="s">
        <v>623</v>
      </c>
      <c r="H298" s="7" t="s">
        <v>624</v>
      </c>
      <c r="I298" s="6" t="s">
        <v>82</v>
      </c>
      <c r="J298" s="5" t="s">
        <v>23</v>
      </c>
      <c r="K298" s="5" t="s">
        <v>625</v>
      </c>
      <c r="L298" s="5" t="s">
        <v>356</v>
      </c>
      <c r="M298" s="5" t="s">
        <v>357</v>
      </c>
      <c r="N298" s="7" t="s">
        <v>58</v>
      </c>
      <c r="O298" s="57">
        <v>100</v>
      </c>
      <c r="P298" s="57">
        <v>100</v>
      </c>
      <c r="Q298" s="57">
        <v>100</v>
      </c>
      <c r="R298" s="57">
        <v>100</v>
      </c>
      <c r="S298" s="57">
        <v>100</v>
      </c>
      <c r="T298" s="57">
        <v>100</v>
      </c>
      <c r="U298" s="57">
        <v>100</v>
      </c>
      <c r="V298" s="57">
        <v>100</v>
      </c>
      <c r="W298" s="96">
        <v>800</v>
      </c>
      <c r="X298" s="97">
        <v>20100</v>
      </c>
      <c r="Y298" s="96">
        <v>16080000</v>
      </c>
      <c r="Z298" s="15" t="s">
        <v>274</v>
      </c>
    </row>
    <row r="299" spans="1:26" ht="38.25">
      <c r="A299" s="14">
        <f t="shared" si="6"/>
        <v>40</v>
      </c>
      <c r="B299" s="14" t="s">
        <v>633</v>
      </c>
      <c r="C299" s="5" t="s">
        <v>634</v>
      </c>
      <c r="D299" s="5" t="s">
        <v>632</v>
      </c>
      <c r="E299" s="5" t="s">
        <v>288</v>
      </c>
      <c r="F299" s="7" t="s">
        <v>28</v>
      </c>
      <c r="G299" s="5" t="s">
        <v>53</v>
      </c>
      <c r="H299" s="7" t="s">
        <v>54</v>
      </c>
      <c r="I299" s="6" t="s">
        <v>43</v>
      </c>
      <c r="J299" s="5" t="s">
        <v>23</v>
      </c>
      <c r="K299" s="5" t="s">
        <v>635</v>
      </c>
      <c r="L299" s="5" t="s">
        <v>636</v>
      </c>
      <c r="M299" s="5" t="s">
        <v>26</v>
      </c>
      <c r="N299" s="7" t="s">
        <v>58</v>
      </c>
      <c r="O299" s="57">
        <v>300</v>
      </c>
      <c r="P299" s="57">
        <v>300</v>
      </c>
      <c r="Q299" s="57">
        <v>300</v>
      </c>
      <c r="R299" s="57">
        <v>300</v>
      </c>
      <c r="S299" s="57">
        <v>300</v>
      </c>
      <c r="T299" s="57">
        <v>300</v>
      </c>
      <c r="U299" s="57">
        <v>300</v>
      </c>
      <c r="V299" s="57">
        <v>300</v>
      </c>
      <c r="W299" s="96">
        <v>2400</v>
      </c>
      <c r="X299" s="97">
        <v>7000</v>
      </c>
      <c r="Y299" s="96">
        <v>16800000</v>
      </c>
      <c r="Z299" s="15" t="s">
        <v>274</v>
      </c>
    </row>
    <row r="300" spans="1:26" ht="38.25">
      <c r="A300" s="14">
        <f t="shared" si="6"/>
        <v>41</v>
      </c>
      <c r="B300" s="14" t="s">
        <v>637</v>
      </c>
      <c r="C300" s="5" t="s">
        <v>640</v>
      </c>
      <c r="D300" s="5" t="s">
        <v>638</v>
      </c>
      <c r="E300" s="5" t="s">
        <v>639</v>
      </c>
      <c r="F300" s="7" t="s">
        <v>28</v>
      </c>
      <c r="G300" s="5" t="s">
        <v>53</v>
      </c>
      <c r="H300" s="7" t="s">
        <v>54</v>
      </c>
      <c r="I300" s="6" t="s">
        <v>43</v>
      </c>
      <c r="J300" s="5" t="s">
        <v>23</v>
      </c>
      <c r="K300" s="5" t="s">
        <v>641</v>
      </c>
      <c r="L300" s="5" t="s">
        <v>577</v>
      </c>
      <c r="M300" s="5" t="s">
        <v>26</v>
      </c>
      <c r="N300" s="7" t="s">
        <v>58</v>
      </c>
      <c r="O300" s="57">
        <v>30</v>
      </c>
      <c r="P300" s="57">
        <v>30</v>
      </c>
      <c r="Q300" s="57">
        <v>30</v>
      </c>
      <c r="R300" s="57">
        <v>30</v>
      </c>
      <c r="S300" s="57">
        <v>30</v>
      </c>
      <c r="T300" s="57">
        <v>30</v>
      </c>
      <c r="U300" s="57">
        <v>30</v>
      </c>
      <c r="V300" s="57">
        <v>30</v>
      </c>
      <c r="W300" s="96">
        <v>240</v>
      </c>
      <c r="X300" s="97">
        <v>29400</v>
      </c>
      <c r="Y300" s="96">
        <v>7056000</v>
      </c>
      <c r="Z300" s="15" t="s">
        <v>578</v>
      </c>
    </row>
    <row r="301" spans="1:26" ht="51">
      <c r="A301" s="14">
        <f t="shared" si="6"/>
        <v>42</v>
      </c>
      <c r="B301" s="14" t="s">
        <v>642</v>
      </c>
      <c r="C301" s="5" t="s">
        <v>645</v>
      </c>
      <c r="D301" s="5" t="s">
        <v>643</v>
      </c>
      <c r="E301" s="5" t="s">
        <v>644</v>
      </c>
      <c r="F301" s="7" t="s">
        <v>74</v>
      </c>
      <c r="G301" s="5" t="s">
        <v>233</v>
      </c>
      <c r="H301" s="7" t="s">
        <v>646</v>
      </c>
      <c r="I301" s="6" t="s">
        <v>82</v>
      </c>
      <c r="J301" s="5" t="s">
        <v>23</v>
      </c>
      <c r="K301" s="5" t="s">
        <v>647</v>
      </c>
      <c r="L301" s="5" t="s">
        <v>648</v>
      </c>
      <c r="M301" s="5" t="s">
        <v>26</v>
      </c>
      <c r="N301" s="7" t="s">
        <v>75</v>
      </c>
      <c r="O301" s="57">
        <v>750</v>
      </c>
      <c r="P301" s="57">
        <v>750</v>
      </c>
      <c r="Q301" s="57">
        <v>750</v>
      </c>
      <c r="R301" s="57">
        <v>750</v>
      </c>
      <c r="S301" s="57">
        <v>750</v>
      </c>
      <c r="T301" s="57">
        <v>750</v>
      </c>
      <c r="U301" s="57">
        <v>750</v>
      </c>
      <c r="V301" s="57">
        <v>750</v>
      </c>
      <c r="W301" s="96">
        <v>6000</v>
      </c>
      <c r="X301" s="97">
        <v>19500</v>
      </c>
      <c r="Y301" s="96">
        <v>117000000</v>
      </c>
      <c r="Z301" s="15" t="s">
        <v>422</v>
      </c>
    </row>
    <row r="302" spans="1:26" ht="51">
      <c r="A302" s="14">
        <f t="shared" si="6"/>
        <v>43</v>
      </c>
      <c r="B302" s="14" t="s">
        <v>649</v>
      </c>
      <c r="C302" s="5" t="s">
        <v>650</v>
      </c>
      <c r="D302" s="5" t="s">
        <v>643</v>
      </c>
      <c r="E302" s="5" t="s">
        <v>651</v>
      </c>
      <c r="F302" s="7" t="s">
        <v>74</v>
      </c>
      <c r="G302" s="5" t="s">
        <v>87</v>
      </c>
      <c r="H302" s="7" t="s">
        <v>428</v>
      </c>
      <c r="I302" s="6" t="s">
        <v>43</v>
      </c>
      <c r="J302" s="5" t="s">
        <v>55</v>
      </c>
      <c r="K302" s="5" t="s">
        <v>652</v>
      </c>
      <c r="L302" s="5" t="s">
        <v>429</v>
      </c>
      <c r="M302" s="5" t="s">
        <v>26</v>
      </c>
      <c r="N302" s="7" t="s">
        <v>117</v>
      </c>
      <c r="O302" s="57">
        <v>2250</v>
      </c>
      <c r="P302" s="57">
        <v>2250</v>
      </c>
      <c r="Q302" s="57">
        <v>2250</v>
      </c>
      <c r="R302" s="57">
        <v>2250</v>
      </c>
      <c r="S302" s="57">
        <v>2250</v>
      </c>
      <c r="T302" s="57">
        <v>2250</v>
      </c>
      <c r="U302" s="57">
        <v>2250</v>
      </c>
      <c r="V302" s="57">
        <v>2250</v>
      </c>
      <c r="W302" s="96">
        <v>18000</v>
      </c>
      <c r="X302" s="97">
        <v>6552</v>
      </c>
      <c r="Y302" s="96">
        <v>117936000</v>
      </c>
      <c r="Z302" s="15" t="s">
        <v>852</v>
      </c>
    </row>
    <row r="303" spans="1:26" ht="38.25">
      <c r="A303" s="14">
        <f t="shared" si="6"/>
        <v>44</v>
      </c>
      <c r="B303" s="14" t="s">
        <v>653</v>
      </c>
      <c r="C303" s="5" t="s">
        <v>656</v>
      </c>
      <c r="D303" s="5" t="s">
        <v>654</v>
      </c>
      <c r="E303" s="5" t="s">
        <v>655</v>
      </c>
      <c r="F303" s="7" t="s">
        <v>74</v>
      </c>
      <c r="G303" s="5" t="s">
        <v>87</v>
      </c>
      <c r="H303" s="7" t="s">
        <v>657</v>
      </c>
      <c r="I303" s="6" t="s">
        <v>43</v>
      </c>
      <c r="J303" s="5" t="s">
        <v>23</v>
      </c>
      <c r="K303" s="5" t="s">
        <v>658</v>
      </c>
      <c r="L303" s="5" t="s">
        <v>116</v>
      </c>
      <c r="M303" s="5" t="s">
        <v>26</v>
      </c>
      <c r="N303" s="7" t="s">
        <v>117</v>
      </c>
      <c r="O303" s="57">
        <v>30</v>
      </c>
      <c r="P303" s="57"/>
      <c r="Q303" s="57"/>
      <c r="R303" s="57"/>
      <c r="S303" s="57">
        <v>30</v>
      </c>
      <c r="T303" s="57"/>
      <c r="U303" s="57"/>
      <c r="V303" s="57"/>
      <c r="W303" s="96">
        <v>60</v>
      </c>
      <c r="X303" s="97">
        <v>32000</v>
      </c>
      <c r="Y303" s="96">
        <v>1920000</v>
      </c>
      <c r="Z303" s="15" t="s">
        <v>118</v>
      </c>
    </row>
    <row r="304" spans="1:26" ht="51">
      <c r="A304" s="14">
        <f t="shared" si="6"/>
        <v>45</v>
      </c>
      <c r="B304" s="14" t="s">
        <v>659</v>
      </c>
      <c r="C304" s="5" t="s">
        <v>660</v>
      </c>
      <c r="D304" s="5" t="s">
        <v>661</v>
      </c>
      <c r="E304" s="5" t="s">
        <v>48</v>
      </c>
      <c r="F304" s="7" t="s">
        <v>74</v>
      </c>
      <c r="G304" s="5" t="s">
        <v>296</v>
      </c>
      <c r="H304" s="7" t="s">
        <v>662</v>
      </c>
      <c r="I304" s="6" t="s">
        <v>43</v>
      </c>
      <c r="J304" s="5" t="s">
        <v>55</v>
      </c>
      <c r="K304" s="5" t="s">
        <v>663</v>
      </c>
      <c r="L304" s="5" t="s">
        <v>299</v>
      </c>
      <c r="M304" s="5" t="s">
        <v>26</v>
      </c>
      <c r="N304" s="7" t="s">
        <v>58</v>
      </c>
      <c r="O304" s="57">
        <v>20</v>
      </c>
      <c r="P304" s="57"/>
      <c r="Q304" s="57">
        <v>20</v>
      </c>
      <c r="R304" s="57"/>
      <c r="S304" s="57">
        <v>20</v>
      </c>
      <c r="T304" s="57"/>
      <c r="U304" s="57">
        <v>20</v>
      </c>
      <c r="V304" s="57"/>
      <c r="W304" s="96">
        <v>80</v>
      </c>
      <c r="X304" s="97">
        <v>5600</v>
      </c>
      <c r="Y304" s="96">
        <v>448000</v>
      </c>
      <c r="Z304" s="15" t="s">
        <v>846</v>
      </c>
    </row>
    <row r="305" spans="1:26" ht="38.25">
      <c r="A305" s="14">
        <f t="shared" si="6"/>
        <v>46</v>
      </c>
      <c r="B305" s="14" t="s">
        <v>883</v>
      </c>
      <c r="C305" s="5" t="s">
        <v>884</v>
      </c>
      <c r="D305" s="5" t="s">
        <v>885</v>
      </c>
      <c r="E305" s="5" t="s">
        <v>886</v>
      </c>
      <c r="F305" s="7" t="s">
        <v>28</v>
      </c>
      <c r="G305" s="7" t="s">
        <v>664</v>
      </c>
      <c r="H305" s="7" t="s">
        <v>887</v>
      </c>
      <c r="I305" s="6" t="s">
        <v>43</v>
      </c>
      <c r="J305" s="7" t="s">
        <v>278</v>
      </c>
      <c r="K305" s="7" t="s">
        <v>888</v>
      </c>
      <c r="L305" s="7" t="s">
        <v>577</v>
      </c>
      <c r="M305" s="7" t="s">
        <v>26</v>
      </c>
      <c r="N305" s="60" t="s">
        <v>58</v>
      </c>
      <c r="O305" s="57">
        <v>25000</v>
      </c>
      <c r="P305" s="57">
        <v>25000</v>
      </c>
      <c r="Q305" s="57">
        <v>25000</v>
      </c>
      <c r="R305" s="57">
        <v>25000</v>
      </c>
      <c r="S305" s="57">
        <v>25000</v>
      </c>
      <c r="T305" s="57">
        <v>25000</v>
      </c>
      <c r="U305" s="57">
        <v>25000</v>
      </c>
      <c r="V305" s="57">
        <v>25000</v>
      </c>
      <c r="W305" s="57">
        <v>200000</v>
      </c>
      <c r="X305" s="97">
        <v>480</v>
      </c>
      <c r="Y305" s="96">
        <v>96000000</v>
      </c>
      <c r="Z305" s="15" t="s">
        <v>578</v>
      </c>
    </row>
    <row r="306" spans="1:26" ht="51">
      <c r="A306" s="14">
        <f t="shared" si="6"/>
        <v>47</v>
      </c>
      <c r="B306" s="14" t="s">
        <v>668</v>
      </c>
      <c r="C306" s="5" t="s">
        <v>665</v>
      </c>
      <c r="D306" s="5" t="s">
        <v>666</v>
      </c>
      <c r="E306" s="5" t="s">
        <v>669</v>
      </c>
      <c r="F306" s="7" t="s">
        <v>28</v>
      </c>
      <c r="G306" s="5" t="s">
        <v>664</v>
      </c>
      <c r="H306" s="7" t="s">
        <v>667</v>
      </c>
      <c r="I306" s="6" t="s">
        <v>43</v>
      </c>
      <c r="J306" s="5" t="s">
        <v>23</v>
      </c>
      <c r="K306" s="5" t="s">
        <v>670</v>
      </c>
      <c r="L306" s="5" t="s">
        <v>266</v>
      </c>
      <c r="M306" s="5" t="s">
        <v>26</v>
      </c>
      <c r="N306" s="7" t="s">
        <v>58</v>
      </c>
      <c r="O306" s="57">
        <v>25000</v>
      </c>
      <c r="P306" s="57">
        <v>25000</v>
      </c>
      <c r="Q306" s="57">
        <v>25000</v>
      </c>
      <c r="R306" s="57">
        <v>25000</v>
      </c>
      <c r="S306" s="57">
        <v>25000</v>
      </c>
      <c r="T306" s="57">
        <v>25000</v>
      </c>
      <c r="U306" s="57">
        <v>25000</v>
      </c>
      <c r="V306" s="57">
        <v>25000</v>
      </c>
      <c r="W306" s="96">
        <v>200000</v>
      </c>
      <c r="X306" s="97">
        <v>684</v>
      </c>
      <c r="Y306" s="96">
        <v>136800000</v>
      </c>
      <c r="Z306" s="15" t="s">
        <v>848</v>
      </c>
    </row>
    <row r="307" spans="1:26" ht="76.5">
      <c r="A307" s="14">
        <f t="shared" si="6"/>
        <v>48</v>
      </c>
      <c r="B307" s="14" t="s">
        <v>671</v>
      </c>
      <c r="C307" s="5" t="s">
        <v>672</v>
      </c>
      <c r="D307" s="5" t="s">
        <v>673</v>
      </c>
      <c r="E307" s="5" t="s">
        <v>674</v>
      </c>
      <c r="F307" s="7" t="s">
        <v>675</v>
      </c>
      <c r="G307" s="5" t="s">
        <v>676</v>
      </c>
      <c r="H307" s="7" t="s">
        <v>677</v>
      </c>
      <c r="I307" s="6" t="s">
        <v>82</v>
      </c>
      <c r="J307" s="5" t="s">
        <v>678</v>
      </c>
      <c r="K307" s="5" t="s">
        <v>679</v>
      </c>
      <c r="L307" s="5" t="s">
        <v>680</v>
      </c>
      <c r="M307" s="5" t="s">
        <v>681</v>
      </c>
      <c r="N307" s="7" t="s">
        <v>117</v>
      </c>
      <c r="O307" s="57">
        <v>10</v>
      </c>
      <c r="P307" s="57"/>
      <c r="Q307" s="57"/>
      <c r="R307" s="57"/>
      <c r="S307" s="57">
        <v>10</v>
      </c>
      <c r="T307" s="57"/>
      <c r="U307" s="57"/>
      <c r="V307" s="57"/>
      <c r="W307" s="96">
        <v>20</v>
      </c>
      <c r="X307" s="97">
        <v>100000</v>
      </c>
      <c r="Y307" s="96">
        <v>2000000</v>
      </c>
      <c r="Z307" s="15" t="s">
        <v>851</v>
      </c>
    </row>
    <row r="308" spans="1:26" ht="76.5">
      <c r="A308" s="14">
        <f t="shared" si="6"/>
        <v>49</v>
      </c>
      <c r="B308" s="14" t="s">
        <v>704</v>
      </c>
      <c r="C308" s="5" t="s">
        <v>705</v>
      </c>
      <c r="D308" s="5" t="s">
        <v>702</v>
      </c>
      <c r="E308" s="5" t="s">
        <v>703</v>
      </c>
      <c r="F308" s="7" t="s">
        <v>28</v>
      </c>
      <c r="G308" s="5" t="s">
        <v>60</v>
      </c>
      <c r="H308" s="7" t="s">
        <v>706</v>
      </c>
      <c r="I308" s="6" t="s">
        <v>43</v>
      </c>
      <c r="J308" s="5" t="s">
        <v>103</v>
      </c>
      <c r="K308" s="5" t="s">
        <v>707</v>
      </c>
      <c r="L308" s="5" t="s">
        <v>62</v>
      </c>
      <c r="M308" s="5" t="s">
        <v>63</v>
      </c>
      <c r="N308" s="7" t="s">
        <v>49</v>
      </c>
      <c r="O308" s="57"/>
      <c r="P308" s="57"/>
      <c r="Q308" s="57">
        <v>2500</v>
      </c>
      <c r="R308" s="57">
        <v>2500</v>
      </c>
      <c r="S308" s="57"/>
      <c r="T308" s="57"/>
      <c r="U308" s="57">
        <v>2500</v>
      </c>
      <c r="V308" s="57">
        <v>2500</v>
      </c>
      <c r="W308" s="96">
        <v>10000</v>
      </c>
      <c r="X308" s="97">
        <v>2730</v>
      </c>
      <c r="Y308" s="96">
        <v>27300000</v>
      </c>
      <c r="Z308" s="15" t="s">
        <v>64</v>
      </c>
    </row>
    <row r="309" spans="1:26" ht="63.75">
      <c r="A309" s="14">
        <f t="shared" si="6"/>
        <v>50</v>
      </c>
      <c r="B309" s="14" t="s">
        <v>722</v>
      </c>
      <c r="C309" s="5" t="s">
        <v>723</v>
      </c>
      <c r="D309" s="5" t="s">
        <v>709</v>
      </c>
      <c r="E309" s="5" t="s">
        <v>488</v>
      </c>
      <c r="F309" s="7" t="s">
        <v>17</v>
      </c>
      <c r="G309" s="5" t="s">
        <v>724</v>
      </c>
      <c r="H309" s="7" t="s">
        <v>725</v>
      </c>
      <c r="I309" s="6" t="s">
        <v>131</v>
      </c>
      <c r="J309" s="5" t="s">
        <v>55</v>
      </c>
      <c r="K309" s="5" t="s">
        <v>726</v>
      </c>
      <c r="L309" s="5" t="s">
        <v>727</v>
      </c>
      <c r="M309" s="5" t="s">
        <v>26</v>
      </c>
      <c r="N309" s="7" t="s">
        <v>716</v>
      </c>
      <c r="O309" s="57">
        <v>10000</v>
      </c>
      <c r="P309" s="57">
        <v>10000</v>
      </c>
      <c r="Q309" s="57">
        <v>10000</v>
      </c>
      <c r="R309" s="57">
        <v>10000</v>
      </c>
      <c r="S309" s="57">
        <v>10000</v>
      </c>
      <c r="T309" s="57">
        <v>10000</v>
      </c>
      <c r="U309" s="57">
        <v>10000</v>
      </c>
      <c r="V309" s="57">
        <v>10000</v>
      </c>
      <c r="W309" s="96">
        <v>80000</v>
      </c>
      <c r="X309" s="97">
        <v>1600</v>
      </c>
      <c r="Y309" s="96">
        <v>128000000</v>
      </c>
      <c r="Z309" s="15" t="s">
        <v>844</v>
      </c>
    </row>
    <row r="310" spans="1:26" ht="76.5">
      <c r="A310" s="14">
        <f t="shared" si="6"/>
        <v>51</v>
      </c>
      <c r="B310" s="14" t="s">
        <v>728</v>
      </c>
      <c r="C310" s="5" t="s">
        <v>729</v>
      </c>
      <c r="D310" s="5" t="s">
        <v>730</v>
      </c>
      <c r="E310" s="5" t="s">
        <v>27</v>
      </c>
      <c r="F310" s="7" t="s">
        <v>17</v>
      </c>
      <c r="G310" s="5" t="s">
        <v>731</v>
      </c>
      <c r="H310" s="7" t="s">
        <v>468</v>
      </c>
      <c r="I310" s="6" t="s">
        <v>22</v>
      </c>
      <c r="J310" s="5" t="s">
        <v>732</v>
      </c>
      <c r="K310" s="5" t="s">
        <v>733</v>
      </c>
      <c r="L310" s="5" t="s">
        <v>37</v>
      </c>
      <c r="M310" s="5" t="s">
        <v>26</v>
      </c>
      <c r="N310" s="7" t="s">
        <v>38</v>
      </c>
      <c r="O310" s="57">
        <v>50000</v>
      </c>
      <c r="P310" s="57"/>
      <c r="Q310" s="57">
        <v>50000</v>
      </c>
      <c r="R310" s="57"/>
      <c r="S310" s="57">
        <v>50000</v>
      </c>
      <c r="T310" s="57"/>
      <c r="U310" s="57">
        <v>50000</v>
      </c>
      <c r="V310" s="57"/>
      <c r="W310" s="96">
        <v>200000</v>
      </c>
      <c r="X310" s="97">
        <v>194</v>
      </c>
      <c r="Y310" s="96">
        <v>38800000</v>
      </c>
      <c r="Z310" s="15" t="s">
        <v>39</v>
      </c>
    </row>
    <row r="311" spans="1:26" ht="76.5">
      <c r="A311" s="14">
        <f t="shared" si="6"/>
        <v>52</v>
      </c>
      <c r="B311" s="14" t="s">
        <v>765</v>
      </c>
      <c r="C311" s="5" t="s">
        <v>767</v>
      </c>
      <c r="D311" s="5" t="s">
        <v>766</v>
      </c>
      <c r="E311" s="5" t="s">
        <v>48</v>
      </c>
      <c r="F311" s="7" t="s">
        <v>28</v>
      </c>
      <c r="G311" s="5" t="s">
        <v>60</v>
      </c>
      <c r="H311" s="7" t="s">
        <v>61</v>
      </c>
      <c r="I311" s="6" t="s">
        <v>43</v>
      </c>
      <c r="J311" s="5" t="s">
        <v>103</v>
      </c>
      <c r="K311" s="5" t="s">
        <v>768</v>
      </c>
      <c r="L311" s="5" t="s">
        <v>62</v>
      </c>
      <c r="M311" s="5" t="s">
        <v>63</v>
      </c>
      <c r="N311" s="7" t="s">
        <v>49</v>
      </c>
      <c r="O311" s="57">
        <v>250</v>
      </c>
      <c r="P311" s="57">
        <v>250</v>
      </c>
      <c r="Q311" s="57">
        <v>250</v>
      </c>
      <c r="R311" s="57">
        <v>250</v>
      </c>
      <c r="S311" s="57">
        <v>250</v>
      </c>
      <c r="T311" s="57">
        <v>250</v>
      </c>
      <c r="U311" s="57">
        <v>250</v>
      </c>
      <c r="V311" s="57">
        <v>250</v>
      </c>
      <c r="W311" s="96">
        <v>2000</v>
      </c>
      <c r="X311" s="97">
        <v>1050</v>
      </c>
      <c r="Y311" s="96">
        <v>2100000</v>
      </c>
      <c r="Z311" s="15" t="s">
        <v>64</v>
      </c>
    </row>
    <row r="312" spans="1:26" ht="51">
      <c r="A312" s="14">
        <f t="shared" si="6"/>
        <v>53</v>
      </c>
      <c r="B312" s="14" t="s">
        <v>769</v>
      </c>
      <c r="C312" s="5" t="s">
        <v>772</v>
      </c>
      <c r="D312" s="5" t="s">
        <v>770</v>
      </c>
      <c r="E312" s="5" t="s">
        <v>771</v>
      </c>
      <c r="F312" s="7" t="s">
        <v>74</v>
      </c>
      <c r="G312" s="5" t="s">
        <v>233</v>
      </c>
      <c r="H312" s="7" t="s">
        <v>773</v>
      </c>
      <c r="I312" s="6" t="s">
        <v>82</v>
      </c>
      <c r="J312" s="5" t="s">
        <v>23</v>
      </c>
      <c r="K312" s="5" t="s">
        <v>774</v>
      </c>
      <c r="L312" s="5" t="s">
        <v>648</v>
      </c>
      <c r="M312" s="5" t="s">
        <v>26</v>
      </c>
      <c r="N312" s="7" t="s">
        <v>75</v>
      </c>
      <c r="O312" s="57">
        <v>250</v>
      </c>
      <c r="P312" s="57">
        <v>250</v>
      </c>
      <c r="Q312" s="57">
        <v>250</v>
      </c>
      <c r="R312" s="57">
        <v>250</v>
      </c>
      <c r="S312" s="57">
        <v>250</v>
      </c>
      <c r="T312" s="57">
        <v>250</v>
      </c>
      <c r="U312" s="57">
        <v>250</v>
      </c>
      <c r="V312" s="57">
        <v>250</v>
      </c>
      <c r="W312" s="96">
        <v>2000</v>
      </c>
      <c r="X312" s="97">
        <v>19500</v>
      </c>
      <c r="Y312" s="96">
        <v>39000000</v>
      </c>
      <c r="Z312" s="15" t="s">
        <v>422</v>
      </c>
    </row>
    <row r="313" spans="1:26" ht="63.75">
      <c r="A313" s="14">
        <f t="shared" si="6"/>
        <v>54</v>
      </c>
      <c r="B313" s="14" t="s">
        <v>775</v>
      </c>
      <c r="C313" s="5" t="s">
        <v>776</v>
      </c>
      <c r="D313" s="5" t="s">
        <v>777</v>
      </c>
      <c r="E313" s="5" t="s">
        <v>778</v>
      </c>
      <c r="F313" s="7" t="s">
        <v>74</v>
      </c>
      <c r="G313" s="5" t="s">
        <v>87</v>
      </c>
      <c r="H313" s="7" t="s">
        <v>428</v>
      </c>
      <c r="I313" s="6" t="s">
        <v>43</v>
      </c>
      <c r="J313" s="5" t="s">
        <v>55</v>
      </c>
      <c r="K313" s="5" t="s">
        <v>779</v>
      </c>
      <c r="L313" s="5" t="s">
        <v>429</v>
      </c>
      <c r="M313" s="5" t="s">
        <v>26</v>
      </c>
      <c r="N313" s="7" t="s">
        <v>117</v>
      </c>
      <c r="O313" s="57">
        <v>1000</v>
      </c>
      <c r="P313" s="57">
        <v>1000</v>
      </c>
      <c r="Q313" s="57">
        <v>1000</v>
      </c>
      <c r="R313" s="57">
        <v>1000</v>
      </c>
      <c r="S313" s="57">
        <v>1000</v>
      </c>
      <c r="T313" s="57">
        <v>1000</v>
      </c>
      <c r="U313" s="57">
        <v>1000</v>
      </c>
      <c r="V313" s="57">
        <v>1000</v>
      </c>
      <c r="W313" s="96">
        <v>8000</v>
      </c>
      <c r="X313" s="97">
        <v>7455</v>
      </c>
      <c r="Y313" s="96">
        <v>59640000</v>
      </c>
      <c r="Z313" s="15" t="s">
        <v>852</v>
      </c>
    </row>
    <row r="314" spans="1:26" ht="89.25">
      <c r="A314" s="14">
        <f t="shared" si="6"/>
        <v>55</v>
      </c>
      <c r="B314" s="14" t="s">
        <v>780</v>
      </c>
      <c r="C314" s="5" t="s">
        <v>781</v>
      </c>
      <c r="D314" s="5" t="s">
        <v>782</v>
      </c>
      <c r="E314" s="5" t="s">
        <v>783</v>
      </c>
      <c r="F314" s="7" t="s">
        <v>28</v>
      </c>
      <c r="G314" s="5" t="s">
        <v>784</v>
      </c>
      <c r="H314" s="7" t="s">
        <v>785</v>
      </c>
      <c r="I314" s="6" t="s">
        <v>82</v>
      </c>
      <c r="J314" s="5" t="s">
        <v>23</v>
      </c>
      <c r="K314" s="5" t="s">
        <v>786</v>
      </c>
      <c r="L314" s="5" t="s">
        <v>787</v>
      </c>
      <c r="M314" s="5" t="s">
        <v>173</v>
      </c>
      <c r="N314" s="7" t="s">
        <v>58</v>
      </c>
      <c r="O314" s="57">
        <v>20</v>
      </c>
      <c r="P314" s="57"/>
      <c r="Q314" s="57">
        <v>20</v>
      </c>
      <c r="R314" s="57"/>
      <c r="S314" s="57">
        <v>20</v>
      </c>
      <c r="T314" s="57"/>
      <c r="U314" s="57">
        <v>20</v>
      </c>
      <c r="V314" s="57"/>
      <c r="W314" s="96">
        <v>80</v>
      </c>
      <c r="X314" s="97">
        <v>14900</v>
      </c>
      <c r="Y314" s="96">
        <v>1192000</v>
      </c>
      <c r="Z314" s="15" t="s">
        <v>290</v>
      </c>
    </row>
    <row r="315" spans="1:26" ht="38.25">
      <c r="A315" s="14">
        <f t="shared" si="6"/>
        <v>56</v>
      </c>
      <c r="B315" s="14" t="s">
        <v>820</v>
      </c>
      <c r="C315" s="5" t="s">
        <v>821</v>
      </c>
      <c r="D315" s="5" t="s">
        <v>815</v>
      </c>
      <c r="E315" s="5" t="s">
        <v>488</v>
      </c>
      <c r="F315" s="7" t="s">
        <v>28</v>
      </c>
      <c r="G315" s="5" t="s">
        <v>53</v>
      </c>
      <c r="H315" s="7" t="s">
        <v>816</v>
      </c>
      <c r="I315" s="6" t="s">
        <v>43</v>
      </c>
      <c r="J315" s="5" t="s">
        <v>23</v>
      </c>
      <c r="K315" s="5" t="s">
        <v>822</v>
      </c>
      <c r="L315" s="5" t="s">
        <v>57</v>
      </c>
      <c r="M315" s="5" t="s">
        <v>26</v>
      </c>
      <c r="N315" s="7" t="s">
        <v>58</v>
      </c>
      <c r="O315" s="57">
        <v>1200</v>
      </c>
      <c r="P315" s="57">
        <v>1200</v>
      </c>
      <c r="Q315" s="57">
        <v>1200</v>
      </c>
      <c r="R315" s="57">
        <v>1200</v>
      </c>
      <c r="S315" s="57">
        <v>1200</v>
      </c>
      <c r="T315" s="57">
        <v>1200</v>
      </c>
      <c r="U315" s="57">
        <v>1200</v>
      </c>
      <c r="V315" s="57">
        <v>1200</v>
      </c>
      <c r="W315" s="96">
        <v>9600</v>
      </c>
      <c r="X315" s="97">
        <v>1260</v>
      </c>
      <c r="Y315" s="96">
        <v>12096000</v>
      </c>
      <c r="Z315" s="15" t="s">
        <v>59</v>
      </c>
    </row>
    <row r="316" spans="1:26" ht="63.75">
      <c r="A316" s="14">
        <f t="shared" si="6"/>
        <v>57</v>
      </c>
      <c r="B316" s="14" t="s">
        <v>823</v>
      </c>
      <c r="C316" s="5" t="s">
        <v>825</v>
      </c>
      <c r="D316" s="5" t="s">
        <v>826</v>
      </c>
      <c r="E316" s="5" t="s">
        <v>27</v>
      </c>
      <c r="F316" s="7" t="s">
        <v>86</v>
      </c>
      <c r="G316" s="5" t="s">
        <v>692</v>
      </c>
      <c r="H316" s="7" t="s">
        <v>208</v>
      </c>
      <c r="I316" s="6" t="s">
        <v>22</v>
      </c>
      <c r="J316" s="5" t="s">
        <v>827</v>
      </c>
      <c r="K316" s="5" t="s">
        <v>828</v>
      </c>
      <c r="L316" s="5" t="s">
        <v>829</v>
      </c>
      <c r="M316" s="5" t="s">
        <v>144</v>
      </c>
      <c r="N316" s="7" t="s">
        <v>85</v>
      </c>
      <c r="O316" s="57">
        <v>100</v>
      </c>
      <c r="P316" s="57"/>
      <c r="Q316" s="57">
        <v>100</v>
      </c>
      <c r="R316" s="57"/>
      <c r="S316" s="57">
        <v>100</v>
      </c>
      <c r="T316" s="57"/>
      <c r="U316" s="57">
        <v>100</v>
      </c>
      <c r="V316" s="57"/>
      <c r="W316" s="96">
        <v>400</v>
      </c>
      <c r="X316" s="97">
        <v>39650</v>
      </c>
      <c r="Y316" s="96">
        <v>15860000</v>
      </c>
      <c r="Z316" s="15" t="s">
        <v>849</v>
      </c>
    </row>
    <row r="317" spans="1:26">
      <c r="A317" s="64" t="s">
        <v>899</v>
      </c>
      <c r="B317" s="89" t="s">
        <v>866</v>
      </c>
      <c r="C317" s="81"/>
      <c r="D317" s="81"/>
      <c r="E317" s="81"/>
      <c r="F317" s="18"/>
      <c r="G317" s="81"/>
      <c r="H317" s="18"/>
      <c r="I317" s="13"/>
      <c r="J317" s="81"/>
      <c r="K317" s="81"/>
      <c r="L317" s="81"/>
      <c r="M317" s="81"/>
      <c r="N317" s="18"/>
      <c r="O317" s="94"/>
      <c r="P317" s="94"/>
      <c r="Q317" s="94"/>
      <c r="R317" s="94"/>
      <c r="S317" s="94"/>
      <c r="T317" s="94"/>
      <c r="U317" s="94"/>
      <c r="V317" s="94"/>
      <c r="W317" s="95"/>
      <c r="X317" s="95"/>
      <c r="Y317" s="95">
        <f>SUM(Y318:Y361)</f>
        <v>2539567800</v>
      </c>
      <c r="Z317" s="92"/>
    </row>
    <row r="318" spans="1:26" ht="63.75">
      <c r="A318" s="14">
        <v>1</v>
      </c>
      <c r="B318" s="14" t="s">
        <v>40</v>
      </c>
      <c r="C318" s="5" t="s">
        <v>41</v>
      </c>
      <c r="D318" s="5" t="s">
        <v>32</v>
      </c>
      <c r="E318" s="5" t="s">
        <v>30</v>
      </c>
      <c r="F318" s="7" t="s">
        <v>17</v>
      </c>
      <c r="G318" s="5" t="s">
        <v>42</v>
      </c>
      <c r="H318" s="7" t="s">
        <v>21</v>
      </c>
      <c r="I318" s="6" t="s">
        <v>43</v>
      </c>
      <c r="J318" s="5" t="s">
        <v>23</v>
      </c>
      <c r="K318" s="5" t="s">
        <v>44</v>
      </c>
      <c r="L318" s="5" t="s">
        <v>45</v>
      </c>
      <c r="M318" s="5" t="s">
        <v>26</v>
      </c>
      <c r="N318" s="7" t="s">
        <v>18</v>
      </c>
      <c r="O318" s="57">
        <v>2000</v>
      </c>
      <c r="P318" s="57">
        <v>2000</v>
      </c>
      <c r="Q318" s="57">
        <v>2000</v>
      </c>
      <c r="R318" s="57">
        <v>2000</v>
      </c>
      <c r="S318" s="57">
        <v>3000</v>
      </c>
      <c r="T318" s="57">
        <v>3000</v>
      </c>
      <c r="U318" s="57">
        <v>3000</v>
      </c>
      <c r="V318" s="57">
        <v>3000</v>
      </c>
      <c r="W318" s="96">
        <v>20000</v>
      </c>
      <c r="X318" s="97">
        <v>1102.5</v>
      </c>
      <c r="Y318" s="96">
        <v>22050000</v>
      </c>
      <c r="Z318" s="15" t="s">
        <v>46</v>
      </c>
    </row>
    <row r="319" spans="1:26" ht="51">
      <c r="A319" s="14">
        <f>A318+1</f>
        <v>2</v>
      </c>
      <c r="B319" s="14" t="s">
        <v>47</v>
      </c>
      <c r="C319" s="5" t="s">
        <v>50</v>
      </c>
      <c r="D319" s="5" t="s">
        <v>51</v>
      </c>
      <c r="E319" s="5" t="s">
        <v>52</v>
      </c>
      <c r="F319" s="7" t="s">
        <v>28</v>
      </c>
      <c r="G319" s="5" t="s">
        <v>53</v>
      </c>
      <c r="H319" s="7" t="s">
        <v>54</v>
      </c>
      <c r="I319" s="6" t="s">
        <v>43</v>
      </c>
      <c r="J319" s="5" t="s">
        <v>55</v>
      </c>
      <c r="K319" s="5" t="s">
        <v>56</v>
      </c>
      <c r="L319" s="5" t="s">
        <v>57</v>
      </c>
      <c r="M319" s="5" t="s">
        <v>26</v>
      </c>
      <c r="N319" s="7" t="s">
        <v>58</v>
      </c>
      <c r="O319" s="57">
        <v>250</v>
      </c>
      <c r="P319" s="57">
        <v>250</v>
      </c>
      <c r="Q319" s="57">
        <v>250</v>
      </c>
      <c r="R319" s="57">
        <v>250</v>
      </c>
      <c r="S319" s="57">
        <v>250</v>
      </c>
      <c r="T319" s="57">
        <v>250</v>
      </c>
      <c r="U319" s="57">
        <v>250</v>
      </c>
      <c r="V319" s="57">
        <v>250</v>
      </c>
      <c r="W319" s="96">
        <v>2000</v>
      </c>
      <c r="X319" s="97">
        <v>1284</v>
      </c>
      <c r="Y319" s="96">
        <v>2568000</v>
      </c>
      <c r="Z319" s="15" t="s">
        <v>59</v>
      </c>
    </row>
    <row r="320" spans="1:26" ht="25.5">
      <c r="A320" s="14">
        <f t="shared" ref="A320:A361" si="7">A319+1</f>
        <v>3</v>
      </c>
      <c r="B320" s="14" t="s">
        <v>65</v>
      </c>
      <c r="C320" s="5" t="s">
        <v>68</v>
      </c>
      <c r="D320" s="5" t="s">
        <v>66</v>
      </c>
      <c r="E320" s="5" t="s">
        <v>67</v>
      </c>
      <c r="F320" s="7" t="s">
        <v>17</v>
      </c>
      <c r="G320" s="5" t="s">
        <v>42</v>
      </c>
      <c r="H320" s="7" t="s">
        <v>69</v>
      </c>
      <c r="I320" s="6" t="s">
        <v>22</v>
      </c>
      <c r="J320" s="5" t="s">
        <v>23</v>
      </c>
      <c r="K320" s="5" t="s">
        <v>70</v>
      </c>
      <c r="L320" s="5" t="s">
        <v>71</v>
      </c>
      <c r="M320" s="5" t="s">
        <v>26</v>
      </c>
      <c r="N320" s="7" t="s">
        <v>18</v>
      </c>
      <c r="O320" s="57">
        <v>15</v>
      </c>
      <c r="P320" s="57">
        <v>15</v>
      </c>
      <c r="Q320" s="57">
        <v>15</v>
      </c>
      <c r="R320" s="57">
        <v>15</v>
      </c>
      <c r="S320" s="57">
        <v>35</v>
      </c>
      <c r="T320" s="57">
        <v>35</v>
      </c>
      <c r="U320" s="57">
        <v>35</v>
      </c>
      <c r="V320" s="57">
        <v>35</v>
      </c>
      <c r="W320" s="96">
        <v>200</v>
      </c>
      <c r="X320" s="97">
        <v>3090</v>
      </c>
      <c r="Y320" s="96">
        <v>618000</v>
      </c>
      <c r="Z320" s="15" t="s">
        <v>72</v>
      </c>
    </row>
    <row r="321" spans="1:26" ht="51">
      <c r="A321" s="14">
        <f t="shared" si="7"/>
        <v>4</v>
      </c>
      <c r="B321" s="14" t="s">
        <v>73</v>
      </c>
      <c r="C321" s="5" t="s">
        <v>76</v>
      </c>
      <c r="D321" s="5" t="s">
        <v>77</v>
      </c>
      <c r="E321" s="5" t="s">
        <v>78</v>
      </c>
      <c r="F321" s="7" t="s">
        <v>79</v>
      </c>
      <c r="G321" s="5" t="s">
        <v>80</v>
      </c>
      <c r="H321" s="7" t="s">
        <v>81</v>
      </c>
      <c r="I321" s="6" t="s">
        <v>82</v>
      </c>
      <c r="J321" s="5" t="s">
        <v>23</v>
      </c>
      <c r="K321" s="5" t="s">
        <v>83</v>
      </c>
      <c r="L321" s="5" t="s">
        <v>84</v>
      </c>
      <c r="M321" s="5" t="s">
        <v>357</v>
      </c>
      <c r="N321" s="7" t="s">
        <v>85</v>
      </c>
      <c r="O321" s="57">
        <v>1</v>
      </c>
      <c r="P321" s="57">
        <v>1</v>
      </c>
      <c r="Q321" s="57">
        <v>1</v>
      </c>
      <c r="R321" s="57">
        <v>1</v>
      </c>
      <c r="S321" s="57">
        <v>1</v>
      </c>
      <c r="T321" s="57">
        <v>1</v>
      </c>
      <c r="U321" s="57">
        <v>1</v>
      </c>
      <c r="V321" s="57">
        <v>1</v>
      </c>
      <c r="W321" s="96">
        <v>8</v>
      </c>
      <c r="X321" s="97">
        <v>791700</v>
      </c>
      <c r="Y321" s="96">
        <v>6333600</v>
      </c>
      <c r="Z321" s="15" t="s">
        <v>845</v>
      </c>
    </row>
    <row r="322" spans="1:26" ht="76.5">
      <c r="A322" s="14">
        <f t="shared" si="7"/>
        <v>5</v>
      </c>
      <c r="B322" s="14" t="s">
        <v>125</v>
      </c>
      <c r="C322" s="5" t="s">
        <v>127</v>
      </c>
      <c r="D322" s="5" t="s">
        <v>128</v>
      </c>
      <c r="E322" s="5" t="s">
        <v>126</v>
      </c>
      <c r="F322" s="7" t="s">
        <v>17</v>
      </c>
      <c r="G322" s="5" t="s">
        <v>129</v>
      </c>
      <c r="H322" s="7" t="s">
        <v>130</v>
      </c>
      <c r="I322" s="6" t="s">
        <v>131</v>
      </c>
      <c r="J322" s="5" t="s">
        <v>23</v>
      </c>
      <c r="K322" s="5" t="s">
        <v>132</v>
      </c>
      <c r="L322" s="5" t="s">
        <v>37</v>
      </c>
      <c r="M322" s="5" t="s">
        <v>26</v>
      </c>
      <c r="N322" s="7" t="s">
        <v>133</v>
      </c>
      <c r="O322" s="57">
        <v>1250</v>
      </c>
      <c r="P322" s="57">
        <v>1250</v>
      </c>
      <c r="Q322" s="57">
        <v>1250</v>
      </c>
      <c r="R322" s="57">
        <v>1250</v>
      </c>
      <c r="S322" s="57">
        <v>1250</v>
      </c>
      <c r="T322" s="57">
        <v>1250</v>
      </c>
      <c r="U322" s="57">
        <v>1250</v>
      </c>
      <c r="V322" s="57">
        <v>1250</v>
      </c>
      <c r="W322" s="96">
        <v>10000</v>
      </c>
      <c r="X322" s="97">
        <v>3600</v>
      </c>
      <c r="Y322" s="96">
        <v>36000000</v>
      </c>
      <c r="Z322" s="15" t="s">
        <v>39</v>
      </c>
    </row>
    <row r="323" spans="1:26" ht="63.75">
      <c r="A323" s="14">
        <f t="shared" si="7"/>
        <v>6</v>
      </c>
      <c r="B323" s="14" t="s">
        <v>134</v>
      </c>
      <c r="C323" s="5" t="s">
        <v>136</v>
      </c>
      <c r="D323" s="5" t="s">
        <v>137</v>
      </c>
      <c r="E323" s="5" t="s">
        <v>27</v>
      </c>
      <c r="F323" s="7" t="s">
        <v>17</v>
      </c>
      <c r="G323" s="5" t="s">
        <v>138</v>
      </c>
      <c r="H323" s="7" t="s">
        <v>139</v>
      </c>
      <c r="I323" s="6" t="s">
        <v>82</v>
      </c>
      <c r="J323" s="5" t="s">
        <v>55</v>
      </c>
      <c r="K323" s="5" t="s">
        <v>140</v>
      </c>
      <c r="L323" s="5" t="s">
        <v>141</v>
      </c>
      <c r="M323" s="5" t="s">
        <v>142</v>
      </c>
      <c r="N323" s="7" t="s">
        <v>18</v>
      </c>
      <c r="O323" s="57">
        <v>37500</v>
      </c>
      <c r="P323" s="57">
        <v>37500</v>
      </c>
      <c r="Q323" s="57">
        <v>37500</v>
      </c>
      <c r="R323" s="57">
        <v>37500</v>
      </c>
      <c r="S323" s="57">
        <v>37500</v>
      </c>
      <c r="T323" s="57">
        <v>37500</v>
      </c>
      <c r="U323" s="57">
        <v>37500</v>
      </c>
      <c r="V323" s="57">
        <v>37500</v>
      </c>
      <c r="W323" s="96">
        <v>300000</v>
      </c>
      <c r="X323" s="97">
        <v>2300</v>
      </c>
      <c r="Y323" s="96">
        <v>690000000</v>
      </c>
      <c r="Z323" s="15" t="s">
        <v>854</v>
      </c>
    </row>
    <row r="324" spans="1:26" ht="89.25">
      <c r="A324" s="14">
        <f t="shared" si="7"/>
        <v>7</v>
      </c>
      <c r="B324" s="14" t="s">
        <v>151</v>
      </c>
      <c r="C324" s="5" t="s">
        <v>153</v>
      </c>
      <c r="D324" s="5" t="s">
        <v>154</v>
      </c>
      <c r="E324" s="5" t="s">
        <v>27</v>
      </c>
      <c r="F324" s="7" t="s">
        <v>17</v>
      </c>
      <c r="G324" s="5" t="s">
        <v>42</v>
      </c>
      <c r="H324" s="7" t="s">
        <v>155</v>
      </c>
      <c r="I324" s="6" t="s">
        <v>131</v>
      </c>
      <c r="J324" s="5" t="s">
        <v>23</v>
      </c>
      <c r="K324" s="5" t="s">
        <v>156</v>
      </c>
      <c r="L324" s="5" t="s">
        <v>99</v>
      </c>
      <c r="M324" s="5" t="s">
        <v>26</v>
      </c>
      <c r="N324" s="7" t="s">
        <v>18</v>
      </c>
      <c r="O324" s="57">
        <v>1250</v>
      </c>
      <c r="P324" s="57">
        <v>1250</v>
      </c>
      <c r="Q324" s="57">
        <v>1250</v>
      </c>
      <c r="R324" s="57">
        <v>1250</v>
      </c>
      <c r="S324" s="57">
        <v>1250</v>
      </c>
      <c r="T324" s="57">
        <v>1250</v>
      </c>
      <c r="U324" s="57">
        <v>1250</v>
      </c>
      <c r="V324" s="57">
        <v>1250</v>
      </c>
      <c r="W324" s="96">
        <v>10000</v>
      </c>
      <c r="X324" s="97">
        <v>2618.6999999999998</v>
      </c>
      <c r="Y324" s="96">
        <v>26187000</v>
      </c>
      <c r="Z324" s="15" t="s">
        <v>847</v>
      </c>
    </row>
    <row r="325" spans="1:26" ht="51">
      <c r="A325" s="14">
        <f t="shared" si="7"/>
        <v>8</v>
      </c>
      <c r="B325" s="14" t="s">
        <v>164</v>
      </c>
      <c r="C325" s="5" t="s">
        <v>165</v>
      </c>
      <c r="D325" s="5" t="s">
        <v>166</v>
      </c>
      <c r="E325" s="5" t="s">
        <v>167</v>
      </c>
      <c r="F325" s="7" t="s">
        <v>168</v>
      </c>
      <c r="G325" s="5" t="s">
        <v>169</v>
      </c>
      <c r="H325" s="7" t="s">
        <v>170</v>
      </c>
      <c r="I325" s="6" t="s">
        <v>82</v>
      </c>
      <c r="J325" s="5" t="s">
        <v>23</v>
      </c>
      <c r="K325" s="5" t="s">
        <v>171</v>
      </c>
      <c r="L325" s="5" t="s">
        <v>172</v>
      </c>
      <c r="M325" s="5" t="s">
        <v>173</v>
      </c>
      <c r="N325" s="7" t="s">
        <v>58</v>
      </c>
      <c r="O325" s="57">
        <v>50</v>
      </c>
      <c r="P325" s="57">
        <v>50</v>
      </c>
      <c r="Q325" s="57">
        <v>50</v>
      </c>
      <c r="R325" s="57"/>
      <c r="S325" s="57">
        <v>50</v>
      </c>
      <c r="T325" s="57">
        <v>50</v>
      </c>
      <c r="U325" s="57">
        <v>50</v>
      </c>
      <c r="V325" s="57"/>
      <c r="W325" s="96">
        <v>300</v>
      </c>
      <c r="X325" s="97">
        <v>41600</v>
      </c>
      <c r="Y325" s="96">
        <v>12480000</v>
      </c>
      <c r="Z325" s="15" t="s">
        <v>851</v>
      </c>
    </row>
    <row r="326" spans="1:26" ht="38.25">
      <c r="A326" s="14">
        <f t="shared" si="7"/>
        <v>9</v>
      </c>
      <c r="B326" s="14" t="s">
        <v>174</v>
      </c>
      <c r="C326" s="5" t="s">
        <v>176</v>
      </c>
      <c r="D326" s="5" t="s">
        <v>177</v>
      </c>
      <c r="E326" s="5" t="s">
        <v>178</v>
      </c>
      <c r="F326" s="7" t="s">
        <v>28</v>
      </c>
      <c r="G326" s="5" t="s">
        <v>179</v>
      </c>
      <c r="H326" s="7" t="s">
        <v>170</v>
      </c>
      <c r="I326" s="6" t="s">
        <v>175</v>
      </c>
      <c r="J326" s="5" t="s">
        <v>55</v>
      </c>
      <c r="K326" s="5" t="s">
        <v>180</v>
      </c>
      <c r="L326" s="5" t="s">
        <v>181</v>
      </c>
      <c r="M326" s="5" t="s">
        <v>144</v>
      </c>
      <c r="N326" s="7" t="s">
        <v>58</v>
      </c>
      <c r="O326" s="57"/>
      <c r="P326" s="57">
        <v>50</v>
      </c>
      <c r="Q326" s="57"/>
      <c r="R326" s="57">
        <v>50</v>
      </c>
      <c r="S326" s="57"/>
      <c r="T326" s="57">
        <v>50</v>
      </c>
      <c r="U326" s="57"/>
      <c r="V326" s="57">
        <v>50</v>
      </c>
      <c r="W326" s="96">
        <v>200</v>
      </c>
      <c r="X326" s="97">
        <v>16000</v>
      </c>
      <c r="Y326" s="96">
        <v>3200000</v>
      </c>
      <c r="Z326" s="15" t="s">
        <v>145</v>
      </c>
    </row>
    <row r="327" spans="1:26" ht="38.25">
      <c r="A327" s="14">
        <f t="shared" si="7"/>
        <v>10</v>
      </c>
      <c r="B327" s="14" t="s">
        <v>227</v>
      </c>
      <c r="C327" s="5" t="s">
        <v>230</v>
      </c>
      <c r="D327" s="5" t="s">
        <v>228</v>
      </c>
      <c r="E327" s="5" t="s">
        <v>229</v>
      </c>
      <c r="F327" s="7" t="s">
        <v>74</v>
      </c>
      <c r="G327" s="5" t="s">
        <v>87</v>
      </c>
      <c r="H327" s="7" t="s">
        <v>231</v>
      </c>
      <c r="I327" s="6" t="s">
        <v>43</v>
      </c>
      <c r="J327" s="5" t="s">
        <v>23</v>
      </c>
      <c r="K327" s="5" t="s">
        <v>232</v>
      </c>
      <c r="L327" s="5" t="s">
        <v>116</v>
      </c>
      <c r="M327" s="5" t="s">
        <v>26</v>
      </c>
      <c r="N327" s="7" t="s">
        <v>117</v>
      </c>
      <c r="O327" s="57">
        <v>625</v>
      </c>
      <c r="P327" s="57">
        <v>625</v>
      </c>
      <c r="Q327" s="57">
        <v>625</v>
      </c>
      <c r="R327" s="57">
        <v>625</v>
      </c>
      <c r="S327" s="57">
        <v>625</v>
      </c>
      <c r="T327" s="57">
        <v>625</v>
      </c>
      <c r="U327" s="57">
        <v>625</v>
      </c>
      <c r="V327" s="57">
        <v>625</v>
      </c>
      <c r="W327" s="96">
        <v>5000</v>
      </c>
      <c r="X327" s="97">
        <v>10384</v>
      </c>
      <c r="Y327" s="96">
        <v>51920000</v>
      </c>
      <c r="Z327" s="15" t="s">
        <v>118</v>
      </c>
    </row>
    <row r="328" spans="1:26" ht="76.5">
      <c r="A328" s="14">
        <f t="shared" si="7"/>
        <v>11</v>
      </c>
      <c r="B328" s="14" t="s">
        <v>234</v>
      </c>
      <c r="C328" s="5" t="s">
        <v>237</v>
      </c>
      <c r="D328" s="5" t="s">
        <v>228</v>
      </c>
      <c r="E328" s="5" t="s">
        <v>238</v>
      </c>
      <c r="F328" s="7" t="s">
        <v>236</v>
      </c>
      <c r="G328" s="5" t="s">
        <v>239</v>
      </c>
      <c r="H328" s="7" t="s">
        <v>240</v>
      </c>
      <c r="I328" s="6" t="s">
        <v>43</v>
      </c>
      <c r="J328" s="5" t="s">
        <v>55</v>
      </c>
      <c r="K328" s="5" t="s">
        <v>241</v>
      </c>
      <c r="L328" s="5" t="s">
        <v>57</v>
      </c>
      <c r="M328" s="5" t="s">
        <v>26</v>
      </c>
      <c r="N328" s="7" t="s">
        <v>85</v>
      </c>
      <c r="O328" s="57">
        <v>250</v>
      </c>
      <c r="P328" s="57">
        <v>250</v>
      </c>
      <c r="Q328" s="57">
        <v>250</v>
      </c>
      <c r="R328" s="57">
        <v>250</v>
      </c>
      <c r="S328" s="57">
        <v>250</v>
      </c>
      <c r="T328" s="57">
        <v>250</v>
      </c>
      <c r="U328" s="57">
        <v>250</v>
      </c>
      <c r="V328" s="57">
        <v>250</v>
      </c>
      <c r="W328" s="96">
        <v>2000</v>
      </c>
      <c r="X328" s="97">
        <v>1972</v>
      </c>
      <c r="Y328" s="96">
        <v>3944000</v>
      </c>
      <c r="Z328" s="15" t="s">
        <v>59</v>
      </c>
    </row>
    <row r="329" spans="1:26" ht="63.75">
      <c r="A329" s="14">
        <f t="shared" si="7"/>
        <v>12</v>
      </c>
      <c r="B329" s="14" t="s">
        <v>269</v>
      </c>
      <c r="C329" s="5" t="s">
        <v>270</v>
      </c>
      <c r="D329" s="5" t="s">
        <v>267</v>
      </c>
      <c r="E329" s="5" t="s">
        <v>268</v>
      </c>
      <c r="F329" s="7" t="s">
        <v>28</v>
      </c>
      <c r="G329" s="5" t="s">
        <v>53</v>
      </c>
      <c r="H329" s="7" t="s">
        <v>271</v>
      </c>
      <c r="I329" s="6" t="s">
        <v>43</v>
      </c>
      <c r="J329" s="5" t="s">
        <v>23</v>
      </c>
      <c r="K329" s="5" t="s">
        <v>272</v>
      </c>
      <c r="L329" s="5" t="s">
        <v>273</v>
      </c>
      <c r="M329" s="5" t="s">
        <v>26</v>
      </c>
      <c r="N329" s="7" t="s">
        <v>58</v>
      </c>
      <c r="O329" s="57">
        <v>100</v>
      </c>
      <c r="P329" s="57"/>
      <c r="Q329" s="57">
        <v>100</v>
      </c>
      <c r="R329" s="57"/>
      <c r="S329" s="57">
        <v>100</v>
      </c>
      <c r="T329" s="57"/>
      <c r="U329" s="57">
        <v>100</v>
      </c>
      <c r="V329" s="57">
        <v>100</v>
      </c>
      <c r="W329" s="96">
        <v>500</v>
      </c>
      <c r="X329" s="97">
        <v>5250</v>
      </c>
      <c r="Y329" s="96">
        <v>2625000</v>
      </c>
      <c r="Z329" s="15" t="s">
        <v>274</v>
      </c>
    </row>
    <row r="330" spans="1:26" ht="38.25">
      <c r="A330" s="14">
        <f t="shared" si="7"/>
        <v>13</v>
      </c>
      <c r="B330" s="14" t="s">
        <v>275</v>
      </c>
      <c r="C330" s="5" t="s">
        <v>277</v>
      </c>
      <c r="D330" s="5" t="s">
        <v>267</v>
      </c>
      <c r="E330" s="5" t="s">
        <v>276</v>
      </c>
      <c r="F330" s="7" t="s">
        <v>17</v>
      </c>
      <c r="G330" s="5" t="s">
        <v>20</v>
      </c>
      <c r="H330" s="7" t="s">
        <v>21</v>
      </c>
      <c r="I330" s="6" t="s">
        <v>82</v>
      </c>
      <c r="J330" s="5" t="s">
        <v>278</v>
      </c>
      <c r="K330" s="5" t="s">
        <v>279</v>
      </c>
      <c r="L330" s="5" t="s">
        <v>280</v>
      </c>
      <c r="M330" s="5" t="s">
        <v>281</v>
      </c>
      <c r="N330" s="7" t="s">
        <v>18</v>
      </c>
      <c r="O330" s="57">
        <v>8750</v>
      </c>
      <c r="P330" s="57">
        <v>8750</v>
      </c>
      <c r="Q330" s="57">
        <v>8750</v>
      </c>
      <c r="R330" s="57">
        <v>8750</v>
      </c>
      <c r="S330" s="57">
        <v>8750</v>
      </c>
      <c r="T330" s="57">
        <v>8750</v>
      </c>
      <c r="U330" s="57">
        <v>8750</v>
      </c>
      <c r="V330" s="57">
        <v>8750</v>
      </c>
      <c r="W330" s="96">
        <v>70000</v>
      </c>
      <c r="X330" s="97">
        <v>1260</v>
      </c>
      <c r="Y330" s="96">
        <v>88200000</v>
      </c>
      <c r="Z330" s="15" t="s">
        <v>274</v>
      </c>
    </row>
    <row r="331" spans="1:26" ht="51">
      <c r="A331" s="14">
        <f t="shared" si="7"/>
        <v>14</v>
      </c>
      <c r="B331" s="14" t="s">
        <v>291</v>
      </c>
      <c r="C331" s="5" t="s">
        <v>293</v>
      </c>
      <c r="D331" s="5" t="s">
        <v>294</v>
      </c>
      <c r="E331" s="5" t="s">
        <v>292</v>
      </c>
      <c r="F331" s="7" t="s">
        <v>295</v>
      </c>
      <c r="G331" s="5" t="s">
        <v>296</v>
      </c>
      <c r="H331" s="7" t="s">
        <v>297</v>
      </c>
      <c r="I331" s="6" t="s">
        <v>43</v>
      </c>
      <c r="J331" s="5" t="s">
        <v>55</v>
      </c>
      <c r="K331" s="5" t="s">
        <v>298</v>
      </c>
      <c r="L331" s="5" t="s">
        <v>299</v>
      </c>
      <c r="M331" s="5" t="s">
        <v>26</v>
      </c>
      <c r="N331" s="7" t="s">
        <v>58</v>
      </c>
      <c r="O331" s="57">
        <v>37</v>
      </c>
      <c r="P331" s="57">
        <v>37</v>
      </c>
      <c r="Q331" s="57">
        <v>37</v>
      </c>
      <c r="R331" s="57">
        <v>37</v>
      </c>
      <c r="S331" s="57">
        <v>38</v>
      </c>
      <c r="T331" s="57">
        <v>38</v>
      </c>
      <c r="U331" s="57">
        <v>38</v>
      </c>
      <c r="V331" s="57">
        <v>38</v>
      </c>
      <c r="W331" s="96">
        <v>300</v>
      </c>
      <c r="X331" s="97">
        <v>54999</v>
      </c>
      <c r="Y331" s="96">
        <v>16499700</v>
      </c>
      <c r="Z331" s="15" t="s">
        <v>856</v>
      </c>
    </row>
    <row r="332" spans="1:26" ht="63.75">
      <c r="A332" s="14">
        <f t="shared" si="7"/>
        <v>15</v>
      </c>
      <c r="B332" s="14" t="s">
        <v>300</v>
      </c>
      <c r="C332" s="5" t="s">
        <v>303</v>
      </c>
      <c r="D332" s="5" t="s">
        <v>301</v>
      </c>
      <c r="E332" s="5" t="s">
        <v>302</v>
      </c>
      <c r="F332" s="7" t="s">
        <v>28</v>
      </c>
      <c r="G332" s="5" t="s">
        <v>60</v>
      </c>
      <c r="H332" s="7" t="s">
        <v>304</v>
      </c>
      <c r="I332" s="6" t="s">
        <v>43</v>
      </c>
      <c r="J332" s="5" t="s">
        <v>305</v>
      </c>
      <c r="K332" s="5" t="s">
        <v>306</v>
      </c>
      <c r="L332" s="5" t="s">
        <v>62</v>
      </c>
      <c r="M332" s="5" t="s">
        <v>63</v>
      </c>
      <c r="N332" s="7" t="s">
        <v>49</v>
      </c>
      <c r="O332" s="57">
        <v>1500</v>
      </c>
      <c r="P332" s="57">
        <v>1500</v>
      </c>
      <c r="Q332" s="57">
        <v>1500</v>
      </c>
      <c r="R332" s="57">
        <v>1500</v>
      </c>
      <c r="S332" s="57">
        <v>2250</v>
      </c>
      <c r="T332" s="57">
        <v>2250</v>
      </c>
      <c r="U332" s="57">
        <v>2250</v>
      </c>
      <c r="V332" s="57">
        <v>2250</v>
      </c>
      <c r="W332" s="96">
        <v>15000</v>
      </c>
      <c r="X332" s="97">
        <v>2300</v>
      </c>
      <c r="Y332" s="96">
        <v>34500000</v>
      </c>
      <c r="Z332" s="15" t="s">
        <v>64</v>
      </c>
    </row>
    <row r="333" spans="1:26" ht="51">
      <c r="A333" s="14">
        <f t="shared" si="7"/>
        <v>16</v>
      </c>
      <c r="B333" s="14" t="s">
        <v>312</v>
      </c>
      <c r="C333" s="5" t="s">
        <v>315</v>
      </c>
      <c r="D333" s="5" t="s">
        <v>313</v>
      </c>
      <c r="E333" s="5" t="s">
        <v>314</v>
      </c>
      <c r="F333" s="7" t="s">
        <v>86</v>
      </c>
      <c r="G333" s="5" t="s">
        <v>233</v>
      </c>
      <c r="H333" s="7" t="s">
        <v>316</v>
      </c>
      <c r="I333" s="6" t="s">
        <v>82</v>
      </c>
      <c r="J333" s="5" t="s">
        <v>23</v>
      </c>
      <c r="K333" s="5" t="s">
        <v>317</v>
      </c>
      <c r="L333" s="5" t="s">
        <v>318</v>
      </c>
      <c r="M333" s="5" t="s">
        <v>173</v>
      </c>
      <c r="N333" s="7" t="s">
        <v>58</v>
      </c>
      <c r="O333" s="57">
        <v>38</v>
      </c>
      <c r="P333" s="57">
        <v>38</v>
      </c>
      <c r="Q333" s="57">
        <v>38</v>
      </c>
      <c r="R333" s="57">
        <v>38</v>
      </c>
      <c r="S333" s="57">
        <v>38</v>
      </c>
      <c r="T333" s="57">
        <v>38</v>
      </c>
      <c r="U333" s="57">
        <v>38</v>
      </c>
      <c r="V333" s="57">
        <v>34</v>
      </c>
      <c r="W333" s="96">
        <v>300</v>
      </c>
      <c r="X333" s="97">
        <v>57750</v>
      </c>
      <c r="Y333" s="96">
        <v>17325000</v>
      </c>
      <c r="Z333" s="15" t="s">
        <v>274</v>
      </c>
    </row>
    <row r="334" spans="1:26" ht="76.5">
      <c r="A334" s="14">
        <f t="shared" si="7"/>
        <v>17</v>
      </c>
      <c r="B334" s="14" t="s">
        <v>358</v>
      </c>
      <c r="C334" s="5" t="s">
        <v>359</v>
      </c>
      <c r="D334" s="5" t="s">
        <v>354</v>
      </c>
      <c r="E334" s="5" t="s">
        <v>355</v>
      </c>
      <c r="F334" s="7" t="s">
        <v>28</v>
      </c>
      <c r="G334" s="17" t="s">
        <v>360</v>
      </c>
      <c r="H334" s="7" t="s">
        <v>361</v>
      </c>
      <c r="I334" s="6" t="s">
        <v>175</v>
      </c>
      <c r="J334" s="5" t="s">
        <v>250</v>
      </c>
      <c r="K334" s="5" t="s">
        <v>362</v>
      </c>
      <c r="L334" s="5" t="s">
        <v>363</v>
      </c>
      <c r="M334" s="5" t="s">
        <v>364</v>
      </c>
      <c r="N334" s="7" t="s">
        <v>58</v>
      </c>
      <c r="O334" s="57">
        <v>100</v>
      </c>
      <c r="P334" s="57"/>
      <c r="Q334" s="57"/>
      <c r="R334" s="57">
        <v>100</v>
      </c>
      <c r="S334" s="57">
        <v>100</v>
      </c>
      <c r="T334" s="57">
        <v>100</v>
      </c>
      <c r="U334" s="57"/>
      <c r="V334" s="57">
        <v>100</v>
      </c>
      <c r="W334" s="96">
        <v>500</v>
      </c>
      <c r="X334" s="97">
        <v>11290</v>
      </c>
      <c r="Y334" s="96">
        <v>5645000</v>
      </c>
      <c r="Z334" s="15" t="s">
        <v>365</v>
      </c>
    </row>
    <row r="335" spans="1:26" ht="51">
      <c r="A335" s="14">
        <f t="shared" si="7"/>
        <v>18</v>
      </c>
      <c r="B335" s="14" t="s">
        <v>379</v>
      </c>
      <c r="C335" s="5" t="s">
        <v>383</v>
      </c>
      <c r="D335" s="5" t="s">
        <v>380</v>
      </c>
      <c r="E335" s="5" t="s">
        <v>381</v>
      </c>
      <c r="F335" s="7" t="s">
        <v>28</v>
      </c>
      <c r="G335" s="5" t="s">
        <v>53</v>
      </c>
      <c r="H335" s="7" t="s">
        <v>384</v>
      </c>
      <c r="I335" s="6" t="s">
        <v>43</v>
      </c>
      <c r="J335" s="5" t="s">
        <v>23</v>
      </c>
      <c r="K335" s="5" t="s">
        <v>385</v>
      </c>
      <c r="L335" s="5" t="s">
        <v>266</v>
      </c>
      <c r="M335" s="5" t="s">
        <v>26</v>
      </c>
      <c r="N335" s="7" t="s">
        <v>58</v>
      </c>
      <c r="O335" s="57">
        <v>50</v>
      </c>
      <c r="P335" s="57">
        <v>50</v>
      </c>
      <c r="Q335" s="57">
        <v>50</v>
      </c>
      <c r="R335" s="57"/>
      <c r="S335" s="57">
        <v>100</v>
      </c>
      <c r="T335" s="57">
        <v>50</v>
      </c>
      <c r="U335" s="57">
        <v>100</v>
      </c>
      <c r="V335" s="57">
        <v>100</v>
      </c>
      <c r="W335" s="96">
        <v>500</v>
      </c>
      <c r="X335" s="97">
        <v>600</v>
      </c>
      <c r="Y335" s="96">
        <v>300000</v>
      </c>
      <c r="Z335" s="15" t="s">
        <v>848</v>
      </c>
    </row>
    <row r="336" spans="1:26" ht="51">
      <c r="A336" s="14">
        <f t="shared" si="7"/>
        <v>19</v>
      </c>
      <c r="B336" s="14" t="s">
        <v>389</v>
      </c>
      <c r="C336" s="5" t="s">
        <v>391</v>
      </c>
      <c r="D336" s="5" t="s">
        <v>392</v>
      </c>
      <c r="E336" s="5" t="s">
        <v>390</v>
      </c>
      <c r="F336" s="7" t="s">
        <v>28</v>
      </c>
      <c r="G336" s="5" t="s">
        <v>179</v>
      </c>
      <c r="H336" s="7" t="s">
        <v>393</v>
      </c>
      <c r="I336" s="6" t="s">
        <v>43</v>
      </c>
      <c r="J336" s="5" t="s">
        <v>23</v>
      </c>
      <c r="K336" s="5" t="s">
        <v>394</v>
      </c>
      <c r="L336" s="5" t="s">
        <v>266</v>
      </c>
      <c r="M336" s="5" t="s">
        <v>26</v>
      </c>
      <c r="N336" s="7" t="s">
        <v>58</v>
      </c>
      <c r="O336" s="57">
        <v>1500</v>
      </c>
      <c r="P336" s="57">
        <v>1500</v>
      </c>
      <c r="Q336" s="57">
        <v>1500</v>
      </c>
      <c r="R336" s="57">
        <v>1500</v>
      </c>
      <c r="S336" s="57">
        <v>2250</v>
      </c>
      <c r="T336" s="57">
        <v>2250</v>
      </c>
      <c r="U336" s="57">
        <v>2250</v>
      </c>
      <c r="V336" s="57">
        <v>2250</v>
      </c>
      <c r="W336" s="96">
        <v>15000</v>
      </c>
      <c r="X336" s="97">
        <v>1020</v>
      </c>
      <c r="Y336" s="96">
        <v>15300000</v>
      </c>
      <c r="Z336" s="15" t="s">
        <v>848</v>
      </c>
    </row>
    <row r="337" spans="1:26" ht="63.75">
      <c r="A337" s="14">
        <f t="shared" si="7"/>
        <v>20</v>
      </c>
      <c r="B337" s="14" t="s">
        <v>395</v>
      </c>
      <c r="C337" s="5" t="s">
        <v>397</v>
      </c>
      <c r="D337" s="5" t="s">
        <v>396</v>
      </c>
      <c r="E337" s="5" t="s">
        <v>314</v>
      </c>
      <c r="F337" s="7" t="s">
        <v>17</v>
      </c>
      <c r="G337" s="5" t="s">
        <v>398</v>
      </c>
      <c r="H337" s="7" t="s">
        <v>399</v>
      </c>
      <c r="I337" s="6" t="s">
        <v>82</v>
      </c>
      <c r="J337" s="5" t="s">
        <v>23</v>
      </c>
      <c r="K337" s="5" t="s">
        <v>400</v>
      </c>
      <c r="L337" s="5" t="s">
        <v>401</v>
      </c>
      <c r="M337" s="5" t="s">
        <v>402</v>
      </c>
      <c r="N337" s="7" t="s">
        <v>18</v>
      </c>
      <c r="O337" s="57">
        <v>25000</v>
      </c>
      <c r="P337" s="57">
        <v>25000</v>
      </c>
      <c r="Q337" s="57">
        <v>25000</v>
      </c>
      <c r="R337" s="57">
        <v>25000</v>
      </c>
      <c r="S337" s="57">
        <v>25000</v>
      </c>
      <c r="T337" s="57">
        <v>25000</v>
      </c>
      <c r="U337" s="57">
        <v>25000</v>
      </c>
      <c r="V337" s="57">
        <v>25000</v>
      </c>
      <c r="W337" s="96">
        <v>200000</v>
      </c>
      <c r="X337" s="97">
        <v>2621</v>
      </c>
      <c r="Y337" s="96">
        <v>524200000</v>
      </c>
      <c r="Z337" s="15" t="s">
        <v>844</v>
      </c>
    </row>
    <row r="338" spans="1:26" ht="51">
      <c r="A338" s="14">
        <f t="shared" si="7"/>
        <v>21</v>
      </c>
      <c r="B338" s="14" t="s">
        <v>403</v>
      </c>
      <c r="C338" s="5" t="s">
        <v>404</v>
      </c>
      <c r="D338" s="5" t="s">
        <v>396</v>
      </c>
      <c r="E338" s="5" t="s">
        <v>314</v>
      </c>
      <c r="F338" s="7" t="s">
        <v>17</v>
      </c>
      <c r="G338" s="5" t="s">
        <v>405</v>
      </c>
      <c r="H338" s="7" t="s">
        <v>406</v>
      </c>
      <c r="I338" s="6" t="s">
        <v>22</v>
      </c>
      <c r="J338" s="5" t="s">
        <v>55</v>
      </c>
      <c r="K338" s="5" t="s">
        <v>407</v>
      </c>
      <c r="L338" s="5" t="s">
        <v>37</v>
      </c>
      <c r="M338" s="5" t="s">
        <v>26</v>
      </c>
      <c r="N338" s="7" t="s">
        <v>38</v>
      </c>
      <c r="O338" s="57">
        <v>25000</v>
      </c>
      <c r="P338" s="57">
        <v>25000</v>
      </c>
      <c r="Q338" s="57">
        <v>25000</v>
      </c>
      <c r="R338" s="57">
        <v>25000</v>
      </c>
      <c r="S338" s="57">
        <v>25000</v>
      </c>
      <c r="T338" s="57">
        <v>25000</v>
      </c>
      <c r="U338" s="57">
        <v>25000</v>
      </c>
      <c r="V338" s="57">
        <v>25000</v>
      </c>
      <c r="W338" s="96">
        <v>200000</v>
      </c>
      <c r="X338" s="97">
        <v>504</v>
      </c>
      <c r="Y338" s="96">
        <v>100800000</v>
      </c>
      <c r="Z338" s="15" t="s">
        <v>39</v>
      </c>
    </row>
    <row r="339" spans="1:26" ht="38.25">
      <c r="A339" s="14">
        <f t="shared" si="7"/>
        <v>22</v>
      </c>
      <c r="B339" s="14" t="s">
        <v>423</v>
      </c>
      <c r="C339" s="5" t="s">
        <v>424</v>
      </c>
      <c r="D339" s="5" t="s">
        <v>409</v>
      </c>
      <c r="E339" s="5" t="s">
        <v>415</v>
      </c>
      <c r="F339" s="7" t="s">
        <v>74</v>
      </c>
      <c r="G339" s="5" t="s">
        <v>87</v>
      </c>
      <c r="H339" s="7" t="s">
        <v>425</v>
      </c>
      <c r="I339" s="6" t="s">
        <v>43</v>
      </c>
      <c r="J339" s="5" t="s">
        <v>55</v>
      </c>
      <c r="K339" s="5" t="s">
        <v>426</v>
      </c>
      <c r="L339" s="5" t="s">
        <v>116</v>
      </c>
      <c r="M339" s="5" t="s">
        <v>26</v>
      </c>
      <c r="N339" s="7" t="s">
        <v>117</v>
      </c>
      <c r="O339" s="57"/>
      <c r="P339" s="57">
        <v>150</v>
      </c>
      <c r="Q339" s="57">
        <v>150</v>
      </c>
      <c r="R339" s="57">
        <v>150</v>
      </c>
      <c r="S339" s="57">
        <v>350</v>
      </c>
      <c r="T339" s="57">
        <v>350</v>
      </c>
      <c r="U339" s="57">
        <v>350</v>
      </c>
      <c r="V339" s="57">
        <v>500</v>
      </c>
      <c r="W339" s="96">
        <v>2000</v>
      </c>
      <c r="X339" s="97">
        <v>10274</v>
      </c>
      <c r="Y339" s="96">
        <v>20548000</v>
      </c>
      <c r="Z339" s="15" t="s">
        <v>118</v>
      </c>
    </row>
    <row r="340" spans="1:26" ht="51">
      <c r="A340" s="14">
        <f t="shared" si="7"/>
        <v>23</v>
      </c>
      <c r="B340" s="14" t="s">
        <v>434</v>
      </c>
      <c r="C340" s="5" t="s">
        <v>435</v>
      </c>
      <c r="D340" s="5" t="s">
        <v>427</v>
      </c>
      <c r="E340" s="5" t="s">
        <v>436</v>
      </c>
      <c r="F340" s="7" t="s">
        <v>74</v>
      </c>
      <c r="G340" s="5" t="s">
        <v>87</v>
      </c>
      <c r="H340" s="7" t="s">
        <v>428</v>
      </c>
      <c r="I340" s="6" t="s">
        <v>43</v>
      </c>
      <c r="J340" s="5" t="s">
        <v>55</v>
      </c>
      <c r="K340" s="5" t="s">
        <v>437</v>
      </c>
      <c r="L340" s="5" t="s">
        <v>429</v>
      </c>
      <c r="M340" s="5" t="s">
        <v>26</v>
      </c>
      <c r="N340" s="7" t="s">
        <v>117</v>
      </c>
      <c r="O340" s="57">
        <v>1500</v>
      </c>
      <c r="P340" s="57">
        <v>1500</v>
      </c>
      <c r="Q340" s="57">
        <v>1500</v>
      </c>
      <c r="R340" s="57">
        <v>1500</v>
      </c>
      <c r="S340" s="57">
        <v>2250</v>
      </c>
      <c r="T340" s="57">
        <v>2250</v>
      </c>
      <c r="U340" s="57">
        <v>2250</v>
      </c>
      <c r="V340" s="57">
        <v>2250</v>
      </c>
      <c r="W340" s="96">
        <v>15000</v>
      </c>
      <c r="X340" s="97">
        <v>8148</v>
      </c>
      <c r="Y340" s="96">
        <v>122220000</v>
      </c>
      <c r="Z340" s="15" t="s">
        <v>852</v>
      </c>
    </row>
    <row r="341" spans="1:26" ht="38.25">
      <c r="A341" s="14">
        <f t="shared" si="7"/>
        <v>24</v>
      </c>
      <c r="B341" s="14" t="s">
        <v>472</v>
      </c>
      <c r="C341" s="5" t="s">
        <v>475</v>
      </c>
      <c r="D341" s="5" t="s">
        <v>473</v>
      </c>
      <c r="E341" s="5" t="s">
        <v>474</v>
      </c>
      <c r="F341" s="7" t="s">
        <v>28</v>
      </c>
      <c r="G341" s="5" t="s">
        <v>53</v>
      </c>
      <c r="H341" s="7" t="s">
        <v>476</v>
      </c>
      <c r="I341" s="6" t="s">
        <v>82</v>
      </c>
      <c r="J341" s="5" t="s">
        <v>278</v>
      </c>
      <c r="K341" s="5" t="s">
        <v>477</v>
      </c>
      <c r="L341" s="5" t="s">
        <v>289</v>
      </c>
      <c r="M341" s="5" t="s">
        <v>357</v>
      </c>
      <c r="N341" s="7" t="s">
        <v>85</v>
      </c>
      <c r="O341" s="57">
        <v>25</v>
      </c>
      <c r="P341" s="57">
        <v>25</v>
      </c>
      <c r="Q341" s="57">
        <v>25</v>
      </c>
      <c r="R341" s="57">
        <v>25</v>
      </c>
      <c r="S341" s="57">
        <v>25</v>
      </c>
      <c r="T341" s="57">
        <v>25</v>
      </c>
      <c r="U341" s="57">
        <v>25</v>
      </c>
      <c r="V341" s="57">
        <v>25</v>
      </c>
      <c r="W341" s="96">
        <v>200</v>
      </c>
      <c r="X341" s="97">
        <v>65360</v>
      </c>
      <c r="Y341" s="96">
        <v>13072000</v>
      </c>
      <c r="Z341" s="15" t="s">
        <v>274</v>
      </c>
    </row>
    <row r="342" spans="1:26" ht="51">
      <c r="A342" s="14">
        <f t="shared" si="7"/>
        <v>25</v>
      </c>
      <c r="B342" s="14" t="s">
        <v>484</v>
      </c>
      <c r="C342" s="5" t="s">
        <v>480</v>
      </c>
      <c r="D342" s="5" t="s">
        <v>479</v>
      </c>
      <c r="E342" s="5" t="s">
        <v>485</v>
      </c>
      <c r="F342" s="7" t="s">
        <v>244</v>
      </c>
      <c r="G342" s="5" t="s">
        <v>248</v>
      </c>
      <c r="H342" s="7" t="s">
        <v>486</v>
      </c>
      <c r="I342" s="6" t="s">
        <v>43</v>
      </c>
      <c r="J342" s="5" t="s">
        <v>23</v>
      </c>
      <c r="K342" s="5" t="s">
        <v>483</v>
      </c>
      <c r="L342" s="5" t="s">
        <v>299</v>
      </c>
      <c r="M342" s="5" t="s">
        <v>26</v>
      </c>
      <c r="N342" s="7" t="s">
        <v>245</v>
      </c>
      <c r="O342" s="57">
        <v>100</v>
      </c>
      <c r="P342" s="57">
        <v>125</v>
      </c>
      <c r="Q342" s="57">
        <v>125</v>
      </c>
      <c r="R342" s="57">
        <v>125</v>
      </c>
      <c r="S342" s="57">
        <v>625</v>
      </c>
      <c r="T342" s="57">
        <v>625</v>
      </c>
      <c r="U342" s="57">
        <v>625</v>
      </c>
      <c r="V342" s="57">
        <v>650</v>
      </c>
      <c r="W342" s="96">
        <v>3000</v>
      </c>
      <c r="X342" s="97">
        <v>4500</v>
      </c>
      <c r="Y342" s="96">
        <v>13500000</v>
      </c>
      <c r="Z342" s="15" t="s">
        <v>846</v>
      </c>
    </row>
    <row r="343" spans="1:26" ht="38.25">
      <c r="A343" s="14">
        <f t="shared" si="7"/>
        <v>26</v>
      </c>
      <c r="B343" s="14" t="s">
        <v>493</v>
      </c>
      <c r="C343" s="5" t="s">
        <v>494</v>
      </c>
      <c r="D343" s="5" t="s">
        <v>495</v>
      </c>
      <c r="E343" s="5" t="s">
        <v>496</v>
      </c>
      <c r="F343" s="7" t="s">
        <v>28</v>
      </c>
      <c r="G343" s="5" t="s">
        <v>53</v>
      </c>
      <c r="H343" s="7" t="s">
        <v>497</v>
      </c>
      <c r="I343" s="6" t="s">
        <v>43</v>
      </c>
      <c r="J343" s="5" t="s">
        <v>23</v>
      </c>
      <c r="K343" s="5" t="s">
        <v>498</v>
      </c>
      <c r="L343" s="5" t="s">
        <v>57</v>
      </c>
      <c r="M343" s="5" t="s">
        <v>26</v>
      </c>
      <c r="N343" s="7" t="s">
        <v>58</v>
      </c>
      <c r="O343" s="57">
        <v>2000</v>
      </c>
      <c r="P343" s="57">
        <v>2000</v>
      </c>
      <c r="Q343" s="57">
        <v>2500</v>
      </c>
      <c r="R343" s="57">
        <v>2500</v>
      </c>
      <c r="S343" s="57">
        <v>3500</v>
      </c>
      <c r="T343" s="57">
        <v>3500</v>
      </c>
      <c r="U343" s="57">
        <v>3000</v>
      </c>
      <c r="V343" s="57">
        <v>3000</v>
      </c>
      <c r="W343" s="96">
        <v>22000</v>
      </c>
      <c r="X343" s="97">
        <v>525</v>
      </c>
      <c r="Y343" s="96">
        <v>11550000</v>
      </c>
      <c r="Z343" s="15" t="s">
        <v>59</v>
      </c>
    </row>
    <row r="344" spans="1:26" ht="51">
      <c r="A344" s="14">
        <f t="shared" si="7"/>
        <v>27</v>
      </c>
      <c r="B344" s="14" t="s">
        <v>504</v>
      </c>
      <c r="C344" s="5" t="s">
        <v>506</v>
      </c>
      <c r="D344" s="5" t="s">
        <v>505</v>
      </c>
      <c r="E344" s="5" t="s">
        <v>215</v>
      </c>
      <c r="F344" s="7" t="s">
        <v>17</v>
      </c>
      <c r="G344" s="5" t="s">
        <v>20</v>
      </c>
      <c r="H344" s="7" t="s">
        <v>507</v>
      </c>
      <c r="I344" s="6" t="s">
        <v>82</v>
      </c>
      <c r="J344" s="5" t="s">
        <v>23</v>
      </c>
      <c r="K344" s="5" t="s">
        <v>508</v>
      </c>
      <c r="L344" s="5" t="s">
        <v>509</v>
      </c>
      <c r="M344" s="5" t="s">
        <v>373</v>
      </c>
      <c r="N344" s="7" t="s">
        <v>18</v>
      </c>
      <c r="O344" s="57">
        <v>1250</v>
      </c>
      <c r="P344" s="57">
        <v>1250</v>
      </c>
      <c r="Q344" s="57">
        <v>1250</v>
      </c>
      <c r="R344" s="57">
        <v>1250</v>
      </c>
      <c r="S344" s="57">
        <v>1250</v>
      </c>
      <c r="T344" s="57">
        <v>1250</v>
      </c>
      <c r="U344" s="57">
        <v>1250</v>
      </c>
      <c r="V344" s="57">
        <v>1250</v>
      </c>
      <c r="W344" s="96">
        <v>10000</v>
      </c>
      <c r="X344" s="97">
        <v>1743</v>
      </c>
      <c r="Y344" s="96">
        <v>17430000</v>
      </c>
      <c r="Z344" s="15" t="s">
        <v>422</v>
      </c>
    </row>
    <row r="345" spans="1:26" ht="38.25">
      <c r="A345" s="14">
        <f t="shared" si="7"/>
        <v>28</v>
      </c>
      <c r="B345" s="14" t="s">
        <v>538</v>
      </c>
      <c r="C345" s="5" t="s">
        <v>541</v>
      </c>
      <c r="D345" s="5" t="s">
        <v>539</v>
      </c>
      <c r="E345" s="5" t="s">
        <v>540</v>
      </c>
      <c r="F345" s="7" t="s">
        <v>17</v>
      </c>
      <c r="G345" s="5" t="s">
        <v>42</v>
      </c>
      <c r="H345" s="7" t="s">
        <v>21</v>
      </c>
      <c r="I345" s="6" t="s">
        <v>22</v>
      </c>
      <c r="J345" s="5" t="s">
        <v>278</v>
      </c>
      <c r="K345" s="5" t="s">
        <v>542</v>
      </c>
      <c r="L345" s="5" t="s">
        <v>71</v>
      </c>
      <c r="M345" s="5" t="s">
        <v>26</v>
      </c>
      <c r="N345" s="7" t="s">
        <v>18</v>
      </c>
      <c r="O345" s="57">
        <v>12500</v>
      </c>
      <c r="P345" s="57">
        <v>12500</v>
      </c>
      <c r="Q345" s="57">
        <v>12500</v>
      </c>
      <c r="R345" s="57">
        <v>12500</v>
      </c>
      <c r="S345" s="57">
        <v>12500</v>
      </c>
      <c r="T345" s="57">
        <v>12500</v>
      </c>
      <c r="U345" s="57">
        <v>12500</v>
      </c>
      <c r="V345" s="57">
        <v>12500</v>
      </c>
      <c r="W345" s="96">
        <v>100000</v>
      </c>
      <c r="X345" s="97">
        <v>465</v>
      </c>
      <c r="Y345" s="96">
        <v>46500000</v>
      </c>
      <c r="Z345" s="15" t="s">
        <v>72</v>
      </c>
    </row>
    <row r="346" spans="1:26" ht="63.75">
      <c r="A346" s="14">
        <f t="shared" si="7"/>
        <v>29</v>
      </c>
      <c r="B346" s="14" t="s">
        <v>594</v>
      </c>
      <c r="C346" s="5" t="s">
        <v>595</v>
      </c>
      <c r="D346" s="5" t="s">
        <v>580</v>
      </c>
      <c r="E346" s="5" t="s">
        <v>255</v>
      </c>
      <c r="F346" s="7" t="s">
        <v>17</v>
      </c>
      <c r="G346" s="5" t="s">
        <v>587</v>
      </c>
      <c r="H346" s="7" t="s">
        <v>123</v>
      </c>
      <c r="I346" s="6" t="s">
        <v>131</v>
      </c>
      <c r="J346" s="5" t="s">
        <v>23</v>
      </c>
      <c r="K346" s="5" t="s">
        <v>596</v>
      </c>
      <c r="L346" s="5" t="s">
        <v>597</v>
      </c>
      <c r="M346" s="5" t="s">
        <v>26</v>
      </c>
      <c r="N346" s="7" t="s">
        <v>18</v>
      </c>
      <c r="O346" s="57">
        <v>1250</v>
      </c>
      <c r="P346" s="57">
        <v>1250</v>
      </c>
      <c r="Q346" s="57">
        <v>1250</v>
      </c>
      <c r="R346" s="57">
        <v>1250</v>
      </c>
      <c r="S346" s="57">
        <v>1250</v>
      </c>
      <c r="T346" s="57">
        <v>1250</v>
      </c>
      <c r="U346" s="57">
        <v>1250</v>
      </c>
      <c r="V346" s="57">
        <v>1250</v>
      </c>
      <c r="W346" s="96">
        <v>10000</v>
      </c>
      <c r="X346" s="97">
        <v>890</v>
      </c>
      <c r="Y346" s="96">
        <v>8900000</v>
      </c>
      <c r="Z346" s="15" t="s">
        <v>844</v>
      </c>
    </row>
    <row r="347" spans="1:26" ht="51">
      <c r="A347" s="14">
        <f t="shared" si="7"/>
        <v>30</v>
      </c>
      <c r="B347" s="14" t="s">
        <v>611</v>
      </c>
      <c r="C347" s="5" t="s">
        <v>612</v>
      </c>
      <c r="D347" s="5" t="s">
        <v>604</v>
      </c>
      <c r="E347" s="5" t="s">
        <v>605</v>
      </c>
      <c r="F347" s="7" t="s">
        <v>74</v>
      </c>
      <c r="G347" s="5" t="s">
        <v>87</v>
      </c>
      <c r="H347" s="7" t="s">
        <v>613</v>
      </c>
      <c r="I347" s="6" t="s">
        <v>43</v>
      </c>
      <c r="J347" s="5" t="s">
        <v>23</v>
      </c>
      <c r="K347" s="5" t="s">
        <v>614</v>
      </c>
      <c r="L347" s="5" t="s">
        <v>116</v>
      </c>
      <c r="M347" s="5" t="s">
        <v>26</v>
      </c>
      <c r="N347" s="7" t="s">
        <v>117</v>
      </c>
      <c r="O347" s="57">
        <v>625</v>
      </c>
      <c r="P347" s="57">
        <v>625</v>
      </c>
      <c r="Q347" s="57">
        <v>625</v>
      </c>
      <c r="R347" s="57">
        <v>625</v>
      </c>
      <c r="S347" s="57">
        <v>625</v>
      </c>
      <c r="T347" s="57">
        <v>625</v>
      </c>
      <c r="U347" s="57">
        <v>625</v>
      </c>
      <c r="V347" s="57">
        <v>625</v>
      </c>
      <c r="W347" s="96">
        <v>5000</v>
      </c>
      <c r="X347" s="97">
        <v>6195</v>
      </c>
      <c r="Y347" s="96">
        <v>30975000</v>
      </c>
      <c r="Z347" s="15" t="s">
        <v>118</v>
      </c>
    </row>
    <row r="348" spans="1:26" ht="38.25">
      <c r="A348" s="14">
        <f t="shared" si="7"/>
        <v>31</v>
      </c>
      <c r="B348" s="14" t="s">
        <v>618</v>
      </c>
      <c r="C348" s="5" t="s">
        <v>621</v>
      </c>
      <c r="D348" s="5" t="s">
        <v>619</v>
      </c>
      <c r="E348" s="5" t="s">
        <v>620</v>
      </c>
      <c r="F348" s="7" t="s">
        <v>622</v>
      </c>
      <c r="G348" s="5" t="s">
        <v>623</v>
      </c>
      <c r="H348" s="7" t="s">
        <v>624</v>
      </c>
      <c r="I348" s="6" t="s">
        <v>82</v>
      </c>
      <c r="J348" s="5" t="s">
        <v>23</v>
      </c>
      <c r="K348" s="5" t="s">
        <v>625</v>
      </c>
      <c r="L348" s="5" t="s">
        <v>356</v>
      </c>
      <c r="M348" s="5" t="s">
        <v>357</v>
      </c>
      <c r="N348" s="7" t="s">
        <v>58</v>
      </c>
      <c r="O348" s="57">
        <v>100</v>
      </c>
      <c r="P348" s="57"/>
      <c r="Q348" s="57">
        <v>100</v>
      </c>
      <c r="R348" s="57"/>
      <c r="S348" s="57">
        <v>100</v>
      </c>
      <c r="T348" s="57"/>
      <c r="U348" s="57">
        <v>100</v>
      </c>
      <c r="V348" s="57">
        <v>100</v>
      </c>
      <c r="W348" s="96">
        <v>500</v>
      </c>
      <c r="X348" s="97">
        <v>20100</v>
      </c>
      <c r="Y348" s="96">
        <v>10050000</v>
      </c>
      <c r="Z348" s="15" t="s">
        <v>274</v>
      </c>
    </row>
    <row r="349" spans="1:26" ht="38.25">
      <c r="A349" s="14">
        <f t="shared" si="7"/>
        <v>32</v>
      </c>
      <c r="B349" s="14" t="s">
        <v>633</v>
      </c>
      <c r="C349" s="5" t="s">
        <v>634</v>
      </c>
      <c r="D349" s="5" t="s">
        <v>632</v>
      </c>
      <c r="E349" s="5" t="s">
        <v>288</v>
      </c>
      <c r="F349" s="7" t="s">
        <v>28</v>
      </c>
      <c r="G349" s="5" t="s">
        <v>53</v>
      </c>
      <c r="H349" s="7" t="s">
        <v>54</v>
      </c>
      <c r="I349" s="6" t="s">
        <v>43</v>
      </c>
      <c r="J349" s="5" t="s">
        <v>23</v>
      </c>
      <c r="K349" s="5" t="s">
        <v>635</v>
      </c>
      <c r="L349" s="5" t="s">
        <v>636</v>
      </c>
      <c r="M349" s="5" t="s">
        <v>26</v>
      </c>
      <c r="N349" s="7" t="s">
        <v>58</v>
      </c>
      <c r="O349" s="57">
        <v>150</v>
      </c>
      <c r="P349" s="57">
        <v>150</v>
      </c>
      <c r="Q349" s="57">
        <v>150</v>
      </c>
      <c r="R349" s="57">
        <v>150</v>
      </c>
      <c r="S349" s="57">
        <v>150</v>
      </c>
      <c r="T349" s="57">
        <v>150</v>
      </c>
      <c r="U349" s="57">
        <v>150</v>
      </c>
      <c r="V349" s="57">
        <v>150</v>
      </c>
      <c r="W349" s="96">
        <v>1200</v>
      </c>
      <c r="X349" s="97">
        <v>7000</v>
      </c>
      <c r="Y349" s="96">
        <v>8400000</v>
      </c>
      <c r="Z349" s="15" t="s">
        <v>274</v>
      </c>
    </row>
    <row r="350" spans="1:26" ht="38.25">
      <c r="A350" s="14">
        <f t="shared" si="7"/>
        <v>33</v>
      </c>
      <c r="B350" s="14" t="s">
        <v>637</v>
      </c>
      <c r="C350" s="5" t="s">
        <v>640</v>
      </c>
      <c r="D350" s="5" t="s">
        <v>638</v>
      </c>
      <c r="E350" s="5" t="s">
        <v>639</v>
      </c>
      <c r="F350" s="7" t="s">
        <v>28</v>
      </c>
      <c r="G350" s="5" t="s">
        <v>53</v>
      </c>
      <c r="H350" s="7" t="s">
        <v>54</v>
      </c>
      <c r="I350" s="6" t="s">
        <v>43</v>
      </c>
      <c r="J350" s="5" t="s">
        <v>23</v>
      </c>
      <c r="K350" s="5" t="s">
        <v>641</v>
      </c>
      <c r="L350" s="5" t="s">
        <v>577</v>
      </c>
      <c r="M350" s="5" t="s">
        <v>26</v>
      </c>
      <c r="N350" s="7" t="s">
        <v>58</v>
      </c>
      <c r="O350" s="57">
        <v>15</v>
      </c>
      <c r="P350" s="57"/>
      <c r="Q350" s="57">
        <v>15</v>
      </c>
      <c r="R350" s="57">
        <v>20</v>
      </c>
      <c r="S350" s="57">
        <v>15</v>
      </c>
      <c r="T350" s="57"/>
      <c r="U350" s="57">
        <v>15</v>
      </c>
      <c r="V350" s="57">
        <v>20</v>
      </c>
      <c r="W350" s="96">
        <v>100</v>
      </c>
      <c r="X350" s="97">
        <v>29400</v>
      </c>
      <c r="Y350" s="96">
        <v>2940000</v>
      </c>
      <c r="Z350" s="15" t="s">
        <v>578</v>
      </c>
    </row>
    <row r="351" spans="1:26" ht="51">
      <c r="A351" s="14">
        <f t="shared" si="7"/>
        <v>34</v>
      </c>
      <c r="B351" s="14" t="s">
        <v>649</v>
      </c>
      <c r="C351" s="5" t="s">
        <v>650</v>
      </c>
      <c r="D351" s="5" t="s">
        <v>643</v>
      </c>
      <c r="E351" s="5" t="s">
        <v>651</v>
      </c>
      <c r="F351" s="7" t="s">
        <v>74</v>
      </c>
      <c r="G351" s="5" t="s">
        <v>87</v>
      </c>
      <c r="H351" s="7" t="s">
        <v>428</v>
      </c>
      <c r="I351" s="6" t="s">
        <v>43</v>
      </c>
      <c r="J351" s="5" t="s">
        <v>55</v>
      </c>
      <c r="K351" s="5" t="s">
        <v>652</v>
      </c>
      <c r="L351" s="5" t="s">
        <v>429</v>
      </c>
      <c r="M351" s="5" t="s">
        <v>26</v>
      </c>
      <c r="N351" s="7" t="s">
        <v>117</v>
      </c>
      <c r="O351" s="57">
        <v>2500</v>
      </c>
      <c r="P351" s="57">
        <v>2500</v>
      </c>
      <c r="Q351" s="57">
        <v>2500</v>
      </c>
      <c r="R351" s="57">
        <v>2500</v>
      </c>
      <c r="S351" s="57">
        <v>3750</v>
      </c>
      <c r="T351" s="57">
        <v>3750</v>
      </c>
      <c r="U351" s="57">
        <v>3750</v>
      </c>
      <c r="V351" s="57">
        <v>3750</v>
      </c>
      <c r="W351" s="96">
        <v>25000</v>
      </c>
      <c r="X351" s="97">
        <v>6552</v>
      </c>
      <c r="Y351" s="96">
        <v>163800000</v>
      </c>
      <c r="Z351" s="15" t="s">
        <v>852</v>
      </c>
    </row>
    <row r="352" spans="1:26" ht="51">
      <c r="A352" s="14">
        <f t="shared" si="7"/>
        <v>35</v>
      </c>
      <c r="B352" s="14" t="s">
        <v>668</v>
      </c>
      <c r="C352" s="5" t="s">
        <v>665</v>
      </c>
      <c r="D352" s="5" t="s">
        <v>666</v>
      </c>
      <c r="E352" s="5" t="s">
        <v>669</v>
      </c>
      <c r="F352" s="7" t="s">
        <v>28</v>
      </c>
      <c r="G352" s="5" t="s">
        <v>664</v>
      </c>
      <c r="H352" s="7" t="s">
        <v>667</v>
      </c>
      <c r="I352" s="6" t="s">
        <v>43</v>
      </c>
      <c r="J352" s="5" t="s">
        <v>23</v>
      </c>
      <c r="K352" s="5" t="s">
        <v>670</v>
      </c>
      <c r="L352" s="5" t="s">
        <v>266</v>
      </c>
      <c r="M352" s="5" t="s">
        <v>26</v>
      </c>
      <c r="N352" s="7" t="s">
        <v>58</v>
      </c>
      <c r="O352" s="57">
        <v>10000</v>
      </c>
      <c r="P352" s="57">
        <v>15000</v>
      </c>
      <c r="Q352" s="57">
        <v>15000</v>
      </c>
      <c r="R352" s="57">
        <v>15000</v>
      </c>
      <c r="S352" s="57">
        <v>35000</v>
      </c>
      <c r="T352" s="57">
        <v>35000</v>
      </c>
      <c r="U352" s="57">
        <v>35000</v>
      </c>
      <c r="V352" s="57">
        <v>40000</v>
      </c>
      <c r="W352" s="96">
        <v>200000</v>
      </c>
      <c r="X352" s="97">
        <v>684</v>
      </c>
      <c r="Y352" s="96">
        <v>136800000</v>
      </c>
      <c r="Z352" s="15" t="s">
        <v>848</v>
      </c>
    </row>
    <row r="353" spans="1:26" ht="89.25">
      <c r="A353" s="14">
        <f t="shared" si="7"/>
        <v>36</v>
      </c>
      <c r="B353" s="14" t="s">
        <v>717</v>
      </c>
      <c r="C353" s="5" t="s">
        <v>718</v>
      </c>
      <c r="D353" s="5" t="s">
        <v>709</v>
      </c>
      <c r="E353" s="5" t="s">
        <v>368</v>
      </c>
      <c r="F353" s="7" t="s">
        <v>17</v>
      </c>
      <c r="G353" s="5" t="s">
        <v>719</v>
      </c>
      <c r="H353" s="7" t="s">
        <v>720</v>
      </c>
      <c r="I353" s="6" t="s">
        <v>43</v>
      </c>
      <c r="J353" s="5" t="s">
        <v>23</v>
      </c>
      <c r="K353" s="5" t="s">
        <v>721</v>
      </c>
      <c r="L353" s="5" t="s">
        <v>99</v>
      </c>
      <c r="M353" s="5" t="s">
        <v>26</v>
      </c>
      <c r="N353" s="7" t="s">
        <v>716</v>
      </c>
      <c r="O353" s="57">
        <v>3750</v>
      </c>
      <c r="P353" s="57">
        <v>3750</v>
      </c>
      <c r="Q353" s="57">
        <v>3750</v>
      </c>
      <c r="R353" s="57">
        <v>3750</v>
      </c>
      <c r="S353" s="57">
        <v>3750</v>
      </c>
      <c r="T353" s="57">
        <v>3750</v>
      </c>
      <c r="U353" s="57">
        <v>3750</v>
      </c>
      <c r="V353" s="57">
        <v>3750</v>
      </c>
      <c r="W353" s="96">
        <v>30000</v>
      </c>
      <c r="X353" s="97">
        <v>336</v>
      </c>
      <c r="Y353" s="96">
        <v>10080000</v>
      </c>
      <c r="Z353" s="15" t="s">
        <v>847</v>
      </c>
    </row>
    <row r="354" spans="1:26" ht="63.75">
      <c r="A354" s="14">
        <f t="shared" si="7"/>
        <v>37</v>
      </c>
      <c r="B354" s="14" t="s">
        <v>722</v>
      </c>
      <c r="C354" s="5" t="s">
        <v>723</v>
      </c>
      <c r="D354" s="5" t="s">
        <v>709</v>
      </c>
      <c r="E354" s="5" t="s">
        <v>488</v>
      </c>
      <c r="F354" s="7" t="s">
        <v>17</v>
      </c>
      <c r="G354" s="5" t="s">
        <v>724</v>
      </c>
      <c r="H354" s="7" t="s">
        <v>725</v>
      </c>
      <c r="I354" s="6" t="s">
        <v>131</v>
      </c>
      <c r="J354" s="5" t="s">
        <v>55</v>
      </c>
      <c r="K354" s="5" t="s">
        <v>726</v>
      </c>
      <c r="L354" s="5" t="s">
        <v>727</v>
      </c>
      <c r="M354" s="5" t="s">
        <v>26</v>
      </c>
      <c r="N354" s="7" t="s">
        <v>716</v>
      </c>
      <c r="O354" s="57">
        <v>3750</v>
      </c>
      <c r="P354" s="57">
        <v>3750</v>
      </c>
      <c r="Q354" s="57">
        <v>3750</v>
      </c>
      <c r="R354" s="57">
        <v>3750</v>
      </c>
      <c r="S354" s="57">
        <v>3750</v>
      </c>
      <c r="T354" s="57">
        <v>3750</v>
      </c>
      <c r="U354" s="57">
        <v>3750</v>
      </c>
      <c r="V354" s="57">
        <v>3750</v>
      </c>
      <c r="W354" s="96">
        <v>30000</v>
      </c>
      <c r="X354" s="97">
        <v>1600</v>
      </c>
      <c r="Y354" s="96">
        <v>48000000</v>
      </c>
      <c r="Z354" s="15" t="s">
        <v>844</v>
      </c>
    </row>
    <row r="355" spans="1:26" ht="76.5">
      <c r="A355" s="14">
        <f t="shared" si="7"/>
        <v>38</v>
      </c>
      <c r="B355" s="14" t="s">
        <v>728</v>
      </c>
      <c r="C355" s="5" t="s">
        <v>729</v>
      </c>
      <c r="D355" s="5" t="s">
        <v>730</v>
      </c>
      <c r="E355" s="5" t="s">
        <v>27</v>
      </c>
      <c r="F355" s="7" t="s">
        <v>17</v>
      </c>
      <c r="G355" s="5" t="s">
        <v>731</v>
      </c>
      <c r="H355" s="7" t="s">
        <v>468</v>
      </c>
      <c r="I355" s="6" t="s">
        <v>22</v>
      </c>
      <c r="J355" s="5" t="s">
        <v>732</v>
      </c>
      <c r="K355" s="5" t="s">
        <v>733</v>
      </c>
      <c r="L355" s="5" t="s">
        <v>37</v>
      </c>
      <c r="M355" s="5" t="s">
        <v>26</v>
      </c>
      <c r="N355" s="7" t="s">
        <v>38</v>
      </c>
      <c r="O355" s="57">
        <v>37500</v>
      </c>
      <c r="P355" s="57">
        <v>37500</v>
      </c>
      <c r="Q355" s="57">
        <v>37500</v>
      </c>
      <c r="R355" s="57">
        <v>37500</v>
      </c>
      <c r="S355" s="57">
        <v>37500</v>
      </c>
      <c r="T355" s="57">
        <v>37500</v>
      </c>
      <c r="U355" s="57">
        <v>37500</v>
      </c>
      <c r="V355" s="57">
        <v>37500</v>
      </c>
      <c r="W355" s="96">
        <v>300000</v>
      </c>
      <c r="X355" s="97">
        <v>194</v>
      </c>
      <c r="Y355" s="96">
        <v>58200000</v>
      </c>
      <c r="Z355" s="15" t="s">
        <v>39</v>
      </c>
    </row>
    <row r="356" spans="1:26" ht="38.25">
      <c r="A356" s="14">
        <f t="shared" si="7"/>
        <v>39</v>
      </c>
      <c r="B356" s="14" t="s">
        <v>758</v>
      </c>
      <c r="C356" s="5" t="s">
        <v>759</v>
      </c>
      <c r="D356" s="5" t="s">
        <v>753</v>
      </c>
      <c r="E356" s="5" t="s">
        <v>760</v>
      </c>
      <c r="F356" s="7" t="s">
        <v>219</v>
      </c>
      <c r="G356" s="5" t="s">
        <v>449</v>
      </c>
      <c r="H356" s="7" t="s">
        <v>21</v>
      </c>
      <c r="I356" s="6" t="s">
        <v>22</v>
      </c>
      <c r="J356" s="5" t="s">
        <v>23</v>
      </c>
      <c r="K356" s="5" t="s">
        <v>761</v>
      </c>
      <c r="L356" s="5" t="s">
        <v>223</v>
      </c>
      <c r="M356" s="5" t="s">
        <v>26</v>
      </c>
      <c r="N356" s="7" t="s">
        <v>18</v>
      </c>
      <c r="O356" s="57">
        <v>2500</v>
      </c>
      <c r="P356" s="57">
        <v>2500</v>
      </c>
      <c r="Q356" s="57">
        <v>2500</v>
      </c>
      <c r="R356" s="57">
        <v>2500</v>
      </c>
      <c r="S356" s="57">
        <v>2500</v>
      </c>
      <c r="T356" s="57">
        <v>2500</v>
      </c>
      <c r="U356" s="57">
        <v>2500</v>
      </c>
      <c r="V356" s="57">
        <v>2500</v>
      </c>
      <c r="W356" s="96">
        <v>20000</v>
      </c>
      <c r="X356" s="97">
        <v>315</v>
      </c>
      <c r="Y356" s="96">
        <v>6300000</v>
      </c>
      <c r="Z356" s="15" t="s">
        <v>224</v>
      </c>
    </row>
    <row r="357" spans="1:26" ht="38.25">
      <c r="A357" s="14">
        <f t="shared" si="7"/>
        <v>40</v>
      </c>
      <c r="B357" s="14" t="s">
        <v>762</v>
      </c>
      <c r="C357" s="5" t="s">
        <v>763</v>
      </c>
      <c r="D357" s="5" t="s">
        <v>753</v>
      </c>
      <c r="E357" s="5" t="s">
        <v>218</v>
      </c>
      <c r="F357" s="7" t="s">
        <v>219</v>
      </c>
      <c r="G357" s="5" t="s">
        <v>449</v>
      </c>
      <c r="H357" s="7" t="s">
        <v>21</v>
      </c>
      <c r="I357" s="6" t="s">
        <v>22</v>
      </c>
      <c r="J357" s="5" t="s">
        <v>23</v>
      </c>
      <c r="K357" s="5" t="s">
        <v>764</v>
      </c>
      <c r="L357" s="5" t="s">
        <v>223</v>
      </c>
      <c r="M357" s="5" t="s">
        <v>26</v>
      </c>
      <c r="N357" s="7" t="s">
        <v>18</v>
      </c>
      <c r="O357" s="57">
        <v>125</v>
      </c>
      <c r="P357" s="57">
        <v>125</v>
      </c>
      <c r="Q357" s="57">
        <v>125</v>
      </c>
      <c r="R357" s="57">
        <v>125</v>
      </c>
      <c r="S357" s="57">
        <v>125</v>
      </c>
      <c r="T357" s="57">
        <v>125</v>
      </c>
      <c r="U357" s="57">
        <v>125</v>
      </c>
      <c r="V357" s="57">
        <v>125</v>
      </c>
      <c r="W357" s="96">
        <v>1000</v>
      </c>
      <c r="X357" s="97">
        <v>210</v>
      </c>
      <c r="Y357" s="96">
        <v>210000</v>
      </c>
      <c r="Z357" s="15" t="s">
        <v>224</v>
      </c>
    </row>
    <row r="358" spans="1:26" ht="63.75">
      <c r="A358" s="14">
        <f t="shared" si="7"/>
        <v>41</v>
      </c>
      <c r="B358" s="14" t="s">
        <v>775</v>
      </c>
      <c r="C358" s="5" t="s">
        <v>776</v>
      </c>
      <c r="D358" s="5" t="s">
        <v>777</v>
      </c>
      <c r="E358" s="5" t="s">
        <v>778</v>
      </c>
      <c r="F358" s="7" t="s">
        <v>74</v>
      </c>
      <c r="G358" s="5" t="s">
        <v>87</v>
      </c>
      <c r="H358" s="7" t="s">
        <v>428</v>
      </c>
      <c r="I358" s="6" t="s">
        <v>43</v>
      </c>
      <c r="J358" s="5" t="s">
        <v>55</v>
      </c>
      <c r="K358" s="5" t="s">
        <v>779</v>
      </c>
      <c r="L358" s="5" t="s">
        <v>429</v>
      </c>
      <c r="M358" s="5" t="s">
        <v>26</v>
      </c>
      <c r="N358" s="7" t="s">
        <v>117</v>
      </c>
      <c r="O358" s="57">
        <v>1500</v>
      </c>
      <c r="P358" s="57">
        <v>1500</v>
      </c>
      <c r="Q358" s="57">
        <v>1500</v>
      </c>
      <c r="R358" s="57">
        <v>1500</v>
      </c>
      <c r="S358" s="57">
        <v>2250</v>
      </c>
      <c r="T358" s="57">
        <v>2250</v>
      </c>
      <c r="U358" s="57">
        <v>2250</v>
      </c>
      <c r="V358" s="57">
        <v>2250</v>
      </c>
      <c r="W358" s="96">
        <v>15000</v>
      </c>
      <c r="X358" s="97">
        <v>7455</v>
      </c>
      <c r="Y358" s="96">
        <v>111825000</v>
      </c>
      <c r="Z358" s="15" t="s">
        <v>852</v>
      </c>
    </row>
    <row r="359" spans="1:26" ht="51">
      <c r="A359" s="14">
        <f t="shared" si="7"/>
        <v>42</v>
      </c>
      <c r="B359" s="14" t="s">
        <v>788</v>
      </c>
      <c r="C359" s="5" t="s">
        <v>789</v>
      </c>
      <c r="D359" s="5" t="s">
        <v>790</v>
      </c>
      <c r="E359" s="5" t="s">
        <v>791</v>
      </c>
      <c r="F359" s="7" t="s">
        <v>28</v>
      </c>
      <c r="G359" s="5" t="s">
        <v>53</v>
      </c>
      <c r="H359" s="7" t="s">
        <v>624</v>
      </c>
      <c r="I359" s="6" t="s">
        <v>43</v>
      </c>
      <c r="J359" s="5" t="s">
        <v>55</v>
      </c>
      <c r="K359" s="5" t="s">
        <v>792</v>
      </c>
      <c r="L359" s="5" t="s">
        <v>299</v>
      </c>
      <c r="M359" s="5" t="s">
        <v>26</v>
      </c>
      <c r="N359" s="7" t="s">
        <v>58</v>
      </c>
      <c r="O359" s="57">
        <v>50</v>
      </c>
      <c r="P359" s="57"/>
      <c r="Q359" s="57">
        <v>50</v>
      </c>
      <c r="R359" s="57"/>
      <c r="S359" s="57">
        <v>50</v>
      </c>
      <c r="T359" s="57">
        <v>50</v>
      </c>
      <c r="U359" s="57">
        <v>50</v>
      </c>
      <c r="V359" s="57">
        <v>50</v>
      </c>
      <c r="W359" s="96">
        <v>300</v>
      </c>
      <c r="X359" s="97">
        <v>1850</v>
      </c>
      <c r="Y359" s="96">
        <v>555000</v>
      </c>
      <c r="Z359" s="15" t="s">
        <v>846</v>
      </c>
    </row>
    <row r="360" spans="1:26" ht="51">
      <c r="A360" s="14">
        <f t="shared" si="7"/>
        <v>43</v>
      </c>
      <c r="B360" s="14" t="s">
        <v>806</v>
      </c>
      <c r="C360" s="5" t="s">
        <v>807</v>
      </c>
      <c r="D360" s="5" t="s">
        <v>808</v>
      </c>
      <c r="E360" s="5" t="s">
        <v>809</v>
      </c>
      <c r="F360" s="7" t="s">
        <v>28</v>
      </c>
      <c r="G360" s="5" t="s">
        <v>53</v>
      </c>
      <c r="H360" s="7" t="s">
        <v>297</v>
      </c>
      <c r="I360" s="6" t="s">
        <v>22</v>
      </c>
      <c r="J360" s="5" t="s">
        <v>55</v>
      </c>
      <c r="K360" s="5" t="s">
        <v>810</v>
      </c>
      <c r="L360" s="5" t="s">
        <v>811</v>
      </c>
      <c r="M360" s="5" t="s">
        <v>812</v>
      </c>
      <c r="N360" s="7" t="s">
        <v>58</v>
      </c>
      <c r="O360" s="57">
        <v>100</v>
      </c>
      <c r="P360" s="57">
        <v>200</v>
      </c>
      <c r="Q360" s="57">
        <v>200</v>
      </c>
      <c r="R360" s="57">
        <v>200</v>
      </c>
      <c r="S360" s="57">
        <v>500</v>
      </c>
      <c r="T360" s="57">
        <v>400</v>
      </c>
      <c r="U360" s="57">
        <v>400</v>
      </c>
      <c r="V360" s="57">
        <v>500</v>
      </c>
      <c r="W360" s="96">
        <v>2500</v>
      </c>
      <c r="X360" s="97">
        <v>10049</v>
      </c>
      <c r="Y360" s="96">
        <v>25122500</v>
      </c>
      <c r="Z360" s="15" t="s">
        <v>566</v>
      </c>
    </row>
    <row r="361" spans="1:26" ht="63.75">
      <c r="A361" s="14">
        <f t="shared" si="7"/>
        <v>44</v>
      </c>
      <c r="B361" s="14" t="s">
        <v>823</v>
      </c>
      <c r="C361" s="5" t="s">
        <v>825</v>
      </c>
      <c r="D361" s="5" t="s">
        <v>826</v>
      </c>
      <c r="E361" s="5" t="s">
        <v>27</v>
      </c>
      <c r="F361" s="7" t="s">
        <v>86</v>
      </c>
      <c r="G361" s="5" t="s">
        <v>692</v>
      </c>
      <c r="H361" s="7" t="s">
        <v>208</v>
      </c>
      <c r="I361" s="6" t="s">
        <v>22</v>
      </c>
      <c r="J361" s="5" t="s">
        <v>827</v>
      </c>
      <c r="K361" s="5" t="s">
        <v>828</v>
      </c>
      <c r="L361" s="5" t="s">
        <v>829</v>
      </c>
      <c r="M361" s="5" t="s">
        <v>144</v>
      </c>
      <c r="N361" s="7" t="s">
        <v>85</v>
      </c>
      <c r="O361" s="57">
        <v>100</v>
      </c>
      <c r="P361" s="57"/>
      <c r="Q361" s="57"/>
      <c r="R361" s="57">
        <v>50</v>
      </c>
      <c r="S361" s="57"/>
      <c r="T361" s="57">
        <v>100</v>
      </c>
      <c r="U361" s="57"/>
      <c r="V361" s="57">
        <v>50</v>
      </c>
      <c r="W361" s="96">
        <v>300</v>
      </c>
      <c r="X361" s="97">
        <v>39650</v>
      </c>
      <c r="Y361" s="96">
        <v>11895000</v>
      </c>
      <c r="Z361" s="15" t="s">
        <v>849</v>
      </c>
    </row>
    <row r="362" spans="1:26">
      <c r="A362" s="64" t="s">
        <v>900</v>
      </c>
      <c r="B362" s="89" t="s">
        <v>863</v>
      </c>
      <c r="C362" s="81"/>
      <c r="D362" s="81"/>
      <c r="E362" s="81"/>
      <c r="F362" s="18"/>
      <c r="G362" s="81"/>
      <c r="H362" s="18"/>
      <c r="I362" s="13"/>
      <c r="J362" s="81"/>
      <c r="K362" s="81"/>
      <c r="L362" s="81"/>
      <c r="M362" s="81"/>
      <c r="N362" s="18"/>
      <c r="O362" s="94"/>
      <c r="P362" s="94"/>
      <c r="Q362" s="94"/>
      <c r="R362" s="94"/>
      <c r="S362" s="94"/>
      <c r="T362" s="94"/>
      <c r="U362" s="94"/>
      <c r="V362" s="94"/>
      <c r="W362" s="95"/>
      <c r="X362" s="95"/>
      <c r="Y362" s="95">
        <f>SUM(Y363:Y425)</f>
        <v>5285967080</v>
      </c>
      <c r="Z362" s="92"/>
    </row>
    <row r="363" spans="1:26" ht="63.75">
      <c r="A363" s="14">
        <v>1</v>
      </c>
      <c r="B363" s="14" t="s">
        <v>14</v>
      </c>
      <c r="C363" s="5" t="s">
        <v>19</v>
      </c>
      <c r="D363" s="5" t="s">
        <v>15</v>
      </c>
      <c r="E363" s="5" t="s">
        <v>16</v>
      </c>
      <c r="F363" s="7" t="s">
        <v>17</v>
      </c>
      <c r="G363" s="5" t="s">
        <v>20</v>
      </c>
      <c r="H363" s="7" t="s">
        <v>21</v>
      </c>
      <c r="I363" s="6" t="s">
        <v>22</v>
      </c>
      <c r="J363" s="5" t="s">
        <v>23</v>
      </c>
      <c r="K363" s="5" t="s">
        <v>24</v>
      </c>
      <c r="L363" s="5" t="s">
        <v>25</v>
      </c>
      <c r="M363" s="5" t="s">
        <v>26</v>
      </c>
      <c r="N363" s="7" t="s">
        <v>18</v>
      </c>
      <c r="O363" s="57">
        <v>1000</v>
      </c>
      <c r="P363" s="57">
        <v>1000</v>
      </c>
      <c r="Q363" s="57">
        <v>1000</v>
      </c>
      <c r="R363" s="57">
        <v>1000</v>
      </c>
      <c r="S363" s="57">
        <v>1500</v>
      </c>
      <c r="T363" s="57">
        <v>1500</v>
      </c>
      <c r="U363" s="57">
        <v>1500</v>
      </c>
      <c r="V363" s="57">
        <v>1500</v>
      </c>
      <c r="W363" s="96">
        <v>10000</v>
      </c>
      <c r="X363" s="97">
        <v>1900</v>
      </c>
      <c r="Y363" s="96">
        <v>19000000</v>
      </c>
      <c r="Z363" s="15" t="s">
        <v>844</v>
      </c>
    </row>
    <row r="364" spans="1:26" ht="76.5">
      <c r="A364" s="14">
        <f>A363+1</f>
        <v>2</v>
      </c>
      <c r="B364" s="14" t="s">
        <v>29</v>
      </c>
      <c r="C364" s="5" t="s">
        <v>31</v>
      </c>
      <c r="D364" s="5" t="s">
        <v>32</v>
      </c>
      <c r="E364" s="5" t="s">
        <v>30</v>
      </c>
      <c r="F364" s="7" t="s">
        <v>17</v>
      </c>
      <c r="G364" s="5" t="s">
        <v>33</v>
      </c>
      <c r="H364" s="7" t="s">
        <v>34</v>
      </c>
      <c r="I364" s="6" t="s">
        <v>22</v>
      </c>
      <c r="J364" s="5" t="s">
        <v>35</v>
      </c>
      <c r="K364" s="5" t="s">
        <v>36</v>
      </c>
      <c r="L364" s="5" t="s">
        <v>37</v>
      </c>
      <c r="M364" s="5" t="s">
        <v>26</v>
      </c>
      <c r="N364" s="7" t="s">
        <v>38</v>
      </c>
      <c r="O364" s="57">
        <v>1000</v>
      </c>
      <c r="P364" s="57">
        <v>1000</v>
      </c>
      <c r="Q364" s="57">
        <v>1000</v>
      </c>
      <c r="R364" s="57">
        <v>1000</v>
      </c>
      <c r="S364" s="57">
        <v>1500</v>
      </c>
      <c r="T364" s="57">
        <v>1500</v>
      </c>
      <c r="U364" s="57">
        <v>1500</v>
      </c>
      <c r="V364" s="57">
        <v>1500</v>
      </c>
      <c r="W364" s="96">
        <v>10000</v>
      </c>
      <c r="X364" s="97">
        <v>3200</v>
      </c>
      <c r="Y364" s="96">
        <v>32000000</v>
      </c>
      <c r="Z364" s="15" t="s">
        <v>39</v>
      </c>
    </row>
    <row r="365" spans="1:26" ht="51">
      <c r="A365" s="14">
        <f t="shared" ref="A365:A425" si="8">A364+1</f>
        <v>3</v>
      </c>
      <c r="B365" s="14" t="s">
        <v>47</v>
      </c>
      <c r="C365" s="5" t="s">
        <v>50</v>
      </c>
      <c r="D365" s="5" t="s">
        <v>51</v>
      </c>
      <c r="E365" s="5" t="s">
        <v>52</v>
      </c>
      <c r="F365" s="7" t="s">
        <v>28</v>
      </c>
      <c r="G365" s="5" t="s">
        <v>53</v>
      </c>
      <c r="H365" s="7" t="s">
        <v>54</v>
      </c>
      <c r="I365" s="6" t="s">
        <v>43</v>
      </c>
      <c r="J365" s="5" t="s">
        <v>55</v>
      </c>
      <c r="K365" s="5" t="s">
        <v>56</v>
      </c>
      <c r="L365" s="5" t="s">
        <v>57</v>
      </c>
      <c r="M365" s="5" t="s">
        <v>26</v>
      </c>
      <c r="N365" s="7" t="s">
        <v>58</v>
      </c>
      <c r="O365" s="57">
        <v>150</v>
      </c>
      <c r="P365" s="57">
        <v>150</v>
      </c>
      <c r="Q365" s="57">
        <v>150</v>
      </c>
      <c r="R365" s="57">
        <v>150</v>
      </c>
      <c r="S365" s="57">
        <v>200</v>
      </c>
      <c r="T365" s="57">
        <v>200</v>
      </c>
      <c r="U365" s="57">
        <v>200</v>
      </c>
      <c r="V365" s="57">
        <v>200</v>
      </c>
      <c r="W365" s="96">
        <v>1400</v>
      </c>
      <c r="X365" s="97">
        <v>1284</v>
      </c>
      <c r="Y365" s="96">
        <v>1797600</v>
      </c>
      <c r="Z365" s="15" t="s">
        <v>59</v>
      </c>
    </row>
    <row r="366" spans="1:26" ht="89.25">
      <c r="A366" s="14">
        <f t="shared" si="8"/>
        <v>4</v>
      </c>
      <c r="B366" s="14" t="s">
        <v>100</v>
      </c>
      <c r="C366" s="5" t="s">
        <v>104</v>
      </c>
      <c r="D366" s="5" t="s">
        <v>105</v>
      </c>
      <c r="E366" s="5" t="s">
        <v>101</v>
      </c>
      <c r="F366" s="7" t="s">
        <v>17</v>
      </c>
      <c r="G366" s="5" t="s">
        <v>20</v>
      </c>
      <c r="H366" s="7" t="s">
        <v>106</v>
      </c>
      <c r="I366" s="6" t="s">
        <v>43</v>
      </c>
      <c r="J366" s="5" t="s">
        <v>23</v>
      </c>
      <c r="K366" s="5" t="s">
        <v>107</v>
      </c>
      <c r="L366" s="5" t="s">
        <v>99</v>
      </c>
      <c r="M366" s="5" t="s">
        <v>26</v>
      </c>
      <c r="N366" s="7" t="s">
        <v>18</v>
      </c>
      <c r="O366" s="57">
        <v>3000</v>
      </c>
      <c r="P366" s="57">
        <v>3000</v>
      </c>
      <c r="Q366" s="57">
        <v>3000</v>
      </c>
      <c r="R366" s="57">
        <v>3000</v>
      </c>
      <c r="S366" s="57">
        <v>3000</v>
      </c>
      <c r="T366" s="57">
        <v>3000</v>
      </c>
      <c r="U366" s="57">
        <v>3000</v>
      </c>
      <c r="V366" s="57">
        <v>3000</v>
      </c>
      <c r="W366" s="96">
        <v>24000</v>
      </c>
      <c r="X366" s="97">
        <v>189</v>
      </c>
      <c r="Y366" s="96">
        <v>4536000</v>
      </c>
      <c r="Z366" s="15" t="s">
        <v>847</v>
      </c>
    </row>
    <row r="367" spans="1:26" ht="63.75">
      <c r="A367" s="14">
        <f t="shared" si="8"/>
        <v>5</v>
      </c>
      <c r="B367" s="14" t="s">
        <v>134</v>
      </c>
      <c r="C367" s="5" t="s">
        <v>136</v>
      </c>
      <c r="D367" s="5" t="s">
        <v>137</v>
      </c>
      <c r="E367" s="5" t="s">
        <v>27</v>
      </c>
      <c r="F367" s="7" t="s">
        <v>17</v>
      </c>
      <c r="G367" s="5" t="s">
        <v>138</v>
      </c>
      <c r="H367" s="7" t="s">
        <v>139</v>
      </c>
      <c r="I367" s="6" t="s">
        <v>82</v>
      </c>
      <c r="J367" s="5" t="s">
        <v>55</v>
      </c>
      <c r="K367" s="5" t="s">
        <v>140</v>
      </c>
      <c r="L367" s="5" t="s">
        <v>141</v>
      </c>
      <c r="M367" s="5" t="s">
        <v>142</v>
      </c>
      <c r="N367" s="7" t="s">
        <v>18</v>
      </c>
      <c r="O367" s="57">
        <v>70000</v>
      </c>
      <c r="P367" s="57">
        <v>70000</v>
      </c>
      <c r="Q367" s="57">
        <v>70000</v>
      </c>
      <c r="R367" s="57">
        <v>70000</v>
      </c>
      <c r="S367" s="57">
        <v>82500</v>
      </c>
      <c r="T367" s="57">
        <v>82500</v>
      </c>
      <c r="U367" s="57">
        <v>82500</v>
      </c>
      <c r="V367" s="57">
        <v>82500</v>
      </c>
      <c r="W367" s="96">
        <v>610000</v>
      </c>
      <c r="X367" s="97">
        <v>2300</v>
      </c>
      <c r="Y367" s="96">
        <v>1403000000</v>
      </c>
      <c r="Z367" s="15" t="s">
        <v>854</v>
      </c>
    </row>
    <row r="368" spans="1:26" ht="63.75">
      <c r="A368" s="14">
        <f t="shared" si="8"/>
        <v>6</v>
      </c>
      <c r="B368" s="14" t="s">
        <v>143</v>
      </c>
      <c r="C368" s="5" t="s">
        <v>146</v>
      </c>
      <c r="D368" s="5" t="s">
        <v>137</v>
      </c>
      <c r="E368" s="5" t="s">
        <v>27</v>
      </c>
      <c r="F368" s="7" t="s">
        <v>17</v>
      </c>
      <c r="G368" s="5" t="s">
        <v>138</v>
      </c>
      <c r="H368" s="7" t="s">
        <v>21</v>
      </c>
      <c r="I368" s="6" t="s">
        <v>22</v>
      </c>
      <c r="J368" s="5" t="s">
        <v>23</v>
      </c>
      <c r="K368" s="5" t="s">
        <v>147</v>
      </c>
      <c r="L368" s="5" t="s">
        <v>148</v>
      </c>
      <c r="M368" s="5" t="s">
        <v>144</v>
      </c>
      <c r="N368" s="7" t="s">
        <v>18</v>
      </c>
      <c r="O368" s="57">
        <v>80000</v>
      </c>
      <c r="P368" s="57">
        <v>80000</v>
      </c>
      <c r="Q368" s="57">
        <v>80000</v>
      </c>
      <c r="R368" s="57">
        <v>80000</v>
      </c>
      <c r="S368" s="57">
        <v>100000</v>
      </c>
      <c r="T368" s="57">
        <v>100000</v>
      </c>
      <c r="U368" s="57">
        <v>100000</v>
      </c>
      <c r="V368" s="57">
        <v>100000</v>
      </c>
      <c r="W368" s="96">
        <v>720000</v>
      </c>
      <c r="X368" s="97">
        <v>690</v>
      </c>
      <c r="Y368" s="96">
        <v>496800000</v>
      </c>
      <c r="Z368" s="15" t="s">
        <v>853</v>
      </c>
    </row>
    <row r="369" spans="1:26" ht="51">
      <c r="A369" s="14">
        <f t="shared" si="8"/>
        <v>7</v>
      </c>
      <c r="B369" s="14" t="s">
        <v>164</v>
      </c>
      <c r="C369" s="5" t="s">
        <v>165</v>
      </c>
      <c r="D369" s="5" t="s">
        <v>166</v>
      </c>
      <c r="E369" s="5" t="s">
        <v>167</v>
      </c>
      <c r="F369" s="7" t="s">
        <v>168</v>
      </c>
      <c r="G369" s="5" t="s">
        <v>169</v>
      </c>
      <c r="H369" s="7" t="s">
        <v>170</v>
      </c>
      <c r="I369" s="6" t="s">
        <v>82</v>
      </c>
      <c r="J369" s="5" t="s">
        <v>23</v>
      </c>
      <c r="K369" s="5" t="s">
        <v>171</v>
      </c>
      <c r="L369" s="5" t="s">
        <v>172</v>
      </c>
      <c r="M369" s="5" t="s">
        <v>173</v>
      </c>
      <c r="N369" s="7" t="s">
        <v>58</v>
      </c>
      <c r="O369" s="57">
        <v>125</v>
      </c>
      <c r="P369" s="57">
        <v>125</v>
      </c>
      <c r="Q369" s="57">
        <v>125</v>
      </c>
      <c r="R369" s="57">
        <v>125</v>
      </c>
      <c r="S369" s="57">
        <v>125</v>
      </c>
      <c r="T369" s="57">
        <v>125</v>
      </c>
      <c r="U369" s="57">
        <v>125</v>
      </c>
      <c r="V369" s="57">
        <v>125</v>
      </c>
      <c r="W369" s="96">
        <v>1000</v>
      </c>
      <c r="X369" s="97">
        <v>41600</v>
      </c>
      <c r="Y369" s="96">
        <v>41600000</v>
      </c>
      <c r="Z369" s="15" t="s">
        <v>851</v>
      </c>
    </row>
    <row r="370" spans="1:26" ht="38.25">
      <c r="A370" s="14">
        <f t="shared" si="8"/>
        <v>8</v>
      </c>
      <c r="B370" s="14" t="s">
        <v>174</v>
      </c>
      <c r="C370" s="5" t="s">
        <v>176</v>
      </c>
      <c r="D370" s="5" t="s">
        <v>177</v>
      </c>
      <c r="E370" s="5" t="s">
        <v>178</v>
      </c>
      <c r="F370" s="7" t="s">
        <v>28</v>
      </c>
      <c r="G370" s="5" t="s">
        <v>179</v>
      </c>
      <c r="H370" s="7" t="s">
        <v>170</v>
      </c>
      <c r="I370" s="6" t="s">
        <v>175</v>
      </c>
      <c r="J370" s="5" t="s">
        <v>55</v>
      </c>
      <c r="K370" s="5" t="s">
        <v>180</v>
      </c>
      <c r="L370" s="5" t="s">
        <v>181</v>
      </c>
      <c r="M370" s="5" t="s">
        <v>144</v>
      </c>
      <c r="N370" s="7" t="s">
        <v>58</v>
      </c>
      <c r="O370" s="57">
        <v>100</v>
      </c>
      <c r="P370" s="57">
        <v>100</v>
      </c>
      <c r="Q370" s="57">
        <v>100</v>
      </c>
      <c r="R370" s="57">
        <v>100</v>
      </c>
      <c r="S370" s="57">
        <v>100</v>
      </c>
      <c r="T370" s="57">
        <v>100</v>
      </c>
      <c r="U370" s="57">
        <v>100</v>
      </c>
      <c r="V370" s="57">
        <v>100</v>
      </c>
      <c r="W370" s="96">
        <v>800</v>
      </c>
      <c r="X370" s="97">
        <v>16000</v>
      </c>
      <c r="Y370" s="96">
        <v>12800000</v>
      </c>
      <c r="Z370" s="15" t="s">
        <v>145</v>
      </c>
    </row>
    <row r="371" spans="1:26" ht="63.75">
      <c r="A371" s="14">
        <f t="shared" si="8"/>
        <v>9</v>
      </c>
      <c r="B371" s="14" t="s">
        <v>198</v>
      </c>
      <c r="C371" s="5" t="s">
        <v>200</v>
      </c>
      <c r="D371" s="5" t="s">
        <v>199</v>
      </c>
      <c r="E371" s="5" t="s">
        <v>150</v>
      </c>
      <c r="F371" s="7" t="s">
        <v>28</v>
      </c>
      <c r="G371" s="5" t="s">
        <v>201</v>
      </c>
      <c r="H371" s="7" t="s">
        <v>202</v>
      </c>
      <c r="I371" s="6" t="s">
        <v>82</v>
      </c>
      <c r="J371" s="5" t="s">
        <v>55</v>
      </c>
      <c r="K371" s="5" t="s">
        <v>203</v>
      </c>
      <c r="L371" s="5" t="s">
        <v>204</v>
      </c>
      <c r="M371" s="5" t="s">
        <v>173</v>
      </c>
      <c r="N371" s="7" t="s">
        <v>49</v>
      </c>
      <c r="O371" s="57">
        <v>925</v>
      </c>
      <c r="P371" s="57">
        <v>925</v>
      </c>
      <c r="Q371" s="57">
        <v>925</v>
      </c>
      <c r="R371" s="57">
        <v>925</v>
      </c>
      <c r="S371" s="57">
        <v>925</v>
      </c>
      <c r="T371" s="57">
        <v>925</v>
      </c>
      <c r="U371" s="57">
        <v>925</v>
      </c>
      <c r="V371" s="57">
        <v>925</v>
      </c>
      <c r="W371" s="96">
        <v>7400</v>
      </c>
      <c r="X371" s="97">
        <v>111800</v>
      </c>
      <c r="Y371" s="96">
        <v>827320000</v>
      </c>
      <c r="Z371" s="15" t="s">
        <v>205</v>
      </c>
    </row>
    <row r="372" spans="1:26" ht="63.75">
      <c r="A372" s="14">
        <f t="shared" si="8"/>
        <v>10</v>
      </c>
      <c r="B372" s="14" t="s">
        <v>206</v>
      </c>
      <c r="C372" s="5" t="s">
        <v>207</v>
      </c>
      <c r="D372" s="5" t="s">
        <v>199</v>
      </c>
      <c r="E372" s="5" t="s">
        <v>150</v>
      </c>
      <c r="F372" s="7" t="s">
        <v>28</v>
      </c>
      <c r="G372" s="5" t="s">
        <v>201</v>
      </c>
      <c r="H372" s="7" t="s">
        <v>208</v>
      </c>
      <c r="I372" s="6" t="s">
        <v>22</v>
      </c>
      <c r="J372" s="5" t="s">
        <v>55</v>
      </c>
      <c r="K372" s="16" t="s">
        <v>836</v>
      </c>
      <c r="L372" s="5" t="s">
        <v>209</v>
      </c>
      <c r="M372" s="5" t="s">
        <v>144</v>
      </c>
      <c r="N372" s="7" t="s">
        <v>85</v>
      </c>
      <c r="O372" s="57">
        <v>975</v>
      </c>
      <c r="P372" s="57">
        <v>975</v>
      </c>
      <c r="Q372" s="57">
        <v>975</v>
      </c>
      <c r="R372" s="57">
        <v>975</v>
      </c>
      <c r="S372" s="57">
        <v>975</v>
      </c>
      <c r="T372" s="57">
        <v>975</v>
      </c>
      <c r="U372" s="57">
        <v>975</v>
      </c>
      <c r="V372" s="57">
        <v>975</v>
      </c>
      <c r="W372" s="96">
        <v>7800</v>
      </c>
      <c r="X372" s="97">
        <v>60000</v>
      </c>
      <c r="Y372" s="96">
        <v>468000000</v>
      </c>
      <c r="Z372" s="15" t="s">
        <v>855</v>
      </c>
    </row>
    <row r="373" spans="1:26" ht="76.5">
      <c r="A373" s="14">
        <f t="shared" si="8"/>
        <v>11</v>
      </c>
      <c r="B373" s="14" t="s">
        <v>234</v>
      </c>
      <c r="C373" s="5" t="s">
        <v>237</v>
      </c>
      <c r="D373" s="5" t="s">
        <v>228</v>
      </c>
      <c r="E373" s="5" t="s">
        <v>238</v>
      </c>
      <c r="F373" s="7" t="s">
        <v>236</v>
      </c>
      <c r="G373" s="5" t="s">
        <v>239</v>
      </c>
      <c r="H373" s="7" t="s">
        <v>240</v>
      </c>
      <c r="I373" s="6" t="s">
        <v>43</v>
      </c>
      <c r="J373" s="5" t="s">
        <v>55</v>
      </c>
      <c r="K373" s="5" t="s">
        <v>241</v>
      </c>
      <c r="L373" s="5" t="s">
        <v>57</v>
      </c>
      <c r="M373" s="5" t="s">
        <v>26</v>
      </c>
      <c r="N373" s="7" t="s">
        <v>85</v>
      </c>
      <c r="O373" s="57">
        <v>800</v>
      </c>
      <c r="P373" s="57">
        <v>800</v>
      </c>
      <c r="Q373" s="57">
        <v>800</v>
      </c>
      <c r="R373" s="57">
        <v>800</v>
      </c>
      <c r="S373" s="57">
        <v>1000</v>
      </c>
      <c r="T373" s="57">
        <v>1000</v>
      </c>
      <c r="U373" s="57">
        <v>1000</v>
      </c>
      <c r="V373" s="57">
        <v>1000</v>
      </c>
      <c r="W373" s="96">
        <v>7200</v>
      </c>
      <c r="X373" s="97">
        <v>1972</v>
      </c>
      <c r="Y373" s="96">
        <v>14198400</v>
      </c>
      <c r="Z373" s="15" t="s">
        <v>59</v>
      </c>
    </row>
    <row r="374" spans="1:26" ht="63.75">
      <c r="A374" s="14">
        <f t="shared" si="8"/>
        <v>12</v>
      </c>
      <c r="B374" s="14" t="s">
        <v>269</v>
      </c>
      <c r="C374" s="5" t="s">
        <v>270</v>
      </c>
      <c r="D374" s="5" t="s">
        <v>267</v>
      </c>
      <c r="E374" s="5" t="s">
        <v>268</v>
      </c>
      <c r="F374" s="7" t="s">
        <v>28</v>
      </c>
      <c r="G374" s="5" t="s">
        <v>53</v>
      </c>
      <c r="H374" s="7" t="s">
        <v>271</v>
      </c>
      <c r="I374" s="6" t="s">
        <v>43</v>
      </c>
      <c r="J374" s="5" t="s">
        <v>23</v>
      </c>
      <c r="K374" s="5" t="s">
        <v>272</v>
      </c>
      <c r="L374" s="5" t="s">
        <v>273</v>
      </c>
      <c r="M374" s="5" t="s">
        <v>26</v>
      </c>
      <c r="N374" s="7" t="s">
        <v>58</v>
      </c>
      <c r="O374" s="57">
        <v>50</v>
      </c>
      <c r="P374" s="57">
        <v>50</v>
      </c>
      <c r="Q374" s="57">
        <v>50</v>
      </c>
      <c r="R374" s="57">
        <v>50</v>
      </c>
      <c r="S374" s="57">
        <v>80</v>
      </c>
      <c r="T374" s="57">
        <v>60</v>
      </c>
      <c r="U374" s="57">
        <v>80</v>
      </c>
      <c r="V374" s="57">
        <v>60</v>
      </c>
      <c r="W374" s="96">
        <v>480</v>
      </c>
      <c r="X374" s="97">
        <v>5250</v>
      </c>
      <c r="Y374" s="96">
        <v>2520000</v>
      </c>
      <c r="Z374" s="15" t="s">
        <v>274</v>
      </c>
    </row>
    <row r="375" spans="1:26" ht="38.25">
      <c r="A375" s="14">
        <f t="shared" si="8"/>
        <v>13</v>
      </c>
      <c r="B375" s="14" t="s">
        <v>275</v>
      </c>
      <c r="C375" s="5" t="s">
        <v>277</v>
      </c>
      <c r="D375" s="5" t="s">
        <v>267</v>
      </c>
      <c r="E375" s="5" t="s">
        <v>276</v>
      </c>
      <c r="F375" s="7" t="s">
        <v>17</v>
      </c>
      <c r="G375" s="5" t="s">
        <v>20</v>
      </c>
      <c r="H375" s="7" t="s">
        <v>21</v>
      </c>
      <c r="I375" s="6" t="s">
        <v>82</v>
      </c>
      <c r="J375" s="5" t="s">
        <v>278</v>
      </c>
      <c r="K375" s="5" t="s">
        <v>279</v>
      </c>
      <c r="L375" s="5" t="s">
        <v>280</v>
      </c>
      <c r="M375" s="5" t="s">
        <v>281</v>
      </c>
      <c r="N375" s="7" t="s">
        <v>18</v>
      </c>
      <c r="O375" s="57">
        <v>4500</v>
      </c>
      <c r="P375" s="57">
        <v>4500</v>
      </c>
      <c r="Q375" s="57">
        <v>4500</v>
      </c>
      <c r="R375" s="57">
        <v>4500</v>
      </c>
      <c r="S375" s="57">
        <v>4500</v>
      </c>
      <c r="T375" s="57">
        <v>4500</v>
      </c>
      <c r="U375" s="57">
        <v>4500</v>
      </c>
      <c r="V375" s="57">
        <v>4500</v>
      </c>
      <c r="W375" s="96">
        <v>36000</v>
      </c>
      <c r="X375" s="97">
        <v>1260</v>
      </c>
      <c r="Y375" s="96">
        <v>45360000</v>
      </c>
      <c r="Z375" s="15" t="s">
        <v>274</v>
      </c>
    </row>
    <row r="376" spans="1:26" ht="63.75">
      <c r="A376" s="14">
        <f t="shared" si="8"/>
        <v>14</v>
      </c>
      <c r="B376" s="14" t="s">
        <v>300</v>
      </c>
      <c r="C376" s="5" t="s">
        <v>303</v>
      </c>
      <c r="D376" s="5" t="s">
        <v>301</v>
      </c>
      <c r="E376" s="5" t="s">
        <v>302</v>
      </c>
      <c r="F376" s="7" t="s">
        <v>28</v>
      </c>
      <c r="G376" s="5" t="s">
        <v>60</v>
      </c>
      <c r="H376" s="7" t="s">
        <v>304</v>
      </c>
      <c r="I376" s="6" t="s">
        <v>43</v>
      </c>
      <c r="J376" s="5" t="s">
        <v>305</v>
      </c>
      <c r="K376" s="5" t="s">
        <v>306</v>
      </c>
      <c r="L376" s="5" t="s">
        <v>62</v>
      </c>
      <c r="M376" s="5" t="s">
        <v>63</v>
      </c>
      <c r="N376" s="7" t="s">
        <v>49</v>
      </c>
      <c r="O376" s="57">
        <v>1000</v>
      </c>
      <c r="P376" s="57">
        <v>1000</v>
      </c>
      <c r="Q376" s="57">
        <v>1000</v>
      </c>
      <c r="R376" s="57">
        <v>1000</v>
      </c>
      <c r="S376" s="57">
        <v>1000</v>
      </c>
      <c r="T376" s="57">
        <v>1000</v>
      </c>
      <c r="U376" s="57">
        <v>1000</v>
      </c>
      <c r="V376" s="57">
        <v>1000</v>
      </c>
      <c r="W376" s="96">
        <v>8000</v>
      </c>
      <c r="X376" s="97">
        <v>2300</v>
      </c>
      <c r="Y376" s="96">
        <v>18400000</v>
      </c>
      <c r="Z376" s="15" t="s">
        <v>64</v>
      </c>
    </row>
    <row r="377" spans="1:26" ht="51">
      <c r="A377" s="14">
        <f t="shared" si="8"/>
        <v>15</v>
      </c>
      <c r="B377" s="14" t="s">
        <v>312</v>
      </c>
      <c r="C377" s="5" t="s">
        <v>315</v>
      </c>
      <c r="D377" s="5" t="s">
        <v>313</v>
      </c>
      <c r="E377" s="5" t="s">
        <v>314</v>
      </c>
      <c r="F377" s="7" t="s">
        <v>86</v>
      </c>
      <c r="G377" s="5" t="s">
        <v>233</v>
      </c>
      <c r="H377" s="7" t="s">
        <v>316</v>
      </c>
      <c r="I377" s="6" t="s">
        <v>82</v>
      </c>
      <c r="J377" s="5" t="s">
        <v>23</v>
      </c>
      <c r="K377" s="5" t="s">
        <v>317</v>
      </c>
      <c r="L377" s="5" t="s">
        <v>318</v>
      </c>
      <c r="M377" s="5" t="s">
        <v>173</v>
      </c>
      <c r="N377" s="7" t="s">
        <v>58</v>
      </c>
      <c r="O377" s="57">
        <v>50</v>
      </c>
      <c r="P377" s="57">
        <v>50</v>
      </c>
      <c r="Q377" s="57">
        <v>50</v>
      </c>
      <c r="R377" s="57">
        <v>50</v>
      </c>
      <c r="S377" s="57">
        <v>50</v>
      </c>
      <c r="T377" s="57">
        <v>50</v>
      </c>
      <c r="U377" s="57">
        <v>50</v>
      </c>
      <c r="V377" s="57">
        <v>50</v>
      </c>
      <c r="W377" s="96">
        <v>400</v>
      </c>
      <c r="X377" s="97">
        <v>57750</v>
      </c>
      <c r="Y377" s="96">
        <v>23100000</v>
      </c>
      <c r="Z377" s="15" t="s">
        <v>274</v>
      </c>
    </row>
    <row r="378" spans="1:26" ht="63.75">
      <c r="A378" s="14">
        <f t="shared" si="8"/>
        <v>16</v>
      </c>
      <c r="B378" s="14" t="s">
        <v>348</v>
      </c>
      <c r="C378" s="5" t="s">
        <v>350</v>
      </c>
      <c r="D378" s="5" t="s">
        <v>345</v>
      </c>
      <c r="E378" s="5" t="s">
        <v>349</v>
      </c>
      <c r="F378" s="7" t="s">
        <v>17</v>
      </c>
      <c r="G378" s="5" t="s">
        <v>138</v>
      </c>
      <c r="H378" s="7" t="s">
        <v>351</v>
      </c>
      <c r="I378" s="6" t="s">
        <v>22</v>
      </c>
      <c r="J378" s="5" t="s">
        <v>55</v>
      </c>
      <c r="K378" s="5" t="s">
        <v>352</v>
      </c>
      <c r="L378" s="5" t="s">
        <v>353</v>
      </c>
      <c r="M378" s="5" t="s">
        <v>26</v>
      </c>
      <c r="N378" s="7" t="s">
        <v>18</v>
      </c>
      <c r="O378" s="57">
        <v>1000</v>
      </c>
      <c r="P378" s="57">
        <v>1000</v>
      </c>
      <c r="Q378" s="57">
        <v>1000</v>
      </c>
      <c r="R378" s="57">
        <v>1000</v>
      </c>
      <c r="S378" s="57">
        <v>1500</v>
      </c>
      <c r="T378" s="57">
        <v>1500</v>
      </c>
      <c r="U378" s="57">
        <v>1500</v>
      </c>
      <c r="V378" s="57">
        <v>1500</v>
      </c>
      <c r="W378" s="96">
        <v>10000</v>
      </c>
      <c r="X378" s="97">
        <v>2500</v>
      </c>
      <c r="Y378" s="96">
        <v>25000000</v>
      </c>
      <c r="Z378" s="15" t="s">
        <v>844</v>
      </c>
    </row>
    <row r="379" spans="1:26" ht="76.5">
      <c r="A379" s="14">
        <f t="shared" si="8"/>
        <v>17</v>
      </c>
      <c r="B379" s="14" t="s">
        <v>358</v>
      </c>
      <c r="C379" s="5" t="s">
        <v>359</v>
      </c>
      <c r="D379" s="5" t="s">
        <v>354</v>
      </c>
      <c r="E379" s="5" t="s">
        <v>355</v>
      </c>
      <c r="F379" s="7" t="s">
        <v>28</v>
      </c>
      <c r="G379" s="17" t="s">
        <v>360</v>
      </c>
      <c r="H379" s="7" t="s">
        <v>361</v>
      </c>
      <c r="I379" s="6" t="s">
        <v>175</v>
      </c>
      <c r="J379" s="5" t="s">
        <v>250</v>
      </c>
      <c r="K379" s="5" t="s">
        <v>362</v>
      </c>
      <c r="L379" s="5" t="s">
        <v>363</v>
      </c>
      <c r="M379" s="5" t="s">
        <v>364</v>
      </c>
      <c r="N379" s="7" t="s">
        <v>58</v>
      </c>
      <c r="O379" s="57">
        <v>150</v>
      </c>
      <c r="P379" s="57">
        <v>150</v>
      </c>
      <c r="Q379" s="57">
        <v>150</v>
      </c>
      <c r="R379" s="57">
        <v>150</v>
      </c>
      <c r="S379" s="57">
        <v>150</v>
      </c>
      <c r="T379" s="57">
        <v>150</v>
      </c>
      <c r="U379" s="57">
        <v>150</v>
      </c>
      <c r="V379" s="57">
        <v>150</v>
      </c>
      <c r="W379" s="96">
        <v>1200</v>
      </c>
      <c r="X379" s="97">
        <v>11290</v>
      </c>
      <c r="Y379" s="96">
        <v>13548000</v>
      </c>
      <c r="Z379" s="15" t="s">
        <v>365</v>
      </c>
    </row>
    <row r="380" spans="1:26" ht="51">
      <c r="A380" s="14">
        <f t="shared" si="8"/>
        <v>18</v>
      </c>
      <c r="B380" s="14" t="s">
        <v>389</v>
      </c>
      <c r="C380" s="5" t="s">
        <v>391</v>
      </c>
      <c r="D380" s="5" t="s">
        <v>392</v>
      </c>
      <c r="E380" s="5" t="s">
        <v>390</v>
      </c>
      <c r="F380" s="7" t="s">
        <v>28</v>
      </c>
      <c r="G380" s="5" t="s">
        <v>179</v>
      </c>
      <c r="H380" s="7" t="s">
        <v>393</v>
      </c>
      <c r="I380" s="6" t="s">
        <v>43</v>
      </c>
      <c r="J380" s="5" t="s">
        <v>23</v>
      </c>
      <c r="K380" s="5" t="s">
        <v>394</v>
      </c>
      <c r="L380" s="5" t="s">
        <v>266</v>
      </c>
      <c r="M380" s="5" t="s">
        <v>26</v>
      </c>
      <c r="N380" s="7" t="s">
        <v>58</v>
      </c>
      <c r="O380" s="57">
        <v>800</v>
      </c>
      <c r="P380" s="57">
        <v>800</v>
      </c>
      <c r="Q380" s="57">
        <v>800</v>
      </c>
      <c r="R380" s="57">
        <v>800</v>
      </c>
      <c r="S380" s="57">
        <v>800</v>
      </c>
      <c r="T380" s="57">
        <v>800</v>
      </c>
      <c r="U380" s="57">
        <v>800</v>
      </c>
      <c r="V380" s="57">
        <v>800</v>
      </c>
      <c r="W380" s="96">
        <v>6400</v>
      </c>
      <c r="X380" s="97">
        <v>1020</v>
      </c>
      <c r="Y380" s="96">
        <v>6528000</v>
      </c>
      <c r="Z380" s="15" t="s">
        <v>848</v>
      </c>
    </row>
    <row r="381" spans="1:26" ht="63.75">
      <c r="A381" s="14">
        <f t="shared" si="8"/>
        <v>19</v>
      </c>
      <c r="B381" s="14" t="s">
        <v>395</v>
      </c>
      <c r="C381" s="5" t="s">
        <v>397</v>
      </c>
      <c r="D381" s="5" t="s">
        <v>396</v>
      </c>
      <c r="E381" s="5" t="s">
        <v>314</v>
      </c>
      <c r="F381" s="7" t="s">
        <v>17</v>
      </c>
      <c r="G381" s="5" t="s">
        <v>398</v>
      </c>
      <c r="H381" s="7" t="s">
        <v>399</v>
      </c>
      <c r="I381" s="6" t="s">
        <v>82</v>
      </c>
      <c r="J381" s="5" t="s">
        <v>23</v>
      </c>
      <c r="K381" s="5" t="s">
        <v>400</v>
      </c>
      <c r="L381" s="5" t="s">
        <v>401</v>
      </c>
      <c r="M381" s="5" t="s">
        <v>402</v>
      </c>
      <c r="N381" s="7" t="s">
        <v>18</v>
      </c>
      <c r="O381" s="57">
        <v>20000</v>
      </c>
      <c r="P381" s="57">
        <v>20000</v>
      </c>
      <c r="Q381" s="57">
        <v>20000</v>
      </c>
      <c r="R381" s="57">
        <v>20000</v>
      </c>
      <c r="S381" s="57">
        <v>20000</v>
      </c>
      <c r="T381" s="57">
        <v>20000</v>
      </c>
      <c r="U381" s="57">
        <v>20000</v>
      </c>
      <c r="V381" s="57">
        <v>20000</v>
      </c>
      <c r="W381" s="96">
        <v>160000</v>
      </c>
      <c r="X381" s="97">
        <v>2621</v>
      </c>
      <c r="Y381" s="96">
        <v>419360000</v>
      </c>
      <c r="Z381" s="15" t="s">
        <v>844</v>
      </c>
    </row>
    <row r="382" spans="1:26" ht="51">
      <c r="A382" s="14">
        <f t="shared" si="8"/>
        <v>20</v>
      </c>
      <c r="B382" s="14" t="s">
        <v>414</v>
      </c>
      <c r="C382" s="5" t="s">
        <v>416</v>
      </c>
      <c r="D382" s="5" t="s">
        <v>409</v>
      </c>
      <c r="E382" s="5" t="s">
        <v>415</v>
      </c>
      <c r="F382" s="7" t="s">
        <v>74</v>
      </c>
      <c r="G382" s="5" t="s">
        <v>417</v>
      </c>
      <c r="H382" s="7" t="s">
        <v>418</v>
      </c>
      <c r="I382" s="6" t="s">
        <v>82</v>
      </c>
      <c r="J382" s="5" t="s">
        <v>23</v>
      </c>
      <c r="K382" s="5" t="s">
        <v>419</v>
      </c>
      <c r="L382" s="5" t="s">
        <v>420</v>
      </c>
      <c r="M382" s="5" t="s">
        <v>421</v>
      </c>
      <c r="N382" s="7" t="s">
        <v>75</v>
      </c>
      <c r="O382" s="57">
        <v>150</v>
      </c>
      <c r="P382" s="57">
        <v>150</v>
      </c>
      <c r="Q382" s="57">
        <v>150</v>
      </c>
      <c r="R382" s="57">
        <v>150</v>
      </c>
      <c r="S382" s="57">
        <v>200</v>
      </c>
      <c r="T382" s="57">
        <v>200</v>
      </c>
      <c r="U382" s="57">
        <v>200</v>
      </c>
      <c r="V382" s="57">
        <v>200</v>
      </c>
      <c r="W382" s="96">
        <v>1400</v>
      </c>
      <c r="X382" s="97">
        <v>27000</v>
      </c>
      <c r="Y382" s="96">
        <v>37800000</v>
      </c>
      <c r="Z382" s="15" t="s">
        <v>422</v>
      </c>
    </row>
    <row r="383" spans="1:26" ht="38.25">
      <c r="A383" s="14">
        <f t="shared" si="8"/>
        <v>21</v>
      </c>
      <c r="B383" s="14" t="s">
        <v>423</v>
      </c>
      <c r="C383" s="5" t="s">
        <v>424</v>
      </c>
      <c r="D383" s="5" t="s">
        <v>409</v>
      </c>
      <c r="E383" s="5" t="s">
        <v>415</v>
      </c>
      <c r="F383" s="7" t="s">
        <v>74</v>
      </c>
      <c r="G383" s="5" t="s">
        <v>87</v>
      </c>
      <c r="H383" s="7" t="s">
        <v>425</v>
      </c>
      <c r="I383" s="6" t="s">
        <v>43</v>
      </c>
      <c r="J383" s="5" t="s">
        <v>55</v>
      </c>
      <c r="K383" s="5" t="s">
        <v>426</v>
      </c>
      <c r="L383" s="5" t="s">
        <v>116</v>
      </c>
      <c r="M383" s="5" t="s">
        <v>26</v>
      </c>
      <c r="N383" s="7" t="s">
        <v>117</v>
      </c>
      <c r="O383" s="57">
        <v>200</v>
      </c>
      <c r="P383" s="57">
        <v>200</v>
      </c>
      <c r="Q383" s="57">
        <v>200</v>
      </c>
      <c r="R383" s="57">
        <v>200</v>
      </c>
      <c r="S383" s="57">
        <v>250</v>
      </c>
      <c r="T383" s="57">
        <v>250</v>
      </c>
      <c r="U383" s="57">
        <v>250</v>
      </c>
      <c r="V383" s="57">
        <v>250</v>
      </c>
      <c r="W383" s="96">
        <v>1800</v>
      </c>
      <c r="X383" s="97">
        <v>10274</v>
      </c>
      <c r="Y383" s="96">
        <v>18493200</v>
      </c>
      <c r="Z383" s="15" t="s">
        <v>118</v>
      </c>
    </row>
    <row r="384" spans="1:26" ht="51">
      <c r="A384" s="14">
        <f t="shared" si="8"/>
        <v>22</v>
      </c>
      <c r="B384" s="14" t="s">
        <v>430</v>
      </c>
      <c r="C384" s="5" t="s">
        <v>432</v>
      </c>
      <c r="D384" s="5" t="s">
        <v>409</v>
      </c>
      <c r="E384" s="5" t="s">
        <v>431</v>
      </c>
      <c r="F384" s="7" t="s">
        <v>74</v>
      </c>
      <c r="G384" s="5" t="s">
        <v>417</v>
      </c>
      <c r="H384" s="7" t="s">
        <v>418</v>
      </c>
      <c r="I384" s="6" t="s">
        <v>82</v>
      </c>
      <c r="J384" s="5" t="s">
        <v>23</v>
      </c>
      <c r="K384" s="5" t="s">
        <v>433</v>
      </c>
      <c r="L384" s="5" t="s">
        <v>420</v>
      </c>
      <c r="M384" s="5" t="s">
        <v>421</v>
      </c>
      <c r="N384" s="7" t="s">
        <v>75</v>
      </c>
      <c r="O384" s="57">
        <v>800</v>
      </c>
      <c r="P384" s="57">
        <v>800</v>
      </c>
      <c r="Q384" s="57">
        <v>800</v>
      </c>
      <c r="R384" s="57">
        <v>800</v>
      </c>
      <c r="S384" s="57">
        <v>1000</v>
      </c>
      <c r="T384" s="57">
        <v>1000</v>
      </c>
      <c r="U384" s="57">
        <v>1000</v>
      </c>
      <c r="V384" s="57">
        <v>1000</v>
      </c>
      <c r="W384" s="96">
        <v>7200</v>
      </c>
      <c r="X384" s="97">
        <v>20000</v>
      </c>
      <c r="Y384" s="96">
        <v>144000000</v>
      </c>
      <c r="Z384" s="15" t="s">
        <v>422</v>
      </c>
    </row>
    <row r="385" spans="1:26" ht="51">
      <c r="A385" s="14">
        <f t="shared" si="8"/>
        <v>23</v>
      </c>
      <c r="B385" s="14" t="s">
        <v>434</v>
      </c>
      <c r="C385" s="5" t="s">
        <v>435</v>
      </c>
      <c r="D385" s="5" t="s">
        <v>427</v>
      </c>
      <c r="E385" s="5" t="s">
        <v>436</v>
      </c>
      <c r="F385" s="7" t="s">
        <v>74</v>
      </c>
      <c r="G385" s="5" t="s">
        <v>87</v>
      </c>
      <c r="H385" s="7" t="s">
        <v>428</v>
      </c>
      <c r="I385" s="6" t="s">
        <v>43</v>
      </c>
      <c r="J385" s="5" t="s">
        <v>55</v>
      </c>
      <c r="K385" s="5" t="s">
        <v>437</v>
      </c>
      <c r="L385" s="5" t="s">
        <v>429</v>
      </c>
      <c r="M385" s="5" t="s">
        <v>26</v>
      </c>
      <c r="N385" s="7" t="s">
        <v>117</v>
      </c>
      <c r="O385" s="57">
        <v>2000</v>
      </c>
      <c r="P385" s="57">
        <v>2000</v>
      </c>
      <c r="Q385" s="57">
        <v>2000</v>
      </c>
      <c r="R385" s="57">
        <v>2000</v>
      </c>
      <c r="S385" s="57">
        <v>2500</v>
      </c>
      <c r="T385" s="57">
        <v>2500</v>
      </c>
      <c r="U385" s="57">
        <v>2500</v>
      </c>
      <c r="V385" s="57">
        <v>2500</v>
      </c>
      <c r="W385" s="96">
        <v>18000</v>
      </c>
      <c r="X385" s="97">
        <v>8148</v>
      </c>
      <c r="Y385" s="96">
        <v>146664000</v>
      </c>
      <c r="Z385" s="15" t="s">
        <v>852</v>
      </c>
    </row>
    <row r="386" spans="1:26" ht="63.75">
      <c r="A386" s="14">
        <f t="shared" si="8"/>
        <v>24</v>
      </c>
      <c r="B386" s="14" t="s">
        <v>438</v>
      </c>
      <c r="C386" s="5" t="s">
        <v>442</v>
      </c>
      <c r="D386" s="5" t="s">
        <v>439</v>
      </c>
      <c r="E386" s="5" t="s">
        <v>440</v>
      </c>
      <c r="F386" s="7" t="s">
        <v>441</v>
      </c>
      <c r="G386" s="5" t="s">
        <v>443</v>
      </c>
      <c r="H386" s="7" t="s">
        <v>123</v>
      </c>
      <c r="I386" s="6" t="s">
        <v>43</v>
      </c>
      <c r="J386" s="5" t="s">
        <v>55</v>
      </c>
      <c r="K386" s="5" t="s">
        <v>444</v>
      </c>
      <c r="L386" s="5" t="s">
        <v>445</v>
      </c>
      <c r="M386" s="5" t="s">
        <v>26</v>
      </c>
      <c r="N386" s="7" t="s">
        <v>18</v>
      </c>
      <c r="O386" s="57">
        <v>1000</v>
      </c>
      <c r="P386" s="57">
        <v>1000</v>
      </c>
      <c r="Q386" s="57">
        <v>1000</v>
      </c>
      <c r="R386" s="57">
        <v>1000</v>
      </c>
      <c r="S386" s="57">
        <v>1000</v>
      </c>
      <c r="T386" s="57">
        <v>1000</v>
      </c>
      <c r="U386" s="57">
        <v>1000</v>
      </c>
      <c r="V386" s="57">
        <v>1000</v>
      </c>
      <c r="W386" s="96">
        <v>8000</v>
      </c>
      <c r="X386" s="97">
        <v>2200</v>
      </c>
      <c r="Y386" s="96">
        <v>17600000</v>
      </c>
      <c r="Z386" s="15" t="s">
        <v>844</v>
      </c>
    </row>
    <row r="387" spans="1:26" ht="51">
      <c r="A387" s="14">
        <f t="shared" si="8"/>
        <v>25</v>
      </c>
      <c r="B387" s="14" t="s">
        <v>462</v>
      </c>
      <c r="C387" s="5" t="s">
        <v>464</v>
      </c>
      <c r="D387" s="5" t="s">
        <v>463</v>
      </c>
      <c r="E387" s="5" t="s">
        <v>465</v>
      </c>
      <c r="F387" s="7" t="s">
        <v>219</v>
      </c>
      <c r="G387" s="5" t="s">
        <v>220</v>
      </c>
      <c r="H387" s="7" t="s">
        <v>21</v>
      </c>
      <c r="I387" s="6" t="s">
        <v>22</v>
      </c>
      <c r="J387" s="5" t="s">
        <v>23</v>
      </c>
      <c r="K387" s="5" t="s">
        <v>466</v>
      </c>
      <c r="L387" s="5" t="s">
        <v>223</v>
      </c>
      <c r="M387" s="5" t="s">
        <v>26</v>
      </c>
      <c r="N387" s="7" t="s">
        <v>18</v>
      </c>
      <c r="O387" s="57">
        <v>2000</v>
      </c>
      <c r="P387" s="57">
        <v>2000</v>
      </c>
      <c r="Q387" s="57">
        <v>2000</v>
      </c>
      <c r="R387" s="57">
        <v>2000</v>
      </c>
      <c r="S387" s="57">
        <v>2500</v>
      </c>
      <c r="T387" s="57">
        <v>2500</v>
      </c>
      <c r="U387" s="57">
        <v>2500</v>
      </c>
      <c r="V387" s="57">
        <v>2500</v>
      </c>
      <c r="W387" s="96">
        <v>18000</v>
      </c>
      <c r="X387" s="97">
        <v>360</v>
      </c>
      <c r="Y387" s="96">
        <v>6480000</v>
      </c>
      <c r="Z387" s="15" t="s">
        <v>224</v>
      </c>
    </row>
    <row r="388" spans="1:26" ht="38.25">
      <c r="A388" s="14">
        <f t="shared" si="8"/>
        <v>26</v>
      </c>
      <c r="B388" s="14" t="s">
        <v>472</v>
      </c>
      <c r="C388" s="5" t="s">
        <v>475</v>
      </c>
      <c r="D388" s="5" t="s">
        <v>473</v>
      </c>
      <c r="E388" s="5" t="s">
        <v>474</v>
      </c>
      <c r="F388" s="7" t="s">
        <v>28</v>
      </c>
      <c r="G388" s="5" t="s">
        <v>53</v>
      </c>
      <c r="H388" s="7" t="s">
        <v>476</v>
      </c>
      <c r="I388" s="6" t="s">
        <v>82</v>
      </c>
      <c r="J388" s="5" t="s">
        <v>278</v>
      </c>
      <c r="K388" s="5" t="s">
        <v>477</v>
      </c>
      <c r="L388" s="5" t="s">
        <v>289</v>
      </c>
      <c r="M388" s="5" t="s">
        <v>357</v>
      </c>
      <c r="N388" s="7" t="s">
        <v>85</v>
      </c>
      <c r="O388" s="57">
        <v>30</v>
      </c>
      <c r="P388" s="57">
        <v>30</v>
      </c>
      <c r="Q388" s="57">
        <v>30</v>
      </c>
      <c r="R388" s="57">
        <v>30</v>
      </c>
      <c r="S388" s="57">
        <v>40</v>
      </c>
      <c r="T388" s="57">
        <v>40</v>
      </c>
      <c r="U388" s="57">
        <v>40</v>
      </c>
      <c r="V388" s="57">
        <v>40</v>
      </c>
      <c r="W388" s="96">
        <v>280</v>
      </c>
      <c r="X388" s="97">
        <v>65360</v>
      </c>
      <c r="Y388" s="96">
        <v>18300800</v>
      </c>
      <c r="Z388" s="15" t="s">
        <v>274</v>
      </c>
    </row>
    <row r="389" spans="1:26" ht="51">
      <c r="A389" s="14">
        <f t="shared" si="8"/>
        <v>27</v>
      </c>
      <c r="B389" s="14" t="s">
        <v>478</v>
      </c>
      <c r="C389" s="5" t="s">
        <v>480</v>
      </c>
      <c r="D389" s="5" t="s">
        <v>479</v>
      </c>
      <c r="E389" s="5" t="s">
        <v>481</v>
      </c>
      <c r="F389" s="7" t="s">
        <v>244</v>
      </c>
      <c r="G389" s="5" t="s">
        <v>248</v>
      </c>
      <c r="H389" s="7" t="s">
        <v>482</v>
      </c>
      <c r="I389" s="6" t="s">
        <v>43</v>
      </c>
      <c r="J389" s="5" t="s">
        <v>23</v>
      </c>
      <c r="K389" s="5" t="s">
        <v>483</v>
      </c>
      <c r="L389" s="5" t="s">
        <v>299</v>
      </c>
      <c r="M389" s="5" t="s">
        <v>26</v>
      </c>
      <c r="N389" s="7" t="s">
        <v>245</v>
      </c>
      <c r="O389" s="57">
        <v>200</v>
      </c>
      <c r="P389" s="57">
        <v>200</v>
      </c>
      <c r="Q389" s="57">
        <v>200</v>
      </c>
      <c r="R389" s="57">
        <v>200</v>
      </c>
      <c r="S389" s="57">
        <v>250</v>
      </c>
      <c r="T389" s="57">
        <v>250</v>
      </c>
      <c r="U389" s="57">
        <v>250</v>
      </c>
      <c r="V389" s="57">
        <v>250</v>
      </c>
      <c r="W389" s="96">
        <v>1800</v>
      </c>
      <c r="X389" s="97">
        <v>2930</v>
      </c>
      <c r="Y389" s="96">
        <v>5274000</v>
      </c>
      <c r="Z389" s="15" t="s">
        <v>846</v>
      </c>
    </row>
    <row r="390" spans="1:26" ht="51">
      <c r="A390" s="14">
        <f t="shared" si="8"/>
        <v>28</v>
      </c>
      <c r="B390" s="14" t="s">
        <v>484</v>
      </c>
      <c r="C390" s="5" t="s">
        <v>480</v>
      </c>
      <c r="D390" s="5" t="s">
        <v>479</v>
      </c>
      <c r="E390" s="5" t="s">
        <v>485</v>
      </c>
      <c r="F390" s="7" t="s">
        <v>244</v>
      </c>
      <c r="G390" s="5" t="s">
        <v>248</v>
      </c>
      <c r="H390" s="7" t="s">
        <v>486</v>
      </c>
      <c r="I390" s="6" t="s">
        <v>43</v>
      </c>
      <c r="J390" s="5" t="s">
        <v>23</v>
      </c>
      <c r="K390" s="5" t="s">
        <v>483</v>
      </c>
      <c r="L390" s="5" t="s">
        <v>299</v>
      </c>
      <c r="M390" s="5" t="s">
        <v>26</v>
      </c>
      <c r="N390" s="7" t="s">
        <v>245</v>
      </c>
      <c r="O390" s="57">
        <v>300</v>
      </c>
      <c r="P390" s="57">
        <v>300</v>
      </c>
      <c r="Q390" s="57">
        <v>300</v>
      </c>
      <c r="R390" s="57">
        <v>300</v>
      </c>
      <c r="S390" s="57">
        <v>300</v>
      </c>
      <c r="T390" s="57">
        <v>300</v>
      </c>
      <c r="U390" s="57">
        <v>300</v>
      </c>
      <c r="V390" s="57">
        <v>300</v>
      </c>
      <c r="W390" s="96">
        <v>2400</v>
      </c>
      <c r="X390" s="97">
        <v>4500</v>
      </c>
      <c r="Y390" s="96">
        <v>10800000</v>
      </c>
      <c r="Z390" s="15" t="s">
        <v>846</v>
      </c>
    </row>
    <row r="391" spans="1:26" ht="38.25">
      <c r="A391" s="14">
        <f t="shared" si="8"/>
        <v>29</v>
      </c>
      <c r="B391" s="14" t="s">
        <v>493</v>
      </c>
      <c r="C391" s="5" t="s">
        <v>494</v>
      </c>
      <c r="D391" s="5" t="s">
        <v>495</v>
      </c>
      <c r="E391" s="5" t="s">
        <v>496</v>
      </c>
      <c r="F391" s="7" t="s">
        <v>28</v>
      </c>
      <c r="G391" s="5" t="s">
        <v>53</v>
      </c>
      <c r="H391" s="7" t="s">
        <v>497</v>
      </c>
      <c r="I391" s="6" t="s">
        <v>43</v>
      </c>
      <c r="J391" s="5" t="s">
        <v>23</v>
      </c>
      <c r="K391" s="5" t="s">
        <v>498</v>
      </c>
      <c r="L391" s="5" t="s">
        <v>57</v>
      </c>
      <c r="M391" s="5" t="s">
        <v>26</v>
      </c>
      <c r="N391" s="7" t="s">
        <v>58</v>
      </c>
      <c r="O391" s="57">
        <v>1500</v>
      </c>
      <c r="P391" s="57">
        <v>1500</v>
      </c>
      <c r="Q391" s="57">
        <v>2000</v>
      </c>
      <c r="R391" s="57">
        <v>2000</v>
      </c>
      <c r="S391" s="57">
        <v>2000</v>
      </c>
      <c r="T391" s="57">
        <v>2000</v>
      </c>
      <c r="U391" s="57">
        <v>2000</v>
      </c>
      <c r="V391" s="57">
        <v>2000</v>
      </c>
      <c r="W391" s="96">
        <v>15000</v>
      </c>
      <c r="X391" s="97">
        <v>525</v>
      </c>
      <c r="Y391" s="96">
        <v>7875000</v>
      </c>
      <c r="Z391" s="15" t="s">
        <v>59</v>
      </c>
    </row>
    <row r="392" spans="1:26" ht="51">
      <c r="A392" s="14">
        <f t="shared" si="8"/>
        <v>30</v>
      </c>
      <c r="B392" s="14" t="s">
        <v>504</v>
      </c>
      <c r="C392" s="5" t="s">
        <v>506</v>
      </c>
      <c r="D392" s="5" t="s">
        <v>505</v>
      </c>
      <c r="E392" s="5" t="s">
        <v>215</v>
      </c>
      <c r="F392" s="7" t="s">
        <v>17</v>
      </c>
      <c r="G392" s="5" t="s">
        <v>20</v>
      </c>
      <c r="H392" s="7" t="s">
        <v>507</v>
      </c>
      <c r="I392" s="6" t="s">
        <v>82</v>
      </c>
      <c r="J392" s="5" t="s">
        <v>23</v>
      </c>
      <c r="K392" s="5" t="s">
        <v>508</v>
      </c>
      <c r="L392" s="5" t="s">
        <v>509</v>
      </c>
      <c r="M392" s="5" t="s">
        <v>373</v>
      </c>
      <c r="N392" s="7" t="s">
        <v>18</v>
      </c>
      <c r="O392" s="57">
        <v>1000</v>
      </c>
      <c r="P392" s="57">
        <v>1000</v>
      </c>
      <c r="Q392" s="57">
        <v>1000</v>
      </c>
      <c r="R392" s="57">
        <v>1000</v>
      </c>
      <c r="S392" s="57">
        <v>1000</v>
      </c>
      <c r="T392" s="57">
        <v>1000</v>
      </c>
      <c r="U392" s="57">
        <v>1000</v>
      </c>
      <c r="V392" s="57">
        <v>1000</v>
      </c>
      <c r="W392" s="96">
        <v>8000</v>
      </c>
      <c r="X392" s="97">
        <v>1743</v>
      </c>
      <c r="Y392" s="96">
        <v>13944000</v>
      </c>
      <c r="Z392" s="15" t="s">
        <v>422</v>
      </c>
    </row>
    <row r="393" spans="1:26" ht="38.25">
      <c r="A393" s="14">
        <f t="shared" si="8"/>
        <v>31</v>
      </c>
      <c r="B393" s="14" t="s">
        <v>514</v>
      </c>
      <c r="C393" s="5" t="s">
        <v>517</v>
      </c>
      <c r="D393" s="5" t="s">
        <v>515</v>
      </c>
      <c r="E393" s="5" t="s">
        <v>516</v>
      </c>
      <c r="F393" s="7" t="s">
        <v>28</v>
      </c>
      <c r="G393" s="5" t="s">
        <v>53</v>
      </c>
      <c r="H393" s="7" t="s">
        <v>518</v>
      </c>
      <c r="I393" s="6" t="s">
        <v>43</v>
      </c>
      <c r="J393" s="5" t="s">
        <v>23</v>
      </c>
      <c r="K393" s="5" t="s">
        <v>519</v>
      </c>
      <c r="L393" s="5" t="s">
        <v>116</v>
      </c>
      <c r="M393" s="5" t="s">
        <v>26</v>
      </c>
      <c r="N393" s="7" t="s">
        <v>58</v>
      </c>
      <c r="O393" s="57">
        <v>50</v>
      </c>
      <c r="P393" s="57">
        <v>50</v>
      </c>
      <c r="Q393" s="57">
        <v>50</v>
      </c>
      <c r="R393" s="57">
        <v>50</v>
      </c>
      <c r="S393" s="57">
        <v>60</v>
      </c>
      <c r="T393" s="57">
        <v>60</v>
      </c>
      <c r="U393" s="57">
        <v>60</v>
      </c>
      <c r="V393" s="57">
        <v>60</v>
      </c>
      <c r="W393" s="96">
        <v>440</v>
      </c>
      <c r="X393" s="97">
        <v>2900</v>
      </c>
      <c r="Y393" s="96">
        <v>1276000</v>
      </c>
      <c r="Z393" s="15" t="s">
        <v>118</v>
      </c>
    </row>
    <row r="394" spans="1:26" ht="38.25">
      <c r="A394" s="14">
        <f t="shared" si="8"/>
        <v>32</v>
      </c>
      <c r="B394" s="14" t="s">
        <v>538</v>
      </c>
      <c r="C394" s="5" t="s">
        <v>541</v>
      </c>
      <c r="D394" s="5" t="s">
        <v>539</v>
      </c>
      <c r="E394" s="5" t="s">
        <v>540</v>
      </c>
      <c r="F394" s="7" t="s">
        <v>17</v>
      </c>
      <c r="G394" s="5" t="s">
        <v>42</v>
      </c>
      <c r="H394" s="7" t="s">
        <v>21</v>
      </c>
      <c r="I394" s="6" t="s">
        <v>22</v>
      </c>
      <c r="J394" s="5" t="s">
        <v>278</v>
      </c>
      <c r="K394" s="5" t="s">
        <v>542</v>
      </c>
      <c r="L394" s="5" t="s">
        <v>71</v>
      </c>
      <c r="M394" s="5" t="s">
        <v>26</v>
      </c>
      <c r="N394" s="7" t="s">
        <v>18</v>
      </c>
      <c r="O394" s="57">
        <v>5500</v>
      </c>
      <c r="P394" s="57">
        <v>5500</v>
      </c>
      <c r="Q394" s="57">
        <v>5500</v>
      </c>
      <c r="R394" s="57">
        <v>5500</v>
      </c>
      <c r="S394" s="57">
        <v>6000</v>
      </c>
      <c r="T394" s="57">
        <v>6000</v>
      </c>
      <c r="U394" s="57">
        <v>6000</v>
      </c>
      <c r="V394" s="57">
        <v>6000</v>
      </c>
      <c r="W394" s="96">
        <v>46000</v>
      </c>
      <c r="X394" s="97">
        <v>465</v>
      </c>
      <c r="Y394" s="96">
        <v>21390000</v>
      </c>
      <c r="Z394" s="15" t="s">
        <v>72</v>
      </c>
    </row>
    <row r="395" spans="1:26" ht="38.25">
      <c r="A395" s="14">
        <f t="shared" si="8"/>
        <v>33</v>
      </c>
      <c r="B395" s="14" t="s">
        <v>562</v>
      </c>
      <c r="C395" s="5" t="s">
        <v>563</v>
      </c>
      <c r="D395" s="5" t="s">
        <v>539</v>
      </c>
      <c r="E395" s="5" t="s">
        <v>27</v>
      </c>
      <c r="F395" s="7" t="s">
        <v>17</v>
      </c>
      <c r="G395" s="5" t="s">
        <v>398</v>
      </c>
      <c r="H395" s="7" t="s">
        <v>21</v>
      </c>
      <c r="I395" s="6" t="s">
        <v>131</v>
      </c>
      <c r="J395" s="5" t="s">
        <v>258</v>
      </c>
      <c r="K395" s="5" t="s">
        <v>564</v>
      </c>
      <c r="L395" s="5" t="s">
        <v>565</v>
      </c>
      <c r="M395" s="5" t="s">
        <v>26</v>
      </c>
      <c r="N395" s="7" t="s">
        <v>18</v>
      </c>
      <c r="O395" s="57">
        <v>6000</v>
      </c>
      <c r="P395" s="57">
        <v>6000</v>
      </c>
      <c r="Q395" s="57">
        <v>6000</v>
      </c>
      <c r="R395" s="57">
        <v>6000</v>
      </c>
      <c r="S395" s="57">
        <v>6500</v>
      </c>
      <c r="T395" s="57">
        <v>6500</v>
      </c>
      <c r="U395" s="57">
        <v>6500</v>
      </c>
      <c r="V395" s="57">
        <v>6500</v>
      </c>
      <c r="W395" s="96">
        <v>50000</v>
      </c>
      <c r="X395" s="97">
        <v>565</v>
      </c>
      <c r="Y395" s="96">
        <v>28250000</v>
      </c>
      <c r="Z395" s="15" t="s">
        <v>197</v>
      </c>
    </row>
    <row r="396" spans="1:26" ht="51">
      <c r="A396" s="14">
        <f t="shared" si="8"/>
        <v>34</v>
      </c>
      <c r="B396" s="14" t="s">
        <v>585</v>
      </c>
      <c r="C396" s="5" t="s">
        <v>586</v>
      </c>
      <c r="D396" s="5" t="s">
        <v>580</v>
      </c>
      <c r="E396" s="5" t="s">
        <v>581</v>
      </c>
      <c r="F396" s="7" t="s">
        <v>17</v>
      </c>
      <c r="G396" s="5" t="s">
        <v>587</v>
      </c>
      <c r="H396" s="7" t="s">
        <v>123</v>
      </c>
      <c r="I396" s="6" t="s">
        <v>43</v>
      </c>
      <c r="J396" s="5" t="s">
        <v>258</v>
      </c>
      <c r="K396" s="5" t="s">
        <v>588</v>
      </c>
      <c r="L396" s="5" t="s">
        <v>597</v>
      </c>
      <c r="M396" s="5" t="s">
        <v>26</v>
      </c>
      <c r="N396" s="7" t="s">
        <v>18</v>
      </c>
      <c r="O396" s="57">
        <v>2000</v>
      </c>
      <c r="P396" s="57">
        <v>2000</v>
      </c>
      <c r="Q396" s="57">
        <v>2000</v>
      </c>
      <c r="R396" s="57">
        <v>2000</v>
      </c>
      <c r="S396" s="57">
        <v>2500</v>
      </c>
      <c r="T396" s="57">
        <v>2500</v>
      </c>
      <c r="U396" s="57">
        <v>2500</v>
      </c>
      <c r="V396" s="57">
        <v>2500</v>
      </c>
      <c r="W396" s="96">
        <v>18000</v>
      </c>
      <c r="X396" s="97">
        <v>650</v>
      </c>
      <c r="Y396" s="96">
        <v>11700000</v>
      </c>
      <c r="Z396" s="15" t="s">
        <v>197</v>
      </c>
    </row>
    <row r="397" spans="1:26" ht="89.25">
      <c r="A397" s="14">
        <f t="shared" si="8"/>
        <v>35</v>
      </c>
      <c r="B397" s="14" t="s">
        <v>589</v>
      </c>
      <c r="C397" s="5" t="s">
        <v>590</v>
      </c>
      <c r="D397" s="5" t="s">
        <v>580</v>
      </c>
      <c r="E397" s="5" t="s">
        <v>101</v>
      </c>
      <c r="F397" s="7" t="s">
        <v>28</v>
      </c>
      <c r="G397" s="5" t="s">
        <v>591</v>
      </c>
      <c r="H397" s="7" t="s">
        <v>592</v>
      </c>
      <c r="I397" s="6" t="s">
        <v>175</v>
      </c>
      <c r="J397" s="5" t="s">
        <v>103</v>
      </c>
      <c r="K397" s="5" t="s">
        <v>593</v>
      </c>
      <c r="L397" s="5" t="s">
        <v>62</v>
      </c>
      <c r="M397" s="5" t="s">
        <v>63</v>
      </c>
      <c r="N397" s="7" t="s">
        <v>75</v>
      </c>
      <c r="O397" s="57">
        <v>1000</v>
      </c>
      <c r="P397" s="57">
        <v>2000</v>
      </c>
      <c r="Q397" s="57">
        <v>2000</v>
      </c>
      <c r="R397" s="57">
        <v>2000</v>
      </c>
      <c r="S397" s="57">
        <v>1000</v>
      </c>
      <c r="T397" s="57">
        <v>2000</v>
      </c>
      <c r="U397" s="57">
        <v>2000</v>
      </c>
      <c r="V397" s="57">
        <v>2000</v>
      </c>
      <c r="W397" s="96">
        <v>14000</v>
      </c>
      <c r="X397" s="97">
        <v>6800</v>
      </c>
      <c r="Y397" s="96">
        <v>95200000</v>
      </c>
      <c r="Z397" s="15" t="s">
        <v>64</v>
      </c>
    </row>
    <row r="398" spans="1:26" ht="63.75">
      <c r="A398" s="14">
        <f t="shared" si="8"/>
        <v>36</v>
      </c>
      <c r="B398" s="14" t="s">
        <v>594</v>
      </c>
      <c r="C398" s="5" t="s">
        <v>595</v>
      </c>
      <c r="D398" s="5" t="s">
        <v>580</v>
      </c>
      <c r="E398" s="5" t="s">
        <v>255</v>
      </c>
      <c r="F398" s="7" t="s">
        <v>17</v>
      </c>
      <c r="G398" s="5" t="s">
        <v>587</v>
      </c>
      <c r="H398" s="7" t="s">
        <v>123</v>
      </c>
      <c r="I398" s="6" t="s">
        <v>131</v>
      </c>
      <c r="J398" s="5" t="s">
        <v>23</v>
      </c>
      <c r="K398" s="5" t="s">
        <v>596</v>
      </c>
      <c r="L398" s="5" t="s">
        <v>597</v>
      </c>
      <c r="M398" s="5" t="s">
        <v>26</v>
      </c>
      <c r="N398" s="7" t="s">
        <v>18</v>
      </c>
      <c r="O398" s="57">
        <v>2000</v>
      </c>
      <c r="P398" s="57">
        <v>2000</v>
      </c>
      <c r="Q398" s="57">
        <v>2000</v>
      </c>
      <c r="R398" s="57">
        <v>2000</v>
      </c>
      <c r="S398" s="57">
        <v>2500</v>
      </c>
      <c r="T398" s="57">
        <v>2500</v>
      </c>
      <c r="U398" s="57">
        <v>2500</v>
      </c>
      <c r="V398" s="57">
        <v>2500</v>
      </c>
      <c r="W398" s="96">
        <v>18000</v>
      </c>
      <c r="X398" s="97">
        <v>890</v>
      </c>
      <c r="Y398" s="96">
        <v>16020000</v>
      </c>
      <c r="Z398" s="15" t="s">
        <v>844</v>
      </c>
    </row>
    <row r="399" spans="1:26" ht="51">
      <c r="A399" s="14">
        <f t="shared" si="8"/>
        <v>37</v>
      </c>
      <c r="B399" s="14" t="s">
        <v>603</v>
      </c>
      <c r="C399" s="5" t="s">
        <v>606</v>
      </c>
      <c r="D399" s="5" t="s">
        <v>607</v>
      </c>
      <c r="E399" s="5" t="s">
        <v>112</v>
      </c>
      <c r="F399" s="7" t="s">
        <v>86</v>
      </c>
      <c r="G399" s="5" t="s">
        <v>233</v>
      </c>
      <c r="H399" s="7" t="s">
        <v>608</v>
      </c>
      <c r="I399" s="6" t="s">
        <v>82</v>
      </c>
      <c r="J399" s="5" t="s">
        <v>55</v>
      </c>
      <c r="K399" s="5" t="s">
        <v>609</v>
      </c>
      <c r="L399" s="5" t="s">
        <v>610</v>
      </c>
      <c r="M399" s="5" t="s">
        <v>552</v>
      </c>
      <c r="N399" s="7" t="s">
        <v>88</v>
      </c>
      <c r="O399" s="57">
        <v>500</v>
      </c>
      <c r="P399" s="57">
        <v>500</v>
      </c>
      <c r="Q399" s="57">
        <v>500</v>
      </c>
      <c r="R399" s="57">
        <v>500</v>
      </c>
      <c r="S399" s="57">
        <v>600</v>
      </c>
      <c r="T399" s="57">
        <v>600</v>
      </c>
      <c r="U399" s="57">
        <v>650</v>
      </c>
      <c r="V399" s="57">
        <v>650</v>
      </c>
      <c r="W399" s="96">
        <v>4500</v>
      </c>
      <c r="X399" s="97">
        <v>16580</v>
      </c>
      <c r="Y399" s="96">
        <v>74610000</v>
      </c>
      <c r="Z399" s="15" t="s">
        <v>566</v>
      </c>
    </row>
    <row r="400" spans="1:26" ht="51">
      <c r="A400" s="14">
        <f t="shared" si="8"/>
        <v>38</v>
      </c>
      <c r="B400" s="14" t="s">
        <v>611</v>
      </c>
      <c r="C400" s="5" t="s">
        <v>612</v>
      </c>
      <c r="D400" s="5" t="s">
        <v>604</v>
      </c>
      <c r="E400" s="5" t="s">
        <v>605</v>
      </c>
      <c r="F400" s="7" t="s">
        <v>74</v>
      </c>
      <c r="G400" s="5" t="s">
        <v>87</v>
      </c>
      <c r="H400" s="7" t="s">
        <v>613</v>
      </c>
      <c r="I400" s="6" t="s">
        <v>43</v>
      </c>
      <c r="J400" s="5" t="s">
        <v>23</v>
      </c>
      <c r="K400" s="5" t="s">
        <v>614</v>
      </c>
      <c r="L400" s="5" t="s">
        <v>116</v>
      </c>
      <c r="M400" s="5" t="s">
        <v>26</v>
      </c>
      <c r="N400" s="7" t="s">
        <v>117</v>
      </c>
      <c r="O400" s="57">
        <v>400</v>
      </c>
      <c r="P400" s="57">
        <v>400</v>
      </c>
      <c r="Q400" s="57">
        <v>400</v>
      </c>
      <c r="R400" s="57">
        <v>400</v>
      </c>
      <c r="S400" s="57">
        <v>400</v>
      </c>
      <c r="T400" s="57">
        <v>400</v>
      </c>
      <c r="U400" s="57">
        <v>400</v>
      </c>
      <c r="V400" s="57">
        <v>400</v>
      </c>
      <c r="W400" s="96">
        <v>3200</v>
      </c>
      <c r="X400" s="97">
        <v>6195</v>
      </c>
      <c r="Y400" s="96">
        <v>19824000</v>
      </c>
      <c r="Z400" s="15" t="s">
        <v>118</v>
      </c>
    </row>
    <row r="401" spans="1:26" ht="38.25">
      <c r="A401" s="14">
        <f t="shared" si="8"/>
        <v>39</v>
      </c>
      <c r="B401" s="14" t="s">
        <v>615</v>
      </c>
      <c r="C401" s="5" t="s">
        <v>616</v>
      </c>
      <c r="D401" s="5" t="s">
        <v>604</v>
      </c>
      <c r="E401" s="5" t="s">
        <v>488</v>
      </c>
      <c r="F401" s="7" t="s">
        <v>17</v>
      </c>
      <c r="G401" s="5" t="s">
        <v>20</v>
      </c>
      <c r="H401" s="7" t="s">
        <v>21</v>
      </c>
      <c r="I401" s="6" t="s">
        <v>43</v>
      </c>
      <c r="J401" s="5" t="s">
        <v>23</v>
      </c>
      <c r="K401" s="5" t="s">
        <v>617</v>
      </c>
      <c r="L401" s="5" t="s">
        <v>57</v>
      </c>
      <c r="M401" s="5" t="s">
        <v>26</v>
      </c>
      <c r="N401" s="7" t="s">
        <v>18</v>
      </c>
      <c r="O401" s="57">
        <v>25000</v>
      </c>
      <c r="P401" s="57">
        <v>25000</v>
      </c>
      <c r="Q401" s="57">
        <v>25000</v>
      </c>
      <c r="R401" s="57">
        <v>25000</v>
      </c>
      <c r="S401" s="57">
        <v>30000</v>
      </c>
      <c r="T401" s="57">
        <v>30000</v>
      </c>
      <c r="U401" s="57">
        <v>30000</v>
      </c>
      <c r="V401" s="57">
        <v>30000</v>
      </c>
      <c r="W401" s="96">
        <v>220000</v>
      </c>
      <c r="X401" s="97">
        <v>126</v>
      </c>
      <c r="Y401" s="96">
        <v>27720000</v>
      </c>
      <c r="Z401" s="15" t="s">
        <v>59</v>
      </c>
    </row>
    <row r="402" spans="1:26" ht="38.25">
      <c r="A402" s="14">
        <f t="shared" si="8"/>
        <v>40</v>
      </c>
      <c r="B402" s="14" t="s">
        <v>618</v>
      </c>
      <c r="C402" s="5" t="s">
        <v>621</v>
      </c>
      <c r="D402" s="5" t="s">
        <v>619</v>
      </c>
      <c r="E402" s="5" t="s">
        <v>620</v>
      </c>
      <c r="F402" s="7" t="s">
        <v>622</v>
      </c>
      <c r="G402" s="5" t="s">
        <v>623</v>
      </c>
      <c r="H402" s="7" t="s">
        <v>624</v>
      </c>
      <c r="I402" s="6" t="s">
        <v>82</v>
      </c>
      <c r="J402" s="5" t="s">
        <v>23</v>
      </c>
      <c r="K402" s="5" t="s">
        <v>625</v>
      </c>
      <c r="L402" s="5" t="s">
        <v>356</v>
      </c>
      <c r="M402" s="5" t="s">
        <v>357</v>
      </c>
      <c r="N402" s="7" t="s">
        <v>58</v>
      </c>
      <c r="O402" s="57">
        <v>50</v>
      </c>
      <c r="P402" s="57">
        <v>50</v>
      </c>
      <c r="Q402" s="57">
        <v>50</v>
      </c>
      <c r="R402" s="57">
        <v>50</v>
      </c>
      <c r="S402" s="57">
        <v>60</v>
      </c>
      <c r="T402" s="57">
        <v>60</v>
      </c>
      <c r="U402" s="57">
        <v>60</v>
      </c>
      <c r="V402" s="57">
        <v>60</v>
      </c>
      <c r="W402" s="96">
        <v>440</v>
      </c>
      <c r="X402" s="97">
        <v>20100</v>
      </c>
      <c r="Y402" s="96">
        <v>8844000</v>
      </c>
      <c r="Z402" s="15" t="s">
        <v>274</v>
      </c>
    </row>
    <row r="403" spans="1:26" ht="38.25">
      <c r="A403" s="14">
        <f t="shared" si="8"/>
        <v>41</v>
      </c>
      <c r="B403" s="14" t="s">
        <v>626</v>
      </c>
      <c r="C403" s="5" t="s">
        <v>627</v>
      </c>
      <c r="D403" s="5" t="s">
        <v>628</v>
      </c>
      <c r="E403" s="5" t="s">
        <v>620</v>
      </c>
      <c r="F403" s="7" t="s">
        <v>629</v>
      </c>
      <c r="G403" s="5" t="s">
        <v>630</v>
      </c>
      <c r="H403" s="7" t="s">
        <v>54</v>
      </c>
      <c r="I403" s="6" t="s">
        <v>43</v>
      </c>
      <c r="J403" s="5" t="s">
        <v>23</v>
      </c>
      <c r="K403" s="5" t="s">
        <v>631</v>
      </c>
      <c r="L403" s="5" t="s">
        <v>223</v>
      </c>
      <c r="M403" s="5" t="s">
        <v>26</v>
      </c>
      <c r="N403" s="7" t="s">
        <v>58</v>
      </c>
      <c r="O403" s="57">
        <v>30</v>
      </c>
      <c r="P403" s="57">
        <v>30</v>
      </c>
      <c r="Q403" s="57">
        <v>30</v>
      </c>
      <c r="R403" s="57">
        <v>30</v>
      </c>
      <c r="S403" s="57">
        <v>30</v>
      </c>
      <c r="T403" s="57">
        <v>30</v>
      </c>
      <c r="U403" s="57">
        <v>30</v>
      </c>
      <c r="V403" s="57">
        <v>30</v>
      </c>
      <c r="W403" s="96">
        <v>240</v>
      </c>
      <c r="X403" s="97">
        <v>16950</v>
      </c>
      <c r="Y403" s="96">
        <v>4068000</v>
      </c>
      <c r="Z403" s="15" t="s">
        <v>224</v>
      </c>
    </row>
    <row r="404" spans="1:26" ht="38.25">
      <c r="A404" s="14">
        <f t="shared" si="8"/>
        <v>42</v>
      </c>
      <c r="B404" s="14" t="s">
        <v>633</v>
      </c>
      <c r="C404" s="5" t="s">
        <v>634</v>
      </c>
      <c r="D404" s="5" t="s">
        <v>632</v>
      </c>
      <c r="E404" s="5" t="s">
        <v>288</v>
      </c>
      <c r="F404" s="7" t="s">
        <v>28</v>
      </c>
      <c r="G404" s="5" t="s">
        <v>53</v>
      </c>
      <c r="H404" s="7" t="s">
        <v>54</v>
      </c>
      <c r="I404" s="6" t="s">
        <v>43</v>
      </c>
      <c r="J404" s="5" t="s">
        <v>23</v>
      </c>
      <c r="K404" s="5" t="s">
        <v>635</v>
      </c>
      <c r="L404" s="5" t="s">
        <v>636</v>
      </c>
      <c r="M404" s="5" t="s">
        <v>26</v>
      </c>
      <c r="N404" s="7" t="s">
        <v>58</v>
      </c>
      <c r="O404" s="57">
        <v>50</v>
      </c>
      <c r="P404" s="57">
        <v>50</v>
      </c>
      <c r="Q404" s="57">
        <v>50</v>
      </c>
      <c r="R404" s="57">
        <v>50</v>
      </c>
      <c r="S404" s="57">
        <v>50</v>
      </c>
      <c r="T404" s="57">
        <v>50</v>
      </c>
      <c r="U404" s="57">
        <v>50</v>
      </c>
      <c r="V404" s="57">
        <v>50</v>
      </c>
      <c r="W404" s="96">
        <v>400</v>
      </c>
      <c r="X404" s="97">
        <v>7000</v>
      </c>
      <c r="Y404" s="96">
        <v>2800000</v>
      </c>
      <c r="Z404" s="15" t="s">
        <v>274</v>
      </c>
    </row>
    <row r="405" spans="1:26" ht="38.25">
      <c r="A405" s="14">
        <f t="shared" si="8"/>
        <v>43</v>
      </c>
      <c r="B405" s="14" t="s">
        <v>637</v>
      </c>
      <c r="C405" s="5" t="s">
        <v>640</v>
      </c>
      <c r="D405" s="5" t="s">
        <v>638</v>
      </c>
      <c r="E405" s="5" t="s">
        <v>639</v>
      </c>
      <c r="F405" s="7" t="s">
        <v>28</v>
      </c>
      <c r="G405" s="5" t="s">
        <v>53</v>
      </c>
      <c r="H405" s="7" t="s">
        <v>54</v>
      </c>
      <c r="I405" s="6" t="s">
        <v>43</v>
      </c>
      <c r="J405" s="5" t="s">
        <v>23</v>
      </c>
      <c r="K405" s="5" t="s">
        <v>641</v>
      </c>
      <c r="L405" s="5" t="s">
        <v>577</v>
      </c>
      <c r="M405" s="5" t="s">
        <v>26</v>
      </c>
      <c r="N405" s="7" t="s">
        <v>58</v>
      </c>
      <c r="O405" s="57">
        <v>15</v>
      </c>
      <c r="P405" s="57">
        <v>15</v>
      </c>
      <c r="Q405" s="57">
        <v>15</v>
      </c>
      <c r="R405" s="57">
        <v>15</v>
      </c>
      <c r="S405" s="57">
        <v>15</v>
      </c>
      <c r="T405" s="57">
        <v>15</v>
      </c>
      <c r="U405" s="57">
        <v>15</v>
      </c>
      <c r="V405" s="57">
        <v>15</v>
      </c>
      <c r="W405" s="96">
        <v>120</v>
      </c>
      <c r="X405" s="97">
        <v>29400</v>
      </c>
      <c r="Y405" s="96">
        <v>3528000</v>
      </c>
      <c r="Z405" s="15" t="s">
        <v>578</v>
      </c>
    </row>
    <row r="406" spans="1:26" ht="51">
      <c r="A406" s="14">
        <f t="shared" si="8"/>
        <v>44</v>
      </c>
      <c r="B406" s="14" t="s">
        <v>642</v>
      </c>
      <c r="C406" s="5" t="s">
        <v>645</v>
      </c>
      <c r="D406" s="5" t="s">
        <v>643</v>
      </c>
      <c r="E406" s="5" t="s">
        <v>644</v>
      </c>
      <c r="F406" s="7" t="s">
        <v>74</v>
      </c>
      <c r="G406" s="5" t="s">
        <v>233</v>
      </c>
      <c r="H406" s="7" t="s">
        <v>646</v>
      </c>
      <c r="I406" s="6" t="s">
        <v>82</v>
      </c>
      <c r="J406" s="5" t="s">
        <v>23</v>
      </c>
      <c r="K406" s="5" t="s">
        <v>647</v>
      </c>
      <c r="L406" s="5" t="s">
        <v>648</v>
      </c>
      <c r="M406" s="5" t="s">
        <v>26</v>
      </c>
      <c r="N406" s="7" t="s">
        <v>75</v>
      </c>
      <c r="O406" s="57">
        <v>800</v>
      </c>
      <c r="P406" s="57">
        <v>800</v>
      </c>
      <c r="Q406" s="57">
        <v>800</v>
      </c>
      <c r="R406" s="57">
        <v>800</v>
      </c>
      <c r="S406" s="57">
        <v>1000</v>
      </c>
      <c r="T406" s="57">
        <v>1000</v>
      </c>
      <c r="U406" s="57">
        <v>1000</v>
      </c>
      <c r="V406" s="57">
        <v>1000</v>
      </c>
      <c r="W406" s="96">
        <v>7200</v>
      </c>
      <c r="X406" s="97">
        <v>19500</v>
      </c>
      <c r="Y406" s="96">
        <v>140400000</v>
      </c>
      <c r="Z406" s="15" t="s">
        <v>422</v>
      </c>
    </row>
    <row r="407" spans="1:26" ht="51">
      <c r="A407" s="14">
        <f t="shared" si="8"/>
        <v>45</v>
      </c>
      <c r="B407" s="14" t="s">
        <v>649</v>
      </c>
      <c r="C407" s="5" t="s">
        <v>650</v>
      </c>
      <c r="D407" s="5" t="s">
        <v>643</v>
      </c>
      <c r="E407" s="5" t="s">
        <v>651</v>
      </c>
      <c r="F407" s="7" t="s">
        <v>74</v>
      </c>
      <c r="G407" s="5" t="s">
        <v>87</v>
      </c>
      <c r="H407" s="7" t="s">
        <v>428</v>
      </c>
      <c r="I407" s="6" t="s">
        <v>43</v>
      </c>
      <c r="J407" s="5" t="s">
        <v>55</v>
      </c>
      <c r="K407" s="5" t="s">
        <v>652</v>
      </c>
      <c r="L407" s="5" t="s">
        <v>429</v>
      </c>
      <c r="M407" s="5" t="s">
        <v>26</v>
      </c>
      <c r="N407" s="7" t="s">
        <v>117</v>
      </c>
      <c r="O407" s="57">
        <v>2000</v>
      </c>
      <c r="P407" s="57">
        <v>2000</v>
      </c>
      <c r="Q407" s="57">
        <v>2000</v>
      </c>
      <c r="R407" s="57">
        <v>2000</v>
      </c>
      <c r="S407" s="57">
        <v>2500</v>
      </c>
      <c r="T407" s="57">
        <v>2500</v>
      </c>
      <c r="U407" s="57">
        <v>2500</v>
      </c>
      <c r="V407" s="57">
        <v>2500</v>
      </c>
      <c r="W407" s="96">
        <v>18000</v>
      </c>
      <c r="X407" s="97">
        <v>6552</v>
      </c>
      <c r="Y407" s="96">
        <v>117936000</v>
      </c>
      <c r="Z407" s="15" t="s">
        <v>852</v>
      </c>
    </row>
    <row r="408" spans="1:26" ht="38.25">
      <c r="A408" s="14">
        <f t="shared" si="8"/>
        <v>46</v>
      </c>
      <c r="B408" s="14" t="s">
        <v>883</v>
      </c>
      <c r="C408" s="5" t="s">
        <v>884</v>
      </c>
      <c r="D408" s="5" t="s">
        <v>885</v>
      </c>
      <c r="E408" s="5" t="s">
        <v>886</v>
      </c>
      <c r="F408" s="7" t="s">
        <v>28</v>
      </c>
      <c r="G408" s="7" t="s">
        <v>664</v>
      </c>
      <c r="H408" s="7" t="s">
        <v>887</v>
      </c>
      <c r="I408" s="6" t="s">
        <v>43</v>
      </c>
      <c r="J408" s="7" t="s">
        <v>278</v>
      </c>
      <c r="K408" s="7" t="s">
        <v>888</v>
      </c>
      <c r="L408" s="7" t="s">
        <v>577</v>
      </c>
      <c r="M408" s="7" t="s">
        <v>26</v>
      </c>
      <c r="N408" s="60" t="s">
        <v>58</v>
      </c>
      <c r="O408" s="57">
        <v>12500</v>
      </c>
      <c r="P408" s="57">
        <v>12500</v>
      </c>
      <c r="Q408" s="57">
        <v>12500</v>
      </c>
      <c r="R408" s="57">
        <v>12500</v>
      </c>
      <c r="S408" s="57">
        <v>12500</v>
      </c>
      <c r="T408" s="57">
        <v>12500</v>
      </c>
      <c r="U408" s="57">
        <v>12500</v>
      </c>
      <c r="V408" s="57">
        <v>12500</v>
      </c>
      <c r="W408" s="57">
        <v>100000</v>
      </c>
      <c r="X408" s="97">
        <v>480</v>
      </c>
      <c r="Y408" s="96">
        <v>48000000</v>
      </c>
      <c r="Z408" s="15" t="s">
        <v>578</v>
      </c>
    </row>
    <row r="409" spans="1:26" ht="51">
      <c r="A409" s="14">
        <f t="shared" si="8"/>
        <v>47</v>
      </c>
      <c r="B409" s="14" t="s">
        <v>668</v>
      </c>
      <c r="C409" s="5" t="s">
        <v>665</v>
      </c>
      <c r="D409" s="5" t="s">
        <v>666</v>
      </c>
      <c r="E409" s="5" t="s">
        <v>669</v>
      </c>
      <c r="F409" s="7" t="s">
        <v>28</v>
      </c>
      <c r="G409" s="5" t="s">
        <v>664</v>
      </c>
      <c r="H409" s="7" t="s">
        <v>667</v>
      </c>
      <c r="I409" s="6" t="s">
        <v>43</v>
      </c>
      <c r="J409" s="5" t="s">
        <v>23</v>
      </c>
      <c r="K409" s="5" t="s">
        <v>670</v>
      </c>
      <c r="L409" s="5" t="s">
        <v>266</v>
      </c>
      <c r="M409" s="5" t="s">
        <v>26</v>
      </c>
      <c r="N409" s="7" t="s">
        <v>58</v>
      </c>
      <c r="O409" s="57">
        <v>20000</v>
      </c>
      <c r="P409" s="57">
        <v>20000</v>
      </c>
      <c r="Q409" s="57">
        <v>20000</v>
      </c>
      <c r="R409" s="57">
        <v>20000</v>
      </c>
      <c r="S409" s="57">
        <v>20000</v>
      </c>
      <c r="T409" s="57">
        <v>20000</v>
      </c>
      <c r="U409" s="57">
        <v>20000</v>
      </c>
      <c r="V409" s="57">
        <v>20000</v>
      </c>
      <c r="W409" s="96">
        <v>160000</v>
      </c>
      <c r="X409" s="97">
        <v>684</v>
      </c>
      <c r="Y409" s="96">
        <v>109440000</v>
      </c>
      <c r="Z409" s="15" t="s">
        <v>848</v>
      </c>
    </row>
    <row r="410" spans="1:26" ht="76.5">
      <c r="A410" s="14">
        <f t="shared" si="8"/>
        <v>48</v>
      </c>
      <c r="B410" s="14" t="s">
        <v>671</v>
      </c>
      <c r="C410" s="5" t="s">
        <v>672</v>
      </c>
      <c r="D410" s="5" t="s">
        <v>673</v>
      </c>
      <c r="E410" s="5" t="s">
        <v>674</v>
      </c>
      <c r="F410" s="7" t="s">
        <v>675</v>
      </c>
      <c r="G410" s="5" t="s">
        <v>676</v>
      </c>
      <c r="H410" s="7" t="s">
        <v>677</v>
      </c>
      <c r="I410" s="6" t="s">
        <v>82</v>
      </c>
      <c r="J410" s="5" t="s">
        <v>678</v>
      </c>
      <c r="K410" s="5" t="s">
        <v>679</v>
      </c>
      <c r="L410" s="5" t="s">
        <v>680</v>
      </c>
      <c r="M410" s="5" t="s">
        <v>681</v>
      </c>
      <c r="N410" s="7" t="s">
        <v>117</v>
      </c>
      <c r="O410" s="57">
        <v>1</v>
      </c>
      <c r="P410" s="57">
        <v>1</v>
      </c>
      <c r="Q410" s="57">
        <v>1</v>
      </c>
      <c r="R410" s="57">
        <v>1</v>
      </c>
      <c r="S410" s="57">
        <v>2</v>
      </c>
      <c r="T410" s="57">
        <v>1</v>
      </c>
      <c r="U410" s="57">
        <v>2</v>
      </c>
      <c r="V410" s="57">
        <v>1</v>
      </c>
      <c r="W410" s="96">
        <v>10</v>
      </c>
      <c r="X410" s="97">
        <v>100000</v>
      </c>
      <c r="Y410" s="96">
        <v>1000000</v>
      </c>
      <c r="Z410" s="15" t="s">
        <v>851</v>
      </c>
    </row>
    <row r="411" spans="1:26" ht="51">
      <c r="A411" s="14">
        <f t="shared" si="8"/>
        <v>49</v>
      </c>
      <c r="B411" s="14" t="s">
        <v>689</v>
      </c>
      <c r="C411" s="5" t="s">
        <v>690</v>
      </c>
      <c r="D411" s="5" t="s">
        <v>691</v>
      </c>
      <c r="E411" s="5" t="s">
        <v>101</v>
      </c>
      <c r="F411" s="7" t="s">
        <v>28</v>
      </c>
      <c r="G411" s="5" t="s">
        <v>692</v>
      </c>
      <c r="H411" s="7" t="s">
        <v>693</v>
      </c>
      <c r="I411" s="6" t="s">
        <v>43</v>
      </c>
      <c r="J411" s="5" t="s">
        <v>55</v>
      </c>
      <c r="K411" s="5" t="s">
        <v>694</v>
      </c>
      <c r="L411" s="5" t="s">
        <v>695</v>
      </c>
      <c r="M411" s="5" t="s">
        <v>26</v>
      </c>
      <c r="N411" s="7" t="s">
        <v>85</v>
      </c>
      <c r="O411" s="57">
        <v>600</v>
      </c>
      <c r="P411" s="57">
        <v>600</v>
      </c>
      <c r="Q411" s="57">
        <v>600</v>
      </c>
      <c r="R411" s="57">
        <v>600</v>
      </c>
      <c r="S411" s="57">
        <v>650</v>
      </c>
      <c r="T411" s="57">
        <v>650</v>
      </c>
      <c r="U411" s="57">
        <v>650</v>
      </c>
      <c r="V411" s="57">
        <v>650</v>
      </c>
      <c r="W411" s="96">
        <v>5000</v>
      </c>
      <c r="X411" s="97">
        <v>5630</v>
      </c>
      <c r="Y411" s="96">
        <v>28150000</v>
      </c>
      <c r="Z411" s="15" t="s">
        <v>846</v>
      </c>
    </row>
    <row r="412" spans="1:26" ht="76.5">
      <c r="A412" s="14">
        <f t="shared" si="8"/>
        <v>50</v>
      </c>
      <c r="B412" s="14" t="s">
        <v>704</v>
      </c>
      <c r="C412" s="5" t="s">
        <v>705</v>
      </c>
      <c r="D412" s="5" t="s">
        <v>702</v>
      </c>
      <c r="E412" s="5" t="s">
        <v>703</v>
      </c>
      <c r="F412" s="7" t="s">
        <v>28</v>
      </c>
      <c r="G412" s="5" t="s">
        <v>60</v>
      </c>
      <c r="H412" s="7" t="s">
        <v>706</v>
      </c>
      <c r="I412" s="6" t="s">
        <v>43</v>
      </c>
      <c r="J412" s="5" t="s">
        <v>103</v>
      </c>
      <c r="K412" s="5" t="s">
        <v>707</v>
      </c>
      <c r="L412" s="5" t="s">
        <v>62</v>
      </c>
      <c r="M412" s="5" t="s">
        <v>63</v>
      </c>
      <c r="N412" s="7" t="s">
        <v>49</v>
      </c>
      <c r="O412" s="57">
        <v>500</v>
      </c>
      <c r="P412" s="57">
        <v>500</v>
      </c>
      <c r="Q412" s="57">
        <v>500</v>
      </c>
      <c r="R412" s="57">
        <v>500</v>
      </c>
      <c r="S412" s="57">
        <v>500</v>
      </c>
      <c r="T412" s="57">
        <v>500</v>
      </c>
      <c r="U412" s="57">
        <v>500</v>
      </c>
      <c r="V412" s="57">
        <v>500</v>
      </c>
      <c r="W412" s="96">
        <v>4000</v>
      </c>
      <c r="X412" s="97">
        <v>2730</v>
      </c>
      <c r="Y412" s="96">
        <v>10920000</v>
      </c>
      <c r="Z412" s="15" t="s">
        <v>64</v>
      </c>
    </row>
    <row r="413" spans="1:26" ht="89.25">
      <c r="A413" s="14">
        <f t="shared" si="8"/>
        <v>51</v>
      </c>
      <c r="B413" s="14" t="s">
        <v>717</v>
      </c>
      <c r="C413" s="5" t="s">
        <v>718</v>
      </c>
      <c r="D413" s="5" t="s">
        <v>709</v>
      </c>
      <c r="E413" s="5" t="s">
        <v>368</v>
      </c>
      <c r="F413" s="7" t="s">
        <v>17</v>
      </c>
      <c r="G413" s="5" t="s">
        <v>719</v>
      </c>
      <c r="H413" s="7" t="s">
        <v>720</v>
      </c>
      <c r="I413" s="6" t="s">
        <v>43</v>
      </c>
      <c r="J413" s="5" t="s">
        <v>23</v>
      </c>
      <c r="K413" s="5" t="s">
        <v>721</v>
      </c>
      <c r="L413" s="5" t="s">
        <v>99</v>
      </c>
      <c r="M413" s="5" t="s">
        <v>26</v>
      </c>
      <c r="N413" s="7" t="s">
        <v>716</v>
      </c>
      <c r="O413" s="57">
        <v>5000</v>
      </c>
      <c r="P413" s="57">
        <v>5000</v>
      </c>
      <c r="Q413" s="57">
        <v>5000</v>
      </c>
      <c r="R413" s="57">
        <v>5000</v>
      </c>
      <c r="S413" s="57">
        <v>5000</v>
      </c>
      <c r="T413" s="57">
        <v>5000</v>
      </c>
      <c r="U413" s="57">
        <v>5000</v>
      </c>
      <c r="V413" s="57">
        <v>5000</v>
      </c>
      <c r="W413" s="96">
        <v>40000</v>
      </c>
      <c r="X413" s="97">
        <v>336</v>
      </c>
      <c r="Y413" s="96">
        <v>13440000</v>
      </c>
      <c r="Z413" s="15" t="s">
        <v>847</v>
      </c>
    </row>
    <row r="414" spans="1:26" ht="63.75">
      <c r="A414" s="14">
        <f t="shared" si="8"/>
        <v>52</v>
      </c>
      <c r="B414" s="14" t="s">
        <v>722</v>
      </c>
      <c r="C414" s="5" t="s">
        <v>723</v>
      </c>
      <c r="D414" s="5" t="s">
        <v>709</v>
      </c>
      <c r="E414" s="5" t="s">
        <v>488</v>
      </c>
      <c r="F414" s="7" t="s">
        <v>17</v>
      </c>
      <c r="G414" s="5" t="s">
        <v>724</v>
      </c>
      <c r="H414" s="7" t="s">
        <v>725</v>
      </c>
      <c r="I414" s="6" t="s">
        <v>131</v>
      </c>
      <c r="J414" s="5" t="s">
        <v>55</v>
      </c>
      <c r="K414" s="5" t="s">
        <v>726</v>
      </c>
      <c r="L414" s="5" t="s">
        <v>727</v>
      </c>
      <c r="M414" s="5" t="s">
        <v>26</v>
      </c>
      <c r="N414" s="7" t="s">
        <v>716</v>
      </c>
      <c r="O414" s="57">
        <v>3500</v>
      </c>
      <c r="P414" s="57">
        <v>3500</v>
      </c>
      <c r="Q414" s="57">
        <v>3500</v>
      </c>
      <c r="R414" s="57">
        <v>3500</v>
      </c>
      <c r="S414" s="57">
        <v>4000</v>
      </c>
      <c r="T414" s="57">
        <v>4000</v>
      </c>
      <c r="U414" s="57">
        <v>4000</v>
      </c>
      <c r="V414" s="57">
        <v>4000</v>
      </c>
      <c r="W414" s="96">
        <v>30000</v>
      </c>
      <c r="X414" s="97">
        <v>1600</v>
      </c>
      <c r="Y414" s="96">
        <v>48000000</v>
      </c>
      <c r="Z414" s="15" t="s">
        <v>844</v>
      </c>
    </row>
    <row r="415" spans="1:26" ht="63.75">
      <c r="A415" s="14">
        <f t="shared" si="8"/>
        <v>53</v>
      </c>
      <c r="B415" s="14" t="s">
        <v>746</v>
      </c>
      <c r="C415" s="5" t="s">
        <v>748</v>
      </c>
      <c r="D415" s="5" t="s">
        <v>747</v>
      </c>
      <c r="E415" s="5" t="s">
        <v>16</v>
      </c>
      <c r="F415" s="7" t="s">
        <v>17</v>
      </c>
      <c r="G415" s="5" t="s">
        <v>749</v>
      </c>
      <c r="H415" s="7" t="s">
        <v>750</v>
      </c>
      <c r="I415" s="6" t="s">
        <v>43</v>
      </c>
      <c r="J415" s="5" t="s">
        <v>103</v>
      </c>
      <c r="K415" s="5" t="s">
        <v>751</v>
      </c>
      <c r="L415" s="5" t="s">
        <v>453</v>
      </c>
      <c r="M415" s="5" t="s">
        <v>63</v>
      </c>
      <c r="N415" s="7" t="s">
        <v>18</v>
      </c>
      <c r="O415" s="57">
        <v>6000</v>
      </c>
      <c r="P415" s="57">
        <v>6000</v>
      </c>
      <c r="Q415" s="57">
        <v>6000</v>
      </c>
      <c r="R415" s="57">
        <v>6000</v>
      </c>
      <c r="S415" s="57">
        <v>6000</v>
      </c>
      <c r="T415" s="57">
        <v>6000</v>
      </c>
      <c r="U415" s="57">
        <v>6000</v>
      </c>
      <c r="V415" s="57">
        <v>6000</v>
      </c>
      <c r="W415" s="96">
        <v>48000</v>
      </c>
      <c r="X415" s="97">
        <v>310</v>
      </c>
      <c r="Y415" s="96">
        <v>14880000</v>
      </c>
      <c r="Z415" s="15" t="s">
        <v>64</v>
      </c>
    </row>
    <row r="416" spans="1:26" ht="51">
      <c r="A416" s="14">
        <f t="shared" si="8"/>
        <v>54</v>
      </c>
      <c r="B416" s="14" t="s">
        <v>752</v>
      </c>
      <c r="C416" s="5" t="s">
        <v>754</v>
      </c>
      <c r="D416" s="5" t="s">
        <v>755</v>
      </c>
      <c r="E416" s="5" t="s">
        <v>756</v>
      </c>
      <c r="F416" s="7" t="s">
        <v>629</v>
      </c>
      <c r="G416" s="5" t="s">
        <v>630</v>
      </c>
      <c r="H416" s="7" t="s">
        <v>384</v>
      </c>
      <c r="I416" s="6" t="s">
        <v>175</v>
      </c>
      <c r="J416" s="5" t="s">
        <v>55</v>
      </c>
      <c r="K416" s="5" t="s">
        <v>757</v>
      </c>
      <c r="L416" s="5" t="s">
        <v>223</v>
      </c>
      <c r="M416" s="5" t="s">
        <v>26</v>
      </c>
      <c r="N416" s="7" t="s">
        <v>58</v>
      </c>
      <c r="O416" s="57">
        <v>50</v>
      </c>
      <c r="P416" s="57">
        <v>50</v>
      </c>
      <c r="Q416" s="57">
        <v>50</v>
      </c>
      <c r="R416" s="57">
        <v>50</v>
      </c>
      <c r="S416" s="57">
        <v>50</v>
      </c>
      <c r="T416" s="57">
        <v>50</v>
      </c>
      <c r="U416" s="57">
        <v>50</v>
      </c>
      <c r="V416" s="57">
        <v>50</v>
      </c>
      <c r="W416" s="96">
        <v>400</v>
      </c>
      <c r="X416" s="97">
        <v>8820</v>
      </c>
      <c r="Y416" s="96">
        <v>3528000</v>
      </c>
      <c r="Z416" s="15" t="s">
        <v>224</v>
      </c>
    </row>
    <row r="417" spans="1:26" ht="38.25">
      <c r="A417" s="14">
        <f t="shared" si="8"/>
        <v>55</v>
      </c>
      <c r="B417" s="14" t="s">
        <v>762</v>
      </c>
      <c r="C417" s="5" t="s">
        <v>763</v>
      </c>
      <c r="D417" s="5" t="s">
        <v>753</v>
      </c>
      <c r="E417" s="5" t="s">
        <v>218</v>
      </c>
      <c r="F417" s="7" t="s">
        <v>219</v>
      </c>
      <c r="G417" s="5" t="s">
        <v>449</v>
      </c>
      <c r="H417" s="7" t="s">
        <v>21</v>
      </c>
      <c r="I417" s="6" t="s">
        <v>22</v>
      </c>
      <c r="J417" s="5" t="s">
        <v>23</v>
      </c>
      <c r="K417" s="5" t="s">
        <v>764</v>
      </c>
      <c r="L417" s="5" t="s">
        <v>223</v>
      </c>
      <c r="M417" s="5" t="s">
        <v>26</v>
      </c>
      <c r="N417" s="7" t="s">
        <v>18</v>
      </c>
      <c r="O417" s="57">
        <v>100</v>
      </c>
      <c r="P417" s="57">
        <v>100</v>
      </c>
      <c r="Q417" s="57">
        <v>100</v>
      </c>
      <c r="R417" s="57">
        <v>100</v>
      </c>
      <c r="S417" s="57">
        <v>100</v>
      </c>
      <c r="T417" s="57">
        <v>100</v>
      </c>
      <c r="U417" s="57">
        <v>100</v>
      </c>
      <c r="V417" s="57">
        <v>100</v>
      </c>
      <c r="W417" s="96">
        <v>800</v>
      </c>
      <c r="X417" s="97">
        <v>210</v>
      </c>
      <c r="Y417" s="96">
        <v>168000</v>
      </c>
      <c r="Z417" s="15" t="s">
        <v>224</v>
      </c>
    </row>
    <row r="418" spans="1:26" ht="76.5">
      <c r="A418" s="14">
        <f t="shared" si="8"/>
        <v>56</v>
      </c>
      <c r="B418" s="14" t="s">
        <v>765</v>
      </c>
      <c r="C418" s="5" t="s">
        <v>767</v>
      </c>
      <c r="D418" s="5" t="s">
        <v>766</v>
      </c>
      <c r="E418" s="5" t="s">
        <v>48</v>
      </c>
      <c r="F418" s="7" t="s">
        <v>28</v>
      </c>
      <c r="G418" s="5" t="s">
        <v>60</v>
      </c>
      <c r="H418" s="7" t="s">
        <v>61</v>
      </c>
      <c r="I418" s="6" t="s">
        <v>43</v>
      </c>
      <c r="J418" s="5" t="s">
        <v>103</v>
      </c>
      <c r="K418" s="5" t="s">
        <v>768</v>
      </c>
      <c r="L418" s="5" t="s">
        <v>62</v>
      </c>
      <c r="M418" s="5" t="s">
        <v>63</v>
      </c>
      <c r="N418" s="7" t="s">
        <v>49</v>
      </c>
      <c r="O418" s="57">
        <v>500</v>
      </c>
      <c r="P418" s="57">
        <v>500</v>
      </c>
      <c r="Q418" s="57">
        <v>500</v>
      </c>
      <c r="R418" s="57">
        <v>500</v>
      </c>
      <c r="S418" s="57">
        <v>500</v>
      </c>
      <c r="T418" s="57">
        <v>500</v>
      </c>
      <c r="U418" s="57">
        <v>500</v>
      </c>
      <c r="V418" s="57">
        <v>500</v>
      </c>
      <c r="W418" s="96">
        <v>4000</v>
      </c>
      <c r="X418" s="97">
        <v>1050</v>
      </c>
      <c r="Y418" s="96">
        <v>4200000</v>
      </c>
      <c r="Z418" s="15" t="s">
        <v>64</v>
      </c>
    </row>
    <row r="419" spans="1:26" ht="51">
      <c r="A419" s="14">
        <f t="shared" si="8"/>
        <v>57</v>
      </c>
      <c r="B419" s="14" t="s">
        <v>769</v>
      </c>
      <c r="C419" s="5" t="s">
        <v>772</v>
      </c>
      <c r="D419" s="5" t="s">
        <v>770</v>
      </c>
      <c r="E419" s="5" t="s">
        <v>771</v>
      </c>
      <c r="F419" s="7" t="s">
        <v>74</v>
      </c>
      <c r="G419" s="5" t="s">
        <v>233</v>
      </c>
      <c r="H419" s="7" t="s">
        <v>773</v>
      </c>
      <c r="I419" s="6" t="s">
        <v>82</v>
      </c>
      <c r="J419" s="5" t="s">
        <v>23</v>
      </c>
      <c r="K419" s="5" t="s">
        <v>774</v>
      </c>
      <c r="L419" s="5" t="s">
        <v>648</v>
      </c>
      <c r="M419" s="5" t="s">
        <v>26</v>
      </c>
      <c r="N419" s="7" t="s">
        <v>75</v>
      </c>
      <c r="O419" s="57">
        <v>300</v>
      </c>
      <c r="P419" s="57">
        <v>300</v>
      </c>
      <c r="Q419" s="57">
        <v>300</v>
      </c>
      <c r="R419" s="57">
        <v>300</v>
      </c>
      <c r="S419" s="57">
        <v>300</v>
      </c>
      <c r="T419" s="57">
        <v>300</v>
      </c>
      <c r="U419" s="57">
        <v>300</v>
      </c>
      <c r="V419" s="57">
        <v>300</v>
      </c>
      <c r="W419" s="96">
        <v>2400</v>
      </c>
      <c r="X419" s="97">
        <v>19500</v>
      </c>
      <c r="Y419" s="96">
        <v>46800000</v>
      </c>
      <c r="Z419" s="15" t="s">
        <v>422</v>
      </c>
    </row>
    <row r="420" spans="1:26" ht="63.75">
      <c r="A420" s="14">
        <f t="shared" si="8"/>
        <v>58</v>
      </c>
      <c r="B420" s="14" t="s">
        <v>775</v>
      </c>
      <c r="C420" s="5" t="s">
        <v>776</v>
      </c>
      <c r="D420" s="5" t="s">
        <v>777</v>
      </c>
      <c r="E420" s="5" t="s">
        <v>778</v>
      </c>
      <c r="F420" s="7" t="s">
        <v>74</v>
      </c>
      <c r="G420" s="5" t="s">
        <v>87</v>
      </c>
      <c r="H420" s="7" t="s">
        <v>428</v>
      </c>
      <c r="I420" s="6" t="s">
        <v>43</v>
      </c>
      <c r="J420" s="5" t="s">
        <v>55</v>
      </c>
      <c r="K420" s="5" t="s">
        <v>779</v>
      </c>
      <c r="L420" s="5" t="s">
        <v>429</v>
      </c>
      <c r="M420" s="5" t="s">
        <v>26</v>
      </c>
      <c r="N420" s="7" t="s">
        <v>117</v>
      </c>
      <c r="O420" s="57">
        <v>600</v>
      </c>
      <c r="P420" s="57">
        <v>600</v>
      </c>
      <c r="Q420" s="57">
        <v>600</v>
      </c>
      <c r="R420" s="57">
        <v>600</v>
      </c>
      <c r="S420" s="57">
        <v>600</v>
      </c>
      <c r="T420" s="57">
        <v>600</v>
      </c>
      <c r="U420" s="57">
        <v>600</v>
      </c>
      <c r="V420" s="57">
        <v>600</v>
      </c>
      <c r="W420" s="96">
        <v>4800</v>
      </c>
      <c r="X420" s="97">
        <v>7455</v>
      </c>
      <c r="Y420" s="96">
        <v>35784000</v>
      </c>
      <c r="Z420" s="15" t="s">
        <v>852</v>
      </c>
    </row>
    <row r="421" spans="1:26" ht="89.25">
      <c r="A421" s="14">
        <f t="shared" si="8"/>
        <v>59</v>
      </c>
      <c r="B421" s="14" t="s">
        <v>780</v>
      </c>
      <c r="C421" s="5" t="s">
        <v>781</v>
      </c>
      <c r="D421" s="5" t="s">
        <v>782</v>
      </c>
      <c r="E421" s="5" t="s">
        <v>783</v>
      </c>
      <c r="F421" s="7" t="s">
        <v>28</v>
      </c>
      <c r="G421" s="5" t="s">
        <v>784</v>
      </c>
      <c r="H421" s="7" t="s">
        <v>785</v>
      </c>
      <c r="I421" s="6" t="s">
        <v>82</v>
      </c>
      <c r="J421" s="5" t="s">
        <v>23</v>
      </c>
      <c r="K421" s="5" t="s">
        <v>786</v>
      </c>
      <c r="L421" s="5" t="s">
        <v>787</v>
      </c>
      <c r="M421" s="5" t="s">
        <v>173</v>
      </c>
      <c r="N421" s="7" t="s">
        <v>58</v>
      </c>
      <c r="O421" s="57">
        <v>300</v>
      </c>
      <c r="P421" s="57">
        <v>300</v>
      </c>
      <c r="Q421" s="57">
        <v>300</v>
      </c>
      <c r="R421" s="57">
        <v>300</v>
      </c>
      <c r="S421" s="57">
        <v>300</v>
      </c>
      <c r="T421" s="57">
        <v>300</v>
      </c>
      <c r="U421" s="57">
        <v>300</v>
      </c>
      <c r="V421" s="57">
        <v>300</v>
      </c>
      <c r="W421" s="96">
        <v>2400</v>
      </c>
      <c r="X421" s="97">
        <v>14900</v>
      </c>
      <c r="Y421" s="96">
        <v>35760000</v>
      </c>
      <c r="Z421" s="15" t="s">
        <v>290</v>
      </c>
    </row>
    <row r="422" spans="1:26" ht="51">
      <c r="A422" s="14">
        <f t="shared" si="8"/>
        <v>60</v>
      </c>
      <c r="B422" s="14" t="s">
        <v>788</v>
      </c>
      <c r="C422" s="5" t="s">
        <v>789</v>
      </c>
      <c r="D422" s="5" t="s">
        <v>790</v>
      </c>
      <c r="E422" s="5" t="s">
        <v>791</v>
      </c>
      <c r="F422" s="7" t="s">
        <v>28</v>
      </c>
      <c r="G422" s="5" t="s">
        <v>53</v>
      </c>
      <c r="H422" s="7" t="s">
        <v>624</v>
      </c>
      <c r="I422" s="6" t="s">
        <v>43</v>
      </c>
      <c r="J422" s="5" t="s">
        <v>55</v>
      </c>
      <c r="K422" s="5" t="s">
        <v>792</v>
      </c>
      <c r="L422" s="5" t="s">
        <v>299</v>
      </c>
      <c r="M422" s="5" t="s">
        <v>26</v>
      </c>
      <c r="N422" s="7" t="s">
        <v>58</v>
      </c>
      <c r="O422" s="57">
        <v>300</v>
      </c>
      <c r="P422" s="57">
        <v>300</v>
      </c>
      <c r="Q422" s="57">
        <v>300</v>
      </c>
      <c r="R422" s="57">
        <v>300</v>
      </c>
      <c r="S422" s="57">
        <v>300</v>
      </c>
      <c r="T422" s="57">
        <v>300</v>
      </c>
      <c r="U422" s="57">
        <v>300</v>
      </c>
      <c r="V422" s="57">
        <v>300</v>
      </c>
      <c r="W422" s="96">
        <v>2400</v>
      </c>
      <c r="X422" s="97">
        <v>1850</v>
      </c>
      <c r="Y422" s="96">
        <v>4440000</v>
      </c>
      <c r="Z422" s="15" t="s">
        <v>846</v>
      </c>
    </row>
    <row r="423" spans="1:26" ht="51">
      <c r="A423" s="14">
        <f t="shared" si="8"/>
        <v>61</v>
      </c>
      <c r="B423" s="14" t="s">
        <v>798</v>
      </c>
      <c r="C423" s="5" t="s">
        <v>799</v>
      </c>
      <c r="D423" s="5" t="s">
        <v>794</v>
      </c>
      <c r="E423" s="5" t="s">
        <v>215</v>
      </c>
      <c r="F423" s="7" t="s">
        <v>17</v>
      </c>
      <c r="G423" s="5" t="s">
        <v>42</v>
      </c>
      <c r="H423" s="7" t="s">
        <v>108</v>
      </c>
      <c r="I423" s="6" t="s">
        <v>43</v>
      </c>
      <c r="J423" s="5" t="s">
        <v>23</v>
      </c>
      <c r="K423" s="5" t="s">
        <v>800</v>
      </c>
      <c r="L423" s="5" t="s">
        <v>109</v>
      </c>
      <c r="M423" s="5" t="s">
        <v>26</v>
      </c>
      <c r="N423" s="7" t="s">
        <v>18</v>
      </c>
      <c r="O423" s="57">
        <v>400</v>
      </c>
      <c r="P423" s="57">
        <v>400</v>
      </c>
      <c r="Q423" s="57">
        <v>400</v>
      </c>
      <c r="R423" s="57">
        <v>400</v>
      </c>
      <c r="S423" s="57">
        <v>500</v>
      </c>
      <c r="T423" s="57">
        <v>500</v>
      </c>
      <c r="U423" s="57">
        <v>500</v>
      </c>
      <c r="V423" s="57">
        <v>500</v>
      </c>
      <c r="W423" s="96">
        <v>3600</v>
      </c>
      <c r="X423" s="97">
        <v>145</v>
      </c>
      <c r="Y423" s="96">
        <v>522000</v>
      </c>
      <c r="Z423" s="15" t="s">
        <v>848</v>
      </c>
    </row>
    <row r="424" spans="1:26" ht="51">
      <c r="A424" s="14">
        <f t="shared" si="8"/>
        <v>62</v>
      </c>
      <c r="B424" s="14" t="s">
        <v>806</v>
      </c>
      <c r="C424" s="5" t="s">
        <v>807</v>
      </c>
      <c r="D424" s="5" t="s">
        <v>808</v>
      </c>
      <c r="E424" s="5" t="s">
        <v>809</v>
      </c>
      <c r="F424" s="7" t="s">
        <v>28</v>
      </c>
      <c r="G424" s="5" t="s">
        <v>53</v>
      </c>
      <c r="H424" s="7" t="s">
        <v>297</v>
      </c>
      <c r="I424" s="6" t="s">
        <v>22</v>
      </c>
      <c r="J424" s="5" t="s">
        <v>55</v>
      </c>
      <c r="K424" s="5" t="s">
        <v>810</v>
      </c>
      <c r="L424" s="5" t="s">
        <v>811</v>
      </c>
      <c r="M424" s="5" t="s">
        <v>812</v>
      </c>
      <c r="N424" s="7" t="s">
        <v>58</v>
      </c>
      <c r="O424" s="57">
        <v>30</v>
      </c>
      <c r="P424" s="57">
        <v>30</v>
      </c>
      <c r="Q424" s="57">
        <v>30</v>
      </c>
      <c r="R424" s="57">
        <v>30</v>
      </c>
      <c r="S424" s="57">
        <v>50</v>
      </c>
      <c r="T424" s="57">
        <v>50</v>
      </c>
      <c r="U424" s="57">
        <v>50</v>
      </c>
      <c r="V424" s="57">
        <v>50</v>
      </c>
      <c r="W424" s="96">
        <v>320</v>
      </c>
      <c r="X424" s="97">
        <v>10049</v>
      </c>
      <c r="Y424" s="96">
        <v>3215680</v>
      </c>
      <c r="Z424" s="15" t="s">
        <v>566</v>
      </c>
    </row>
    <row r="425" spans="1:26" ht="51">
      <c r="A425" s="14">
        <f t="shared" si="8"/>
        <v>63</v>
      </c>
      <c r="B425" s="14" t="s">
        <v>818</v>
      </c>
      <c r="C425" s="5" t="s">
        <v>807</v>
      </c>
      <c r="D425" s="5" t="s">
        <v>808</v>
      </c>
      <c r="E425" s="5" t="s">
        <v>292</v>
      </c>
      <c r="F425" s="7" t="s">
        <v>28</v>
      </c>
      <c r="G425" s="5" t="s">
        <v>53</v>
      </c>
      <c r="H425" s="7" t="s">
        <v>297</v>
      </c>
      <c r="I425" s="6" t="s">
        <v>22</v>
      </c>
      <c r="J425" s="5" t="s">
        <v>55</v>
      </c>
      <c r="K425" s="5" t="s">
        <v>819</v>
      </c>
      <c r="L425" s="5" t="s">
        <v>811</v>
      </c>
      <c r="M425" s="5" t="s">
        <v>812</v>
      </c>
      <c r="N425" s="7" t="s">
        <v>58</v>
      </c>
      <c r="O425" s="57">
        <v>30</v>
      </c>
      <c r="P425" s="57">
        <v>30</v>
      </c>
      <c r="Q425" s="57">
        <v>30</v>
      </c>
      <c r="R425" s="57">
        <v>30</v>
      </c>
      <c r="S425" s="57">
        <v>50</v>
      </c>
      <c r="T425" s="57">
        <v>50</v>
      </c>
      <c r="U425" s="57">
        <v>50</v>
      </c>
      <c r="V425" s="57">
        <v>50</v>
      </c>
      <c r="W425" s="96">
        <v>320</v>
      </c>
      <c r="X425" s="97">
        <v>6420</v>
      </c>
      <c r="Y425" s="96">
        <v>2054400</v>
      </c>
      <c r="Z425" s="15" t="s">
        <v>566</v>
      </c>
    </row>
    <row r="426" spans="1:26">
      <c r="A426" s="64" t="s">
        <v>901</v>
      </c>
      <c r="B426" s="89" t="s">
        <v>867</v>
      </c>
      <c r="C426" s="81"/>
      <c r="D426" s="81"/>
      <c r="E426" s="81"/>
      <c r="F426" s="18"/>
      <c r="G426" s="81"/>
      <c r="H426" s="18"/>
      <c r="I426" s="13"/>
      <c r="J426" s="81"/>
      <c r="K426" s="81"/>
      <c r="L426" s="81"/>
      <c r="M426" s="81"/>
      <c r="N426" s="18"/>
      <c r="O426" s="94"/>
      <c r="P426" s="94"/>
      <c r="Q426" s="94"/>
      <c r="R426" s="94"/>
      <c r="S426" s="94"/>
      <c r="T426" s="94"/>
      <c r="U426" s="94"/>
      <c r="V426" s="94"/>
      <c r="W426" s="95"/>
      <c r="X426" s="95"/>
      <c r="Y426" s="95">
        <f>SUM(Y427:Y511)</f>
        <v>3557068850</v>
      </c>
      <c r="Z426" s="92"/>
    </row>
    <row r="427" spans="1:26" ht="63.75">
      <c r="A427" s="14">
        <v>1</v>
      </c>
      <c r="B427" s="14" t="s">
        <v>40</v>
      </c>
      <c r="C427" s="5" t="s">
        <v>41</v>
      </c>
      <c r="D427" s="5" t="s">
        <v>32</v>
      </c>
      <c r="E427" s="5" t="s">
        <v>30</v>
      </c>
      <c r="F427" s="7" t="s">
        <v>17</v>
      </c>
      <c r="G427" s="5" t="s">
        <v>42</v>
      </c>
      <c r="H427" s="7" t="s">
        <v>21</v>
      </c>
      <c r="I427" s="6" t="s">
        <v>43</v>
      </c>
      <c r="J427" s="5" t="s">
        <v>23</v>
      </c>
      <c r="K427" s="5" t="s">
        <v>44</v>
      </c>
      <c r="L427" s="5" t="s">
        <v>45</v>
      </c>
      <c r="M427" s="5" t="s">
        <v>26</v>
      </c>
      <c r="N427" s="7" t="s">
        <v>18</v>
      </c>
      <c r="O427" s="57">
        <v>62</v>
      </c>
      <c r="P427" s="57">
        <v>63</v>
      </c>
      <c r="Q427" s="57">
        <v>63</v>
      </c>
      <c r="R427" s="57">
        <v>62</v>
      </c>
      <c r="S427" s="57">
        <v>62</v>
      </c>
      <c r="T427" s="57">
        <v>63</v>
      </c>
      <c r="U427" s="57">
        <v>63</v>
      </c>
      <c r="V427" s="57">
        <v>62</v>
      </c>
      <c r="W427" s="96">
        <v>500</v>
      </c>
      <c r="X427" s="97">
        <v>1102.5</v>
      </c>
      <c r="Y427" s="96">
        <v>551250</v>
      </c>
      <c r="Z427" s="15" t="s">
        <v>46</v>
      </c>
    </row>
    <row r="428" spans="1:26" ht="51">
      <c r="A428" s="14">
        <f>A427+1</f>
        <v>2</v>
      </c>
      <c r="B428" s="14" t="s">
        <v>47</v>
      </c>
      <c r="C428" s="5" t="s">
        <v>50</v>
      </c>
      <c r="D428" s="5" t="s">
        <v>51</v>
      </c>
      <c r="E428" s="5" t="s">
        <v>52</v>
      </c>
      <c r="F428" s="7" t="s">
        <v>28</v>
      </c>
      <c r="G428" s="5" t="s">
        <v>53</v>
      </c>
      <c r="H428" s="7" t="s">
        <v>54</v>
      </c>
      <c r="I428" s="6" t="s">
        <v>43</v>
      </c>
      <c r="J428" s="5" t="s">
        <v>55</v>
      </c>
      <c r="K428" s="5" t="s">
        <v>56</v>
      </c>
      <c r="L428" s="5" t="s">
        <v>57</v>
      </c>
      <c r="M428" s="5" t="s">
        <v>26</v>
      </c>
      <c r="N428" s="7" t="s">
        <v>58</v>
      </c>
      <c r="O428" s="57">
        <v>250</v>
      </c>
      <c r="P428" s="57">
        <v>250</v>
      </c>
      <c r="Q428" s="57">
        <v>250</v>
      </c>
      <c r="R428" s="57">
        <v>250</v>
      </c>
      <c r="S428" s="57">
        <v>250</v>
      </c>
      <c r="T428" s="57">
        <v>250</v>
      </c>
      <c r="U428" s="57">
        <v>250</v>
      </c>
      <c r="V428" s="57">
        <v>250</v>
      </c>
      <c r="W428" s="96">
        <v>2000</v>
      </c>
      <c r="X428" s="97">
        <v>1284</v>
      </c>
      <c r="Y428" s="96">
        <v>2568000</v>
      </c>
      <c r="Z428" s="15" t="s">
        <v>59</v>
      </c>
    </row>
    <row r="429" spans="1:26" ht="51">
      <c r="A429" s="14">
        <f t="shared" ref="A429:A492" si="9">A428+1</f>
        <v>3</v>
      </c>
      <c r="B429" s="14" t="s">
        <v>73</v>
      </c>
      <c r="C429" s="5" t="s">
        <v>76</v>
      </c>
      <c r="D429" s="5" t="s">
        <v>77</v>
      </c>
      <c r="E429" s="5" t="s">
        <v>78</v>
      </c>
      <c r="F429" s="7" t="s">
        <v>79</v>
      </c>
      <c r="G429" s="5" t="s">
        <v>80</v>
      </c>
      <c r="H429" s="7" t="s">
        <v>81</v>
      </c>
      <c r="I429" s="6" t="s">
        <v>82</v>
      </c>
      <c r="J429" s="5" t="s">
        <v>23</v>
      </c>
      <c r="K429" s="5" t="s">
        <v>83</v>
      </c>
      <c r="L429" s="5" t="s">
        <v>84</v>
      </c>
      <c r="M429" s="5" t="s">
        <v>357</v>
      </c>
      <c r="N429" s="7" t="s">
        <v>85</v>
      </c>
      <c r="O429" s="57">
        <v>6</v>
      </c>
      <c r="P429" s="57">
        <v>6</v>
      </c>
      <c r="Q429" s="57">
        <v>7</v>
      </c>
      <c r="R429" s="57">
        <v>6</v>
      </c>
      <c r="S429" s="57">
        <v>6</v>
      </c>
      <c r="T429" s="57">
        <v>6</v>
      </c>
      <c r="U429" s="57">
        <v>7</v>
      </c>
      <c r="V429" s="57">
        <v>6</v>
      </c>
      <c r="W429" s="96">
        <v>50</v>
      </c>
      <c r="X429" s="97">
        <v>791700</v>
      </c>
      <c r="Y429" s="96">
        <v>39585000</v>
      </c>
      <c r="Z429" s="15" t="s">
        <v>845</v>
      </c>
    </row>
    <row r="430" spans="1:26" ht="51">
      <c r="A430" s="14">
        <f t="shared" si="9"/>
        <v>4</v>
      </c>
      <c r="B430" s="14" t="s">
        <v>89</v>
      </c>
      <c r="C430" s="5" t="s">
        <v>76</v>
      </c>
      <c r="D430" s="5" t="s">
        <v>77</v>
      </c>
      <c r="E430" s="5" t="s">
        <v>78</v>
      </c>
      <c r="F430" s="7" t="s">
        <v>79</v>
      </c>
      <c r="G430" s="5" t="s">
        <v>80</v>
      </c>
      <c r="H430" s="7" t="s">
        <v>81</v>
      </c>
      <c r="I430" s="6" t="s">
        <v>22</v>
      </c>
      <c r="J430" s="5" t="s">
        <v>23</v>
      </c>
      <c r="K430" s="5" t="s">
        <v>83</v>
      </c>
      <c r="L430" s="5" t="s">
        <v>84</v>
      </c>
      <c r="M430" s="5" t="s">
        <v>357</v>
      </c>
      <c r="N430" s="7" t="s">
        <v>85</v>
      </c>
      <c r="O430" s="57">
        <v>6</v>
      </c>
      <c r="P430" s="57">
        <v>6</v>
      </c>
      <c r="Q430" s="57">
        <v>7</v>
      </c>
      <c r="R430" s="57">
        <v>6</v>
      </c>
      <c r="S430" s="57">
        <v>6</v>
      </c>
      <c r="T430" s="57">
        <v>6</v>
      </c>
      <c r="U430" s="57">
        <v>7</v>
      </c>
      <c r="V430" s="57">
        <v>6</v>
      </c>
      <c r="W430" s="96">
        <v>50</v>
      </c>
      <c r="X430" s="97">
        <v>791700</v>
      </c>
      <c r="Y430" s="96">
        <v>39585000</v>
      </c>
      <c r="Z430" s="15" t="s">
        <v>845</v>
      </c>
    </row>
    <row r="431" spans="1:26" ht="114.75">
      <c r="A431" s="14">
        <f t="shared" si="9"/>
        <v>5</v>
      </c>
      <c r="B431" s="14" t="s">
        <v>96</v>
      </c>
      <c r="C431" s="5" t="s">
        <v>97</v>
      </c>
      <c r="D431" s="5" t="s">
        <v>91</v>
      </c>
      <c r="E431" s="5" t="s">
        <v>92</v>
      </c>
      <c r="F431" s="7" t="s">
        <v>17</v>
      </c>
      <c r="G431" s="5" t="s">
        <v>20</v>
      </c>
      <c r="H431" s="7" t="s">
        <v>98</v>
      </c>
      <c r="I431" s="6" t="s">
        <v>43</v>
      </c>
      <c r="J431" s="5" t="s">
        <v>23</v>
      </c>
      <c r="K431" s="5">
        <v>893110244724</v>
      </c>
      <c r="L431" s="5" t="s">
        <v>99</v>
      </c>
      <c r="M431" s="5" t="s">
        <v>26</v>
      </c>
      <c r="N431" s="7" t="s">
        <v>18</v>
      </c>
      <c r="O431" s="57">
        <v>125</v>
      </c>
      <c r="P431" s="57">
        <v>125</v>
      </c>
      <c r="Q431" s="57">
        <v>125</v>
      </c>
      <c r="R431" s="57">
        <v>125</v>
      </c>
      <c r="S431" s="57">
        <v>125</v>
      </c>
      <c r="T431" s="57">
        <v>125</v>
      </c>
      <c r="U431" s="57">
        <v>125</v>
      </c>
      <c r="V431" s="57">
        <v>125</v>
      </c>
      <c r="W431" s="96">
        <v>1000</v>
      </c>
      <c r="X431" s="97">
        <v>459.9</v>
      </c>
      <c r="Y431" s="96">
        <v>459900</v>
      </c>
      <c r="Z431" s="15" t="s">
        <v>847</v>
      </c>
    </row>
    <row r="432" spans="1:26" ht="89.25">
      <c r="A432" s="14">
        <f t="shared" si="9"/>
        <v>6</v>
      </c>
      <c r="B432" s="14" t="s">
        <v>100</v>
      </c>
      <c r="C432" s="5" t="s">
        <v>104</v>
      </c>
      <c r="D432" s="5" t="s">
        <v>105</v>
      </c>
      <c r="E432" s="5" t="s">
        <v>101</v>
      </c>
      <c r="F432" s="7" t="s">
        <v>17</v>
      </c>
      <c r="G432" s="5" t="s">
        <v>20</v>
      </c>
      <c r="H432" s="7" t="s">
        <v>106</v>
      </c>
      <c r="I432" s="6" t="s">
        <v>43</v>
      </c>
      <c r="J432" s="5" t="s">
        <v>23</v>
      </c>
      <c r="K432" s="5" t="s">
        <v>107</v>
      </c>
      <c r="L432" s="5" t="s">
        <v>99</v>
      </c>
      <c r="M432" s="5" t="s">
        <v>26</v>
      </c>
      <c r="N432" s="7" t="s">
        <v>18</v>
      </c>
      <c r="O432" s="57">
        <v>625</v>
      </c>
      <c r="P432" s="57">
        <v>625</v>
      </c>
      <c r="Q432" s="57">
        <v>625</v>
      </c>
      <c r="R432" s="57">
        <v>625</v>
      </c>
      <c r="S432" s="57">
        <v>625</v>
      </c>
      <c r="T432" s="57">
        <v>625</v>
      </c>
      <c r="U432" s="57">
        <v>625</v>
      </c>
      <c r="V432" s="57">
        <v>625</v>
      </c>
      <c r="W432" s="96">
        <v>5000</v>
      </c>
      <c r="X432" s="97">
        <v>189</v>
      </c>
      <c r="Y432" s="96">
        <v>945000</v>
      </c>
      <c r="Z432" s="15" t="s">
        <v>847</v>
      </c>
    </row>
    <row r="433" spans="1:26" ht="63.75">
      <c r="A433" s="14">
        <f t="shared" si="9"/>
        <v>7</v>
      </c>
      <c r="B433" s="14" t="s">
        <v>134</v>
      </c>
      <c r="C433" s="5" t="s">
        <v>136</v>
      </c>
      <c r="D433" s="5" t="s">
        <v>137</v>
      </c>
      <c r="E433" s="5" t="s">
        <v>27</v>
      </c>
      <c r="F433" s="7" t="s">
        <v>17</v>
      </c>
      <c r="G433" s="5" t="s">
        <v>138</v>
      </c>
      <c r="H433" s="7" t="s">
        <v>139</v>
      </c>
      <c r="I433" s="6" t="s">
        <v>82</v>
      </c>
      <c r="J433" s="5" t="s">
        <v>55</v>
      </c>
      <c r="K433" s="5" t="s">
        <v>140</v>
      </c>
      <c r="L433" s="5" t="s">
        <v>141</v>
      </c>
      <c r="M433" s="5" t="s">
        <v>142</v>
      </c>
      <c r="N433" s="7" t="s">
        <v>18</v>
      </c>
      <c r="O433" s="57">
        <v>25000</v>
      </c>
      <c r="P433" s="57">
        <v>25000</v>
      </c>
      <c r="Q433" s="57">
        <v>25000</v>
      </c>
      <c r="R433" s="57">
        <v>25000</v>
      </c>
      <c r="S433" s="57">
        <v>25000</v>
      </c>
      <c r="T433" s="57">
        <v>25000</v>
      </c>
      <c r="U433" s="57">
        <v>25000</v>
      </c>
      <c r="V433" s="57">
        <v>25000</v>
      </c>
      <c r="W433" s="96">
        <v>200000</v>
      </c>
      <c r="X433" s="97">
        <v>2300</v>
      </c>
      <c r="Y433" s="96">
        <v>460000000</v>
      </c>
      <c r="Z433" s="15" t="s">
        <v>854</v>
      </c>
    </row>
    <row r="434" spans="1:26" ht="63.75">
      <c r="A434" s="14">
        <f t="shared" si="9"/>
        <v>8</v>
      </c>
      <c r="B434" s="14" t="s">
        <v>143</v>
      </c>
      <c r="C434" s="5" t="s">
        <v>146</v>
      </c>
      <c r="D434" s="5" t="s">
        <v>137</v>
      </c>
      <c r="E434" s="5" t="s">
        <v>27</v>
      </c>
      <c r="F434" s="7" t="s">
        <v>17</v>
      </c>
      <c r="G434" s="5" t="s">
        <v>138</v>
      </c>
      <c r="H434" s="7" t="s">
        <v>21</v>
      </c>
      <c r="I434" s="6" t="s">
        <v>22</v>
      </c>
      <c r="J434" s="5" t="s">
        <v>23</v>
      </c>
      <c r="K434" s="5" t="s">
        <v>147</v>
      </c>
      <c r="L434" s="5" t="s">
        <v>148</v>
      </c>
      <c r="M434" s="5" t="s">
        <v>144</v>
      </c>
      <c r="N434" s="7" t="s">
        <v>18</v>
      </c>
      <c r="O434" s="57">
        <v>37500</v>
      </c>
      <c r="P434" s="57">
        <v>37500</v>
      </c>
      <c r="Q434" s="57">
        <v>37500</v>
      </c>
      <c r="R434" s="57">
        <v>37500</v>
      </c>
      <c r="S434" s="57">
        <v>37500</v>
      </c>
      <c r="T434" s="57">
        <v>37500</v>
      </c>
      <c r="U434" s="57">
        <v>37500</v>
      </c>
      <c r="V434" s="57">
        <v>37500</v>
      </c>
      <c r="W434" s="96">
        <v>300000</v>
      </c>
      <c r="X434" s="97">
        <v>690</v>
      </c>
      <c r="Y434" s="96">
        <v>207000000</v>
      </c>
      <c r="Z434" s="15" t="s">
        <v>853</v>
      </c>
    </row>
    <row r="435" spans="1:26" ht="63.75">
      <c r="A435" s="14">
        <f t="shared" si="9"/>
        <v>9</v>
      </c>
      <c r="B435" s="14" t="s">
        <v>157</v>
      </c>
      <c r="C435" s="5" t="s">
        <v>159</v>
      </c>
      <c r="D435" s="5" t="s">
        <v>152</v>
      </c>
      <c r="E435" s="5" t="s">
        <v>158</v>
      </c>
      <c r="F435" s="7" t="s">
        <v>17</v>
      </c>
      <c r="G435" s="5" t="s">
        <v>160</v>
      </c>
      <c r="H435" s="7" t="s">
        <v>161</v>
      </c>
      <c r="I435" s="6" t="s">
        <v>131</v>
      </c>
      <c r="J435" s="5" t="s">
        <v>55</v>
      </c>
      <c r="K435" s="5" t="s">
        <v>162</v>
      </c>
      <c r="L435" s="5" t="s">
        <v>163</v>
      </c>
      <c r="M435" s="5" t="s">
        <v>26</v>
      </c>
      <c r="N435" s="7" t="s">
        <v>85</v>
      </c>
      <c r="O435" s="57">
        <v>62</v>
      </c>
      <c r="P435" s="57">
        <v>63</v>
      </c>
      <c r="Q435" s="57">
        <v>63</v>
      </c>
      <c r="R435" s="57">
        <v>62</v>
      </c>
      <c r="S435" s="57">
        <v>62</v>
      </c>
      <c r="T435" s="57">
        <v>63</v>
      </c>
      <c r="U435" s="57">
        <v>63</v>
      </c>
      <c r="V435" s="57">
        <v>62</v>
      </c>
      <c r="W435" s="96">
        <v>500</v>
      </c>
      <c r="X435" s="97">
        <v>69000</v>
      </c>
      <c r="Y435" s="96">
        <v>34500000</v>
      </c>
      <c r="Z435" s="15" t="s">
        <v>855</v>
      </c>
    </row>
    <row r="436" spans="1:26" ht="51">
      <c r="A436" s="14">
        <f t="shared" si="9"/>
        <v>10</v>
      </c>
      <c r="B436" s="14" t="s">
        <v>164</v>
      </c>
      <c r="C436" s="5" t="s">
        <v>165</v>
      </c>
      <c r="D436" s="5" t="s">
        <v>166</v>
      </c>
      <c r="E436" s="5" t="s">
        <v>167</v>
      </c>
      <c r="F436" s="7" t="s">
        <v>168</v>
      </c>
      <c r="G436" s="5" t="s">
        <v>169</v>
      </c>
      <c r="H436" s="7" t="s">
        <v>170</v>
      </c>
      <c r="I436" s="6" t="s">
        <v>82</v>
      </c>
      <c r="J436" s="5" t="s">
        <v>23</v>
      </c>
      <c r="K436" s="5" t="s">
        <v>171</v>
      </c>
      <c r="L436" s="5" t="s">
        <v>172</v>
      </c>
      <c r="M436" s="5" t="s">
        <v>173</v>
      </c>
      <c r="N436" s="7" t="s">
        <v>58</v>
      </c>
      <c r="O436" s="57">
        <v>37</v>
      </c>
      <c r="P436" s="57">
        <v>38</v>
      </c>
      <c r="Q436" s="57">
        <v>38</v>
      </c>
      <c r="R436" s="57">
        <v>37</v>
      </c>
      <c r="S436" s="57">
        <v>37</v>
      </c>
      <c r="T436" s="57">
        <v>38</v>
      </c>
      <c r="U436" s="57">
        <v>38</v>
      </c>
      <c r="V436" s="57">
        <v>37</v>
      </c>
      <c r="W436" s="96">
        <v>300</v>
      </c>
      <c r="X436" s="97">
        <v>41600</v>
      </c>
      <c r="Y436" s="96">
        <v>12480000</v>
      </c>
      <c r="Z436" s="15" t="s">
        <v>851</v>
      </c>
    </row>
    <row r="437" spans="1:26" ht="38.25">
      <c r="A437" s="14">
        <f t="shared" si="9"/>
        <v>11</v>
      </c>
      <c r="B437" s="14" t="s">
        <v>174</v>
      </c>
      <c r="C437" s="5" t="s">
        <v>176</v>
      </c>
      <c r="D437" s="5" t="s">
        <v>177</v>
      </c>
      <c r="E437" s="5" t="s">
        <v>178</v>
      </c>
      <c r="F437" s="7" t="s">
        <v>28</v>
      </c>
      <c r="G437" s="5" t="s">
        <v>179</v>
      </c>
      <c r="H437" s="7" t="s">
        <v>170</v>
      </c>
      <c r="I437" s="6" t="s">
        <v>175</v>
      </c>
      <c r="J437" s="5" t="s">
        <v>55</v>
      </c>
      <c r="K437" s="5" t="s">
        <v>180</v>
      </c>
      <c r="L437" s="5" t="s">
        <v>181</v>
      </c>
      <c r="M437" s="5" t="s">
        <v>144</v>
      </c>
      <c r="N437" s="7" t="s">
        <v>58</v>
      </c>
      <c r="O437" s="57">
        <v>37</v>
      </c>
      <c r="P437" s="57">
        <v>38</v>
      </c>
      <c r="Q437" s="57">
        <v>38</v>
      </c>
      <c r="R437" s="57">
        <v>37</v>
      </c>
      <c r="S437" s="57">
        <v>37</v>
      </c>
      <c r="T437" s="57">
        <v>38</v>
      </c>
      <c r="U437" s="57">
        <v>38</v>
      </c>
      <c r="V437" s="57">
        <v>37</v>
      </c>
      <c r="W437" s="96">
        <v>300</v>
      </c>
      <c r="X437" s="97">
        <v>16000</v>
      </c>
      <c r="Y437" s="96">
        <v>4800000</v>
      </c>
      <c r="Z437" s="15" t="s">
        <v>145</v>
      </c>
    </row>
    <row r="438" spans="1:26" ht="63.75">
      <c r="A438" s="14">
        <f t="shared" si="9"/>
        <v>12</v>
      </c>
      <c r="B438" s="14" t="s">
        <v>182</v>
      </c>
      <c r="C438" s="5" t="s">
        <v>184</v>
      </c>
      <c r="D438" s="5" t="s">
        <v>183</v>
      </c>
      <c r="E438" s="5" t="s">
        <v>27</v>
      </c>
      <c r="F438" s="7" t="s">
        <v>17</v>
      </c>
      <c r="G438" s="5" t="s">
        <v>138</v>
      </c>
      <c r="H438" s="7" t="s">
        <v>21</v>
      </c>
      <c r="I438" s="6" t="s">
        <v>131</v>
      </c>
      <c r="J438" s="5" t="s">
        <v>23</v>
      </c>
      <c r="K438" s="5" t="s">
        <v>185</v>
      </c>
      <c r="L438" s="5" t="s">
        <v>186</v>
      </c>
      <c r="M438" s="5" t="s">
        <v>26</v>
      </c>
      <c r="N438" s="7" t="s">
        <v>18</v>
      </c>
      <c r="O438" s="57">
        <v>1250</v>
      </c>
      <c r="P438" s="57">
        <v>1250</v>
      </c>
      <c r="Q438" s="57">
        <v>1250</v>
      </c>
      <c r="R438" s="57">
        <v>1250</v>
      </c>
      <c r="S438" s="57">
        <v>1250</v>
      </c>
      <c r="T438" s="57">
        <v>1250</v>
      </c>
      <c r="U438" s="57">
        <v>1250</v>
      </c>
      <c r="V438" s="57">
        <v>1250</v>
      </c>
      <c r="W438" s="96">
        <v>10000</v>
      </c>
      <c r="X438" s="97">
        <v>2688</v>
      </c>
      <c r="Y438" s="96">
        <v>26880000</v>
      </c>
      <c r="Z438" s="15" t="s">
        <v>843</v>
      </c>
    </row>
    <row r="439" spans="1:26" ht="63.75">
      <c r="A439" s="14">
        <f t="shared" si="9"/>
        <v>13</v>
      </c>
      <c r="B439" s="14" t="s">
        <v>187</v>
      </c>
      <c r="C439" s="5" t="s">
        <v>189</v>
      </c>
      <c r="D439" s="5" t="s">
        <v>188</v>
      </c>
      <c r="E439" s="5" t="s">
        <v>121</v>
      </c>
      <c r="F439" s="7" t="s">
        <v>17</v>
      </c>
      <c r="G439" s="5" t="s">
        <v>42</v>
      </c>
      <c r="H439" s="7" t="s">
        <v>190</v>
      </c>
      <c r="I439" s="6" t="s">
        <v>22</v>
      </c>
      <c r="J439" s="5" t="s">
        <v>55</v>
      </c>
      <c r="K439" s="5" t="s">
        <v>191</v>
      </c>
      <c r="L439" s="5" t="s">
        <v>186</v>
      </c>
      <c r="M439" s="5" t="s">
        <v>26</v>
      </c>
      <c r="N439" s="7" t="s">
        <v>18</v>
      </c>
      <c r="O439" s="57">
        <v>1250</v>
      </c>
      <c r="P439" s="57">
        <v>1250</v>
      </c>
      <c r="Q439" s="57">
        <v>1250</v>
      </c>
      <c r="R439" s="57">
        <v>1250</v>
      </c>
      <c r="S439" s="57">
        <v>1250</v>
      </c>
      <c r="T439" s="57">
        <v>1250</v>
      </c>
      <c r="U439" s="57">
        <v>1250</v>
      </c>
      <c r="V439" s="57">
        <v>1250</v>
      </c>
      <c r="W439" s="96">
        <v>10000</v>
      </c>
      <c r="X439" s="97">
        <v>7500</v>
      </c>
      <c r="Y439" s="96">
        <v>75000000</v>
      </c>
      <c r="Z439" s="15" t="s">
        <v>118</v>
      </c>
    </row>
    <row r="440" spans="1:26" ht="38.25">
      <c r="A440" s="14">
        <f t="shared" si="9"/>
        <v>14</v>
      </c>
      <c r="B440" s="14" t="s">
        <v>192</v>
      </c>
      <c r="C440" s="5" t="s">
        <v>193</v>
      </c>
      <c r="D440" s="5" t="s">
        <v>188</v>
      </c>
      <c r="E440" s="5" t="s">
        <v>121</v>
      </c>
      <c r="F440" s="7" t="s">
        <v>17</v>
      </c>
      <c r="G440" s="5" t="s">
        <v>138</v>
      </c>
      <c r="H440" s="7" t="s">
        <v>194</v>
      </c>
      <c r="I440" s="6" t="s">
        <v>131</v>
      </c>
      <c r="J440" s="5" t="s">
        <v>23</v>
      </c>
      <c r="K440" s="5" t="s">
        <v>195</v>
      </c>
      <c r="L440" s="5" t="s">
        <v>196</v>
      </c>
      <c r="M440" s="5" t="s">
        <v>26</v>
      </c>
      <c r="N440" s="7" t="s">
        <v>18</v>
      </c>
      <c r="O440" s="57">
        <v>1250</v>
      </c>
      <c r="P440" s="57">
        <v>1250</v>
      </c>
      <c r="Q440" s="57">
        <v>1250</v>
      </c>
      <c r="R440" s="57">
        <v>1250</v>
      </c>
      <c r="S440" s="57">
        <v>1250</v>
      </c>
      <c r="T440" s="57">
        <v>1250</v>
      </c>
      <c r="U440" s="57">
        <v>1250</v>
      </c>
      <c r="V440" s="57">
        <v>1250</v>
      </c>
      <c r="W440" s="96">
        <v>10000</v>
      </c>
      <c r="X440" s="97">
        <v>1290</v>
      </c>
      <c r="Y440" s="96">
        <v>12900000</v>
      </c>
      <c r="Z440" s="15" t="s">
        <v>197</v>
      </c>
    </row>
    <row r="441" spans="1:26" ht="63.75">
      <c r="A441" s="14">
        <f t="shared" si="9"/>
        <v>15</v>
      </c>
      <c r="B441" s="14" t="s">
        <v>198</v>
      </c>
      <c r="C441" s="5" t="s">
        <v>200</v>
      </c>
      <c r="D441" s="5" t="s">
        <v>199</v>
      </c>
      <c r="E441" s="5" t="s">
        <v>150</v>
      </c>
      <c r="F441" s="7" t="s">
        <v>28</v>
      </c>
      <c r="G441" s="5" t="s">
        <v>201</v>
      </c>
      <c r="H441" s="7" t="s">
        <v>202</v>
      </c>
      <c r="I441" s="6" t="s">
        <v>82</v>
      </c>
      <c r="J441" s="5" t="s">
        <v>55</v>
      </c>
      <c r="K441" s="5" t="s">
        <v>203</v>
      </c>
      <c r="L441" s="5" t="s">
        <v>204</v>
      </c>
      <c r="M441" s="5" t="s">
        <v>173</v>
      </c>
      <c r="N441" s="7" t="s">
        <v>49</v>
      </c>
      <c r="O441" s="57">
        <v>250</v>
      </c>
      <c r="P441" s="57">
        <v>250</v>
      </c>
      <c r="Q441" s="57">
        <v>250</v>
      </c>
      <c r="R441" s="57">
        <v>250</v>
      </c>
      <c r="S441" s="57">
        <v>250</v>
      </c>
      <c r="T441" s="57">
        <v>250</v>
      </c>
      <c r="U441" s="57">
        <v>250</v>
      </c>
      <c r="V441" s="57">
        <v>250</v>
      </c>
      <c r="W441" s="96">
        <v>2000</v>
      </c>
      <c r="X441" s="97">
        <v>111800</v>
      </c>
      <c r="Y441" s="96">
        <v>223600000</v>
      </c>
      <c r="Z441" s="15" t="s">
        <v>205</v>
      </c>
    </row>
    <row r="442" spans="1:26" ht="63.75">
      <c r="A442" s="14">
        <f t="shared" si="9"/>
        <v>16</v>
      </c>
      <c r="B442" s="14" t="s">
        <v>206</v>
      </c>
      <c r="C442" s="5" t="s">
        <v>207</v>
      </c>
      <c r="D442" s="5" t="s">
        <v>199</v>
      </c>
      <c r="E442" s="5" t="s">
        <v>150</v>
      </c>
      <c r="F442" s="7" t="s">
        <v>28</v>
      </c>
      <c r="G442" s="5" t="s">
        <v>201</v>
      </c>
      <c r="H442" s="7" t="s">
        <v>208</v>
      </c>
      <c r="I442" s="6" t="s">
        <v>22</v>
      </c>
      <c r="J442" s="5" t="s">
        <v>55</v>
      </c>
      <c r="K442" s="16" t="s">
        <v>836</v>
      </c>
      <c r="L442" s="5" t="s">
        <v>209</v>
      </c>
      <c r="M442" s="5" t="s">
        <v>144</v>
      </c>
      <c r="N442" s="7" t="s">
        <v>85</v>
      </c>
      <c r="O442" s="57">
        <v>1250</v>
      </c>
      <c r="P442" s="57">
        <v>1250</v>
      </c>
      <c r="Q442" s="57">
        <v>1250</v>
      </c>
      <c r="R442" s="57">
        <v>1250</v>
      </c>
      <c r="S442" s="57">
        <v>1250</v>
      </c>
      <c r="T442" s="57">
        <v>1250</v>
      </c>
      <c r="U442" s="57">
        <v>1250</v>
      </c>
      <c r="V442" s="57">
        <v>1250</v>
      </c>
      <c r="W442" s="96">
        <v>10000</v>
      </c>
      <c r="X442" s="97">
        <v>60000</v>
      </c>
      <c r="Y442" s="96">
        <v>600000000</v>
      </c>
      <c r="Z442" s="15" t="s">
        <v>855</v>
      </c>
    </row>
    <row r="443" spans="1:26" ht="76.5">
      <c r="A443" s="14">
        <f t="shared" si="9"/>
        <v>17</v>
      </c>
      <c r="B443" s="14" t="s">
        <v>210</v>
      </c>
      <c r="C443" s="5" t="s">
        <v>212</v>
      </c>
      <c r="D443" s="5" t="s">
        <v>211</v>
      </c>
      <c r="E443" s="5" t="s">
        <v>27</v>
      </c>
      <c r="F443" s="7" t="s">
        <v>17</v>
      </c>
      <c r="G443" s="5" t="s">
        <v>42</v>
      </c>
      <c r="H443" s="7" t="s">
        <v>21</v>
      </c>
      <c r="I443" s="6" t="s">
        <v>43</v>
      </c>
      <c r="J443" s="5" t="s">
        <v>23</v>
      </c>
      <c r="K443" s="5" t="s">
        <v>213</v>
      </c>
      <c r="L443" s="5" t="s">
        <v>57</v>
      </c>
      <c r="M443" s="5" t="s">
        <v>26</v>
      </c>
      <c r="N443" s="7" t="s">
        <v>18</v>
      </c>
      <c r="O443" s="57">
        <v>625</v>
      </c>
      <c r="P443" s="57">
        <v>625</v>
      </c>
      <c r="Q443" s="57">
        <v>625</v>
      </c>
      <c r="R443" s="57">
        <v>625</v>
      </c>
      <c r="S443" s="57">
        <v>625</v>
      </c>
      <c r="T443" s="57">
        <v>625</v>
      </c>
      <c r="U443" s="57">
        <v>625</v>
      </c>
      <c r="V443" s="57">
        <v>625</v>
      </c>
      <c r="W443" s="96">
        <v>5000</v>
      </c>
      <c r="X443" s="97">
        <v>2198</v>
      </c>
      <c r="Y443" s="96">
        <v>10990000</v>
      </c>
      <c r="Z443" s="15" t="s">
        <v>59</v>
      </c>
    </row>
    <row r="444" spans="1:26" ht="25.5">
      <c r="A444" s="14">
        <f t="shared" si="9"/>
        <v>18</v>
      </c>
      <c r="B444" s="14" t="s">
        <v>214</v>
      </c>
      <c r="C444" s="5" t="s">
        <v>216</v>
      </c>
      <c r="D444" s="5" t="s">
        <v>217</v>
      </c>
      <c r="E444" s="5" t="s">
        <v>218</v>
      </c>
      <c r="F444" s="7" t="s">
        <v>219</v>
      </c>
      <c r="G444" s="5" t="s">
        <v>220</v>
      </c>
      <c r="H444" s="7" t="s">
        <v>221</v>
      </c>
      <c r="I444" s="6" t="s">
        <v>22</v>
      </c>
      <c r="J444" s="5" t="s">
        <v>23</v>
      </c>
      <c r="K444" s="5" t="s">
        <v>222</v>
      </c>
      <c r="L444" s="5" t="s">
        <v>223</v>
      </c>
      <c r="M444" s="5" t="s">
        <v>26</v>
      </c>
      <c r="N444" s="7" t="s">
        <v>18</v>
      </c>
      <c r="O444" s="57">
        <v>1250</v>
      </c>
      <c r="P444" s="57">
        <v>1250</v>
      </c>
      <c r="Q444" s="57">
        <v>1250</v>
      </c>
      <c r="R444" s="57">
        <v>1250</v>
      </c>
      <c r="S444" s="57">
        <v>1250</v>
      </c>
      <c r="T444" s="57">
        <v>1250</v>
      </c>
      <c r="U444" s="57">
        <v>1250</v>
      </c>
      <c r="V444" s="57">
        <v>1250</v>
      </c>
      <c r="W444" s="96">
        <v>10000</v>
      </c>
      <c r="X444" s="97">
        <v>285</v>
      </c>
      <c r="Y444" s="96">
        <v>2850000</v>
      </c>
      <c r="Z444" s="15" t="s">
        <v>224</v>
      </c>
    </row>
    <row r="445" spans="1:26" ht="38.25">
      <c r="A445" s="14">
        <f t="shared" si="9"/>
        <v>19</v>
      </c>
      <c r="B445" s="14" t="s">
        <v>227</v>
      </c>
      <c r="C445" s="5" t="s">
        <v>230</v>
      </c>
      <c r="D445" s="5" t="s">
        <v>228</v>
      </c>
      <c r="E445" s="5" t="s">
        <v>229</v>
      </c>
      <c r="F445" s="7" t="s">
        <v>74</v>
      </c>
      <c r="G445" s="5" t="s">
        <v>87</v>
      </c>
      <c r="H445" s="7" t="s">
        <v>231</v>
      </c>
      <c r="I445" s="6" t="s">
        <v>43</v>
      </c>
      <c r="J445" s="5" t="s">
        <v>23</v>
      </c>
      <c r="K445" s="5" t="s">
        <v>232</v>
      </c>
      <c r="L445" s="5" t="s">
        <v>116</v>
      </c>
      <c r="M445" s="5" t="s">
        <v>26</v>
      </c>
      <c r="N445" s="7" t="s">
        <v>117</v>
      </c>
      <c r="O445" s="57">
        <v>87</v>
      </c>
      <c r="P445" s="57">
        <v>88</v>
      </c>
      <c r="Q445" s="57">
        <v>88</v>
      </c>
      <c r="R445" s="57">
        <v>87</v>
      </c>
      <c r="S445" s="57">
        <v>87</v>
      </c>
      <c r="T445" s="57">
        <v>88</v>
      </c>
      <c r="U445" s="57">
        <v>88</v>
      </c>
      <c r="V445" s="57">
        <v>87</v>
      </c>
      <c r="W445" s="96">
        <v>700</v>
      </c>
      <c r="X445" s="97">
        <v>10384</v>
      </c>
      <c r="Y445" s="96">
        <v>7268800</v>
      </c>
      <c r="Z445" s="15" t="s">
        <v>118</v>
      </c>
    </row>
    <row r="446" spans="1:26" ht="76.5">
      <c r="A446" s="14">
        <f t="shared" si="9"/>
        <v>20</v>
      </c>
      <c r="B446" s="14" t="s">
        <v>234</v>
      </c>
      <c r="C446" s="5" t="s">
        <v>237</v>
      </c>
      <c r="D446" s="5" t="s">
        <v>228</v>
      </c>
      <c r="E446" s="5" t="s">
        <v>238</v>
      </c>
      <c r="F446" s="7" t="s">
        <v>236</v>
      </c>
      <c r="G446" s="5" t="s">
        <v>239</v>
      </c>
      <c r="H446" s="7" t="s">
        <v>240</v>
      </c>
      <c r="I446" s="6" t="s">
        <v>43</v>
      </c>
      <c r="J446" s="5" t="s">
        <v>55</v>
      </c>
      <c r="K446" s="5" t="s">
        <v>241</v>
      </c>
      <c r="L446" s="5" t="s">
        <v>57</v>
      </c>
      <c r="M446" s="5" t="s">
        <v>26</v>
      </c>
      <c r="N446" s="7" t="s">
        <v>85</v>
      </c>
      <c r="O446" s="57">
        <v>250</v>
      </c>
      <c r="P446" s="57">
        <v>250</v>
      </c>
      <c r="Q446" s="57">
        <v>250</v>
      </c>
      <c r="R446" s="57">
        <v>250</v>
      </c>
      <c r="S446" s="57">
        <v>250</v>
      </c>
      <c r="T446" s="57">
        <v>250</v>
      </c>
      <c r="U446" s="57">
        <v>250</v>
      </c>
      <c r="V446" s="57">
        <v>250</v>
      </c>
      <c r="W446" s="96">
        <v>2000</v>
      </c>
      <c r="X446" s="97">
        <v>1972</v>
      </c>
      <c r="Y446" s="96">
        <v>3944000</v>
      </c>
      <c r="Z446" s="15" t="s">
        <v>59</v>
      </c>
    </row>
    <row r="447" spans="1:26" ht="51">
      <c r="A447" s="14">
        <f t="shared" si="9"/>
        <v>21</v>
      </c>
      <c r="B447" s="14" t="s">
        <v>242</v>
      </c>
      <c r="C447" s="5" t="s">
        <v>246</v>
      </c>
      <c r="D447" s="5" t="s">
        <v>243</v>
      </c>
      <c r="E447" s="5" t="s">
        <v>247</v>
      </c>
      <c r="F447" s="7" t="s">
        <v>244</v>
      </c>
      <c r="G447" s="5" t="s">
        <v>248</v>
      </c>
      <c r="H447" s="7" t="s">
        <v>249</v>
      </c>
      <c r="I447" s="6" t="s">
        <v>43</v>
      </c>
      <c r="J447" s="5" t="s">
        <v>250</v>
      </c>
      <c r="K447" s="5" t="s">
        <v>251</v>
      </c>
      <c r="L447" s="5" t="s">
        <v>252</v>
      </c>
      <c r="M447" s="5" t="s">
        <v>26</v>
      </c>
      <c r="N447" s="7" t="s">
        <v>245</v>
      </c>
      <c r="O447" s="57">
        <v>62</v>
      </c>
      <c r="P447" s="57">
        <v>63</v>
      </c>
      <c r="Q447" s="57">
        <v>63</v>
      </c>
      <c r="R447" s="57">
        <v>62</v>
      </c>
      <c r="S447" s="57">
        <v>62</v>
      </c>
      <c r="T447" s="57">
        <v>63</v>
      </c>
      <c r="U447" s="57">
        <v>63</v>
      </c>
      <c r="V447" s="57">
        <v>62</v>
      </c>
      <c r="W447" s="96">
        <v>500</v>
      </c>
      <c r="X447" s="97">
        <v>5699.4</v>
      </c>
      <c r="Y447" s="96">
        <v>2849700</v>
      </c>
      <c r="Z447" s="15" t="s">
        <v>847</v>
      </c>
    </row>
    <row r="448" spans="1:26" ht="63.75">
      <c r="A448" s="14">
        <f t="shared" si="9"/>
        <v>22</v>
      </c>
      <c r="B448" s="14" t="s">
        <v>269</v>
      </c>
      <c r="C448" s="5" t="s">
        <v>270</v>
      </c>
      <c r="D448" s="5" t="s">
        <v>267</v>
      </c>
      <c r="E448" s="5" t="s">
        <v>268</v>
      </c>
      <c r="F448" s="7" t="s">
        <v>28</v>
      </c>
      <c r="G448" s="5" t="s">
        <v>53</v>
      </c>
      <c r="H448" s="7" t="s">
        <v>271</v>
      </c>
      <c r="I448" s="6" t="s">
        <v>43</v>
      </c>
      <c r="J448" s="5" t="s">
        <v>23</v>
      </c>
      <c r="K448" s="5" t="s">
        <v>272</v>
      </c>
      <c r="L448" s="5" t="s">
        <v>273</v>
      </c>
      <c r="M448" s="5" t="s">
        <v>26</v>
      </c>
      <c r="N448" s="7" t="s">
        <v>58</v>
      </c>
      <c r="O448" s="57">
        <v>12</v>
      </c>
      <c r="P448" s="57">
        <v>13</v>
      </c>
      <c r="Q448" s="57">
        <v>13</v>
      </c>
      <c r="R448" s="57">
        <v>12</v>
      </c>
      <c r="S448" s="57">
        <v>12</v>
      </c>
      <c r="T448" s="57">
        <v>13</v>
      </c>
      <c r="U448" s="57">
        <v>13</v>
      </c>
      <c r="V448" s="57">
        <v>12</v>
      </c>
      <c r="W448" s="96">
        <v>100</v>
      </c>
      <c r="X448" s="97">
        <v>5250</v>
      </c>
      <c r="Y448" s="96">
        <v>525000</v>
      </c>
      <c r="Z448" s="15" t="s">
        <v>274</v>
      </c>
    </row>
    <row r="449" spans="1:26" ht="38.25">
      <c r="A449" s="14">
        <f t="shared" si="9"/>
        <v>23</v>
      </c>
      <c r="B449" s="14" t="s">
        <v>275</v>
      </c>
      <c r="C449" s="5" t="s">
        <v>277</v>
      </c>
      <c r="D449" s="5" t="s">
        <v>267</v>
      </c>
      <c r="E449" s="5" t="s">
        <v>276</v>
      </c>
      <c r="F449" s="7" t="s">
        <v>17</v>
      </c>
      <c r="G449" s="5" t="s">
        <v>20</v>
      </c>
      <c r="H449" s="7" t="s">
        <v>21</v>
      </c>
      <c r="I449" s="6" t="s">
        <v>82</v>
      </c>
      <c r="J449" s="5" t="s">
        <v>278</v>
      </c>
      <c r="K449" s="5" t="s">
        <v>279</v>
      </c>
      <c r="L449" s="5" t="s">
        <v>280</v>
      </c>
      <c r="M449" s="5" t="s">
        <v>281</v>
      </c>
      <c r="N449" s="7" t="s">
        <v>18</v>
      </c>
      <c r="O449" s="57">
        <v>250</v>
      </c>
      <c r="P449" s="57">
        <v>250</v>
      </c>
      <c r="Q449" s="57">
        <v>250</v>
      </c>
      <c r="R449" s="57">
        <v>250</v>
      </c>
      <c r="S449" s="57">
        <v>250</v>
      </c>
      <c r="T449" s="57">
        <v>250</v>
      </c>
      <c r="U449" s="57">
        <v>250</v>
      </c>
      <c r="V449" s="57">
        <v>250</v>
      </c>
      <c r="W449" s="96">
        <v>2000</v>
      </c>
      <c r="X449" s="97">
        <v>1260</v>
      </c>
      <c r="Y449" s="96">
        <v>2520000</v>
      </c>
      <c r="Z449" s="15" t="s">
        <v>274</v>
      </c>
    </row>
    <row r="450" spans="1:26" ht="51">
      <c r="A450" s="14">
        <f t="shared" si="9"/>
        <v>24</v>
      </c>
      <c r="B450" s="14" t="s">
        <v>291</v>
      </c>
      <c r="C450" s="5" t="s">
        <v>293</v>
      </c>
      <c r="D450" s="5" t="s">
        <v>294</v>
      </c>
      <c r="E450" s="5" t="s">
        <v>292</v>
      </c>
      <c r="F450" s="7" t="s">
        <v>295</v>
      </c>
      <c r="G450" s="5" t="s">
        <v>296</v>
      </c>
      <c r="H450" s="7" t="s">
        <v>297</v>
      </c>
      <c r="I450" s="6" t="s">
        <v>43</v>
      </c>
      <c r="J450" s="5" t="s">
        <v>55</v>
      </c>
      <c r="K450" s="5" t="s">
        <v>298</v>
      </c>
      <c r="L450" s="5" t="s">
        <v>299</v>
      </c>
      <c r="M450" s="5" t="s">
        <v>26</v>
      </c>
      <c r="N450" s="7" t="s">
        <v>58</v>
      </c>
      <c r="O450" s="57">
        <v>6</v>
      </c>
      <c r="P450" s="57">
        <v>6</v>
      </c>
      <c r="Q450" s="57">
        <v>7</v>
      </c>
      <c r="R450" s="57">
        <v>6</v>
      </c>
      <c r="S450" s="57">
        <v>6</v>
      </c>
      <c r="T450" s="57">
        <v>6</v>
      </c>
      <c r="U450" s="57">
        <v>7</v>
      </c>
      <c r="V450" s="57">
        <v>6</v>
      </c>
      <c r="W450" s="96">
        <v>50</v>
      </c>
      <c r="X450" s="97">
        <v>54999</v>
      </c>
      <c r="Y450" s="96">
        <v>2749950</v>
      </c>
      <c r="Z450" s="15" t="s">
        <v>856</v>
      </c>
    </row>
    <row r="451" spans="1:26" ht="63.75">
      <c r="A451" s="14">
        <f t="shared" si="9"/>
        <v>25</v>
      </c>
      <c r="B451" s="14" t="s">
        <v>300</v>
      </c>
      <c r="C451" s="5" t="s">
        <v>303</v>
      </c>
      <c r="D451" s="5" t="s">
        <v>301</v>
      </c>
      <c r="E451" s="5" t="s">
        <v>302</v>
      </c>
      <c r="F451" s="7" t="s">
        <v>28</v>
      </c>
      <c r="G451" s="5" t="s">
        <v>60</v>
      </c>
      <c r="H451" s="7" t="s">
        <v>304</v>
      </c>
      <c r="I451" s="6" t="s">
        <v>43</v>
      </c>
      <c r="J451" s="5" t="s">
        <v>305</v>
      </c>
      <c r="K451" s="5" t="s">
        <v>306</v>
      </c>
      <c r="L451" s="5" t="s">
        <v>62</v>
      </c>
      <c r="M451" s="5" t="s">
        <v>63</v>
      </c>
      <c r="N451" s="7" t="s">
        <v>49</v>
      </c>
      <c r="O451" s="57">
        <v>125</v>
      </c>
      <c r="P451" s="57">
        <v>125</v>
      </c>
      <c r="Q451" s="57">
        <v>125</v>
      </c>
      <c r="R451" s="57">
        <v>125</v>
      </c>
      <c r="S451" s="57">
        <v>125</v>
      </c>
      <c r="T451" s="57">
        <v>125</v>
      </c>
      <c r="U451" s="57">
        <v>125</v>
      </c>
      <c r="V451" s="57">
        <v>125</v>
      </c>
      <c r="W451" s="96">
        <v>1000</v>
      </c>
      <c r="X451" s="97">
        <v>2300</v>
      </c>
      <c r="Y451" s="96">
        <v>2300000</v>
      </c>
      <c r="Z451" s="15" t="s">
        <v>64</v>
      </c>
    </row>
    <row r="452" spans="1:26" ht="63.75">
      <c r="A452" s="14">
        <f t="shared" si="9"/>
        <v>26</v>
      </c>
      <c r="B452" s="14" t="s">
        <v>307</v>
      </c>
      <c r="C452" s="5" t="s">
        <v>309</v>
      </c>
      <c r="D452" s="5" t="s">
        <v>308</v>
      </c>
      <c r="E452" s="5" t="s">
        <v>276</v>
      </c>
      <c r="F452" s="7" t="s">
        <v>17</v>
      </c>
      <c r="G452" s="5" t="s">
        <v>20</v>
      </c>
      <c r="H452" s="7" t="s">
        <v>310</v>
      </c>
      <c r="I452" s="6" t="s">
        <v>22</v>
      </c>
      <c r="J452" s="5" t="s">
        <v>23</v>
      </c>
      <c r="K452" s="5" t="s">
        <v>311</v>
      </c>
      <c r="L452" s="5" t="s">
        <v>25</v>
      </c>
      <c r="M452" s="5" t="s">
        <v>26</v>
      </c>
      <c r="N452" s="7" t="s">
        <v>18</v>
      </c>
      <c r="O452" s="57">
        <v>5000</v>
      </c>
      <c r="P452" s="57">
        <v>5000</v>
      </c>
      <c r="Q452" s="57">
        <v>5000</v>
      </c>
      <c r="R452" s="57">
        <v>5000</v>
      </c>
      <c r="S452" s="57">
        <v>5000</v>
      </c>
      <c r="T452" s="57">
        <v>5000</v>
      </c>
      <c r="U452" s="57">
        <v>5000</v>
      </c>
      <c r="V452" s="57">
        <v>5000</v>
      </c>
      <c r="W452" s="96">
        <v>40000</v>
      </c>
      <c r="X452" s="97">
        <v>345</v>
      </c>
      <c r="Y452" s="96">
        <v>13800000</v>
      </c>
      <c r="Z452" s="15" t="s">
        <v>850</v>
      </c>
    </row>
    <row r="453" spans="1:26" ht="51">
      <c r="A453" s="14">
        <f t="shared" si="9"/>
        <v>27</v>
      </c>
      <c r="B453" s="14" t="s">
        <v>312</v>
      </c>
      <c r="C453" s="5" t="s">
        <v>315</v>
      </c>
      <c r="D453" s="5" t="s">
        <v>313</v>
      </c>
      <c r="E453" s="5" t="s">
        <v>314</v>
      </c>
      <c r="F453" s="7" t="s">
        <v>86</v>
      </c>
      <c r="G453" s="5" t="s">
        <v>233</v>
      </c>
      <c r="H453" s="7" t="s">
        <v>316</v>
      </c>
      <c r="I453" s="6" t="s">
        <v>82</v>
      </c>
      <c r="J453" s="5" t="s">
        <v>23</v>
      </c>
      <c r="K453" s="5" t="s">
        <v>317</v>
      </c>
      <c r="L453" s="5" t="s">
        <v>318</v>
      </c>
      <c r="M453" s="5" t="s">
        <v>173</v>
      </c>
      <c r="N453" s="7" t="s">
        <v>58</v>
      </c>
      <c r="O453" s="57">
        <v>62</v>
      </c>
      <c r="P453" s="57">
        <v>63</v>
      </c>
      <c r="Q453" s="57">
        <v>63</v>
      </c>
      <c r="R453" s="57">
        <v>62</v>
      </c>
      <c r="S453" s="57">
        <v>62</v>
      </c>
      <c r="T453" s="57">
        <v>63</v>
      </c>
      <c r="U453" s="57">
        <v>63</v>
      </c>
      <c r="V453" s="57">
        <v>62</v>
      </c>
      <c r="W453" s="96">
        <v>500</v>
      </c>
      <c r="X453" s="97">
        <v>57750</v>
      </c>
      <c r="Y453" s="96">
        <v>28875000</v>
      </c>
      <c r="Z453" s="15" t="s">
        <v>274</v>
      </c>
    </row>
    <row r="454" spans="1:26" ht="38.25">
      <c r="A454" s="14">
        <f t="shared" si="9"/>
        <v>28</v>
      </c>
      <c r="B454" s="14" t="s">
        <v>319</v>
      </c>
      <c r="C454" s="5" t="s">
        <v>322</v>
      </c>
      <c r="D454" s="5" t="s">
        <v>320</v>
      </c>
      <c r="E454" s="5" t="s">
        <v>321</v>
      </c>
      <c r="F454" s="7" t="s">
        <v>17</v>
      </c>
      <c r="G454" s="5" t="s">
        <v>149</v>
      </c>
      <c r="H454" s="7" t="s">
        <v>194</v>
      </c>
      <c r="I454" s="6" t="s">
        <v>22</v>
      </c>
      <c r="J454" s="5" t="s">
        <v>55</v>
      </c>
      <c r="K454" s="5" t="s">
        <v>323</v>
      </c>
      <c r="L454" s="5" t="s">
        <v>225</v>
      </c>
      <c r="M454" s="5" t="s">
        <v>26</v>
      </c>
      <c r="N454" s="7" t="s">
        <v>18</v>
      </c>
      <c r="O454" s="57">
        <v>750</v>
      </c>
      <c r="P454" s="57">
        <v>750</v>
      </c>
      <c r="Q454" s="57">
        <v>750</v>
      </c>
      <c r="R454" s="57">
        <v>750</v>
      </c>
      <c r="S454" s="57">
        <v>750</v>
      </c>
      <c r="T454" s="57">
        <v>750</v>
      </c>
      <c r="U454" s="57">
        <v>750</v>
      </c>
      <c r="V454" s="57">
        <v>750</v>
      </c>
      <c r="W454" s="96">
        <v>6000</v>
      </c>
      <c r="X454" s="97">
        <v>740</v>
      </c>
      <c r="Y454" s="96">
        <v>4440000</v>
      </c>
      <c r="Z454" s="15" t="s">
        <v>226</v>
      </c>
    </row>
    <row r="455" spans="1:26" ht="63.75">
      <c r="A455" s="14">
        <f t="shared" si="9"/>
        <v>29</v>
      </c>
      <c r="B455" s="14" t="s">
        <v>333</v>
      </c>
      <c r="C455" s="5" t="s">
        <v>334</v>
      </c>
      <c r="D455" s="5" t="s">
        <v>320</v>
      </c>
      <c r="E455" s="5" t="s">
        <v>101</v>
      </c>
      <c r="F455" s="7" t="s">
        <v>28</v>
      </c>
      <c r="G455" s="5" t="s">
        <v>335</v>
      </c>
      <c r="H455" s="7" t="s">
        <v>336</v>
      </c>
      <c r="I455" s="6" t="s">
        <v>43</v>
      </c>
      <c r="J455" s="5" t="s">
        <v>103</v>
      </c>
      <c r="K455" s="5" t="s">
        <v>337</v>
      </c>
      <c r="L455" s="5" t="s">
        <v>62</v>
      </c>
      <c r="M455" s="5" t="s">
        <v>63</v>
      </c>
      <c r="N455" s="7" t="s">
        <v>75</v>
      </c>
      <c r="O455" s="57">
        <v>12</v>
      </c>
      <c r="P455" s="57">
        <v>13</v>
      </c>
      <c r="Q455" s="57">
        <v>13</v>
      </c>
      <c r="R455" s="57">
        <v>12</v>
      </c>
      <c r="S455" s="57">
        <v>12</v>
      </c>
      <c r="T455" s="57">
        <v>13</v>
      </c>
      <c r="U455" s="57">
        <v>13</v>
      </c>
      <c r="V455" s="57">
        <v>12</v>
      </c>
      <c r="W455" s="96">
        <v>100</v>
      </c>
      <c r="X455" s="97">
        <v>8175</v>
      </c>
      <c r="Y455" s="96">
        <v>817500</v>
      </c>
      <c r="Z455" s="15" t="s">
        <v>64</v>
      </c>
    </row>
    <row r="456" spans="1:26" ht="63.75">
      <c r="A456" s="14">
        <f t="shared" si="9"/>
        <v>30</v>
      </c>
      <c r="B456" s="14" t="s">
        <v>348</v>
      </c>
      <c r="C456" s="5" t="s">
        <v>350</v>
      </c>
      <c r="D456" s="5" t="s">
        <v>345</v>
      </c>
      <c r="E456" s="5" t="s">
        <v>349</v>
      </c>
      <c r="F456" s="7" t="s">
        <v>17</v>
      </c>
      <c r="G456" s="5" t="s">
        <v>138</v>
      </c>
      <c r="H456" s="7" t="s">
        <v>351</v>
      </c>
      <c r="I456" s="6" t="s">
        <v>22</v>
      </c>
      <c r="J456" s="5" t="s">
        <v>55</v>
      </c>
      <c r="K456" s="5" t="s">
        <v>352</v>
      </c>
      <c r="L456" s="5" t="s">
        <v>353</v>
      </c>
      <c r="M456" s="5" t="s">
        <v>26</v>
      </c>
      <c r="N456" s="7" t="s">
        <v>18</v>
      </c>
      <c r="O456" s="57">
        <v>125</v>
      </c>
      <c r="P456" s="57">
        <v>125</v>
      </c>
      <c r="Q456" s="57">
        <v>125</v>
      </c>
      <c r="R456" s="57">
        <v>125</v>
      </c>
      <c r="S456" s="57">
        <v>125</v>
      </c>
      <c r="T456" s="57">
        <v>125</v>
      </c>
      <c r="U456" s="57">
        <v>125</v>
      </c>
      <c r="V456" s="57">
        <v>125</v>
      </c>
      <c r="W456" s="96">
        <v>1000</v>
      </c>
      <c r="X456" s="97">
        <v>2500</v>
      </c>
      <c r="Y456" s="96">
        <v>2500000</v>
      </c>
      <c r="Z456" s="15" t="s">
        <v>844</v>
      </c>
    </row>
    <row r="457" spans="1:26" ht="76.5">
      <c r="A457" s="14">
        <f t="shared" si="9"/>
        <v>31</v>
      </c>
      <c r="B457" s="14" t="s">
        <v>358</v>
      </c>
      <c r="C457" s="5" t="s">
        <v>359</v>
      </c>
      <c r="D457" s="5" t="s">
        <v>354</v>
      </c>
      <c r="E457" s="5" t="s">
        <v>355</v>
      </c>
      <c r="F457" s="7" t="s">
        <v>28</v>
      </c>
      <c r="G457" s="17" t="s">
        <v>360</v>
      </c>
      <c r="H457" s="7" t="s">
        <v>361</v>
      </c>
      <c r="I457" s="6" t="s">
        <v>175</v>
      </c>
      <c r="J457" s="5" t="s">
        <v>250</v>
      </c>
      <c r="K457" s="5" t="s">
        <v>362</v>
      </c>
      <c r="L457" s="5" t="s">
        <v>363</v>
      </c>
      <c r="M457" s="5" t="s">
        <v>364</v>
      </c>
      <c r="N457" s="7" t="s">
        <v>58</v>
      </c>
      <c r="O457" s="57">
        <v>125</v>
      </c>
      <c r="P457" s="57">
        <v>125</v>
      </c>
      <c r="Q457" s="57">
        <v>125</v>
      </c>
      <c r="R457" s="57">
        <v>125</v>
      </c>
      <c r="S457" s="57">
        <v>125</v>
      </c>
      <c r="T457" s="57">
        <v>125</v>
      </c>
      <c r="U457" s="57">
        <v>125</v>
      </c>
      <c r="V457" s="57">
        <v>125</v>
      </c>
      <c r="W457" s="96">
        <v>1000</v>
      </c>
      <c r="X457" s="97">
        <v>11290</v>
      </c>
      <c r="Y457" s="96">
        <v>11290000</v>
      </c>
      <c r="Z457" s="15" t="s">
        <v>365</v>
      </c>
    </row>
    <row r="458" spans="1:26" ht="51">
      <c r="A458" s="14">
        <f t="shared" si="9"/>
        <v>32</v>
      </c>
      <c r="B458" s="14" t="s">
        <v>379</v>
      </c>
      <c r="C458" s="5" t="s">
        <v>383</v>
      </c>
      <c r="D458" s="5" t="s">
        <v>380</v>
      </c>
      <c r="E458" s="5" t="s">
        <v>381</v>
      </c>
      <c r="F458" s="7" t="s">
        <v>28</v>
      </c>
      <c r="G458" s="5" t="s">
        <v>53</v>
      </c>
      <c r="H458" s="7" t="s">
        <v>384</v>
      </c>
      <c r="I458" s="6" t="s">
        <v>43</v>
      </c>
      <c r="J458" s="5" t="s">
        <v>23</v>
      </c>
      <c r="K458" s="5" t="s">
        <v>385</v>
      </c>
      <c r="L458" s="5" t="s">
        <v>266</v>
      </c>
      <c r="M458" s="5" t="s">
        <v>26</v>
      </c>
      <c r="N458" s="7" t="s">
        <v>58</v>
      </c>
      <c r="O458" s="57">
        <v>250</v>
      </c>
      <c r="P458" s="57">
        <v>250</v>
      </c>
      <c r="Q458" s="57">
        <v>250</v>
      </c>
      <c r="R458" s="57">
        <v>250</v>
      </c>
      <c r="S458" s="57">
        <v>250</v>
      </c>
      <c r="T458" s="57">
        <v>250</v>
      </c>
      <c r="U458" s="57">
        <v>250</v>
      </c>
      <c r="V458" s="57">
        <v>250</v>
      </c>
      <c r="W458" s="96">
        <v>2000</v>
      </c>
      <c r="X458" s="97">
        <v>600</v>
      </c>
      <c r="Y458" s="96">
        <v>1200000</v>
      </c>
      <c r="Z458" s="15" t="s">
        <v>848</v>
      </c>
    </row>
    <row r="459" spans="1:26" ht="76.5">
      <c r="A459" s="14">
        <f t="shared" si="9"/>
        <v>33</v>
      </c>
      <c r="B459" s="14" t="s">
        <v>386</v>
      </c>
      <c r="C459" s="5" t="s">
        <v>382</v>
      </c>
      <c r="D459" s="5" t="s">
        <v>380</v>
      </c>
      <c r="E459" s="5" t="s">
        <v>101</v>
      </c>
      <c r="F459" s="7" t="s">
        <v>17</v>
      </c>
      <c r="G459" s="5" t="s">
        <v>102</v>
      </c>
      <c r="H459" s="7" t="s">
        <v>387</v>
      </c>
      <c r="I459" s="6" t="s">
        <v>43</v>
      </c>
      <c r="J459" s="5" t="s">
        <v>103</v>
      </c>
      <c r="K459" s="5" t="s">
        <v>388</v>
      </c>
      <c r="L459" s="5" t="s">
        <v>62</v>
      </c>
      <c r="M459" s="5" t="s">
        <v>63</v>
      </c>
      <c r="N459" s="7" t="s">
        <v>18</v>
      </c>
      <c r="O459" s="57">
        <v>25</v>
      </c>
      <c r="P459" s="57">
        <v>25</v>
      </c>
      <c r="Q459" s="57">
        <v>25</v>
      </c>
      <c r="R459" s="57">
        <v>25</v>
      </c>
      <c r="S459" s="57">
        <v>25</v>
      </c>
      <c r="T459" s="57">
        <v>25</v>
      </c>
      <c r="U459" s="57">
        <v>25</v>
      </c>
      <c r="V459" s="57">
        <v>25</v>
      </c>
      <c r="W459" s="96">
        <v>200</v>
      </c>
      <c r="X459" s="97">
        <v>90</v>
      </c>
      <c r="Y459" s="96">
        <v>18000</v>
      </c>
      <c r="Z459" s="15" t="s">
        <v>64</v>
      </c>
    </row>
    <row r="460" spans="1:26" ht="51">
      <c r="A460" s="14">
        <f t="shared" si="9"/>
        <v>34</v>
      </c>
      <c r="B460" s="14" t="s">
        <v>389</v>
      </c>
      <c r="C460" s="5" t="s">
        <v>391</v>
      </c>
      <c r="D460" s="5" t="s">
        <v>392</v>
      </c>
      <c r="E460" s="5" t="s">
        <v>390</v>
      </c>
      <c r="F460" s="7" t="s">
        <v>28</v>
      </c>
      <c r="G460" s="5" t="s">
        <v>179</v>
      </c>
      <c r="H460" s="7" t="s">
        <v>393</v>
      </c>
      <c r="I460" s="6" t="s">
        <v>43</v>
      </c>
      <c r="J460" s="5" t="s">
        <v>23</v>
      </c>
      <c r="K460" s="5" t="s">
        <v>394</v>
      </c>
      <c r="L460" s="5" t="s">
        <v>266</v>
      </c>
      <c r="M460" s="5" t="s">
        <v>26</v>
      </c>
      <c r="N460" s="7" t="s">
        <v>58</v>
      </c>
      <c r="O460" s="57">
        <v>1250</v>
      </c>
      <c r="P460" s="57">
        <v>1250</v>
      </c>
      <c r="Q460" s="57">
        <v>1250</v>
      </c>
      <c r="R460" s="57">
        <v>1250</v>
      </c>
      <c r="S460" s="57">
        <v>1250</v>
      </c>
      <c r="T460" s="57">
        <v>1250</v>
      </c>
      <c r="U460" s="57">
        <v>1250</v>
      </c>
      <c r="V460" s="57">
        <v>1250</v>
      </c>
      <c r="W460" s="96">
        <v>10000</v>
      </c>
      <c r="X460" s="97">
        <v>1020</v>
      </c>
      <c r="Y460" s="96">
        <v>10200000</v>
      </c>
      <c r="Z460" s="15" t="s">
        <v>848</v>
      </c>
    </row>
    <row r="461" spans="1:26" ht="63.75">
      <c r="A461" s="14">
        <f t="shared" si="9"/>
        <v>35</v>
      </c>
      <c r="B461" s="14" t="s">
        <v>395</v>
      </c>
      <c r="C461" s="5" t="s">
        <v>397</v>
      </c>
      <c r="D461" s="5" t="s">
        <v>396</v>
      </c>
      <c r="E461" s="5" t="s">
        <v>314</v>
      </c>
      <c r="F461" s="7" t="s">
        <v>17</v>
      </c>
      <c r="G461" s="5" t="s">
        <v>398</v>
      </c>
      <c r="H461" s="7" t="s">
        <v>399</v>
      </c>
      <c r="I461" s="6" t="s">
        <v>82</v>
      </c>
      <c r="J461" s="5" t="s">
        <v>23</v>
      </c>
      <c r="K461" s="5" t="s">
        <v>400</v>
      </c>
      <c r="L461" s="5" t="s">
        <v>401</v>
      </c>
      <c r="M461" s="5" t="s">
        <v>402</v>
      </c>
      <c r="N461" s="7" t="s">
        <v>18</v>
      </c>
      <c r="O461" s="57">
        <v>2000</v>
      </c>
      <c r="P461" s="57">
        <v>2000</v>
      </c>
      <c r="Q461" s="57">
        <v>2000</v>
      </c>
      <c r="R461" s="57">
        <v>2000</v>
      </c>
      <c r="S461" s="57">
        <v>2000</v>
      </c>
      <c r="T461" s="57">
        <v>2000</v>
      </c>
      <c r="U461" s="57">
        <v>2000</v>
      </c>
      <c r="V461" s="57">
        <v>2000</v>
      </c>
      <c r="W461" s="96">
        <v>16000</v>
      </c>
      <c r="X461" s="97">
        <v>2621</v>
      </c>
      <c r="Y461" s="96">
        <v>41936000</v>
      </c>
      <c r="Z461" s="15" t="s">
        <v>844</v>
      </c>
    </row>
    <row r="462" spans="1:26" ht="51">
      <c r="A462" s="14">
        <f t="shared" si="9"/>
        <v>36</v>
      </c>
      <c r="B462" s="14" t="s">
        <v>414</v>
      </c>
      <c r="C462" s="5" t="s">
        <v>416</v>
      </c>
      <c r="D462" s="5" t="s">
        <v>409</v>
      </c>
      <c r="E462" s="5" t="s">
        <v>415</v>
      </c>
      <c r="F462" s="7" t="s">
        <v>74</v>
      </c>
      <c r="G462" s="5" t="s">
        <v>417</v>
      </c>
      <c r="H462" s="7" t="s">
        <v>418</v>
      </c>
      <c r="I462" s="6" t="s">
        <v>82</v>
      </c>
      <c r="J462" s="5" t="s">
        <v>23</v>
      </c>
      <c r="K462" s="5" t="s">
        <v>419</v>
      </c>
      <c r="L462" s="5" t="s">
        <v>420</v>
      </c>
      <c r="M462" s="5" t="s">
        <v>421</v>
      </c>
      <c r="N462" s="7" t="s">
        <v>75</v>
      </c>
      <c r="O462" s="57">
        <v>125</v>
      </c>
      <c r="P462" s="57">
        <v>125</v>
      </c>
      <c r="Q462" s="57">
        <v>125</v>
      </c>
      <c r="R462" s="57">
        <v>125</v>
      </c>
      <c r="S462" s="57">
        <v>125</v>
      </c>
      <c r="T462" s="57">
        <v>125</v>
      </c>
      <c r="U462" s="57">
        <v>125</v>
      </c>
      <c r="V462" s="57">
        <v>125</v>
      </c>
      <c r="W462" s="96">
        <v>1000</v>
      </c>
      <c r="X462" s="97">
        <v>27000</v>
      </c>
      <c r="Y462" s="96">
        <v>27000000</v>
      </c>
      <c r="Z462" s="15" t="s">
        <v>422</v>
      </c>
    </row>
    <row r="463" spans="1:26" ht="38.25">
      <c r="A463" s="14">
        <f t="shared" si="9"/>
        <v>37</v>
      </c>
      <c r="B463" s="14" t="s">
        <v>423</v>
      </c>
      <c r="C463" s="5" t="s">
        <v>424</v>
      </c>
      <c r="D463" s="5" t="s">
        <v>409</v>
      </c>
      <c r="E463" s="5" t="s">
        <v>415</v>
      </c>
      <c r="F463" s="7" t="s">
        <v>74</v>
      </c>
      <c r="G463" s="5" t="s">
        <v>87</v>
      </c>
      <c r="H463" s="7" t="s">
        <v>425</v>
      </c>
      <c r="I463" s="6" t="s">
        <v>43</v>
      </c>
      <c r="J463" s="5" t="s">
        <v>55</v>
      </c>
      <c r="K463" s="5" t="s">
        <v>426</v>
      </c>
      <c r="L463" s="5" t="s">
        <v>116</v>
      </c>
      <c r="M463" s="5" t="s">
        <v>26</v>
      </c>
      <c r="N463" s="7" t="s">
        <v>117</v>
      </c>
      <c r="O463" s="57">
        <v>750</v>
      </c>
      <c r="P463" s="57">
        <v>750</v>
      </c>
      <c r="Q463" s="57">
        <v>750</v>
      </c>
      <c r="R463" s="57">
        <v>750</v>
      </c>
      <c r="S463" s="57">
        <v>750</v>
      </c>
      <c r="T463" s="57">
        <v>750</v>
      </c>
      <c r="U463" s="57">
        <v>750</v>
      </c>
      <c r="V463" s="57">
        <v>750</v>
      </c>
      <c r="W463" s="96">
        <v>6000</v>
      </c>
      <c r="X463" s="97">
        <v>10274</v>
      </c>
      <c r="Y463" s="96">
        <v>61644000</v>
      </c>
      <c r="Z463" s="15" t="s">
        <v>118</v>
      </c>
    </row>
    <row r="464" spans="1:26" ht="51">
      <c r="A464" s="14">
        <f t="shared" si="9"/>
        <v>38</v>
      </c>
      <c r="B464" s="14" t="s">
        <v>430</v>
      </c>
      <c r="C464" s="5" t="s">
        <v>432</v>
      </c>
      <c r="D464" s="5" t="s">
        <v>409</v>
      </c>
      <c r="E464" s="5" t="s">
        <v>431</v>
      </c>
      <c r="F464" s="7" t="s">
        <v>74</v>
      </c>
      <c r="G464" s="5" t="s">
        <v>417</v>
      </c>
      <c r="H464" s="7" t="s">
        <v>418</v>
      </c>
      <c r="I464" s="6" t="s">
        <v>82</v>
      </c>
      <c r="J464" s="5" t="s">
        <v>23</v>
      </c>
      <c r="K464" s="5" t="s">
        <v>433</v>
      </c>
      <c r="L464" s="5" t="s">
        <v>420</v>
      </c>
      <c r="M464" s="5" t="s">
        <v>421</v>
      </c>
      <c r="N464" s="7" t="s">
        <v>75</v>
      </c>
      <c r="O464" s="57">
        <v>250</v>
      </c>
      <c r="P464" s="57">
        <v>250</v>
      </c>
      <c r="Q464" s="57">
        <v>250</v>
      </c>
      <c r="R464" s="57">
        <v>250</v>
      </c>
      <c r="S464" s="57">
        <v>250</v>
      </c>
      <c r="T464" s="57">
        <v>250</v>
      </c>
      <c r="U464" s="57">
        <v>250</v>
      </c>
      <c r="V464" s="57">
        <v>250</v>
      </c>
      <c r="W464" s="96">
        <v>2000</v>
      </c>
      <c r="X464" s="97">
        <v>20000</v>
      </c>
      <c r="Y464" s="96">
        <v>40000000</v>
      </c>
      <c r="Z464" s="15" t="s">
        <v>422</v>
      </c>
    </row>
    <row r="465" spans="1:26" ht="51">
      <c r="A465" s="14">
        <f t="shared" si="9"/>
        <v>39</v>
      </c>
      <c r="B465" s="14" t="s">
        <v>434</v>
      </c>
      <c r="C465" s="5" t="s">
        <v>435</v>
      </c>
      <c r="D465" s="5" t="s">
        <v>427</v>
      </c>
      <c r="E465" s="5" t="s">
        <v>436</v>
      </c>
      <c r="F465" s="7" t="s">
        <v>74</v>
      </c>
      <c r="G465" s="5" t="s">
        <v>87</v>
      </c>
      <c r="H465" s="7" t="s">
        <v>428</v>
      </c>
      <c r="I465" s="6" t="s">
        <v>43</v>
      </c>
      <c r="J465" s="5" t="s">
        <v>55</v>
      </c>
      <c r="K465" s="5" t="s">
        <v>437</v>
      </c>
      <c r="L465" s="5" t="s">
        <v>429</v>
      </c>
      <c r="M465" s="5" t="s">
        <v>26</v>
      </c>
      <c r="N465" s="7" t="s">
        <v>117</v>
      </c>
      <c r="O465" s="57">
        <v>2500</v>
      </c>
      <c r="P465" s="57">
        <v>2500</v>
      </c>
      <c r="Q465" s="57">
        <v>2500</v>
      </c>
      <c r="R465" s="57">
        <v>2500</v>
      </c>
      <c r="S465" s="57">
        <v>2500</v>
      </c>
      <c r="T465" s="57">
        <v>2500</v>
      </c>
      <c r="U465" s="57">
        <v>2500</v>
      </c>
      <c r="V465" s="57">
        <v>2500</v>
      </c>
      <c r="W465" s="96">
        <v>20000</v>
      </c>
      <c r="X465" s="97">
        <v>8148</v>
      </c>
      <c r="Y465" s="96">
        <v>162960000</v>
      </c>
      <c r="Z465" s="15" t="s">
        <v>852</v>
      </c>
    </row>
    <row r="466" spans="1:26" ht="63.75">
      <c r="A466" s="14">
        <f t="shared" si="9"/>
        <v>40</v>
      </c>
      <c r="B466" s="14" t="s">
        <v>438</v>
      </c>
      <c r="C466" s="5" t="s">
        <v>442</v>
      </c>
      <c r="D466" s="5" t="s">
        <v>439</v>
      </c>
      <c r="E466" s="5" t="s">
        <v>440</v>
      </c>
      <c r="F466" s="7" t="s">
        <v>441</v>
      </c>
      <c r="G466" s="5" t="s">
        <v>443</v>
      </c>
      <c r="H466" s="7" t="s">
        <v>123</v>
      </c>
      <c r="I466" s="6" t="s">
        <v>43</v>
      </c>
      <c r="J466" s="5" t="s">
        <v>55</v>
      </c>
      <c r="K466" s="5" t="s">
        <v>444</v>
      </c>
      <c r="L466" s="5" t="s">
        <v>445</v>
      </c>
      <c r="M466" s="5" t="s">
        <v>26</v>
      </c>
      <c r="N466" s="7" t="s">
        <v>18</v>
      </c>
      <c r="O466" s="57">
        <v>25</v>
      </c>
      <c r="P466" s="57">
        <v>25</v>
      </c>
      <c r="Q466" s="57">
        <v>25</v>
      </c>
      <c r="R466" s="57">
        <v>25</v>
      </c>
      <c r="S466" s="57">
        <v>25</v>
      </c>
      <c r="T466" s="57">
        <v>25</v>
      </c>
      <c r="U466" s="57">
        <v>25</v>
      </c>
      <c r="V466" s="57">
        <v>25</v>
      </c>
      <c r="W466" s="96">
        <v>200</v>
      </c>
      <c r="X466" s="97">
        <v>2200</v>
      </c>
      <c r="Y466" s="96">
        <v>440000</v>
      </c>
      <c r="Z466" s="15" t="s">
        <v>844</v>
      </c>
    </row>
    <row r="467" spans="1:26" ht="38.25">
      <c r="A467" s="14">
        <f t="shared" si="9"/>
        <v>41</v>
      </c>
      <c r="B467" s="14" t="s">
        <v>472</v>
      </c>
      <c r="C467" s="5" t="s">
        <v>475</v>
      </c>
      <c r="D467" s="5" t="s">
        <v>473</v>
      </c>
      <c r="E467" s="5" t="s">
        <v>474</v>
      </c>
      <c r="F467" s="7" t="s">
        <v>28</v>
      </c>
      <c r="G467" s="5" t="s">
        <v>53</v>
      </c>
      <c r="H467" s="7" t="s">
        <v>476</v>
      </c>
      <c r="I467" s="6" t="s">
        <v>82</v>
      </c>
      <c r="J467" s="5" t="s">
        <v>278</v>
      </c>
      <c r="K467" s="5" t="s">
        <v>477</v>
      </c>
      <c r="L467" s="5" t="s">
        <v>289</v>
      </c>
      <c r="M467" s="5" t="s">
        <v>357</v>
      </c>
      <c r="N467" s="7" t="s">
        <v>85</v>
      </c>
      <c r="O467" s="57">
        <v>3</v>
      </c>
      <c r="P467" s="57">
        <v>4</v>
      </c>
      <c r="Q467" s="57">
        <v>4</v>
      </c>
      <c r="R467" s="57">
        <v>4</v>
      </c>
      <c r="S467" s="57">
        <v>3</v>
      </c>
      <c r="T467" s="57">
        <v>4</v>
      </c>
      <c r="U467" s="57">
        <v>4</v>
      </c>
      <c r="V467" s="57">
        <v>4</v>
      </c>
      <c r="W467" s="96">
        <v>30</v>
      </c>
      <c r="X467" s="97">
        <v>65360</v>
      </c>
      <c r="Y467" s="96">
        <v>1960800</v>
      </c>
      <c r="Z467" s="15" t="s">
        <v>274</v>
      </c>
    </row>
    <row r="468" spans="1:26" ht="51">
      <c r="A468" s="14">
        <f t="shared" si="9"/>
        <v>42</v>
      </c>
      <c r="B468" s="14" t="s">
        <v>484</v>
      </c>
      <c r="C468" s="5" t="s">
        <v>480</v>
      </c>
      <c r="D468" s="5" t="s">
        <v>479</v>
      </c>
      <c r="E468" s="5" t="s">
        <v>485</v>
      </c>
      <c r="F468" s="7" t="s">
        <v>244</v>
      </c>
      <c r="G468" s="5" t="s">
        <v>248</v>
      </c>
      <c r="H468" s="7" t="s">
        <v>486</v>
      </c>
      <c r="I468" s="6" t="s">
        <v>43</v>
      </c>
      <c r="J468" s="5" t="s">
        <v>23</v>
      </c>
      <c r="K468" s="5" t="s">
        <v>483</v>
      </c>
      <c r="L468" s="5" t="s">
        <v>299</v>
      </c>
      <c r="M468" s="5" t="s">
        <v>26</v>
      </c>
      <c r="N468" s="7" t="s">
        <v>245</v>
      </c>
      <c r="O468" s="57">
        <v>125</v>
      </c>
      <c r="P468" s="57">
        <v>125</v>
      </c>
      <c r="Q468" s="57">
        <v>125</v>
      </c>
      <c r="R468" s="57">
        <v>125</v>
      </c>
      <c r="S468" s="57">
        <v>125</v>
      </c>
      <c r="T468" s="57">
        <v>125</v>
      </c>
      <c r="U468" s="57">
        <v>125</v>
      </c>
      <c r="V468" s="57">
        <v>125</v>
      </c>
      <c r="W468" s="96">
        <v>1000</v>
      </c>
      <c r="X468" s="97">
        <v>4500</v>
      </c>
      <c r="Y468" s="96">
        <v>4500000</v>
      </c>
      <c r="Z468" s="15" t="s">
        <v>846</v>
      </c>
    </row>
    <row r="469" spans="1:26" ht="76.5">
      <c r="A469" s="14">
        <f t="shared" si="9"/>
        <v>43</v>
      </c>
      <c r="B469" s="14" t="s">
        <v>487</v>
      </c>
      <c r="C469" s="5" t="s">
        <v>489</v>
      </c>
      <c r="D469" s="5" t="s">
        <v>490</v>
      </c>
      <c r="E469" s="5" t="s">
        <v>488</v>
      </c>
      <c r="F469" s="7" t="s">
        <v>17</v>
      </c>
      <c r="G469" s="5" t="s">
        <v>467</v>
      </c>
      <c r="H469" s="7" t="s">
        <v>34</v>
      </c>
      <c r="I469" s="6" t="s">
        <v>22</v>
      </c>
      <c r="J469" s="5" t="s">
        <v>491</v>
      </c>
      <c r="K469" s="5" t="s">
        <v>492</v>
      </c>
      <c r="L469" s="5" t="s">
        <v>37</v>
      </c>
      <c r="M469" s="5" t="s">
        <v>26</v>
      </c>
      <c r="N469" s="7" t="s">
        <v>38</v>
      </c>
      <c r="O469" s="57">
        <v>125</v>
      </c>
      <c r="P469" s="57">
        <v>125</v>
      </c>
      <c r="Q469" s="57">
        <v>125</v>
      </c>
      <c r="R469" s="57">
        <v>125</v>
      </c>
      <c r="S469" s="57">
        <v>125</v>
      </c>
      <c r="T469" s="57">
        <v>125</v>
      </c>
      <c r="U469" s="57">
        <v>125</v>
      </c>
      <c r="V469" s="57">
        <v>125</v>
      </c>
      <c r="W469" s="96">
        <v>1000</v>
      </c>
      <c r="X469" s="97">
        <v>1010</v>
      </c>
      <c r="Y469" s="96">
        <v>1010000</v>
      </c>
      <c r="Z469" s="15" t="s">
        <v>39</v>
      </c>
    </row>
    <row r="470" spans="1:26" ht="38.25">
      <c r="A470" s="14">
        <f t="shared" si="9"/>
        <v>44</v>
      </c>
      <c r="B470" s="14" t="s">
        <v>493</v>
      </c>
      <c r="C470" s="5" t="s">
        <v>494</v>
      </c>
      <c r="D470" s="5" t="s">
        <v>495</v>
      </c>
      <c r="E470" s="5" t="s">
        <v>496</v>
      </c>
      <c r="F470" s="7" t="s">
        <v>28</v>
      </c>
      <c r="G470" s="5" t="s">
        <v>53</v>
      </c>
      <c r="H470" s="7" t="s">
        <v>497</v>
      </c>
      <c r="I470" s="6" t="s">
        <v>43</v>
      </c>
      <c r="J470" s="5" t="s">
        <v>23</v>
      </c>
      <c r="K470" s="5" t="s">
        <v>498</v>
      </c>
      <c r="L470" s="5" t="s">
        <v>57</v>
      </c>
      <c r="M470" s="5" t="s">
        <v>26</v>
      </c>
      <c r="N470" s="7" t="s">
        <v>58</v>
      </c>
      <c r="O470" s="57">
        <v>1250</v>
      </c>
      <c r="P470" s="57">
        <v>1250</v>
      </c>
      <c r="Q470" s="57">
        <v>1250</v>
      </c>
      <c r="R470" s="57">
        <v>1250</v>
      </c>
      <c r="S470" s="57">
        <v>1250</v>
      </c>
      <c r="T470" s="57">
        <v>1250</v>
      </c>
      <c r="U470" s="57">
        <v>1250</v>
      </c>
      <c r="V470" s="57">
        <v>1250</v>
      </c>
      <c r="W470" s="96">
        <v>10000</v>
      </c>
      <c r="X470" s="97">
        <v>525</v>
      </c>
      <c r="Y470" s="96">
        <v>5250000</v>
      </c>
      <c r="Z470" s="15" t="s">
        <v>59</v>
      </c>
    </row>
    <row r="471" spans="1:26" ht="76.5">
      <c r="A471" s="14">
        <f t="shared" si="9"/>
        <v>45</v>
      </c>
      <c r="B471" s="14" t="s">
        <v>499</v>
      </c>
      <c r="C471" s="5" t="s">
        <v>501</v>
      </c>
      <c r="D471" s="5" t="s">
        <v>502</v>
      </c>
      <c r="E471" s="5" t="s">
        <v>500</v>
      </c>
      <c r="F471" s="7" t="s">
        <v>17</v>
      </c>
      <c r="G471" s="5" t="s">
        <v>138</v>
      </c>
      <c r="H471" s="7" t="s">
        <v>21</v>
      </c>
      <c r="I471" s="6" t="s">
        <v>43</v>
      </c>
      <c r="J471" s="5" t="s">
        <v>23</v>
      </c>
      <c r="K471" s="5" t="s">
        <v>503</v>
      </c>
      <c r="L471" s="5" t="s">
        <v>57</v>
      </c>
      <c r="M471" s="5" t="s">
        <v>26</v>
      </c>
      <c r="N471" s="7" t="s">
        <v>18</v>
      </c>
      <c r="O471" s="57">
        <v>125</v>
      </c>
      <c r="P471" s="57">
        <v>125</v>
      </c>
      <c r="Q471" s="57">
        <v>125</v>
      </c>
      <c r="R471" s="57">
        <v>125</v>
      </c>
      <c r="S471" s="57">
        <v>125</v>
      </c>
      <c r="T471" s="57">
        <v>125</v>
      </c>
      <c r="U471" s="57">
        <v>125</v>
      </c>
      <c r="V471" s="57">
        <v>125</v>
      </c>
      <c r="W471" s="96">
        <v>1000</v>
      </c>
      <c r="X471" s="97">
        <v>126</v>
      </c>
      <c r="Y471" s="96">
        <v>126000</v>
      </c>
      <c r="Z471" s="15" t="s">
        <v>59</v>
      </c>
    </row>
    <row r="472" spans="1:26" ht="51">
      <c r="A472" s="14">
        <f t="shared" si="9"/>
        <v>46</v>
      </c>
      <c r="B472" s="14" t="s">
        <v>504</v>
      </c>
      <c r="C472" s="5" t="s">
        <v>506</v>
      </c>
      <c r="D472" s="5" t="s">
        <v>505</v>
      </c>
      <c r="E472" s="5" t="s">
        <v>215</v>
      </c>
      <c r="F472" s="7" t="s">
        <v>17</v>
      </c>
      <c r="G472" s="5" t="s">
        <v>20</v>
      </c>
      <c r="H472" s="7" t="s">
        <v>507</v>
      </c>
      <c r="I472" s="6" t="s">
        <v>82</v>
      </c>
      <c r="J472" s="5" t="s">
        <v>23</v>
      </c>
      <c r="K472" s="5" t="s">
        <v>508</v>
      </c>
      <c r="L472" s="5" t="s">
        <v>509</v>
      </c>
      <c r="M472" s="5" t="s">
        <v>373</v>
      </c>
      <c r="N472" s="7" t="s">
        <v>18</v>
      </c>
      <c r="O472" s="57">
        <v>62</v>
      </c>
      <c r="P472" s="57">
        <v>63</v>
      </c>
      <c r="Q472" s="57">
        <v>63</v>
      </c>
      <c r="R472" s="57">
        <v>62</v>
      </c>
      <c r="S472" s="57">
        <v>62</v>
      </c>
      <c r="T472" s="57">
        <v>63</v>
      </c>
      <c r="U472" s="57">
        <v>63</v>
      </c>
      <c r="V472" s="57">
        <v>62</v>
      </c>
      <c r="W472" s="96">
        <v>500</v>
      </c>
      <c r="X472" s="97">
        <v>1743</v>
      </c>
      <c r="Y472" s="96">
        <v>871500</v>
      </c>
      <c r="Z472" s="15" t="s">
        <v>422</v>
      </c>
    </row>
    <row r="473" spans="1:26" ht="38.25">
      <c r="A473" s="14">
        <f t="shared" si="9"/>
        <v>47</v>
      </c>
      <c r="B473" s="14" t="s">
        <v>514</v>
      </c>
      <c r="C473" s="5" t="s">
        <v>517</v>
      </c>
      <c r="D473" s="5" t="s">
        <v>515</v>
      </c>
      <c r="E473" s="5" t="s">
        <v>516</v>
      </c>
      <c r="F473" s="7" t="s">
        <v>28</v>
      </c>
      <c r="G473" s="5" t="s">
        <v>53</v>
      </c>
      <c r="H473" s="7" t="s">
        <v>518</v>
      </c>
      <c r="I473" s="6" t="s">
        <v>43</v>
      </c>
      <c r="J473" s="5" t="s">
        <v>23</v>
      </c>
      <c r="K473" s="5" t="s">
        <v>519</v>
      </c>
      <c r="L473" s="5" t="s">
        <v>116</v>
      </c>
      <c r="M473" s="5" t="s">
        <v>26</v>
      </c>
      <c r="N473" s="7" t="s">
        <v>58</v>
      </c>
      <c r="O473" s="57">
        <v>37</v>
      </c>
      <c r="P473" s="57">
        <v>38</v>
      </c>
      <c r="Q473" s="57">
        <v>38</v>
      </c>
      <c r="R473" s="57">
        <v>37</v>
      </c>
      <c r="S473" s="57">
        <v>37</v>
      </c>
      <c r="T473" s="57">
        <v>38</v>
      </c>
      <c r="U473" s="57">
        <v>38</v>
      </c>
      <c r="V473" s="57">
        <v>37</v>
      </c>
      <c r="W473" s="96">
        <v>300</v>
      </c>
      <c r="X473" s="97">
        <v>2900</v>
      </c>
      <c r="Y473" s="96">
        <v>870000</v>
      </c>
      <c r="Z473" s="15" t="s">
        <v>118</v>
      </c>
    </row>
    <row r="474" spans="1:26" ht="38.25">
      <c r="A474" s="14">
        <f t="shared" si="9"/>
        <v>48</v>
      </c>
      <c r="B474" s="14" t="s">
        <v>520</v>
      </c>
      <c r="C474" s="5" t="s">
        <v>523</v>
      </c>
      <c r="D474" s="5" t="s">
        <v>521</v>
      </c>
      <c r="E474" s="5" t="s">
        <v>522</v>
      </c>
      <c r="F474" s="7" t="s">
        <v>74</v>
      </c>
      <c r="G474" s="5" t="s">
        <v>87</v>
      </c>
      <c r="H474" s="7" t="s">
        <v>524</v>
      </c>
      <c r="I474" s="6" t="s">
        <v>43</v>
      </c>
      <c r="J474" s="5" t="s">
        <v>23</v>
      </c>
      <c r="K474" s="5" t="s">
        <v>525</v>
      </c>
      <c r="L474" s="5" t="s">
        <v>116</v>
      </c>
      <c r="M474" s="5" t="s">
        <v>26</v>
      </c>
      <c r="N474" s="7" t="s">
        <v>117</v>
      </c>
      <c r="O474" s="57">
        <v>12</v>
      </c>
      <c r="P474" s="57">
        <v>13</v>
      </c>
      <c r="Q474" s="57">
        <v>13</v>
      </c>
      <c r="R474" s="57">
        <v>12</v>
      </c>
      <c r="S474" s="57">
        <v>12</v>
      </c>
      <c r="T474" s="57">
        <v>13</v>
      </c>
      <c r="U474" s="57">
        <v>13</v>
      </c>
      <c r="V474" s="57">
        <v>12</v>
      </c>
      <c r="W474" s="96">
        <v>100</v>
      </c>
      <c r="X474" s="97">
        <v>19110</v>
      </c>
      <c r="Y474" s="96">
        <v>1911000</v>
      </c>
      <c r="Z474" s="15" t="s">
        <v>118</v>
      </c>
    </row>
    <row r="475" spans="1:26" ht="25.5">
      <c r="A475" s="14">
        <f t="shared" si="9"/>
        <v>49</v>
      </c>
      <c r="B475" s="14" t="s">
        <v>529</v>
      </c>
      <c r="C475" s="5" t="s">
        <v>532</v>
      </c>
      <c r="D475" s="5" t="s">
        <v>530</v>
      </c>
      <c r="E475" s="5" t="s">
        <v>531</v>
      </c>
      <c r="F475" s="7" t="s">
        <v>28</v>
      </c>
      <c r="G475" s="5" t="s">
        <v>53</v>
      </c>
      <c r="H475" s="7" t="s">
        <v>533</v>
      </c>
      <c r="I475" s="6" t="s">
        <v>22</v>
      </c>
      <c r="J475" s="5" t="s">
        <v>55</v>
      </c>
      <c r="K475" s="5" t="s">
        <v>534</v>
      </c>
      <c r="L475" s="5" t="s">
        <v>535</v>
      </c>
      <c r="M475" s="5" t="s">
        <v>536</v>
      </c>
      <c r="N475" s="7" t="s">
        <v>58</v>
      </c>
      <c r="O475" s="57">
        <v>62</v>
      </c>
      <c r="P475" s="57">
        <v>63</v>
      </c>
      <c r="Q475" s="57">
        <v>63</v>
      </c>
      <c r="R475" s="57">
        <v>62</v>
      </c>
      <c r="S475" s="57">
        <v>62</v>
      </c>
      <c r="T475" s="57">
        <v>63</v>
      </c>
      <c r="U475" s="57">
        <v>63</v>
      </c>
      <c r="V475" s="57">
        <v>62</v>
      </c>
      <c r="W475" s="96">
        <v>500</v>
      </c>
      <c r="X475" s="97">
        <v>18950</v>
      </c>
      <c r="Y475" s="96">
        <v>9475000</v>
      </c>
      <c r="Z475" s="15" t="s">
        <v>537</v>
      </c>
    </row>
    <row r="476" spans="1:26" ht="38.25">
      <c r="A476" s="14">
        <f t="shared" si="9"/>
        <v>50</v>
      </c>
      <c r="B476" s="14" t="s">
        <v>567</v>
      </c>
      <c r="C476" s="5" t="s">
        <v>563</v>
      </c>
      <c r="D476" s="5" t="s">
        <v>539</v>
      </c>
      <c r="E476" s="5" t="s">
        <v>27</v>
      </c>
      <c r="F476" s="7" t="s">
        <v>17</v>
      </c>
      <c r="G476" s="5" t="s">
        <v>398</v>
      </c>
      <c r="H476" s="7" t="s">
        <v>21</v>
      </c>
      <c r="I476" s="6" t="s">
        <v>43</v>
      </c>
      <c r="J476" s="5" t="s">
        <v>258</v>
      </c>
      <c r="K476" s="5" t="s">
        <v>564</v>
      </c>
      <c r="L476" s="5" t="s">
        <v>565</v>
      </c>
      <c r="M476" s="5" t="s">
        <v>26</v>
      </c>
      <c r="N476" s="7" t="s">
        <v>18</v>
      </c>
      <c r="O476" s="57">
        <v>112</v>
      </c>
      <c r="P476" s="57">
        <v>113</v>
      </c>
      <c r="Q476" s="57">
        <v>113</v>
      </c>
      <c r="R476" s="57">
        <v>112</v>
      </c>
      <c r="S476" s="57">
        <v>112</v>
      </c>
      <c r="T476" s="57">
        <v>113</v>
      </c>
      <c r="U476" s="57">
        <v>113</v>
      </c>
      <c r="V476" s="57">
        <v>112</v>
      </c>
      <c r="W476" s="96">
        <v>900</v>
      </c>
      <c r="X476" s="97">
        <v>565</v>
      </c>
      <c r="Y476" s="96">
        <v>508500</v>
      </c>
      <c r="Z476" s="15" t="s">
        <v>197</v>
      </c>
    </row>
    <row r="477" spans="1:26" ht="38.25">
      <c r="A477" s="14">
        <f t="shared" si="9"/>
        <v>51</v>
      </c>
      <c r="B477" s="14" t="s">
        <v>572</v>
      </c>
      <c r="C477" s="5" t="s">
        <v>575</v>
      </c>
      <c r="D477" s="5" t="s">
        <v>573</v>
      </c>
      <c r="E477" s="5" t="s">
        <v>574</v>
      </c>
      <c r="F477" s="7" t="s">
        <v>28</v>
      </c>
      <c r="G477" s="5" t="s">
        <v>53</v>
      </c>
      <c r="H477" s="7" t="s">
        <v>54</v>
      </c>
      <c r="I477" s="6" t="s">
        <v>43</v>
      </c>
      <c r="J477" s="5" t="s">
        <v>55</v>
      </c>
      <c r="K477" s="5" t="s">
        <v>576</v>
      </c>
      <c r="L477" s="5" t="s">
        <v>577</v>
      </c>
      <c r="M477" s="5" t="s">
        <v>26</v>
      </c>
      <c r="N477" s="7" t="s">
        <v>58</v>
      </c>
      <c r="O477" s="57">
        <v>12</v>
      </c>
      <c r="P477" s="57">
        <v>13</v>
      </c>
      <c r="Q477" s="57">
        <v>13</v>
      </c>
      <c r="R477" s="57">
        <v>12</v>
      </c>
      <c r="S477" s="57">
        <v>12</v>
      </c>
      <c r="T477" s="57">
        <v>13</v>
      </c>
      <c r="U477" s="57">
        <v>13</v>
      </c>
      <c r="V477" s="57">
        <v>12</v>
      </c>
      <c r="W477" s="96">
        <v>100</v>
      </c>
      <c r="X477" s="97">
        <v>11550</v>
      </c>
      <c r="Y477" s="96">
        <v>1155000</v>
      </c>
      <c r="Z477" s="15" t="s">
        <v>578</v>
      </c>
    </row>
    <row r="478" spans="1:26" ht="89.25">
      <c r="A478" s="14">
        <f t="shared" si="9"/>
        <v>52</v>
      </c>
      <c r="B478" s="14" t="s">
        <v>589</v>
      </c>
      <c r="C478" s="5" t="s">
        <v>590</v>
      </c>
      <c r="D478" s="5" t="s">
        <v>580</v>
      </c>
      <c r="E478" s="5" t="s">
        <v>101</v>
      </c>
      <c r="F478" s="7" t="s">
        <v>28</v>
      </c>
      <c r="G478" s="5" t="s">
        <v>591</v>
      </c>
      <c r="H478" s="7" t="s">
        <v>592</v>
      </c>
      <c r="I478" s="6" t="s">
        <v>175</v>
      </c>
      <c r="J478" s="5" t="s">
        <v>103</v>
      </c>
      <c r="K478" s="5" t="s">
        <v>593</v>
      </c>
      <c r="L478" s="5" t="s">
        <v>62</v>
      </c>
      <c r="M478" s="5" t="s">
        <v>63</v>
      </c>
      <c r="N478" s="7" t="s">
        <v>75</v>
      </c>
      <c r="O478" s="57">
        <v>1500</v>
      </c>
      <c r="P478" s="57">
        <v>1500</v>
      </c>
      <c r="Q478" s="57">
        <v>1500</v>
      </c>
      <c r="R478" s="57">
        <v>1500</v>
      </c>
      <c r="S478" s="57">
        <v>1500</v>
      </c>
      <c r="T478" s="57">
        <v>1500</v>
      </c>
      <c r="U478" s="57">
        <v>1500</v>
      </c>
      <c r="V478" s="57">
        <v>1500</v>
      </c>
      <c r="W478" s="96">
        <v>12000</v>
      </c>
      <c r="X478" s="97">
        <v>6800</v>
      </c>
      <c r="Y478" s="96">
        <v>81600000</v>
      </c>
      <c r="Z478" s="15" t="s">
        <v>64</v>
      </c>
    </row>
    <row r="479" spans="1:26" ht="89.25">
      <c r="A479" s="14">
        <f t="shared" si="9"/>
        <v>53</v>
      </c>
      <c r="B479" s="14" t="s">
        <v>598</v>
      </c>
      <c r="C479" s="5" t="s">
        <v>600</v>
      </c>
      <c r="D479" s="5" t="s">
        <v>599</v>
      </c>
      <c r="E479" s="5" t="s">
        <v>488</v>
      </c>
      <c r="F479" s="7" t="s">
        <v>17</v>
      </c>
      <c r="G479" s="5" t="s">
        <v>42</v>
      </c>
      <c r="H479" s="7" t="s">
        <v>601</v>
      </c>
      <c r="I479" s="6" t="s">
        <v>43</v>
      </c>
      <c r="J479" s="5" t="s">
        <v>23</v>
      </c>
      <c r="K479" s="5" t="s">
        <v>602</v>
      </c>
      <c r="L479" s="5" t="s">
        <v>99</v>
      </c>
      <c r="M479" s="5" t="s">
        <v>26</v>
      </c>
      <c r="N479" s="7" t="s">
        <v>18</v>
      </c>
      <c r="O479" s="57">
        <v>125</v>
      </c>
      <c r="P479" s="57">
        <v>125</v>
      </c>
      <c r="Q479" s="57">
        <v>125</v>
      </c>
      <c r="R479" s="57">
        <v>125</v>
      </c>
      <c r="S479" s="57">
        <v>125</v>
      </c>
      <c r="T479" s="57">
        <v>125</v>
      </c>
      <c r="U479" s="57">
        <v>125</v>
      </c>
      <c r="V479" s="57">
        <v>125</v>
      </c>
      <c r="W479" s="96">
        <v>1000</v>
      </c>
      <c r="X479" s="97">
        <v>567</v>
      </c>
      <c r="Y479" s="96">
        <v>567000</v>
      </c>
      <c r="Z479" s="15" t="s">
        <v>847</v>
      </c>
    </row>
    <row r="480" spans="1:26" ht="51">
      <c r="A480" s="14">
        <f t="shared" si="9"/>
        <v>54</v>
      </c>
      <c r="B480" s="14" t="s">
        <v>603</v>
      </c>
      <c r="C480" s="5" t="s">
        <v>606</v>
      </c>
      <c r="D480" s="5" t="s">
        <v>607</v>
      </c>
      <c r="E480" s="5" t="s">
        <v>112</v>
      </c>
      <c r="F480" s="7" t="s">
        <v>86</v>
      </c>
      <c r="G480" s="5" t="s">
        <v>233</v>
      </c>
      <c r="H480" s="7" t="s">
        <v>608</v>
      </c>
      <c r="I480" s="6" t="s">
        <v>82</v>
      </c>
      <c r="J480" s="5" t="s">
        <v>55</v>
      </c>
      <c r="K480" s="5" t="s">
        <v>609</v>
      </c>
      <c r="L480" s="5" t="s">
        <v>610</v>
      </c>
      <c r="M480" s="5" t="s">
        <v>552</v>
      </c>
      <c r="N480" s="7" t="s">
        <v>88</v>
      </c>
      <c r="O480" s="57">
        <v>625</v>
      </c>
      <c r="P480" s="57">
        <v>625</v>
      </c>
      <c r="Q480" s="57">
        <v>625</v>
      </c>
      <c r="R480" s="57">
        <v>625</v>
      </c>
      <c r="S480" s="57">
        <v>625</v>
      </c>
      <c r="T480" s="57">
        <v>625</v>
      </c>
      <c r="U480" s="57">
        <v>625</v>
      </c>
      <c r="V480" s="57">
        <v>625</v>
      </c>
      <c r="W480" s="96">
        <v>5000</v>
      </c>
      <c r="X480" s="97">
        <v>16580</v>
      </c>
      <c r="Y480" s="96">
        <v>82900000</v>
      </c>
      <c r="Z480" s="15" t="s">
        <v>566</v>
      </c>
    </row>
    <row r="481" spans="1:26" ht="51">
      <c r="A481" s="14">
        <f t="shared" si="9"/>
        <v>55</v>
      </c>
      <c r="B481" s="14" t="s">
        <v>611</v>
      </c>
      <c r="C481" s="5" t="s">
        <v>612</v>
      </c>
      <c r="D481" s="5" t="s">
        <v>604</v>
      </c>
      <c r="E481" s="5" t="s">
        <v>605</v>
      </c>
      <c r="F481" s="7" t="s">
        <v>74</v>
      </c>
      <c r="G481" s="5" t="s">
        <v>87</v>
      </c>
      <c r="H481" s="7" t="s">
        <v>613</v>
      </c>
      <c r="I481" s="6" t="s">
        <v>43</v>
      </c>
      <c r="J481" s="5" t="s">
        <v>23</v>
      </c>
      <c r="K481" s="5" t="s">
        <v>614</v>
      </c>
      <c r="L481" s="5" t="s">
        <v>116</v>
      </c>
      <c r="M481" s="5" t="s">
        <v>26</v>
      </c>
      <c r="N481" s="7" t="s">
        <v>117</v>
      </c>
      <c r="O481" s="57">
        <v>375</v>
      </c>
      <c r="P481" s="57">
        <v>375</v>
      </c>
      <c r="Q481" s="57">
        <v>375</v>
      </c>
      <c r="R481" s="57">
        <v>375</v>
      </c>
      <c r="S481" s="57">
        <v>375</v>
      </c>
      <c r="T481" s="57">
        <v>375</v>
      </c>
      <c r="U481" s="57">
        <v>375</v>
      </c>
      <c r="V481" s="57">
        <v>375</v>
      </c>
      <c r="W481" s="96">
        <v>3000</v>
      </c>
      <c r="X481" s="97">
        <v>6195</v>
      </c>
      <c r="Y481" s="96">
        <v>18585000</v>
      </c>
      <c r="Z481" s="15" t="s">
        <v>118</v>
      </c>
    </row>
    <row r="482" spans="1:26" ht="38.25">
      <c r="A482" s="14">
        <f t="shared" si="9"/>
        <v>56</v>
      </c>
      <c r="B482" s="14" t="s">
        <v>615</v>
      </c>
      <c r="C482" s="5" t="s">
        <v>616</v>
      </c>
      <c r="D482" s="5" t="s">
        <v>604</v>
      </c>
      <c r="E482" s="5" t="s">
        <v>488</v>
      </c>
      <c r="F482" s="7" t="s">
        <v>17</v>
      </c>
      <c r="G482" s="5" t="s">
        <v>20</v>
      </c>
      <c r="H482" s="7" t="s">
        <v>21</v>
      </c>
      <c r="I482" s="6" t="s">
        <v>43</v>
      </c>
      <c r="J482" s="5" t="s">
        <v>23</v>
      </c>
      <c r="K482" s="5" t="s">
        <v>617</v>
      </c>
      <c r="L482" s="5" t="s">
        <v>57</v>
      </c>
      <c r="M482" s="5" t="s">
        <v>26</v>
      </c>
      <c r="N482" s="7" t="s">
        <v>18</v>
      </c>
      <c r="O482" s="57">
        <v>25000</v>
      </c>
      <c r="P482" s="57">
        <v>25000</v>
      </c>
      <c r="Q482" s="57">
        <v>25000</v>
      </c>
      <c r="R482" s="57">
        <v>25000</v>
      </c>
      <c r="S482" s="57">
        <v>25000</v>
      </c>
      <c r="T482" s="57">
        <v>25000</v>
      </c>
      <c r="U482" s="57">
        <v>25000</v>
      </c>
      <c r="V482" s="57">
        <v>25000</v>
      </c>
      <c r="W482" s="96">
        <v>200000</v>
      </c>
      <c r="X482" s="97">
        <v>126</v>
      </c>
      <c r="Y482" s="96">
        <v>25200000</v>
      </c>
      <c r="Z482" s="15" t="s">
        <v>59</v>
      </c>
    </row>
    <row r="483" spans="1:26" ht="38.25">
      <c r="A483" s="14">
        <f t="shared" si="9"/>
        <v>57</v>
      </c>
      <c r="B483" s="14" t="s">
        <v>618</v>
      </c>
      <c r="C483" s="5" t="s">
        <v>621</v>
      </c>
      <c r="D483" s="5" t="s">
        <v>619</v>
      </c>
      <c r="E483" s="5" t="s">
        <v>620</v>
      </c>
      <c r="F483" s="7" t="s">
        <v>622</v>
      </c>
      <c r="G483" s="5" t="s">
        <v>623</v>
      </c>
      <c r="H483" s="7" t="s">
        <v>624</v>
      </c>
      <c r="I483" s="6" t="s">
        <v>82</v>
      </c>
      <c r="J483" s="5" t="s">
        <v>23</v>
      </c>
      <c r="K483" s="5" t="s">
        <v>625</v>
      </c>
      <c r="L483" s="5" t="s">
        <v>356</v>
      </c>
      <c r="M483" s="5" t="s">
        <v>357</v>
      </c>
      <c r="N483" s="7" t="s">
        <v>58</v>
      </c>
      <c r="O483" s="57">
        <v>12</v>
      </c>
      <c r="P483" s="57">
        <v>13</v>
      </c>
      <c r="Q483" s="57">
        <v>13</v>
      </c>
      <c r="R483" s="57">
        <v>12</v>
      </c>
      <c r="S483" s="57">
        <v>12</v>
      </c>
      <c r="T483" s="57">
        <v>13</v>
      </c>
      <c r="U483" s="57">
        <v>13</v>
      </c>
      <c r="V483" s="57">
        <v>12</v>
      </c>
      <c r="W483" s="96">
        <v>100</v>
      </c>
      <c r="X483" s="97">
        <v>20100</v>
      </c>
      <c r="Y483" s="96">
        <v>2010000</v>
      </c>
      <c r="Z483" s="15" t="s">
        <v>274</v>
      </c>
    </row>
    <row r="484" spans="1:26" ht="38.25">
      <c r="A484" s="14">
        <f t="shared" si="9"/>
        <v>58</v>
      </c>
      <c r="B484" s="14" t="s">
        <v>626</v>
      </c>
      <c r="C484" s="5" t="s">
        <v>627</v>
      </c>
      <c r="D484" s="5" t="s">
        <v>628</v>
      </c>
      <c r="E484" s="5" t="s">
        <v>620</v>
      </c>
      <c r="F484" s="7" t="s">
        <v>629</v>
      </c>
      <c r="G484" s="5" t="s">
        <v>630</v>
      </c>
      <c r="H484" s="7" t="s">
        <v>54</v>
      </c>
      <c r="I484" s="6" t="s">
        <v>43</v>
      </c>
      <c r="J484" s="5" t="s">
        <v>23</v>
      </c>
      <c r="K484" s="5" t="s">
        <v>631</v>
      </c>
      <c r="L484" s="5" t="s">
        <v>223</v>
      </c>
      <c r="M484" s="5" t="s">
        <v>26</v>
      </c>
      <c r="N484" s="7" t="s">
        <v>58</v>
      </c>
      <c r="O484" s="57">
        <v>12</v>
      </c>
      <c r="P484" s="57">
        <v>13</v>
      </c>
      <c r="Q484" s="57">
        <v>13</v>
      </c>
      <c r="R484" s="57">
        <v>12</v>
      </c>
      <c r="S484" s="57">
        <v>12</v>
      </c>
      <c r="T484" s="57">
        <v>13</v>
      </c>
      <c r="U484" s="57">
        <v>13</v>
      </c>
      <c r="V484" s="57">
        <v>12</v>
      </c>
      <c r="W484" s="96">
        <v>100</v>
      </c>
      <c r="X484" s="97">
        <v>16950</v>
      </c>
      <c r="Y484" s="96">
        <v>1695000</v>
      </c>
      <c r="Z484" s="15" t="s">
        <v>224</v>
      </c>
    </row>
    <row r="485" spans="1:26" ht="38.25">
      <c r="A485" s="14">
        <f t="shared" si="9"/>
        <v>59</v>
      </c>
      <c r="B485" s="14" t="s">
        <v>633</v>
      </c>
      <c r="C485" s="5" t="s">
        <v>634</v>
      </c>
      <c r="D485" s="5" t="s">
        <v>632</v>
      </c>
      <c r="E485" s="5" t="s">
        <v>288</v>
      </c>
      <c r="F485" s="7" t="s">
        <v>28</v>
      </c>
      <c r="G485" s="5" t="s">
        <v>53</v>
      </c>
      <c r="H485" s="7" t="s">
        <v>54</v>
      </c>
      <c r="I485" s="6" t="s">
        <v>43</v>
      </c>
      <c r="J485" s="5" t="s">
        <v>23</v>
      </c>
      <c r="K485" s="5" t="s">
        <v>635</v>
      </c>
      <c r="L485" s="5" t="s">
        <v>636</v>
      </c>
      <c r="M485" s="5" t="s">
        <v>26</v>
      </c>
      <c r="N485" s="7" t="s">
        <v>58</v>
      </c>
      <c r="O485" s="57">
        <v>37</v>
      </c>
      <c r="P485" s="57">
        <v>38</v>
      </c>
      <c r="Q485" s="57">
        <v>38</v>
      </c>
      <c r="R485" s="57">
        <v>37</v>
      </c>
      <c r="S485" s="57">
        <v>37</v>
      </c>
      <c r="T485" s="57">
        <v>38</v>
      </c>
      <c r="U485" s="57">
        <v>38</v>
      </c>
      <c r="V485" s="57">
        <v>37</v>
      </c>
      <c r="W485" s="96">
        <v>300</v>
      </c>
      <c r="X485" s="97">
        <v>7000</v>
      </c>
      <c r="Y485" s="96">
        <v>2100000</v>
      </c>
      <c r="Z485" s="15" t="s">
        <v>274</v>
      </c>
    </row>
    <row r="486" spans="1:26" ht="38.25">
      <c r="A486" s="14">
        <f t="shared" si="9"/>
        <v>60</v>
      </c>
      <c r="B486" s="14" t="s">
        <v>637</v>
      </c>
      <c r="C486" s="5" t="s">
        <v>640</v>
      </c>
      <c r="D486" s="5" t="s">
        <v>638</v>
      </c>
      <c r="E486" s="5" t="s">
        <v>639</v>
      </c>
      <c r="F486" s="7" t="s">
        <v>28</v>
      </c>
      <c r="G486" s="5" t="s">
        <v>53</v>
      </c>
      <c r="H486" s="7" t="s">
        <v>54</v>
      </c>
      <c r="I486" s="6" t="s">
        <v>43</v>
      </c>
      <c r="J486" s="5" t="s">
        <v>23</v>
      </c>
      <c r="K486" s="5" t="s">
        <v>641</v>
      </c>
      <c r="L486" s="5" t="s">
        <v>577</v>
      </c>
      <c r="M486" s="5" t="s">
        <v>26</v>
      </c>
      <c r="N486" s="7" t="s">
        <v>58</v>
      </c>
      <c r="O486" s="57">
        <v>2</v>
      </c>
      <c r="P486" s="57">
        <v>3</v>
      </c>
      <c r="Q486" s="57">
        <v>3</v>
      </c>
      <c r="R486" s="57">
        <v>2</v>
      </c>
      <c r="S486" s="57">
        <v>2</v>
      </c>
      <c r="T486" s="57">
        <v>3</v>
      </c>
      <c r="U486" s="57">
        <v>3</v>
      </c>
      <c r="V486" s="57">
        <v>2</v>
      </c>
      <c r="W486" s="96">
        <v>20</v>
      </c>
      <c r="X486" s="97">
        <v>29400</v>
      </c>
      <c r="Y486" s="96">
        <v>588000</v>
      </c>
      <c r="Z486" s="15" t="s">
        <v>578</v>
      </c>
    </row>
    <row r="487" spans="1:26" ht="51">
      <c r="A487" s="14">
        <f t="shared" si="9"/>
        <v>61</v>
      </c>
      <c r="B487" s="14" t="s">
        <v>642</v>
      </c>
      <c r="C487" s="5" t="s">
        <v>645</v>
      </c>
      <c r="D487" s="5" t="s">
        <v>643</v>
      </c>
      <c r="E487" s="5" t="s">
        <v>644</v>
      </c>
      <c r="F487" s="7" t="s">
        <v>74</v>
      </c>
      <c r="G487" s="5" t="s">
        <v>233</v>
      </c>
      <c r="H487" s="7" t="s">
        <v>646</v>
      </c>
      <c r="I487" s="6" t="s">
        <v>82</v>
      </c>
      <c r="J487" s="5" t="s">
        <v>23</v>
      </c>
      <c r="K487" s="5" t="s">
        <v>647</v>
      </c>
      <c r="L487" s="5" t="s">
        <v>648</v>
      </c>
      <c r="M487" s="5" t="s">
        <v>26</v>
      </c>
      <c r="N487" s="7" t="s">
        <v>75</v>
      </c>
      <c r="O487" s="57">
        <v>625</v>
      </c>
      <c r="P487" s="57">
        <v>625</v>
      </c>
      <c r="Q487" s="57">
        <v>625</v>
      </c>
      <c r="R487" s="57">
        <v>625</v>
      </c>
      <c r="S487" s="57">
        <v>625</v>
      </c>
      <c r="T487" s="57">
        <v>625</v>
      </c>
      <c r="U487" s="57">
        <v>625</v>
      </c>
      <c r="V487" s="57">
        <v>625</v>
      </c>
      <c r="W487" s="96">
        <v>5000</v>
      </c>
      <c r="X487" s="97">
        <v>19500</v>
      </c>
      <c r="Y487" s="96">
        <v>97500000</v>
      </c>
      <c r="Z487" s="15" t="s">
        <v>422</v>
      </c>
    </row>
    <row r="488" spans="1:26" ht="51">
      <c r="A488" s="14">
        <f t="shared" si="9"/>
        <v>62</v>
      </c>
      <c r="B488" s="14" t="s">
        <v>649</v>
      </c>
      <c r="C488" s="5" t="s">
        <v>650</v>
      </c>
      <c r="D488" s="5" t="s">
        <v>643</v>
      </c>
      <c r="E488" s="5" t="s">
        <v>651</v>
      </c>
      <c r="F488" s="7" t="s">
        <v>74</v>
      </c>
      <c r="G488" s="5" t="s">
        <v>87</v>
      </c>
      <c r="H488" s="7" t="s">
        <v>428</v>
      </c>
      <c r="I488" s="6" t="s">
        <v>43</v>
      </c>
      <c r="J488" s="5" t="s">
        <v>55</v>
      </c>
      <c r="K488" s="5" t="s">
        <v>652</v>
      </c>
      <c r="L488" s="5" t="s">
        <v>429</v>
      </c>
      <c r="M488" s="5" t="s">
        <v>26</v>
      </c>
      <c r="N488" s="7" t="s">
        <v>117</v>
      </c>
      <c r="O488" s="57">
        <v>3125</v>
      </c>
      <c r="P488" s="57">
        <v>3125</v>
      </c>
      <c r="Q488" s="57">
        <v>3125</v>
      </c>
      <c r="R488" s="57">
        <v>3125</v>
      </c>
      <c r="S488" s="57">
        <v>3125</v>
      </c>
      <c r="T488" s="57">
        <v>3125</v>
      </c>
      <c r="U488" s="57">
        <v>3125</v>
      </c>
      <c r="V488" s="57">
        <v>3125</v>
      </c>
      <c r="W488" s="96">
        <v>25000</v>
      </c>
      <c r="X488" s="97">
        <v>6552</v>
      </c>
      <c r="Y488" s="96">
        <v>163800000</v>
      </c>
      <c r="Z488" s="15" t="s">
        <v>852</v>
      </c>
    </row>
    <row r="489" spans="1:26" ht="38.25">
      <c r="A489" s="14">
        <f t="shared" si="9"/>
        <v>63</v>
      </c>
      <c r="B489" s="14" t="s">
        <v>653</v>
      </c>
      <c r="C489" s="5" t="s">
        <v>656</v>
      </c>
      <c r="D489" s="5" t="s">
        <v>654</v>
      </c>
      <c r="E489" s="5" t="s">
        <v>655</v>
      </c>
      <c r="F489" s="7" t="s">
        <v>74</v>
      </c>
      <c r="G489" s="5" t="s">
        <v>87</v>
      </c>
      <c r="H489" s="7" t="s">
        <v>657</v>
      </c>
      <c r="I489" s="6" t="s">
        <v>43</v>
      </c>
      <c r="J489" s="5" t="s">
        <v>23</v>
      </c>
      <c r="K489" s="5" t="s">
        <v>658</v>
      </c>
      <c r="L489" s="5" t="s">
        <v>116</v>
      </c>
      <c r="M489" s="5" t="s">
        <v>26</v>
      </c>
      <c r="N489" s="7" t="s">
        <v>117</v>
      </c>
      <c r="O489" s="57">
        <v>12</v>
      </c>
      <c r="P489" s="57">
        <v>13</v>
      </c>
      <c r="Q489" s="57">
        <v>13</v>
      </c>
      <c r="R489" s="57">
        <v>12</v>
      </c>
      <c r="S489" s="57">
        <v>12</v>
      </c>
      <c r="T489" s="57">
        <v>13</v>
      </c>
      <c r="U489" s="57">
        <v>13</v>
      </c>
      <c r="V489" s="57">
        <v>12</v>
      </c>
      <c r="W489" s="96">
        <v>100</v>
      </c>
      <c r="X489" s="97">
        <v>32000</v>
      </c>
      <c r="Y489" s="96">
        <v>3200000</v>
      </c>
      <c r="Z489" s="15" t="s">
        <v>118</v>
      </c>
    </row>
    <row r="490" spans="1:26" ht="51">
      <c r="A490" s="14">
        <f t="shared" si="9"/>
        <v>64</v>
      </c>
      <c r="B490" s="14" t="s">
        <v>659</v>
      </c>
      <c r="C490" s="5" t="s">
        <v>660</v>
      </c>
      <c r="D490" s="5" t="s">
        <v>661</v>
      </c>
      <c r="E490" s="5" t="s">
        <v>48</v>
      </c>
      <c r="F490" s="7" t="s">
        <v>74</v>
      </c>
      <c r="G490" s="5" t="s">
        <v>296</v>
      </c>
      <c r="H490" s="7" t="s">
        <v>662</v>
      </c>
      <c r="I490" s="6" t="s">
        <v>43</v>
      </c>
      <c r="J490" s="5" t="s">
        <v>55</v>
      </c>
      <c r="K490" s="5" t="s">
        <v>663</v>
      </c>
      <c r="L490" s="5" t="s">
        <v>299</v>
      </c>
      <c r="M490" s="5" t="s">
        <v>26</v>
      </c>
      <c r="N490" s="7" t="s">
        <v>58</v>
      </c>
      <c r="O490" s="57">
        <v>12</v>
      </c>
      <c r="P490" s="57">
        <v>13</v>
      </c>
      <c r="Q490" s="57">
        <v>13</v>
      </c>
      <c r="R490" s="57">
        <v>12</v>
      </c>
      <c r="S490" s="57">
        <v>12</v>
      </c>
      <c r="T490" s="57">
        <v>13</v>
      </c>
      <c r="U490" s="57">
        <v>13</v>
      </c>
      <c r="V490" s="57">
        <v>12</v>
      </c>
      <c r="W490" s="96">
        <v>100</v>
      </c>
      <c r="X490" s="97">
        <v>5600</v>
      </c>
      <c r="Y490" s="96">
        <v>560000</v>
      </c>
      <c r="Z490" s="15" t="s">
        <v>846</v>
      </c>
    </row>
    <row r="491" spans="1:26" ht="38.25">
      <c r="A491" s="14">
        <f t="shared" si="9"/>
        <v>65</v>
      </c>
      <c r="B491" s="14" t="s">
        <v>883</v>
      </c>
      <c r="C491" s="5" t="s">
        <v>884</v>
      </c>
      <c r="D491" s="5" t="s">
        <v>885</v>
      </c>
      <c r="E491" s="5" t="s">
        <v>886</v>
      </c>
      <c r="F491" s="7" t="s">
        <v>28</v>
      </c>
      <c r="G491" s="7" t="s">
        <v>664</v>
      </c>
      <c r="H491" s="7" t="s">
        <v>887</v>
      </c>
      <c r="I491" s="6" t="s">
        <v>43</v>
      </c>
      <c r="J491" s="7" t="s">
        <v>278</v>
      </c>
      <c r="K491" s="7" t="s">
        <v>888</v>
      </c>
      <c r="L491" s="7" t="s">
        <v>577</v>
      </c>
      <c r="M491" s="7" t="s">
        <v>26</v>
      </c>
      <c r="N491" s="60" t="s">
        <v>58</v>
      </c>
      <c r="O491" s="57">
        <v>5000</v>
      </c>
      <c r="P491" s="57">
        <v>5000</v>
      </c>
      <c r="Q491" s="57">
        <v>5000</v>
      </c>
      <c r="R491" s="57">
        <v>5000</v>
      </c>
      <c r="S491" s="57">
        <v>5000</v>
      </c>
      <c r="T491" s="57">
        <v>5000</v>
      </c>
      <c r="U491" s="57">
        <v>5000</v>
      </c>
      <c r="V491" s="57">
        <v>5000</v>
      </c>
      <c r="W491" s="57">
        <v>40000</v>
      </c>
      <c r="X491" s="97">
        <v>480</v>
      </c>
      <c r="Y491" s="96">
        <v>19200000</v>
      </c>
      <c r="Z491" s="15" t="s">
        <v>578</v>
      </c>
    </row>
    <row r="492" spans="1:26" ht="51">
      <c r="A492" s="14">
        <f t="shared" si="9"/>
        <v>66</v>
      </c>
      <c r="B492" s="14" t="s">
        <v>668</v>
      </c>
      <c r="C492" s="5" t="s">
        <v>665</v>
      </c>
      <c r="D492" s="5" t="s">
        <v>666</v>
      </c>
      <c r="E492" s="5" t="s">
        <v>669</v>
      </c>
      <c r="F492" s="7" t="s">
        <v>28</v>
      </c>
      <c r="G492" s="5" t="s">
        <v>664</v>
      </c>
      <c r="H492" s="7" t="s">
        <v>667</v>
      </c>
      <c r="I492" s="6" t="s">
        <v>43</v>
      </c>
      <c r="J492" s="5" t="s">
        <v>23</v>
      </c>
      <c r="K492" s="5" t="s">
        <v>670</v>
      </c>
      <c r="L492" s="5" t="s">
        <v>266</v>
      </c>
      <c r="M492" s="5" t="s">
        <v>26</v>
      </c>
      <c r="N492" s="7" t="s">
        <v>58</v>
      </c>
      <c r="O492" s="57">
        <v>30000</v>
      </c>
      <c r="P492" s="57">
        <v>30000</v>
      </c>
      <c r="Q492" s="57">
        <v>30000</v>
      </c>
      <c r="R492" s="57">
        <v>30000</v>
      </c>
      <c r="S492" s="57">
        <v>30000</v>
      </c>
      <c r="T492" s="57">
        <v>30000</v>
      </c>
      <c r="U492" s="57">
        <v>30000</v>
      </c>
      <c r="V492" s="57">
        <v>30000</v>
      </c>
      <c r="W492" s="96">
        <v>240000</v>
      </c>
      <c r="X492" s="97">
        <v>684</v>
      </c>
      <c r="Y492" s="96">
        <v>164160000</v>
      </c>
      <c r="Z492" s="15" t="s">
        <v>848</v>
      </c>
    </row>
    <row r="493" spans="1:26" ht="76.5">
      <c r="A493" s="14">
        <f t="shared" ref="A493:A511" si="10">A492+1</f>
        <v>67</v>
      </c>
      <c r="B493" s="14" t="s">
        <v>671</v>
      </c>
      <c r="C493" s="5" t="s">
        <v>672</v>
      </c>
      <c r="D493" s="5" t="s">
        <v>673</v>
      </c>
      <c r="E493" s="5" t="s">
        <v>674</v>
      </c>
      <c r="F493" s="7" t="s">
        <v>675</v>
      </c>
      <c r="G493" s="5" t="s">
        <v>676</v>
      </c>
      <c r="H493" s="7" t="s">
        <v>677</v>
      </c>
      <c r="I493" s="6" t="s">
        <v>82</v>
      </c>
      <c r="J493" s="5" t="s">
        <v>678</v>
      </c>
      <c r="K493" s="5" t="s">
        <v>679</v>
      </c>
      <c r="L493" s="5" t="s">
        <v>680</v>
      </c>
      <c r="M493" s="5" t="s">
        <v>681</v>
      </c>
      <c r="N493" s="7" t="s">
        <v>117</v>
      </c>
      <c r="O493" s="57">
        <v>12</v>
      </c>
      <c r="P493" s="57">
        <v>13</v>
      </c>
      <c r="Q493" s="57">
        <v>13</v>
      </c>
      <c r="R493" s="57">
        <v>12</v>
      </c>
      <c r="S493" s="57">
        <v>12</v>
      </c>
      <c r="T493" s="57">
        <v>13</v>
      </c>
      <c r="U493" s="57">
        <v>13</v>
      </c>
      <c r="V493" s="57">
        <v>12</v>
      </c>
      <c r="W493" s="96">
        <v>100</v>
      </c>
      <c r="X493" s="97">
        <v>100000</v>
      </c>
      <c r="Y493" s="96">
        <v>10000000</v>
      </c>
      <c r="Z493" s="15" t="s">
        <v>851</v>
      </c>
    </row>
    <row r="494" spans="1:26" ht="76.5">
      <c r="A494" s="14">
        <f t="shared" si="10"/>
        <v>68</v>
      </c>
      <c r="B494" s="14" t="s">
        <v>682</v>
      </c>
      <c r="C494" s="5" t="s">
        <v>684</v>
      </c>
      <c r="D494" s="5" t="s">
        <v>683</v>
      </c>
      <c r="E494" s="5" t="s">
        <v>235</v>
      </c>
      <c r="F494" s="7" t="s">
        <v>236</v>
      </c>
      <c r="G494" s="5" t="s">
        <v>239</v>
      </c>
      <c r="H494" s="7" t="s">
        <v>685</v>
      </c>
      <c r="I494" s="6" t="s">
        <v>22</v>
      </c>
      <c r="J494" s="5" t="s">
        <v>23</v>
      </c>
      <c r="K494" s="5" t="s">
        <v>686</v>
      </c>
      <c r="L494" s="5" t="s">
        <v>687</v>
      </c>
      <c r="M494" s="5" t="s">
        <v>835</v>
      </c>
      <c r="N494" s="7" t="s">
        <v>85</v>
      </c>
      <c r="O494" s="57">
        <v>100</v>
      </c>
      <c r="P494" s="57">
        <v>100</v>
      </c>
      <c r="Q494" s="57">
        <v>100</v>
      </c>
      <c r="R494" s="57">
        <v>100</v>
      </c>
      <c r="S494" s="57">
        <v>100</v>
      </c>
      <c r="T494" s="57">
        <v>100</v>
      </c>
      <c r="U494" s="57">
        <v>100</v>
      </c>
      <c r="V494" s="57">
        <v>100</v>
      </c>
      <c r="W494" s="96">
        <v>800</v>
      </c>
      <c r="X494" s="97">
        <v>31080</v>
      </c>
      <c r="Y494" s="96">
        <v>24864000</v>
      </c>
      <c r="Z494" s="15" t="s">
        <v>688</v>
      </c>
    </row>
    <row r="495" spans="1:26" ht="76.5">
      <c r="A495" s="14">
        <f t="shared" si="10"/>
        <v>69</v>
      </c>
      <c r="B495" s="14" t="s">
        <v>696</v>
      </c>
      <c r="C495" s="5" t="s">
        <v>699</v>
      </c>
      <c r="D495" s="5" t="s">
        <v>697</v>
      </c>
      <c r="E495" s="5" t="s">
        <v>698</v>
      </c>
      <c r="F495" s="7" t="s">
        <v>28</v>
      </c>
      <c r="G495" s="5" t="s">
        <v>60</v>
      </c>
      <c r="H495" s="7" t="s">
        <v>700</v>
      </c>
      <c r="I495" s="6" t="s">
        <v>43</v>
      </c>
      <c r="J495" s="5" t="s">
        <v>103</v>
      </c>
      <c r="K495" s="5" t="s">
        <v>701</v>
      </c>
      <c r="L495" s="5" t="s">
        <v>62</v>
      </c>
      <c r="M495" s="5" t="s">
        <v>63</v>
      </c>
      <c r="N495" s="7" t="s">
        <v>49</v>
      </c>
      <c r="O495" s="57">
        <v>25</v>
      </c>
      <c r="P495" s="57">
        <v>25</v>
      </c>
      <c r="Q495" s="57">
        <v>25</v>
      </c>
      <c r="R495" s="57">
        <v>25</v>
      </c>
      <c r="S495" s="57">
        <v>25</v>
      </c>
      <c r="T495" s="57">
        <v>25</v>
      </c>
      <c r="U495" s="57">
        <v>25</v>
      </c>
      <c r="V495" s="57">
        <v>25</v>
      </c>
      <c r="W495" s="96">
        <v>200</v>
      </c>
      <c r="X495" s="97">
        <v>7500</v>
      </c>
      <c r="Y495" s="96">
        <v>1500000</v>
      </c>
      <c r="Z495" s="15" t="s">
        <v>64</v>
      </c>
    </row>
    <row r="496" spans="1:26" ht="89.25">
      <c r="A496" s="14">
        <f t="shared" si="10"/>
        <v>70</v>
      </c>
      <c r="B496" s="14" t="s">
        <v>708</v>
      </c>
      <c r="C496" s="5" t="s">
        <v>711</v>
      </c>
      <c r="D496" s="5" t="s">
        <v>709</v>
      </c>
      <c r="E496" s="5" t="s">
        <v>710</v>
      </c>
      <c r="F496" s="7" t="s">
        <v>17</v>
      </c>
      <c r="G496" s="5" t="s">
        <v>712</v>
      </c>
      <c r="H496" s="7" t="s">
        <v>713</v>
      </c>
      <c r="I496" s="6" t="s">
        <v>43</v>
      </c>
      <c r="J496" s="5" t="s">
        <v>23</v>
      </c>
      <c r="K496" s="5" t="s">
        <v>714</v>
      </c>
      <c r="L496" s="5" t="s">
        <v>99</v>
      </c>
      <c r="M496" s="5" t="s">
        <v>26</v>
      </c>
      <c r="N496" s="7" t="s">
        <v>715</v>
      </c>
      <c r="O496" s="57">
        <v>10000</v>
      </c>
      <c r="P496" s="57">
        <v>10000</v>
      </c>
      <c r="Q496" s="57">
        <v>10000</v>
      </c>
      <c r="R496" s="57">
        <v>10000</v>
      </c>
      <c r="S496" s="57">
        <v>10000</v>
      </c>
      <c r="T496" s="57">
        <v>10000</v>
      </c>
      <c r="U496" s="57">
        <v>10000</v>
      </c>
      <c r="V496" s="57">
        <v>10000</v>
      </c>
      <c r="W496" s="96">
        <v>80000</v>
      </c>
      <c r="X496" s="97">
        <v>294</v>
      </c>
      <c r="Y496" s="96">
        <v>23520000</v>
      </c>
      <c r="Z496" s="15" t="s">
        <v>847</v>
      </c>
    </row>
    <row r="497" spans="1:26" ht="89.25">
      <c r="A497" s="14">
        <f t="shared" si="10"/>
        <v>71</v>
      </c>
      <c r="B497" s="14" t="s">
        <v>717</v>
      </c>
      <c r="C497" s="5" t="s">
        <v>718</v>
      </c>
      <c r="D497" s="5" t="s">
        <v>709</v>
      </c>
      <c r="E497" s="5" t="s">
        <v>368</v>
      </c>
      <c r="F497" s="7" t="s">
        <v>17</v>
      </c>
      <c r="G497" s="5" t="s">
        <v>719</v>
      </c>
      <c r="H497" s="7" t="s">
        <v>720</v>
      </c>
      <c r="I497" s="6" t="s">
        <v>43</v>
      </c>
      <c r="J497" s="5" t="s">
        <v>23</v>
      </c>
      <c r="K497" s="5" t="s">
        <v>721</v>
      </c>
      <c r="L497" s="5" t="s">
        <v>99</v>
      </c>
      <c r="M497" s="5" t="s">
        <v>26</v>
      </c>
      <c r="N497" s="7" t="s">
        <v>716</v>
      </c>
      <c r="O497" s="57">
        <v>3750</v>
      </c>
      <c r="P497" s="57">
        <v>3750</v>
      </c>
      <c r="Q497" s="57">
        <v>3750</v>
      </c>
      <c r="R497" s="57">
        <v>3750</v>
      </c>
      <c r="S497" s="57">
        <v>3750</v>
      </c>
      <c r="T497" s="57">
        <v>3750</v>
      </c>
      <c r="U497" s="57">
        <v>3750</v>
      </c>
      <c r="V497" s="57">
        <v>3750</v>
      </c>
      <c r="W497" s="96">
        <v>30000</v>
      </c>
      <c r="X497" s="97">
        <v>336</v>
      </c>
      <c r="Y497" s="96">
        <v>10080000</v>
      </c>
      <c r="Z497" s="15" t="s">
        <v>847</v>
      </c>
    </row>
    <row r="498" spans="1:26" ht="63.75">
      <c r="A498" s="14">
        <f t="shared" si="10"/>
        <v>72</v>
      </c>
      <c r="B498" s="14" t="s">
        <v>722</v>
      </c>
      <c r="C498" s="5" t="s">
        <v>723</v>
      </c>
      <c r="D498" s="5" t="s">
        <v>709</v>
      </c>
      <c r="E498" s="5" t="s">
        <v>488</v>
      </c>
      <c r="F498" s="7" t="s">
        <v>17</v>
      </c>
      <c r="G498" s="5" t="s">
        <v>724</v>
      </c>
      <c r="H498" s="7" t="s">
        <v>725</v>
      </c>
      <c r="I498" s="6" t="s">
        <v>131</v>
      </c>
      <c r="J498" s="5" t="s">
        <v>55</v>
      </c>
      <c r="K498" s="5" t="s">
        <v>726</v>
      </c>
      <c r="L498" s="5" t="s">
        <v>727</v>
      </c>
      <c r="M498" s="5" t="s">
        <v>26</v>
      </c>
      <c r="N498" s="7" t="s">
        <v>716</v>
      </c>
      <c r="O498" s="57">
        <v>25000</v>
      </c>
      <c r="P498" s="57">
        <v>25000</v>
      </c>
      <c r="Q498" s="57">
        <v>25000</v>
      </c>
      <c r="R498" s="57">
        <v>25000</v>
      </c>
      <c r="S498" s="57">
        <v>25000</v>
      </c>
      <c r="T498" s="57">
        <v>25000</v>
      </c>
      <c r="U498" s="57">
        <v>25000</v>
      </c>
      <c r="V498" s="57">
        <v>25000</v>
      </c>
      <c r="W498" s="96">
        <v>200000</v>
      </c>
      <c r="X498" s="97">
        <v>1600</v>
      </c>
      <c r="Y498" s="96">
        <v>320000000</v>
      </c>
      <c r="Z498" s="15" t="s">
        <v>844</v>
      </c>
    </row>
    <row r="499" spans="1:26" ht="76.5">
      <c r="A499" s="14">
        <f t="shared" si="10"/>
        <v>73</v>
      </c>
      <c r="B499" s="14" t="s">
        <v>728</v>
      </c>
      <c r="C499" s="5" t="s">
        <v>729</v>
      </c>
      <c r="D499" s="5" t="s">
        <v>730</v>
      </c>
      <c r="E499" s="5" t="s">
        <v>27</v>
      </c>
      <c r="F499" s="7" t="s">
        <v>17</v>
      </c>
      <c r="G499" s="5" t="s">
        <v>731</v>
      </c>
      <c r="H499" s="7" t="s">
        <v>468</v>
      </c>
      <c r="I499" s="6" t="s">
        <v>22</v>
      </c>
      <c r="J499" s="5" t="s">
        <v>732</v>
      </c>
      <c r="K499" s="5" t="s">
        <v>733</v>
      </c>
      <c r="L499" s="5" t="s">
        <v>37</v>
      </c>
      <c r="M499" s="5" t="s">
        <v>26</v>
      </c>
      <c r="N499" s="7" t="s">
        <v>38</v>
      </c>
      <c r="O499" s="57">
        <v>2500</v>
      </c>
      <c r="P499" s="57">
        <v>2500</v>
      </c>
      <c r="Q499" s="57">
        <v>2500</v>
      </c>
      <c r="R499" s="57">
        <v>2500</v>
      </c>
      <c r="S499" s="57">
        <v>2500</v>
      </c>
      <c r="T499" s="57">
        <v>2500</v>
      </c>
      <c r="U499" s="57">
        <v>2500</v>
      </c>
      <c r="V499" s="57">
        <v>2500</v>
      </c>
      <c r="W499" s="96">
        <v>20000</v>
      </c>
      <c r="X499" s="97">
        <v>194</v>
      </c>
      <c r="Y499" s="96">
        <v>3880000</v>
      </c>
      <c r="Z499" s="15" t="s">
        <v>39</v>
      </c>
    </row>
    <row r="500" spans="1:26" ht="38.25">
      <c r="A500" s="14">
        <f t="shared" si="10"/>
        <v>74</v>
      </c>
      <c r="B500" s="14" t="s">
        <v>734</v>
      </c>
      <c r="C500" s="5" t="s">
        <v>735</v>
      </c>
      <c r="D500" s="5" t="s">
        <v>709</v>
      </c>
      <c r="E500" s="5" t="s">
        <v>27</v>
      </c>
      <c r="F500" s="7" t="s">
        <v>17</v>
      </c>
      <c r="G500" s="5" t="s">
        <v>20</v>
      </c>
      <c r="H500" s="7" t="s">
        <v>512</v>
      </c>
      <c r="I500" s="6" t="s">
        <v>43</v>
      </c>
      <c r="J500" s="5" t="s">
        <v>258</v>
      </c>
      <c r="K500" s="5" t="s">
        <v>736</v>
      </c>
      <c r="L500" s="5" t="s">
        <v>260</v>
      </c>
      <c r="M500" s="5" t="s">
        <v>26</v>
      </c>
      <c r="N500" s="7" t="s">
        <v>18</v>
      </c>
      <c r="O500" s="57">
        <v>50000</v>
      </c>
      <c r="P500" s="57">
        <v>50000</v>
      </c>
      <c r="Q500" s="57">
        <v>50000</v>
      </c>
      <c r="R500" s="57">
        <v>50000</v>
      </c>
      <c r="S500" s="57">
        <v>50000</v>
      </c>
      <c r="T500" s="57">
        <v>50000</v>
      </c>
      <c r="U500" s="57">
        <v>50000</v>
      </c>
      <c r="V500" s="57">
        <v>50000</v>
      </c>
      <c r="W500" s="96">
        <v>400000</v>
      </c>
      <c r="X500" s="97">
        <v>98</v>
      </c>
      <c r="Y500" s="96">
        <v>39200000</v>
      </c>
      <c r="Z500" s="15" t="s">
        <v>197</v>
      </c>
    </row>
    <row r="501" spans="1:26" ht="76.5">
      <c r="A501" s="14">
        <f t="shared" si="10"/>
        <v>75</v>
      </c>
      <c r="B501" s="14" t="s">
        <v>737</v>
      </c>
      <c r="C501" s="5" t="s">
        <v>740</v>
      </c>
      <c r="D501" s="5" t="s">
        <v>738</v>
      </c>
      <c r="E501" s="5" t="s">
        <v>739</v>
      </c>
      <c r="F501" s="7" t="s">
        <v>74</v>
      </c>
      <c r="G501" s="5" t="s">
        <v>60</v>
      </c>
      <c r="H501" s="7" t="s">
        <v>706</v>
      </c>
      <c r="I501" s="6" t="s">
        <v>43</v>
      </c>
      <c r="J501" s="5" t="s">
        <v>103</v>
      </c>
      <c r="K501" s="5" t="s">
        <v>741</v>
      </c>
      <c r="L501" s="5" t="s">
        <v>62</v>
      </c>
      <c r="M501" s="5" t="s">
        <v>63</v>
      </c>
      <c r="N501" s="7" t="s">
        <v>75</v>
      </c>
      <c r="O501" s="57">
        <v>62</v>
      </c>
      <c r="P501" s="57">
        <v>63</v>
      </c>
      <c r="Q501" s="57">
        <v>63</v>
      </c>
      <c r="R501" s="57">
        <v>62</v>
      </c>
      <c r="S501" s="57">
        <v>62</v>
      </c>
      <c r="T501" s="57">
        <v>63</v>
      </c>
      <c r="U501" s="57">
        <v>63</v>
      </c>
      <c r="V501" s="57">
        <v>62</v>
      </c>
      <c r="W501" s="96">
        <v>500</v>
      </c>
      <c r="X501" s="97">
        <v>3700</v>
      </c>
      <c r="Y501" s="96">
        <v>1850000</v>
      </c>
      <c r="Z501" s="15" t="s">
        <v>64</v>
      </c>
    </row>
    <row r="502" spans="1:26" ht="63.75">
      <c r="A502" s="14">
        <f t="shared" si="10"/>
        <v>76</v>
      </c>
      <c r="B502" s="14" t="s">
        <v>746</v>
      </c>
      <c r="C502" s="5" t="s">
        <v>748</v>
      </c>
      <c r="D502" s="5" t="s">
        <v>747</v>
      </c>
      <c r="E502" s="5" t="s">
        <v>16</v>
      </c>
      <c r="F502" s="7" t="s">
        <v>17</v>
      </c>
      <c r="G502" s="5" t="s">
        <v>749</v>
      </c>
      <c r="H502" s="7" t="s">
        <v>750</v>
      </c>
      <c r="I502" s="6" t="s">
        <v>43</v>
      </c>
      <c r="J502" s="5" t="s">
        <v>103</v>
      </c>
      <c r="K502" s="5" t="s">
        <v>751</v>
      </c>
      <c r="L502" s="5" t="s">
        <v>453</v>
      </c>
      <c r="M502" s="5" t="s">
        <v>63</v>
      </c>
      <c r="N502" s="7" t="s">
        <v>18</v>
      </c>
      <c r="O502" s="57">
        <v>12</v>
      </c>
      <c r="P502" s="57">
        <v>13</v>
      </c>
      <c r="Q502" s="57">
        <v>13</v>
      </c>
      <c r="R502" s="57">
        <v>12</v>
      </c>
      <c r="S502" s="57">
        <v>12</v>
      </c>
      <c r="T502" s="57">
        <v>13</v>
      </c>
      <c r="U502" s="57">
        <v>13</v>
      </c>
      <c r="V502" s="57">
        <v>12</v>
      </c>
      <c r="W502" s="96">
        <v>100</v>
      </c>
      <c r="X502" s="97">
        <v>310</v>
      </c>
      <c r="Y502" s="96">
        <v>31000</v>
      </c>
      <c r="Z502" s="15" t="s">
        <v>64</v>
      </c>
    </row>
    <row r="503" spans="1:26" ht="51">
      <c r="A503" s="14">
        <f t="shared" si="10"/>
        <v>77</v>
      </c>
      <c r="B503" s="14" t="s">
        <v>752</v>
      </c>
      <c r="C503" s="5" t="s">
        <v>754</v>
      </c>
      <c r="D503" s="5" t="s">
        <v>755</v>
      </c>
      <c r="E503" s="5" t="s">
        <v>756</v>
      </c>
      <c r="F503" s="7" t="s">
        <v>629</v>
      </c>
      <c r="G503" s="5" t="s">
        <v>630</v>
      </c>
      <c r="H503" s="7" t="s">
        <v>384</v>
      </c>
      <c r="I503" s="6" t="s">
        <v>175</v>
      </c>
      <c r="J503" s="5" t="s">
        <v>55</v>
      </c>
      <c r="K503" s="5" t="s">
        <v>757</v>
      </c>
      <c r="L503" s="5" t="s">
        <v>223</v>
      </c>
      <c r="M503" s="5" t="s">
        <v>26</v>
      </c>
      <c r="N503" s="7" t="s">
        <v>58</v>
      </c>
      <c r="O503" s="57">
        <v>1</v>
      </c>
      <c r="P503" s="57">
        <v>2</v>
      </c>
      <c r="Q503" s="57">
        <v>1</v>
      </c>
      <c r="R503" s="57">
        <v>1</v>
      </c>
      <c r="S503" s="57">
        <v>1</v>
      </c>
      <c r="T503" s="57">
        <v>2</v>
      </c>
      <c r="U503" s="57">
        <v>1</v>
      </c>
      <c r="V503" s="57">
        <v>1</v>
      </c>
      <c r="W503" s="96">
        <v>10</v>
      </c>
      <c r="X503" s="97">
        <v>8820</v>
      </c>
      <c r="Y503" s="96">
        <v>88200</v>
      </c>
      <c r="Z503" s="15" t="s">
        <v>224</v>
      </c>
    </row>
    <row r="504" spans="1:26" ht="38.25">
      <c r="A504" s="14">
        <f t="shared" si="10"/>
        <v>78</v>
      </c>
      <c r="B504" s="14" t="s">
        <v>758</v>
      </c>
      <c r="C504" s="5" t="s">
        <v>759</v>
      </c>
      <c r="D504" s="5" t="s">
        <v>753</v>
      </c>
      <c r="E504" s="5" t="s">
        <v>760</v>
      </c>
      <c r="F504" s="7" t="s">
        <v>219</v>
      </c>
      <c r="G504" s="5" t="s">
        <v>449</v>
      </c>
      <c r="H504" s="7" t="s">
        <v>21</v>
      </c>
      <c r="I504" s="6" t="s">
        <v>22</v>
      </c>
      <c r="J504" s="5" t="s">
        <v>23</v>
      </c>
      <c r="K504" s="5" t="s">
        <v>761</v>
      </c>
      <c r="L504" s="5" t="s">
        <v>223</v>
      </c>
      <c r="M504" s="5" t="s">
        <v>26</v>
      </c>
      <c r="N504" s="7" t="s">
        <v>18</v>
      </c>
      <c r="O504" s="57">
        <v>6</v>
      </c>
      <c r="P504" s="57">
        <v>6</v>
      </c>
      <c r="Q504" s="57">
        <v>7</v>
      </c>
      <c r="R504" s="57">
        <v>6</v>
      </c>
      <c r="S504" s="57">
        <v>6</v>
      </c>
      <c r="T504" s="57">
        <v>6</v>
      </c>
      <c r="U504" s="57">
        <v>7</v>
      </c>
      <c r="V504" s="57">
        <v>6</v>
      </c>
      <c r="W504" s="96">
        <v>50</v>
      </c>
      <c r="X504" s="97">
        <v>315</v>
      </c>
      <c r="Y504" s="96">
        <v>15750</v>
      </c>
      <c r="Z504" s="15" t="s">
        <v>224</v>
      </c>
    </row>
    <row r="505" spans="1:26" ht="38.25">
      <c r="A505" s="14">
        <f t="shared" si="10"/>
        <v>79</v>
      </c>
      <c r="B505" s="14" t="s">
        <v>762</v>
      </c>
      <c r="C505" s="5" t="s">
        <v>763</v>
      </c>
      <c r="D505" s="5" t="s">
        <v>753</v>
      </c>
      <c r="E505" s="5" t="s">
        <v>218</v>
      </c>
      <c r="F505" s="7" t="s">
        <v>219</v>
      </c>
      <c r="G505" s="5" t="s">
        <v>449</v>
      </c>
      <c r="H505" s="7" t="s">
        <v>21</v>
      </c>
      <c r="I505" s="6" t="s">
        <v>22</v>
      </c>
      <c r="J505" s="5" t="s">
        <v>23</v>
      </c>
      <c r="K505" s="5" t="s">
        <v>764</v>
      </c>
      <c r="L505" s="5" t="s">
        <v>223</v>
      </c>
      <c r="M505" s="5" t="s">
        <v>26</v>
      </c>
      <c r="N505" s="7" t="s">
        <v>18</v>
      </c>
      <c r="O505" s="57">
        <v>6</v>
      </c>
      <c r="P505" s="57">
        <v>6</v>
      </c>
      <c r="Q505" s="57">
        <v>7</v>
      </c>
      <c r="R505" s="57">
        <v>6</v>
      </c>
      <c r="S505" s="57">
        <v>6</v>
      </c>
      <c r="T505" s="57">
        <v>6</v>
      </c>
      <c r="U505" s="57">
        <v>7</v>
      </c>
      <c r="V505" s="57">
        <v>6</v>
      </c>
      <c r="W505" s="96">
        <v>50</v>
      </c>
      <c r="X505" s="97">
        <v>210</v>
      </c>
      <c r="Y505" s="96">
        <v>10500</v>
      </c>
      <c r="Z505" s="15" t="s">
        <v>224</v>
      </c>
    </row>
    <row r="506" spans="1:26" ht="76.5">
      <c r="A506" s="14">
        <f t="shared" si="10"/>
        <v>80</v>
      </c>
      <c r="B506" s="14" t="s">
        <v>765</v>
      </c>
      <c r="C506" s="5" t="s">
        <v>767</v>
      </c>
      <c r="D506" s="5" t="s">
        <v>766</v>
      </c>
      <c r="E506" s="5" t="s">
        <v>48</v>
      </c>
      <c r="F506" s="7" t="s">
        <v>28</v>
      </c>
      <c r="G506" s="5" t="s">
        <v>60</v>
      </c>
      <c r="H506" s="7" t="s">
        <v>61</v>
      </c>
      <c r="I506" s="6" t="s">
        <v>43</v>
      </c>
      <c r="J506" s="5" t="s">
        <v>103</v>
      </c>
      <c r="K506" s="5" t="s">
        <v>768</v>
      </c>
      <c r="L506" s="5" t="s">
        <v>62</v>
      </c>
      <c r="M506" s="5" t="s">
        <v>63</v>
      </c>
      <c r="N506" s="7" t="s">
        <v>49</v>
      </c>
      <c r="O506" s="57">
        <v>187</v>
      </c>
      <c r="P506" s="57">
        <v>188</v>
      </c>
      <c r="Q506" s="57">
        <v>188</v>
      </c>
      <c r="R506" s="57">
        <v>187</v>
      </c>
      <c r="S506" s="57">
        <v>187</v>
      </c>
      <c r="T506" s="57">
        <v>188</v>
      </c>
      <c r="U506" s="57">
        <v>188</v>
      </c>
      <c r="V506" s="57">
        <v>187</v>
      </c>
      <c r="W506" s="96">
        <v>1500</v>
      </c>
      <c r="X506" s="97">
        <v>1050</v>
      </c>
      <c r="Y506" s="96">
        <v>1575000</v>
      </c>
      <c r="Z506" s="15" t="s">
        <v>64</v>
      </c>
    </row>
    <row r="507" spans="1:26" ht="51">
      <c r="A507" s="14">
        <f t="shared" si="10"/>
        <v>81</v>
      </c>
      <c r="B507" s="14" t="s">
        <v>769</v>
      </c>
      <c r="C507" s="5" t="s">
        <v>772</v>
      </c>
      <c r="D507" s="5" t="s">
        <v>770</v>
      </c>
      <c r="E507" s="5" t="s">
        <v>771</v>
      </c>
      <c r="F507" s="7" t="s">
        <v>74</v>
      </c>
      <c r="G507" s="5" t="s">
        <v>233</v>
      </c>
      <c r="H507" s="7" t="s">
        <v>773</v>
      </c>
      <c r="I507" s="6" t="s">
        <v>82</v>
      </c>
      <c r="J507" s="5" t="s">
        <v>23</v>
      </c>
      <c r="K507" s="5" t="s">
        <v>774</v>
      </c>
      <c r="L507" s="5" t="s">
        <v>648</v>
      </c>
      <c r="M507" s="5" t="s">
        <v>26</v>
      </c>
      <c r="N507" s="7" t="s">
        <v>75</v>
      </c>
      <c r="O507" s="57">
        <v>62</v>
      </c>
      <c r="P507" s="57">
        <v>63</v>
      </c>
      <c r="Q507" s="57">
        <v>63</v>
      </c>
      <c r="R507" s="57">
        <v>62</v>
      </c>
      <c r="S507" s="57">
        <v>62</v>
      </c>
      <c r="T507" s="57">
        <v>63</v>
      </c>
      <c r="U507" s="57">
        <v>63</v>
      </c>
      <c r="V507" s="57">
        <v>62</v>
      </c>
      <c r="W507" s="96">
        <v>500</v>
      </c>
      <c r="X507" s="97">
        <v>19500</v>
      </c>
      <c r="Y507" s="96">
        <v>9750000</v>
      </c>
      <c r="Z507" s="15" t="s">
        <v>422</v>
      </c>
    </row>
    <row r="508" spans="1:26" ht="63.75">
      <c r="A508" s="14">
        <f t="shared" si="10"/>
        <v>82</v>
      </c>
      <c r="B508" s="14" t="s">
        <v>775</v>
      </c>
      <c r="C508" s="5" t="s">
        <v>776</v>
      </c>
      <c r="D508" s="5" t="s">
        <v>777</v>
      </c>
      <c r="E508" s="5" t="s">
        <v>778</v>
      </c>
      <c r="F508" s="7" t="s">
        <v>74</v>
      </c>
      <c r="G508" s="5" t="s">
        <v>87</v>
      </c>
      <c r="H508" s="7" t="s">
        <v>428</v>
      </c>
      <c r="I508" s="6" t="s">
        <v>43</v>
      </c>
      <c r="J508" s="5" t="s">
        <v>55</v>
      </c>
      <c r="K508" s="5" t="s">
        <v>779</v>
      </c>
      <c r="L508" s="5" t="s">
        <v>429</v>
      </c>
      <c r="M508" s="5" t="s">
        <v>26</v>
      </c>
      <c r="N508" s="7" t="s">
        <v>117</v>
      </c>
      <c r="O508" s="57">
        <v>3750</v>
      </c>
      <c r="P508" s="57">
        <v>3750</v>
      </c>
      <c r="Q508" s="57">
        <v>3750</v>
      </c>
      <c r="R508" s="57">
        <v>3750</v>
      </c>
      <c r="S508" s="57">
        <v>3750</v>
      </c>
      <c r="T508" s="57">
        <v>3750</v>
      </c>
      <c r="U508" s="57">
        <v>3750</v>
      </c>
      <c r="V508" s="57">
        <v>3750</v>
      </c>
      <c r="W508" s="96">
        <v>30000</v>
      </c>
      <c r="X508" s="97">
        <v>7455</v>
      </c>
      <c r="Y508" s="96">
        <v>223650000</v>
      </c>
      <c r="Z508" s="15" t="s">
        <v>852</v>
      </c>
    </row>
    <row r="509" spans="1:26" ht="51">
      <c r="A509" s="14">
        <f t="shared" si="10"/>
        <v>83</v>
      </c>
      <c r="B509" s="14" t="s">
        <v>788</v>
      </c>
      <c r="C509" s="5" t="s">
        <v>789</v>
      </c>
      <c r="D509" s="5" t="s">
        <v>790</v>
      </c>
      <c r="E509" s="5" t="s">
        <v>791</v>
      </c>
      <c r="F509" s="7" t="s">
        <v>28</v>
      </c>
      <c r="G509" s="5" t="s">
        <v>53</v>
      </c>
      <c r="H509" s="7" t="s">
        <v>624</v>
      </c>
      <c r="I509" s="6" t="s">
        <v>43</v>
      </c>
      <c r="J509" s="5" t="s">
        <v>55</v>
      </c>
      <c r="K509" s="5" t="s">
        <v>792</v>
      </c>
      <c r="L509" s="5" t="s">
        <v>299</v>
      </c>
      <c r="M509" s="5" t="s">
        <v>26</v>
      </c>
      <c r="N509" s="7" t="s">
        <v>58</v>
      </c>
      <c r="O509" s="57">
        <v>12</v>
      </c>
      <c r="P509" s="57">
        <v>13</v>
      </c>
      <c r="Q509" s="57">
        <v>13</v>
      </c>
      <c r="R509" s="57">
        <v>12</v>
      </c>
      <c r="S509" s="57">
        <v>12</v>
      </c>
      <c r="T509" s="57">
        <v>13</v>
      </c>
      <c r="U509" s="57">
        <v>13</v>
      </c>
      <c r="V509" s="57">
        <v>12</v>
      </c>
      <c r="W509" s="96">
        <v>100</v>
      </c>
      <c r="X509" s="97">
        <v>1850</v>
      </c>
      <c r="Y509" s="96">
        <v>185000</v>
      </c>
      <c r="Z509" s="15" t="s">
        <v>846</v>
      </c>
    </row>
    <row r="510" spans="1:26" ht="51">
      <c r="A510" s="14">
        <f t="shared" si="10"/>
        <v>84</v>
      </c>
      <c r="B510" s="14" t="s">
        <v>806</v>
      </c>
      <c r="C510" s="5" t="s">
        <v>807</v>
      </c>
      <c r="D510" s="5" t="s">
        <v>808</v>
      </c>
      <c r="E510" s="5" t="s">
        <v>809</v>
      </c>
      <c r="F510" s="7" t="s">
        <v>28</v>
      </c>
      <c r="G510" s="5" t="s">
        <v>53</v>
      </c>
      <c r="H510" s="7" t="s">
        <v>297</v>
      </c>
      <c r="I510" s="6" t="s">
        <v>22</v>
      </c>
      <c r="J510" s="5" t="s">
        <v>55</v>
      </c>
      <c r="K510" s="5" t="s">
        <v>810</v>
      </c>
      <c r="L510" s="5" t="s">
        <v>811</v>
      </c>
      <c r="M510" s="5" t="s">
        <v>812</v>
      </c>
      <c r="N510" s="7" t="s">
        <v>58</v>
      </c>
      <c r="O510" s="57">
        <v>62</v>
      </c>
      <c r="P510" s="57">
        <v>63</v>
      </c>
      <c r="Q510" s="57">
        <v>63</v>
      </c>
      <c r="R510" s="57">
        <v>62</v>
      </c>
      <c r="S510" s="57">
        <v>62</v>
      </c>
      <c r="T510" s="57">
        <v>63</v>
      </c>
      <c r="U510" s="57">
        <v>63</v>
      </c>
      <c r="V510" s="57">
        <v>62</v>
      </c>
      <c r="W510" s="96">
        <v>500</v>
      </c>
      <c r="X510" s="97">
        <v>10049</v>
      </c>
      <c r="Y510" s="96">
        <v>5024500</v>
      </c>
      <c r="Z510" s="15" t="s">
        <v>566</v>
      </c>
    </row>
    <row r="511" spans="1:26" ht="38.25">
      <c r="A511" s="14">
        <f t="shared" si="10"/>
        <v>85</v>
      </c>
      <c r="B511" s="14" t="s">
        <v>813</v>
      </c>
      <c r="C511" s="5" t="s">
        <v>814</v>
      </c>
      <c r="D511" s="5" t="s">
        <v>815</v>
      </c>
      <c r="E511" s="5" t="s">
        <v>27</v>
      </c>
      <c r="F511" s="7" t="s">
        <v>28</v>
      </c>
      <c r="G511" s="5" t="s">
        <v>53</v>
      </c>
      <c r="H511" s="7" t="s">
        <v>816</v>
      </c>
      <c r="I511" s="6" t="s">
        <v>43</v>
      </c>
      <c r="J511" s="5" t="s">
        <v>23</v>
      </c>
      <c r="K511" s="5" t="s">
        <v>817</v>
      </c>
      <c r="L511" s="5" t="s">
        <v>57</v>
      </c>
      <c r="M511" s="5" t="s">
        <v>26</v>
      </c>
      <c r="N511" s="7" t="s">
        <v>58</v>
      </c>
      <c r="O511" s="57">
        <v>250</v>
      </c>
      <c r="P511" s="57">
        <v>250</v>
      </c>
      <c r="Q511" s="57">
        <v>250</v>
      </c>
      <c r="R511" s="57">
        <v>250</v>
      </c>
      <c r="S511" s="57">
        <v>250</v>
      </c>
      <c r="T511" s="57">
        <v>250</v>
      </c>
      <c r="U511" s="57">
        <v>250</v>
      </c>
      <c r="V511" s="57">
        <v>250</v>
      </c>
      <c r="W511" s="96">
        <v>2000</v>
      </c>
      <c r="X511" s="97">
        <v>3285</v>
      </c>
      <c r="Y511" s="96">
        <v>6570000</v>
      </c>
      <c r="Z511" s="15" t="s">
        <v>59</v>
      </c>
    </row>
    <row r="512" spans="1:26">
      <c r="A512" s="64" t="s">
        <v>902</v>
      </c>
      <c r="B512" s="89" t="s">
        <v>873</v>
      </c>
      <c r="C512" s="81"/>
      <c r="D512" s="81"/>
      <c r="E512" s="81"/>
      <c r="F512" s="18"/>
      <c r="G512" s="81"/>
      <c r="H512" s="18"/>
      <c r="I512" s="13"/>
      <c r="J512" s="81"/>
      <c r="K512" s="81"/>
      <c r="L512" s="81"/>
      <c r="M512" s="81"/>
      <c r="N512" s="18"/>
      <c r="O512" s="94"/>
      <c r="P512" s="94"/>
      <c r="Q512" s="94"/>
      <c r="R512" s="94"/>
      <c r="S512" s="94"/>
      <c r="T512" s="94"/>
      <c r="U512" s="94"/>
      <c r="V512" s="94"/>
      <c r="W512" s="95"/>
      <c r="X512" s="95"/>
      <c r="Y512" s="95">
        <f>SUM(Y513:Y563)</f>
        <v>2481211008</v>
      </c>
      <c r="Z512" s="92"/>
    </row>
    <row r="513" spans="1:26" ht="51">
      <c r="A513" s="14">
        <v>1</v>
      </c>
      <c r="B513" s="14" t="s">
        <v>47</v>
      </c>
      <c r="C513" s="5" t="s">
        <v>50</v>
      </c>
      <c r="D513" s="5" t="s">
        <v>51</v>
      </c>
      <c r="E513" s="5" t="s">
        <v>52</v>
      </c>
      <c r="F513" s="7" t="s">
        <v>28</v>
      </c>
      <c r="G513" s="5" t="s">
        <v>53</v>
      </c>
      <c r="H513" s="7" t="s">
        <v>54</v>
      </c>
      <c r="I513" s="6" t="s">
        <v>43</v>
      </c>
      <c r="J513" s="5" t="s">
        <v>55</v>
      </c>
      <c r="K513" s="5" t="s">
        <v>56</v>
      </c>
      <c r="L513" s="5" t="s">
        <v>57</v>
      </c>
      <c r="M513" s="5" t="s">
        <v>26</v>
      </c>
      <c r="N513" s="7" t="s">
        <v>58</v>
      </c>
      <c r="O513" s="57">
        <v>50</v>
      </c>
      <c r="P513" s="57">
        <v>50</v>
      </c>
      <c r="Q513" s="57">
        <v>50</v>
      </c>
      <c r="R513" s="57">
        <v>50</v>
      </c>
      <c r="S513" s="57">
        <v>50</v>
      </c>
      <c r="T513" s="57">
        <v>50</v>
      </c>
      <c r="U513" s="57">
        <v>50</v>
      </c>
      <c r="V513" s="57">
        <v>50</v>
      </c>
      <c r="W513" s="96">
        <v>400</v>
      </c>
      <c r="X513" s="97">
        <v>1284</v>
      </c>
      <c r="Y513" s="96">
        <v>513600</v>
      </c>
      <c r="Z513" s="15" t="s">
        <v>59</v>
      </c>
    </row>
    <row r="514" spans="1:26" ht="63.75">
      <c r="A514" s="14">
        <f>A513+1</f>
        <v>2</v>
      </c>
      <c r="B514" s="14" t="s">
        <v>134</v>
      </c>
      <c r="C514" s="5" t="s">
        <v>136</v>
      </c>
      <c r="D514" s="5" t="s">
        <v>137</v>
      </c>
      <c r="E514" s="5" t="s">
        <v>27</v>
      </c>
      <c r="F514" s="7" t="s">
        <v>17</v>
      </c>
      <c r="G514" s="5" t="s">
        <v>138</v>
      </c>
      <c r="H514" s="7" t="s">
        <v>139</v>
      </c>
      <c r="I514" s="6" t="s">
        <v>82</v>
      </c>
      <c r="J514" s="5" t="s">
        <v>55</v>
      </c>
      <c r="K514" s="5" t="s">
        <v>140</v>
      </c>
      <c r="L514" s="5" t="s">
        <v>141</v>
      </c>
      <c r="M514" s="5" t="s">
        <v>142</v>
      </c>
      <c r="N514" s="7" t="s">
        <v>18</v>
      </c>
      <c r="O514" s="57">
        <v>50000</v>
      </c>
      <c r="P514" s="57">
        <v>50000</v>
      </c>
      <c r="Q514" s="57">
        <v>50000</v>
      </c>
      <c r="R514" s="57">
        <v>50000</v>
      </c>
      <c r="S514" s="57">
        <v>50000</v>
      </c>
      <c r="T514" s="57">
        <v>50000</v>
      </c>
      <c r="U514" s="57">
        <v>50000</v>
      </c>
      <c r="V514" s="57">
        <v>50000</v>
      </c>
      <c r="W514" s="96">
        <v>400000</v>
      </c>
      <c r="X514" s="97">
        <v>2300</v>
      </c>
      <c r="Y514" s="96">
        <v>920000000</v>
      </c>
      <c r="Z514" s="15" t="s">
        <v>854</v>
      </c>
    </row>
    <row r="515" spans="1:26" ht="63.75">
      <c r="A515" s="14">
        <f t="shared" ref="A515:A563" si="11">A514+1</f>
        <v>3</v>
      </c>
      <c r="B515" s="14" t="s">
        <v>143</v>
      </c>
      <c r="C515" s="5" t="s">
        <v>146</v>
      </c>
      <c r="D515" s="5" t="s">
        <v>137</v>
      </c>
      <c r="E515" s="5" t="s">
        <v>27</v>
      </c>
      <c r="F515" s="7" t="s">
        <v>17</v>
      </c>
      <c r="G515" s="5" t="s">
        <v>138</v>
      </c>
      <c r="H515" s="7" t="s">
        <v>21</v>
      </c>
      <c r="I515" s="6" t="s">
        <v>22</v>
      </c>
      <c r="J515" s="5" t="s">
        <v>23</v>
      </c>
      <c r="K515" s="5" t="s">
        <v>147</v>
      </c>
      <c r="L515" s="5" t="s">
        <v>148</v>
      </c>
      <c r="M515" s="5" t="s">
        <v>144</v>
      </c>
      <c r="N515" s="7" t="s">
        <v>18</v>
      </c>
      <c r="O515" s="57">
        <v>15000</v>
      </c>
      <c r="P515" s="57">
        <v>15000</v>
      </c>
      <c r="Q515" s="57">
        <v>15000</v>
      </c>
      <c r="R515" s="57">
        <v>15000</v>
      </c>
      <c r="S515" s="57">
        <v>15000</v>
      </c>
      <c r="T515" s="57">
        <v>15000</v>
      </c>
      <c r="U515" s="57">
        <v>15000</v>
      </c>
      <c r="V515" s="57">
        <v>15000</v>
      </c>
      <c r="W515" s="96">
        <v>120000</v>
      </c>
      <c r="X515" s="97">
        <v>690</v>
      </c>
      <c r="Y515" s="96">
        <v>82800000</v>
      </c>
      <c r="Z515" s="15" t="s">
        <v>853</v>
      </c>
    </row>
    <row r="516" spans="1:26" ht="89.25">
      <c r="A516" s="14">
        <f t="shared" si="11"/>
        <v>4</v>
      </c>
      <c r="B516" s="14" t="s">
        <v>151</v>
      </c>
      <c r="C516" s="5" t="s">
        <v>153</v>
      </c>
      <c r="D516" s="5" t="s">
        <v>154</v>
      </c>
      <c r="E516" s="5" t="s">
        <v>27</v>
      </c>
      <c r="F516" s="7" t="s">
        <v>17</v>
      </c>
      <c r="G516" s="5" t="s">
        <v>42</v>
      </c>
      <c r="H516" s="7" t="s">
        <v>155</v>
      </c>
      <c r="I516" s="6" t="s">
        <v>131</v>
      </c>
      <c r="J516" s="5" t="s">
        <v>23</v>
      </c>
      <c r="K516" s="5" t="s">
        <v>156</v>
      </c>
      <c r="L516" s="5" t="s">
        <v>99</v>
      </c>
      <c r="M516" s="5" t="s">
        <v>26</v>
      </c>
      <c r="N516" s="7" t="s">
        <v>18</v>
      </c>
      <c r="O516" s="57">
        <v>500</v>
      </c>
      <c r="P516" s="57">
        <v>500</v>
      </c>
      <c r="Q516" s="57">
        <v>500</v>
      </c>
      <c r="R516" s="57">
        <v>500</v>
      </c>
      <c r="S516" s="57">
        <v>500</v>
      </c>
      <c r="T516" s="57">
        <v>500</v>
      </c>
      <c r="U516" s="57">
        <v>500</v>
      </c>
      <c r="V516" s="57">
        <v>500</v>
      </c>
      <c r="W516" s="96">
        <v>4000</v>
      </c>
      <c r="X516" s="97">
        <v>2618.6999999999998</v>
      </c>
      <c r="Y516" s="96">
        <v>10474800</v>
      </c>
      <c r="Z516" s="15" t="s">
        <v>847</v>
      </c>
    </row>
    <row r="517" spans="1:26" ht="51">
      <c r="A517" s="14">
        <f t="shared" si="11"/>
        <v>5</v>
      </c>
      <c r="B517" s="14" t="s">
        <v>164</v>
      </c>
      <c r="C517" s="5" t="s">
        <v>165</v>
      </c>
      <c r="D517" s="5" t="s">
        <v>166</v>
      </c>
      <c r="E517" s="5" t="s">
        <v>167</v>
      </c>
      <c r="F517" s="7" t="s">
        <v>168</v>
      </c>
      <c r="G517" s="5" t="s">
        <v>169</v>
      </c>
      <c r="H517" s="7" t="s">
        <v>170</v>
      </c>
      <c r="I517" s="6" t="s">
        <v>82</v>
      </c>
      <c r="J517" s="5" t="s">
        <v>23</v>
      </c>
      <c r="K517" s="5" t="s">
        <v>171</v>
      </c>
      <c r="L517" s="5" t="s">
        <v>172</v>
      </c>
      <c r="M517" s="5" t="s">
        <v>173</v>
      </c>
      <c r="N517" s="7" t="s">
        <v>58</v>
      </c>
      <c r="O517" s="57">
        <v>50</v>
      </c>
      <c r="P517" s="57">
        <v>50</v>
      </c>
      <c r="Q517" s="57">
        <v>50</v>
      </c>
      <c r="R517" s="57">
        <v>50</v>
      </c>
      <c r="S517" s="57">
        <v>50</v>
      </c>
      <c r="T517" s="57">
        <v>50</v>
      </c>
      <c r="U517" s="57">
        <v>50</v>
      </c>
      <c r="V517" s="57">
        <v>50</v>
      </c>
      <c r="W517" s="96">
        <v>400</v>
      </c>
      <c r="X517" s="97">
        <v>41600</v>
      </c>
      <c r="Y517" s="96">
        <v>16640000</v>
      </c>
      <c r="Z517" s="15" t="s">
        <v>851</v>
      </c>
    </row>
    <row r="518" spans="1:26" ht="63.75">
      <c r="A518" s="14">
        <f t="shared" si="11"/>
        <v>6</v>
      </c>
      <c r="B518" s="14" t="s">
        <v>182</v>
      </c>
      <c r="C518" s="5" t="s">
        <v>184</v>
      </c>
      <c r="D518" s="5" t="s">
        <v>183</v>
      </c>
      <c r="E518" s="5" t="s">
        <v>27</v>
      </c>
      <c r="F518" s="7" t="s">
        <v>17</v>
      </c>
      <c r="G518" s="5" t="s">
        <v>138</v>
      </c>
      <c r="H518" s="7" t="s">
        <v>21</v>
      </c>
      <c r="I518" s="6" t="s">
        <v>131</v>
      </c>
      <c r="J518" s="5" t="s">
        <v>23</v>
      </c>
      <c r="K518" s="5" t="s">
        <v>185</v>
      </c>
      <c r="L518" s="5" t="s">
        <v>186</v>
      </c>
      <c r="M518" s="5" t="s">
        <v>26</v>
      </c>
      <c r="N518" s="7" t="s">
        <v>18</v>
      </c>
      <c r="O518" s="57">
        <v>2000</v>
      </c>
      <c r="P518" s="57">
        <v>2000</v>
      </c>
      <c r="Q518" s="57">
        <v>2000</v>
      </c>
      <c r="R518" s="57">
        <v>2000</v>
      </c>
      <c r="S518" s="57">
        <v>2000</v>
      </c>
      <c r="T518" s="57">
        <v>2000</v>
      </c>
      <c r="U518" s="57">
        <v>2000</v>
      </c>
      <c r="V518" s="57">
        <v>2000</v>
      </c>
      <c r="W518" s="96">
        <v>16000</v>
      </c>
      <c r="X518" s="97">
        <v>2688</v>
      </c>
      <c r="Y518" s="96">
        <v>43008000</v>
      </c>
      <c r="Z518" s="15" t="s">
        <v>843</v>
      </c>
    </row>
    <row r="519" spans="1:26" ht="63.75">
      <c r="A519" s="14">
        <f t="shared" si="11"/>
        <v>7</v>
      </c>
      <c r="B519" s="14" t="s">
        <v>198</v>
      </c>
      <c r="C519" s="5" t="s">
        <v>200</v>
      </c>
      <c r="D519" s="5" t="s">
        <v>199</v>
      </c>
      <c r="E519" s="5" t="s">
        <v>150</v>
      </c>
      <c r="F519" s="7" t="s">
        <v>28</v>
      </c>
      <c r="G519" s="5" t="s">
        <v>201</v>
      </c>
      <c r="H519" s="7" t="s">
        <v>202</v>
      </c>
      <c r="I519" s="6" t="s">
        <v>82</v>
      </c>
      <c r="J519" s="5" t="s">
        <v>55</v>
      </c>
      <c r="K519" s="5" t="s">
        <v>203</v>
      </c>
      <c r="L519" s="5" t="s">
        <v>204</v>
      </c>
      <c r="M519" s="5" t="s">
        <v>173</v>
      </c>
      <c r="N519" s="7" t="s">
        <v>49</v>
      </c>
      <c r="O519" s="57">
        <v>150</v>
      </c>
      <c r="P519" s="57">
        <v>150</v>
      </c>
      <c r="Q519" s="57">
        <v>150</v>
      </c>
      <c r="R519" s="57">
        <v>150</v>
      </c>
      <c r="S519" s="57">
        <v>150</v>
      </c>
      <c r="T519" s="57">
        <v>150</v>
      </c>
      <c r="U519" s="57">
        <v>150</v>
      </c>
      <c r="V519" s="57">
        <v>150</v>
      </c>
      <c r="W519" s="96">
        <v>1200</v>
      </c>
      <c r="X519" s="97">
        <v>111800</v>
      </c>
      <c r="Y519" s="96">
        <v>134160000</v>
      </c>
      <c r="Z519" s="15" t="s">
        <v>205</v>
      </c>
    </row>
    <row r="520" spans="1:26" ht="63.75">
      <c r="A520" s="14">
        <f t="shared" si="11"/>
        <v>8</v>
      </c>
      <c r="B520" s="14" t="s">
        <v>206</v>
      </c>
      <c r="C520" s="5" t="s">
        <v>207</v>
      </c>
      <c r="D520" s="5" t="s">
        <v>199</v>
      </c>
      <c r="E520" s="5" t="s">
        <v>150</v>
      </c>
      <c r="F520" s="7" t="s">
        <v>28</v>
      </c>
      <c r="G520" s="5" t="s">
        <v>201</v>
      </c>
      <c r="H520" s="7" t="s">
        <v>208</v>
      </c>
      <c r="I520" s="6" t="s">
        <v>22</v>
      </c>
      <c r="J520" s="5" t="s">
        <v>55</v>
      </c>
      <c r="K520" s="16" t="s">
        <v>836</v>
      </c>
      <c r="L520" s="5" t="s">
        <v>209</v>
      </c>
      <c r="M520" s="5" t="s">
        <v>144</v>
      </c>
      <c r="N520" s="7" t="s">
        <v>85</v>
      </c>
      <c r="O520" s="57">
        <v>200</v>
      </c>
      <c r="P520" s="57">
        <v>200</v>
      </c>
      <c r="Q520" s="57">
        <v>200</v>
      </c>
      <c r="R520" s="57">
        <v>200</v>
      </c>
      <c r="S520" s="57">
        <v>200</v>
      </c>
      <c r="T520" s="57">
        <v>200</v>
      </c>
      <c r="U520" s="57">
        <v>200</v>
      </c>
      <c r="V520" s="57">
        <v>200</v>
      </c>
      <c r="W520" s="96">
        <v>1600</v>
      </c>
      <c r="X520" s="97">
        <v>60000</v>
      </c>
      <c r="Y520" s="96">
        <v>96000000</v>
      </c>
      <c r="Z520" s="15" t="s">
        <v>855</v>
      </c>
    </row>
    <row r="521" spans="1:26" ht="38.25">
      <c r="A521" s="14">
        <f t="shared" si="11"/>
        <v>9</v>
      </c>
      <c r="B521" s="14" t="s">
        <v>227</v>
      </c>
      <c r="C521" s="5" t="s">
        <v>230</v>
      </c>
      <c r="D521" s="5" t="s">
        <v>228</v>
      </c>
      <c r="E521" s="5" t="s">
        <v>229</v>
      </c>
      <c r="F521" s="7" t="s">
        <v>74</v>
      </c>
      <c r="G521" s="5" t="s">
        <v>87</v>
      </c>
      <c r="H521" s="7" t="s">
        <v>231</v>
      </c>
      <c r="I521" s="6" t="s">
        <v>43</v>
      </c>
      <c r="J521" s="5" t="s">
        <v>23</v>
      </c>
      <c r="K521" s="5" t="s">
        <v>232</v>
      </c>
      <c r="L521" s="5" t="s">
        <v>116</v>
      </c>
      <c r="M521" s="5" t="s">
        <v>26</v>
      </c>
      <c r="N521" s="7" t="s">
        <v>117</v>
      </c>
      <c r="O521" s="57">
        <v>40</v>
      </c>
      <c r="P521" s="57">
        <v>40</v>
      </c>
      <c r="Q521" s="57">
        <v>40</v>
      </c>
      <c r="R521" s="57">
        <v>40</v>
      </c>
      <c r="S521" s="57">
        <v>40</v>
      </c>
      <c r="T521" s="57">
        <v>40</v>
      </c>
      <c r="U521" s="57">
        <v>40</v>
      </c>
      <c r="V521" s="57">
        <v>40</v>
      </c>
      <c r="W521" s="96">
        <v>320</v>
      </c>
      <c r="X521" s="97">
        <v>10384</v>
      </c>
      <c r="Y521" s="96">
        <v>3322880</v>
      </c>
      <c r="Z521" s="15" t="s">
        <v>118</v>
      </c>
    </row>
    <row r="522" spans="1:26" ht="51">
      <c r="A522" s="14">
        <f t="shared" si="11"/>
        <v>10</v>
      </c>
      <c r="B522" s="14" t="s">
        <v>242</v>
      </c>
      <c r="C522" s="5" t="s">
        <v>246</v>
      </c>
      <c r="D522" s="5" t="s">
        <v>243</v>
      </c>
      <c r="E522" s="5" t="s">
        <v>247</v>
      </c>
      <c r="F522" s="7" t="s">
        <v>244</v>
      </c>
      <c r="G522" s="5" t="s">
        <v>248</v>
      </c>
      <c r="H522" s="7" t="s">
        <v>249</v>
      </c>
      <c r="I522" s="6" t="s">
        <v>43</v>
      </c>
      <c r="J522" s="5" t="s">
        <v>250</v>
      </c>
      <c r="K522" s="5" t="s">
        <v>251</v>
      </c>
      <c r="L522" s="5" t="s">
        <v>252</v>
      </c>
      <c r="M522" s="5" t="s">
        <v>26</v>
      </c>
      <c r="N522" s="7" t="s">
        <v>245</v>
      </c>
      <c r="O522" s="57">
        <v>40</v>
      </c>
      <c r="P522" s="57">
        <v>40</v>
      </c>
      <c r="Q522" s="57">
        <v>40</v>
      </c>
      <c r="R522" s="57">
        <v>40</v>
      </c>
      <c r="S522" s="57">
        <v>40</v>
      </c>
      <c r="T522" s="57">
        <v>40</v>
      </c>
      <c r="U522" s="57">
        <v>40</v>
      </c>
      <c r="V522" s="57">
        <v>40</v>
      </c>
      <c r="W522" s="96">
        <v>320</v>
      </c>
      <c r="X522" s="97">
        <v>5699.4</v>
      </c>
      <c r="Y522" s="96">
        <v>1823808</v>
      </c>
      <c r="Z522" s="15" t="s">
        <v>847</v>
      </c>
    </row>
    <row r="523" spans="1:26" ht="63.75">
      <c r="A523" s="14">
        <f t="shared" si="11"/>
        <v>11</v>
      </c>
      <c r="B523" s="14" t="s">
        <v>269</v>
      </c>
      <c r="C523" s="5" t="s">
        <v>270</v>
      </c>
      <c r="D523" s="5" t="s">
        <v>267</v>
      </c>
      <c r="E523" s="5" t="s">
        <v>268</v>
      </c>
      <c r="F523" s="7" t="s">
        <v>28</v>
      </c>
      <c r="G523" s="5" t="s">
        <v>53</v>
      </c>
      <c r="H523" s="7" t="s">
        <v>271</v>
      </c>
      <c r="I523" s="6" t="s">
        <v>43</v>
      </c>
      <c r="J523" s="5" t="s">
        <v>23</v>
      </c>
      <c r="K523" s="5" t="s">
        <v>272</v>
      </c>
      <c r="L523" s="5" t="s">
        <v>273</v>
      </c>
      <c r="M523" s="5" t="s">
        <v>26</v>
      </c>
      <c r="N523" s="7" t="s">
        <v>58</v>
      </c>
      <c r="O523" s="57">
        <v>75</v>
      </c>
      <c r="P523" s="57">
        <v>75</v>
      </c>
      <c r="Q523" s="57">
        <v>75</v>
      </c>
      <c r="R523" s="57">
        <v>75</v>
      </c>
      <c r="S523" s="57">
        <v>75</v>
      </c>
      <c r="T523" s="57">
        <v>75</v>
      </c>
      <c r="U523" s="57">
        <v>75</v>
      </c>
      <c r="V523" s="57">
        <v>75</v>
      </c>
      <c r="W523" s="96">
        <v>600</v>
      </c>
      <c r="X523" s="97">
        <v>5250</v>
      </c>
      <c r="Y523" s="96">
        <v>3150000</v>
      </c>
      <c r="Z523" s="15" t="s">
        <v>274</v>
      </c>
    </row>
    <row r="524" spans="1:26" ht="38.25">
      <c r="A524" s="14">
        <f t="shared" si="11"/>
        <v>12</v>
      </c>
      <c r="B524" s="14" t="s">
        <v>275</v>
      </c>
      <c r="C524" s="5" t="s">
        <v>277</v>
      </c>
      <c r="D524" s="5" t="s">
        <v>267</v>
      </c>
      <c r="E524" s="5" t="s">
        <v>276</v>
      </c>
      <c r="F524" s="7" t="s">
        <v>17</v>
      </c>
      <c r="G524" s="5" t="s">
        <v>20</v>
      </c>
      <c r="H524" s="7" t="s">
        <v>21</v>
      </c>
      <c r="I524" s="6" t="s">
        <v>82</v>
      </c>
      <c r="J524" s="5" t="s">
        <v>278</v>
      </c>
      <c r="K524" s="5" t="s">
        <v>279</v>
      </c>
      <c r="L524" s="5" t="s">
        <v>280</v>
      </c>
      <c r="M524" s="5" t="s">
        <v>281</v>
      </c>
      <c r="N524" s="7" t="s">
        <v>18</v>
      </c>
      <c r="O524" s="57">
        <v>1000</v>
      </c>
      <c r="P524" s="57">
        <v>1000</v>
      </c>
      <c r="Q524" s="57">
        <v>1000</v>
      </c>
      <c r="R524" s="57">
        <v>1000</v>
      </c>
      <c r="S524" s="57">
        <v>1000</v>
      </c>
      <c r="T524" s="57">
        <v>1000</v>
      </c>
      <c r="U524" s="57">
        <v>1000</v>
      </c>
      <c r="V524" s="57">
        <v>1000</v>
      </c>
      <c r="W524" s="96">
        <v>8000</v>
      </c>
      <c r="X524" s="97">
        <v>1260</v>
      </c>
      <c r="Y524" s="96">
        <v>10080000</v>
      </c>
      <c r="Z524" s="15" t="s">
        <v>274</v>
      </c>
    </row>
    <row r="525" spans="1:26" ht="63.75">
      <c r="A525" s="14">
        <f t="shared" si="11"/>
        <v>13</v>
      </c>
      <c r="B525" s="14" t="s">
        <v>300</v>
      </c>
      <c r="C525" s="5" t="s">
        <v>303</v>
      </c>
      <c r="D525" s="5" t="s">
        <v>301</v>
      </c>
      <c r="E525" s="5" t="s">
        <v>302</v>
      </c>
      <c r="F525" s="7" t="s">
        <v>28</v>
      </c>
      <c r="G525" s="5" t="s">
        <v>60</v>
      </c>
      <c r="H525" s="7" t="s">
        <v>304</v>
      </c>
      <c r="I525" s="6" t="s">
        <v>43</v>
      </c>
      <c r="J525" s="5" t="s">
        <v>305</v>
      </c>
      <c r="K525" s="5" t="s">
        <v>306</v>
      </c>
      <c r="L525" s="5" t="s">
        <v>62</v>
      </c>
      <c r="M525" s="5" t="s">
        <v>63</v>
      </c>
      <c r="N525" s="7" t="s">
        <v>49</v>
      </c>
      <c r="O525" s="57">
        <v>400</v>
      </c>
      <c r="P525" s="57">
        <v>400</v>
      </c>
      <c r="Q525" s="57">
        <v>400</v>
      </c>
      <c r="R525" s="57">
        <v>400</v>
      </c>
      <c r="S525" s="57">
        <v>400</v>
      </c>
      <c r="T525" s="57">
        <v>400</v>
      </c>
      <c r="U525" s="57">
        <v>400</v>
      </c>
      <c r="V525" s="57">
        <v>400</v>
      </c>
      <c r="W525" s="96">
        <v>3200</v>
      </c>
      <c r="X525" s="97">
        <v>2300</v>
      </c>
      <c r="Y525" s="96">
        <v>7360000</v>
      </c>
      <c r="Z525" s="15" t="s">
        <v>64</v>
      </c>
    </row>
    <row r="526" spans="1:26" ht="51">
      <c r="A526" s="14">
        <f t="shared" si="11"/>
        <v>14</v>
      </c>
      <c r="B526" s="14" t="s">
        <v>312</v>
      </c>
      <c r="C526" s="5" t="s">
        <v>315</v>
      </c>
      <c r="D526" s="5" t="s">
        <v>313</v>
      </c>
      <c r="E526" s="5" t="s">
        <v>314</v>
      </c>
      <c r="F526" s="7" t="s">
        <v>86</v>
      </c>
      <c r="G526" s="5" t="s">
        <v>233</v>
      </c>
      <c r="H526" s="7" t="s">
        <v>316</v>
      </c>
      <c r="I526" s="6" t="s">
        <v>82</v>
      </c>
      <c r="J526" s="5" t="s">
        <v>23</v>
      </c>
      <c r="K526" s="5" t="s">
        <v>317</v>
      </c>
      <c r="L526" s="5" t="s">
        <v>318</v>
      </c>
      <c r="M526" s="5" t="s">
        <v>173</v>
      </c>
      <c r="N526" s="7" t="s">
        <v>58</v>
      </c>
      <c r="O526" s="57">
        <v>40</v>
      </c>
      <c r="P526" s="57">
        <v>40</v>
      </c>
      <c r="Q526" s="57">
        <v>40</v>
      </c>
      <c r="R526" s="57">
        <v>40</v>
      </c>
      <c r="S526" s="57">
        <v>40</v>
      </c>
      <c r="T526" s="57">
        <v>40</v>
      </c>
      <c r="U526" s="57">
        <v>40</v>
      </c>
      <c r="V526" s="57">
        <v>40</v>
      </c>
      <c r="W526" s="96">
        <v>320</v>
      </c>
      <c r="X526" s="97">
        <v>57750</v>
      </c>
      <c r="Y526" s="96">
        <v>18480000</v>
      </c>
      <c r="Z526" s="15" t="s">
        <v>274</v>
      </c>
    </row>
    <row r="527" spans="1:26" ht="38.25">
      <c r="A527" s="14">
        <f t="shared" si="11"/>
        <v>15</v>
      </c>
      <c r="B527" s="14" t="s">
        <v>319</v>
      </c>
      <c r="C527" s="5" t="s">
        <v>322</v>
      </c>
      <c r="D527" s="5" t="s">
        <v>320</v>
      </c>
      <c r="E527" s="5" t="s">
        <v>321</v>
      </c>
      <c r="F527" s="7" t="s">
        <v>17</v>
      </c>
      <c r="G527" s="5" t="s">
        <v>149</v>
      </c>
      <c r="H527" s="7" t="s">
        <v>194</v>
      </c>
      <c r="I527" s="6" t="s">
        <v>22</v>
      </c>
      <c r="J527" s="5" t="s">
        <v>55</v>
      </c>
      <c r="K527" s="5" t="s">
        <v>323</v>
      </c>
      <c r="L527" s="5" t="s">
        <v>225</v>
      </c>
      <c r="M527" s="5" t="s">
        <v>26</v>
      </c>
      <c r="N527" s="7" t="s">
        <v>18</v>
      </c>
      <c r="O527" s="57">
        <v>1000</v>
      </c>
      <c r="P527" s="57">
        <v>1000</v>
      </c>
      <c r="Q527" s="57">
        <v>1000</v>
      </c>
      <c r="R527" s="57">
        <v>1000</v>
      </c>
      <c r="S527" s="57">
        <v>1000</v>
      </c>
      <c r="T527" s="57">
        <v>1000</v>
      </c>
      <c r="U527" s="57">
        <v>1000</v>
      </c>
      <c r="V527" s="57">
        <v>1000</v>
      </c>
      <c r="W527" s="96">
        <v>8000</v>
      </c>
      <c r="X527" s="97">
        <v>740</v>
      </c>
      <c r="Y527" s="96">
        <v>5920000</v>
      </c>
      <c r="Z527" s="15" t="s">
        <v>226</v>
      </c>
    </row>
    <row r="528" spans="1:26" ht="63.75">
      <c r="A528" s="14">
        <f t="shared" si="11"/>
        <v>16</v>
      </c>
      <c r="B528" s="14" t="s">
        <v>333</v>
      </c>
      <c r="C528" s="5" t="s">
        <v>334</v>
      </c>
      <c r="D528" s="5" t="s">
        <v>320</v>
      </c>
      <c r="E528" s="5" t="s">
        <v>101</v>
      </c>
      <c r="F528" s="7" t="s">
        <v>28</v>
      </c>
      <c r="G528" s="5" t="s">
        <v>335</v>
      </c>
      <c r="H528" s="7" t="s">
        <v>336</v>
      </c>
      <c r="I528" s="6" t="s">
        <v>43</v>
      </c>
      <c r="J528" s="5" t="s">
        <v>103</v>
      </c>
      <c r="K528" s="5" t="s">
        <v>337</v>
      </c>
      <c r="L528" s="5" t="s">
        <v>62</v>
      </c>
      <c r="M528" s="5" t="s">
        <v>63</v>
      </c>
      <c r="N528" s="7" t="s">
        <v>75</v>
      </c>
      <c r="O528" s="57">
        <v>150</v>
      </c>
      <c r="P528" s="57">
        <v>150</v>
      </c>
      <c r="Q528" s="57">
        <v>150</v>
      </c>
      <c r="R528" s="57">
        <v>150</v>
      </c>
      <c r="S528" s="57">
        <v>150</v>
      </c>
      <c r="T528" s="57">
        <v>150</v>
      </c>
      <c r="U528" s="57">
        <v>150</v>
      </c>
      <c r="V528" s="57">
        <v>150</v>
      </c>
      <c r="W528" s="96">
        <v>1200</v>
      </c>
      <c r="X528" s="97">
        <v>8175</v>
      </c>
      <c r="Y528" s="96">
        <v>9810000</v>
      </c>
      <c r="Z528" s="15" t="s">
        <v>64</v>
      </c>
    </row>
    <row r="529" spans="1:26" ht="51">
      <c r="A529" s="14">
        <f t="shared" si="11"/>
        <v>17</v>
      </c>
      <c r="B529" s="14" t="s">
        <v>379</v>
      </c>
      <c r="C529" s="5" t="s">
        <v>383</v>
      </c>
      <c r="D529" s="5" t="s">
        <v>380</v>
      </c>
      <c r="E529" s="5" t="s">
        <v>381</v>
      </c>
      <c r="F529" s="7" t="s">
        <v>28</v>
      </c>
      <c r="G529" s="5" t="s">
        <v>53</v>
      </c>
      <c r="H529" s="7" t="s">
        <v>384</v>
      </c>
      <c r="I529" s="6" t="s">
        <v>43</v>
      </c>
      <c r="J529" s="5" t="s">
        <v>23</v>
      </c>
      <c r="K529" s="5" t="s">
        <v>385</v>
      </c>
      <c r="L529" s="5" t="s">
        <v>266</v>
      </c>
      <c r="M529" s="5" t="s">
        <v>26</v>
      </c>
      <c r="N529" s="7" t="s">
        <v>58</v>
      </c>
      <c r="O529" s="57">
        <v>100</v>
      </c>
      <c r="P529" s="57">
        <v>100</v>
      </c>
      <c r="Q529" s="57">
        <v>100</v>
      </c>
      <c r="R529" s="57">
        <v>100</v>
      </c>
      <c r="S529" s="57">
        <v>100</v>
      </c>
      <c r="T529" s="57">
        <v>100</v>
      </c>
      <c r="U529" s="57">
        <v>100</v>
      </c>
      <c r="V529" s="57">
        <v>100</v>
      </c>
      <c r="W529" s="96">
        <v>800</v>
      </c>
      <c r="X529" s="97">
        <v>600</v>
      </c>
      <c r="Y529" s="96">
        <v>480000</v>
      </c>
      <c r="Z529" s="15" t="s">
        <v>848</v>
      </c>
    </row>
    <row r="530" spans="1:26" ht="76.5">
      <c r="A530" s="14">
        <f t="shared" si="11"/>
        <v>18</v>
      </c>
      <c r="B530" s="14" t="s">
        <v>386</v>
      </c>
      <c r="C530" s="5" t="s">
        <v>382</v>
      </c>
      <c r="D530" s="5" t="s">
        <v>380</v>
      </c>
      <c r="E530" s="5" t="s">
        <v>101</v>
      </c>
      <c r="F530" s="7" t="s">
        <v>17</v>
      </c>
      <c r="G530" s="5" t="s">
        <v>102</v>
      </c>
      <c r="H530" s="7" t="s">
        <v>387</v>
      </c>
      <c r="I530" s="6" t="s">
        <v>43</v>
      </c>
      <c r="J530" s="5" t="s">
        <v>103</v>
      </c>
      <c r="K530" s="5" t="s">
        <v>388</v>
      </c>
      <c r="L530" s="5" t="s">
        <v>62</v>
      </c>
      <c r="M530" s="5" t="s">
        <v>63</v>
      </c>
      <c r="N530" s="7" t="s">
        <v>18</v>
      </c>
      <c r="O530" s="57">
        <v>75</v>
      </c>
      <c r="P530" s="57">
        <v>75</v>
      </c>
      <c r="Q530" s="57">
        <v>75</v>
      </c>
      <c r="R530" s="57">
        <v>75</v>
      </c>
      <c r="S530" s="57">
        <v>75</v>
      </c>
      <c r="T530" s="57">
        <v>75</v>
      </c>
      <c r="U530" s="57">
        <v>75</v>
      </c>
      <c r="V530" s="57">
        <v>75</v>
      </c>
      <c r="W530" s="96">
        <v>600</v>
      </c>
      <c r="X530" s="97">
        <v>90</v>
      </c>
      <c r="Y530" s="96">
        <v>54000</v>
      </c>
      <c r="Z530" s="15" t="s">
        <v>64</v>
      </c>
    </row>
    <row r="531" spans="1:26" ht="51">
      <c r="A531" s="14">
        <f t="shared" si="11"/>
        <v>19</v>
      </c>
      <c r="B531" s="14" t="s">
        <v>389</v>
      </c>
      <c r="C531" s="5" t="s">
        <v>391</v>
      </c>
      <c r="D531" s="5" t="s">
        <v>392</v>
      </c>
      <c r="E531" s="5" t="s">
        <v>390</v>
      </c>
      <c r="F531" s="7" t="s">
        <v>28</v>
      </c>
      <c r="G531" s="5" t="s">
        <v>179</v>
      </c>
      <c r="H531" s="7" t="s">
        <v>393</v>
      </c>
      <c r="I531" s="6" t="s">
        <v>43</v>
      </c>
      <c r="J531" s="5" t="s">
        <v>23</v>
      </c>
      <c r="K531" s="5" t="s">
        <v>394</v>
      </c>
      <c r="L531" s="5" t="s">
        <v>266</v>
      </c>
      <c r="M531" s="5" t="s">
        <v>26</v>
      </c>
      <c r="N531" s="7" t="s">
        <v>58</v>
      </c>
      <c r="O531" s="57">
        <v>500</v>
      </c>
      <c r="P531" s="57">
        <v>500</v>
      </c>
      <c r="Q531" s="57">
        <v>500</v>
      </c>
      <c r="R531" s="57">
        <v>500</v>
      </c>
      <c r="S531" s="57">
        <v>500</v>
      </c>
      <c r="T531" s="57">
        <v>500</v>
      </c>
      <c r="U531" s="57">
        <v>500</v>
      </c>
      <c r="V531" s="57">
        <v>500</v>
      </c>
      <c r="W531" s="96">
        <v>4000</v>
      </c>
      <c r="X531" s="97">
        <v>1020</v>
      </c>
      <c r="Y531" s="96">
        <v>4080000</v>
      </c>
      <c r="Z531" s="15" t="s">
        <v>848</v>
      </c>
    </row>
    <row r="532" spans="1:26" ht="38.25">
      <c r="A532" s="14">
        <f t="shared" si="11"/>
        <v>20</v>
      </c>
      <c r="B532" s="14" t="s">
        <v>423</v>
      </c>
      <c r="C532" s="5" t="s">
        <v>424</v>
      </c>
      <c r="D532" s="5" t="s">
        <v>409</v>
      </c>
      <c r="E532" s="5" t="s">
        <v>415</v>
      </c>
      <c r="F532" s="7" t="s">
        <v>74</v>
      </c>
      <c r="G532" s="5" t="s">
        <v>87</v>
      </c>
      <c r="H532" s="7" t="s">
        <v>425</v>
      </c>
      <c r="I532" s="6" t="s">
        <v>43</v>
      </c>
      <c r="J532" s="5" t="s">
        <v>55</v>
      </c>
      <c r="K532" s="5" t="s">
        <v>426</v>
      </c>
      <c r="L532" s="5" t="s">
        <v>116</v>
      </c>
      <c r="M532" s="5" t="s">
        <v>26</v>
      </c>
      <c r="N532" s="7" t="s">
        <v>117</v>
      </c>
      <c r="O532" s="57">
        <v>200</v>
      </c>
      <c r="P532" s="57">
        <v>200</v>
      </c>
      <c r="Q532" s="57">
        <v>200</v>
      </c>
      <c r="R532" s="57">
        <v>200</v>
      </c>
      <c r="S532" s="57">
        <v>200</v>
      </c>
      <c r="T532" s="57">
        <v>200</v>
      </c>
      <c r="U532" s="57">
        <v>200</v>
      </c>
      <c r="V532" s="57">
        <v>200</v>
      </c>
      <c r="W532" s="96">
        <v>1600</v>
      </c>
      <c r="X532" s="97">
        <v>10274</v>
      </c>
      <c r="Y532" s="96">
        <v>16438400</v>
      </c>
      <c r="Z532" s="15" t="s">
        <v>118</v>
      </c>
    </row>
    <row r="533" spans="1:26" ht="51">
      <c r="A533" s="14">
        <f t="shared" si="11"/>
        <v>21</v>
      </c>
      <c r="B533" s="14" t="s">
        <v>430</v>
      </c>
      <c r="C533" s="5" t="s">
        <v>432</v>
      </c>
      <c r="D533" s="5" t="s">
        <v>409</v>
      </c>
      <c r="E533" s="5" t="s">
        <v>431</v>
      </c>
      <c r="F533" s="7" t="s">
        <v>74</v>
      </c>
      <c r="G533" s="5" t="s">
        <v>417</v>
      </c>
      <c r="H533" s="7" t="s">
        <v>418</v>
      </c>
      <c r="I533" s="6" t="s">
        <v>82</v>
      </c>
      <c r="J533" s="5" t="s">
        <v>23</v>
      </c>
      <c r="K533" s="5" t="s">
        <v>433</v>
      </c>
      <c r="L533" s="5" t="s">
        <v>420</v>
      </c>
      <c r="M533" s="5" t="s">
        <v>421</v>
      </c>
      <c r="N533" s="7" t="s">
        <v>75</v>
      </c>
      <c r="O533" s="57">
        <v>500</v>
      </c>
      <c r="P533" s="57">
        <v>500</v>
      </c>
      <c r="Q533" s="57">
        <v>500</v>
      </c>
      <c r="R533" s="57">
        <v>500</v>
      </c>
      <c r="S533" s="57">
        <v>500</v>
      </c>
      <c r="T533" s="57">
        <v>500</v>
      </c>
      <c r="U533" s="57">
        <v>500</v>
      </c>
      <c r="V533" s="57">
        <v>500</v>
      </c>
      <c r="W533" s="96">
        <v>4000</v>
      </c>
      <c r="X533" s="97">
        <v>20000</v>
      </c>
      <c r="Y533" s="96">
        <v>80000000</v>
      </c>
      <c r="Z533" s="15" t="s">
        <v>422</v>
      </c>
    </row>
    <row r="534" spans="1:26" ht="51">
      <c r="A534" s="14">
        <f t="shared" si="11"/>
        <v>22</v>
      </c>
      <c r="B534" s="14" t="s">
        <v>434</v>
      </c>
      <c r="C534" s="5" t="s">
        <v>435</v>
      </c>
      <c r="D534" s="5" t="s">
        <v>427</v>
      </c>
      <c r="E534" s="5" t="s">
        <v>436</v>
      </c>
      <c r="F534" s="7" t="s">
        <v>74</v>
      </c>
      <c r="G534" s="5" t="s">
        <v>87</v>
      </c>
      <c r="H534" s="7" t="s">
        <v>428</v>
      </c>
      <c r="I534" s="6" t="s">
        <v>43</v>
      </c>
      <c r="J534" s="5" t="s">
        <v>55</v>
      </c>
      <c r="K534" s="5" t="s">
        <v>437</v>
      </c>
      <c r="L534" s="5" t="s">
        <v>429</v>
      </c>
      <c r="M534" s="5" t="s">
        <v>26</v>
      </c>
      <c r="N534" s="7" t="s">
        <v>117</v>
      </c>
      <c r="O534" s="57">
        <v>2500</v>
      </c>
      <c r="P534" s="57">
        <v>2500</v>
      </c>
      <c r="Q534" s="57">
        <v>2500</v>
      </c>
      <c r="R534" s="57">
        <v>2500</v>
      </c>
      <c r="S534" s="57">
        <v>2500</v>
      </c>
      <c r="T534" s="57">
        <v>2500</v>
      </c>
      <c r="U534" s="57">
        <v>2500</v>
      </c>
      <c r="V534" s="57">
        <v>2500</v>
      </c>
      <c r="W534" s="96">
        <v>20000</v>
      </c>
      <c r="X534" s="97">
        <v>8148</v>
      </c>
      <c r="Y534" s="96">
        <v>162960000</v>
      </c>
      <c r="Z534" s="15" t="s">
        <v>852</v>
      </c>
    </row>
    <row r="535" spans="1:26" ht="63.75">
      <c r="A535" s="14">
        <f t="shared" si="11"/>
        <v>23</v>
      </c>
      <c r="B535" s="14" t="s">
        <v>438</v>
      </c>
      <c r="C535" s="5" t="s">
        <v>442</v>
      </c>
      <c r="D535" s="5" t="s">
        <v>439</v>
      </c>
      <c r="E535" s="5" t="s">
        <v>440</v>
      </c>
      <c r="F535" s="7" t="s">
        <v>441</v>
      </c>
      <c r="G535" s="5" t="s">
        <v>443</v>
      </c>
      <c r="H535" s="7" t="s">
        <v>123</v>
      </c>
      <c r="I535" s="6" t="s">
        <v>43</v>
      </c>
      <c r="J535" s="5" t="s">
        <v>55</v>
      </c>
      <c r="K535" s="5" t="s">
        <v>444</v>
      </c>
      <c r="L535" s="5" t="s">
        <v>445</v>
      </c>
      <c r="M535" s="5" t="s">
        <v>26</v>
      </c>
      <c r="N535" s="7" t="s">
        <v>18</v>
      </c>
      <c r="O535" s="57">
        <v>20</v>
      </c>
      <c r="P535" s="57">
        <v>15</v>
      </c>
      <c r="Q535" s="57">
        <v>20</v>
      </c>
      <c r="R535" s="57">
        <v>15</v>
      </c>
      <c r="S535" s="57">
        <v>20</v>
      </c>
      <c r="T535" s="57">
        <v>20</v>
      </c>
      <c r="U535" s="57">
        <v>20</v>
      </c>
      <c r="V535" s="57">
        <v>20</v>
      </c>
      <c r="W535" s="96">
        <v>150</v>
      </c>
      <c r="X535" s="97">
        <v>2200</v>
      </c>
      <c r="Y535" s="96">
        <v>330000</v>
      </c>
      <c r="Z535" s="15" t="s">
        <v>844</v>
      </c>
    </row>
    <row r="536" spans="1:26" ht="51">
      <c r="A536" s="14">
        <f t="shared" si="11"/>
        <v>24</v>
      </c>
      <c r="B536" s="14" t="s">
        <v>462</v>
      </c>
      <c r="C536" s="5" t="s">
        <v>464</v>
      </c>
      <c r="D536" s="5" t="s">
        <v>463</v>
      </c>
      <c r="E536" s="5" t="s">
        <v>465</v>
      </c>
      <c r="F536" s="7" t="s">
        <v>219</v>
      </c>
      <c r="G536" s="5" t="s">
        <v>220</v>
      </c>
      <c r="H536" s="7" t="s">
        <v>21</v>
      </c>
      <c r="I536" s="6" t="s">
        <v>22</v>
      </c>
      <c r="J536" s="5" t="s">
        <v>23</v>
      </c>
      <c r="K536" s="5" t="s">
        <v>466</v>
      </c>
      <c r="L536" s="5" t="s">
        <v>223</v>
      </c>
      <c r="M536" s="5" t="s">
        <v>26</v>
      </c>
      <c r="N536" s="7" t="s">
        <v>18</v>
      </c>
      <c r="O536" s="57">
        <v>500</v>
      </c>
      <c r="P536" s="57">
        <v>500</v>
      </c>
      <c r="Q536" s="57">
        <v>500</v>
      </c>
      <c r="R536" s="57">
        <v>500</v>
      </c>
      <c r="S536" s="57">
        <v>500</v>
      </c>
      <c r="T536" s="57">
        <v>500</v>
      </c>
      <c r="U536" s="57">
        <v>500</v>
      </c>
      <c r="V536" s="57">
        <v>500</v>
      </c>
      <c r="W536" s="96">
        <v>4000</v>
      </c>
      <c r="X536" s="97">
        <v>360</v>
      </c>
      <c r="Y536" s="96">
        <v>1440000</v>
      </c>
      <c r="Z536" s="15" t="s">
        <v>224</v>
      </c>
    </row>
    <row r="537" spans="1:26" ht="38.25">
      <c r="A537" s="14">
        <f t="shared" si="11"/>
        <v>25</v>
      </c>
      <c r="B537" s="14" t="s">
        <v>472</v>
      </c>
      <c r="C537" s="5" t="s">
        <v>475</v>
      </c>
      <c r="D537" s="5" t="s">
        <v>473</v>
      </c>
      <c r="E537" s="5" t="s">
        <v>474</v>
      </c>
      <c r="F537" s="7" t="s">
        <v>28</v>
      </c>
      <c r="G537" s="5" t="s">
        <v>53</v>
      </c>
      <c r="H537" s="7" t="s">
        <v>476</v>
      </c>
      <c r="I537" s="6" t="s">
        <v>82</v>
      </c>
      <c r="J537" s="5" t="s">
        <v>278</v>
      </c>
      <c r="K537" s="5" t="s">
        <v>477</v>
      </c>
      <c r="L537" s="5" t="s">
        <v>289</v>
      </c>
      <c r="M537" s="5" t="s">
        <v>357</v>
      </c>
      <c r="N537" s="7" t="s">
        <v>85</v>
      </c>
      <c r="O537" s="57">
        <v>65</v>
      </c>
      <c r="P537" s="57">
        <v>60</v>
      </c>
      <c r="Q537" s="57">
        <v>65</v>
      </c>
      <c r="R537" s="57">
        <v>60</v>
      </c>
      <c r="S537" s="57">
        <v>65</v>
      </c>
      <c r="T537" s="57">
        <v>60</v>
      </c>
      <c r="U537" s="57">
        <v>65</v>
      </c>
      <c r="V537" s="57">
        <v>60</v>
      </c>
      <c r="W537" s="96">
        <v>500</v>
      </c>
      <c r="X537" s="97">
        <v>65360</v>
      </c>
      <c r="Y537" s="96">
        <v>32680000</v>
      </c>
      <c r="Z537" s="15" t="s">
        <v>274</v>
      </c>
    </row>
    <row r="538" spans="1:26" ht="38.25">
      <c r="A538" s="14">
        <f t="shared" si="11"/>
        <v>26</v>
      </c>
      <c r="B538" s="14" t="s">
        <v>493</v>
      </c>
      <c r="C538" s="5" t="s">
        <v>494</v>
      </c>
      <c r="D538" s="5" t="s">
        <v>495</v>
      </c>
      <c r="E538" s="5" t="s">
        <v>496</v>
      </c>
      <c r="F538" s="7" t="s">
        <v>28</v>
      </c>
      <c r="G538" s="5" t="s">
        <v>53</v>
      </c>
      <c r="H538" s="7" t="s">
        <v>497</v>
      </c>
      <c r="I538" s="6" t="s">
        <v>43</v>
      </c>
      <c r="J538" s="5" t="s">
        <v>23</v>
      </c>
      <c r="K538" s="5" t="s">
        <v>498</v>
      </c>
      <c r="L538" s="5" t="s">
        <v>57</v>
      </c>
      <c r="M538" s="5" t="s">
        <v>26</v>
      </c>
      <c r="N538" s="7" t="s">
        <v>58</v>
      </c>
      <c r="O538" s="57">
        <v>650</v>
      </c>
      <c r="P538" s="57">
        <v>650</v>
      </c>
      <c r="Q538" s="57">
        <v>650</v>
      </c>
      <c r="R538" s="57">
        <v>650</v>
      </c>
      <c r="S538" s="57">
        <v>650</v>
      </c>
      <c r="T538" s="57">
        <v>650</v>
      </c>
      <c r="U538" s="57">
        <v>650</v>
      </c>
      <c r="V538" s="57">
        <v>650</v>
      </c>
      <c r="W538" s="96">
        <v>5200</v>
      </c>
      <c r="X538" s="97">
        <v>525</v>
      </c>
      <c r="Y538" s="96">
        <v>2730000</v>
      </c>
      <c r="Z538" s="15" t="s">
        <v>59</v>
      </c>
    </row>
    <row r="539" spans="1:26" ht="38.25">
      <c r="A539" s="14">
        <f t="shared" si="11"/>
        <v>27</v>
      </c>
      <c r="B539" s="14" t="s">
        <v>514</v>
      </c>
      <c r="C539" s="5" t="s">
        <v>517</v>
      </c>
      <c r="D539" s="5" t="s">
        <v>515</v>
      </c>
      <c r="E539" s="5" t="s">
        <v>516</v>
      </c>
      <c r="F539" s="7" t="s">
        <v>28</v>
      </c>
      <c r="G539" s="5" t="s">
        <v>53</v>
      </c>
      <c r="H539" s="7" t="s">
        <v>518</v>
      </c>
      <c r="I539" s="6" t="s">
        <v>43</v>
      </c>
      <c r="J539" s="5" t="s">
        <v>23</v>
      </c>
      <c r="K539" s="5" t="s">
        <v>519</v>
      </c>
      <c r="L539" s="5" t="s">
        <v>116</v>
      </c>
      <c r="M539" s="5" t="s">
        <v>26</v>
      </c>
      <c r="N539" s="7" t="s">
        <v>58</v>
      </c>
      <c r="O539" s="57">
        <v>20</v>
      </c>
      <c r="P539" s="57">
        <v>20</v>
      </c>
      <c r="Q539" s="57">
        <v>20</v>
      </c>
      <c r="R539" s="57">
        <v>20</v>
      </c>
      <c r="S539" s="57">
        <v>20</v>
      </c>
      <c r="T539" s="57">
        <v>20</v>
      </c>
      <c r="U539" s="57">
        <v>20</v>
      </c>
      <c r="V539" s="57">
        <v>20</v>
      </c>
      <c r="W539" s="96">
        <v>160</v>
      </c>
      <c r="X539" s="97">
        <v>2900</v>
      </c>
      <c r="Y539" s="96">
        <v>464000</v>
      </c>
      <c r="Z539" s="15" t="s">
        <v>118</v>
      </c>
    </row>
    <row r="540" spans="1:26" ht="38.25">
      <c r="A540" s="14">
        <f t="shared" si="11"/>
        <v>28</v>
      </c>
      <c r="B540" s="14" t="s">
        <v>572</v>
      </c>
      <c r="C540" s="5" t="s">
        <v>575</v>
      </c>
      <c r="D540" s="5" t="s">
        <v>573</v>
      </c>
      <c r="E540" s="5" t="s">
        <v>574</v>
      </c>
      <c r="F540" s="7" t="s">
        <v>28</v>
      </c>
      <c r="G540" s="5" t="s">
        <v>53</v>
      </c>
      <c r="H540" s="7" t="s">
        <v>54</v>
      </c>
      <c r="I540" s="6" t="s">
        <v>43</v>
      </c>
      <c r="J540" s="5" t="s">
        <v>55</v>
      </c>
      <c r="K540" s="5" t="s">
        <v>576</v>
      </c>
      <c r="L540" s="5" t="s">
        <v>577</v>
      </c>
      <c r="M540" s="5" t="s">
        <v>26</v>
      </c>
      <c r="N540" s="7" t="s">
        <v>58</v>
      </c>
      <c r="O540" s="57">
        <v>20</v>
      </c>
      <c r="P540" s="57">
        <v>20</v>
      </c>
      <c r="Q540" s="57">
        <v>20</v>
      </c>
      <c r="R540" s="57">
        <v>20</v>
      </c>
      <c r="S540" s="57">
        <v>20</v>
      </c>
      <c r="T540" s="57">
        <v>20</v>
      </c>
      <c r="U540" s="57">
        <v>20</v>
      </c>
      <c r="V540" s="57">
        <v>20</v>
      </c>
      <c r="W540" s="96">
        <v>160</v>
      </c>
      <c r="X540" s="97">
        <v>11550</v>
      </c>
      <c r="Y540" s="96">
        <v>1848000</v>
      </c>
      <c r="Z540" s="15" t="s">
        <v>578</v>
      </c>
    </row>
    <row r="541" spans="1:26" ht="89.25">
      <c r="A541" s="14">
        <f t="shared" si="11"/>
        <v>29</v>
      </c>
      <c r="B541" s="14" t="s">
        <v>589</v>
      </c>
      <c r="C541" s="5" t="s">
        <v>590</v>
      </c>
      <c r="D541" s="5" t="s">
        <v>580</v>
      </c>
      <c r="E541" s="5" t="s">
        <v>101</v>
      </c>
      <c r="F541" s="7" t="s">
        <v>28</v>
      </c>
      <c r="G541" s="5" t="s">
        <v>591</v>
      </c>
      <c r="H541" s="7" t="s">
        <v>592</v>
      </c>
      <c r="I541" s="6" t="s">
        <v>175</v>
      </c>
      <c r="J541" s="5" t="s">
        <v>103</v>
      </c>
      <c r="K541" s="5" t="s">
        <v>593</v>
      </c>
      <c r="L541" s="5" t="s">
        <v>62</v>
      </c>
      <c r="M541" s="5" t="s">
        <v>63</v>
      </c>
      <c r="N541" s="7" t="s">
        <v>75</v>
      </c>
      <c r="O541" s="57">
        <v>2125</v>
      </c>
      <c r="P541" s="57">
        <v>2125</v>
      </c>
      <c r="Q541" s="57">
        <v>2125</v>
      </c>
      <c r="R541" s="57">
        <v>2125</v>
      </c>
      <c r="S541" s="57">
        <v>2125</v>
      </c>
      <c r="T541" s="57">
        <v>2125</v>
      </c>
      <c r="U541" s="57">
        <v>2125</v>
      </c>
      <c r="V541" s="57">
        <v>2125</v>
      </c>
      <c r="W541" s="96">
        <v>17000</v>
      </c>
      <c r="X541" s="97">
        <v>6800</v>
      </c>
      <c r="Y541" s="96">
        <v>115600000</v>
      </c>
      <c r="Z541" s="15" t="s">
        <v>64</v>
      </c>
    </row>
    <row r="542" spans="1:26" ht="51">
      <c r="A542" s="14">
        <f t="shared" si="11"/>
        <v>30</v>
      </c>
      <c r="B542" s="14" t="s">
        <v>603</v>
      </c>
      <c r="C542" s="5" t="s">
        <v>606</v>
      </c>
      <c r="D542" s="5" t="s">
        <v>607</v>
      </c>
      <c r="E542" s="5" t="s">
        <v>112</v>
      </c>
      <c r="F542" s="7" t="s">
        <v>86</v>
      </c>
      <c r="G542" s="5" t="s">
        <v>233</v>
      </c>
      <c r="H542" s="7" t="s">
        <v>608</v>
      </c>
      <c r="I542" s="6" t="s">
        <v>82</v>
      </c>
      <c r="J542" s="5" t="s">
        <v>55</v>
      </c>
      <c r="K542" s="5" t="s">
        <v>609</v>
      </c>
      <c r="L542" s="5" t="s">
        <v>610</v>
      </c>
      <c r="M542" s="5" t="s">
        <v>552</v>
      </c>
      <c r="N542" s="7" t="s">
        <v>88</v>
      </c>
      <c r="O542" s="57">
        <v>300</v>
      </c>
      <c r="P542" s="57">
        <v>300</v>
      </c>
      <c r="Q542" s="57">
        <v>300</v>
      </c>
      <c r="R542" s="57">
        <v>300</v>
      </c>
      <c r="S542" s="57">
        <v>300</v>
      </c>
      <c r="T542" s="57">
        <v>300</v>
      </c>
      <c r="U542" s="57">
        <v>300</v>
      </c>
      <c r="V542" s="57">
        <v>300</v>
      </c>
      <c r="W542" s="96">
        <v>2400</v>
      </c>
      <c r="X542" s="97">
        <v>16580</v>
      </c>
      <c r="Y542" s="96">
        <v>39792000</v>
      </c>
      <c r="Z542" s="15" t="s">
        <v>566</v>
      </c>
    </row>
    <row r="543" spans="1:26" ht="51">
      <c r="A543" s="14">
        <f t="shared" si="11"/>
        <v>31</v>
      </c>
      <c r="B543" s="14" t="s">
        <v>611</v>
      </c>
      <c r="C543" s="5" t="s">
        <v>612</v>
      </c>
      <c r="D543" s="5" t="s">
        <v>604</v>
      </c>
      <c r="E543" s="5" t="s">
        <v>605</v>
      </c>
      <c r="F543" s="7" t="s">
        <v>74</v>
      </c>
      <c r="G543" s="5" t="s">
        <v>87</v>
      </c>
      <c r="H543" s="7" t="s">
        <v>613</v>
      </c>
      <c r="I543" s="6" t="s">
        <v>43</v>
      </c>
      <c r="J543" s="5" t="s">
        <v>23</v>
      </c>
      <c r="K543" s="5" t="s">
        <v>614</v>
      </c>
      <c r="L543" s="5" t="s">
        <v>116</v>
      </c>
      <c r="M543" s="5" t="s">
        <v>26</v>
      </c>
      <c r="N543" s="7" t="s">
        <v>117</v>
      </c>
      <c r="O543" s="57">
        <v>500</v>
      </c>
      <c r="P543" s="57">
        <v>500</v>
      </c>
      <c r="Q543" s="57">
        <v>500</v>
      </c>
      <c r="R543" s="57">
        <v>500</v>
      </c>
      <c r="S543" s="57">
        <v>500</v>
      </c>
      <c r="T543" s="57">
        <v>500</v>
      </c>
      <c r="U543" s="57">
        <v>500</v>
      </c>
      <c r="V543" s="57">
        <v>500</v>
      </c>
      <c r="W543" s="96">
        <v>4000</v>
      </c>
      <c r="X543" s="97">
        <v>6195</v>
      </c>
      <c r="Y543" s="96">
        <v>24780000</v>
      </c>
      <c r="Z543" s="15" t="s">
        <v>118</v>
      </c>
    </row>
    <row r="544" spans="1:26" ht="38.25">
      <c r="A544" s="14">
        <f t="shared" si="11"/>
        <v>32</v>
      </c>
      <c r="B544" s="14" t="s">
        <v>615</v>
      </c>
      <c r="C544" s="5" t="s">
        <v>616</v>
      </c>
      <c r="D544" s="5" t="s">
        <v>604</v>
      </c>
      <c r="E544" s="5" t="s">
        <v>488</v>
      </c>
      <c r="F544" s="7" t="s">
        <v>17</v>
      </c>
      <c r="G544" s="5" t="s">
        <v>20</v>
      </c>
      <c r="H544" s="7" t="s">
        <v>21</v>
      </c>
      <c r="I544" s="6" t="s">
        <v>43</v>
      </c>
      <c r="J544" s="5" t="s">
        <v>23</v>
      </c>
      <c r="K544" s="5" t="s">
        <v>617</v>
      </c>
      <c r="L544" s="5" t="s">
        <v>57</v>
      </c>
      <c r="M544" s="5" t="s">
        <v>26</v>
      </c>
      <c r="N544" s="7" t="s">
        <v>18</v>
      </c>
      <c r="O544" s="57">
        <v>5000</v>
      </c>
      <c r="P544" s="57">
        <v>5000</v>
      </c>
      <c r="Q544" s="57">
        <v>5000</v>
      </c>
      <c r="R544" s="57">
        <v>5000</v>
      </c>
      <c r="S544" s="57">
        <v>5000</v>
      </c>
      <c r="T544" s="57">
        <v>5000</v>
      </c>
      <c r="U544" s="57">
        <v>5000</v>
      </c>
      <c r="V544" s="57">
        <v>5000</v>
      </c>
      <c r="W544" s="96">
        <v>40000</v>
      </c>
      <c r="X544" s="97">
        <v>126</v>
      </c>
      <c r="Y544" s="96">
        <v>5040000</v>
      </c>
      <c r="Z544" s="15" t="s">
        <v>59</v>
      </c>
    </row>
    <row r="545" spans="1:26" ht="38.25">
      <c r="A545" s="14">
        <f t="shared" si="11"/>
        <v>33</v>
      </c>
      <c r="B545" s="14" t="s">
        <v>618</v>
      </c>
      <c r="C545" s="5" t="s">
        <v>621</v>
      </c>
      <c r="D545" s="5" t="s">
        <v>619</v>
      </c>
      <c r="E545" s="5" t="s">
        <v>620</v>
      </c>
      <c r="F545" s="7" t="s">
        <v>622</v>
      </c>
      <c r="G545" s="5" t="s">
        <v>623</v>
      </c>
      <c r="H545" s="7" t="s">
        <v>624</v>
      </c>
      <c r="I545" s="6" t="s">
        <v>82</v>
      </c>
      <c r="J545" s="5" t="s">
        <v>23</v>
      </c>
      <c r="K545" s="5" t="s">
        <v>625</v>
      </c>
      <c r="L545" s="5" t="s">
        <v>356</v>
      </c>
      <c r="M545" s="5" t="s">
        <v>357</v>
      </c>
      <c r="N545" s="7" t="s">
        <v>58</v>
      </c>
      <c r="O545" s="57">
        <v>50</v>
      </c>
      <c r="P545" s="57">
        <v>50</v>
      </c>
      <c r="Q545" s="57">
        <v>50</v>
      </c>
      <c r="R545" s="57">
        <v>50</v>
      </c>
      <c r="S545" s="57">
        <v>50</v>
      </c>
      <c r="T545" s="57">
        <v>50</v>
      </c>
      <c r="U545" s="57">
        <v>50</v>
      </c>
      <c r="V545" s="57">
        <v>50</v>
      </c>
      <c r="W545" s="96">
        <v>400</v>
      </c>
      <c r="X545" s="97">
        <v>20100</v>
      </c>
      <c r="Y545" s="96">
        <v>8040000</v>
      </c>
      <c r="Z545" s="15" t="s">
        <v>274</v>
      </c>
    </row>
    <row r="546" spans="1:26" ht="38.25">
      <c r="A546" s="14">
        <f t="shared" si="11"/>
        <v>34</v>
      </c>
      <c r="B546" s="14" t="s">
        <v>633</v>
      </c>
      <c r="C546" s="5" t="s">
        <v>634</v>
      </c>
      <c r="D546" s="5" t="s">
        <v>632</v>
      </c>
      <c r="E546" s="5" t="s">
        <v>288</v>
      </c>
      <c r="F546" s="7" t="s">
        <v>28</v>
      </c>
      <c r="G546" s="5" t="s">
        <v>53</v>
      </c>
      <c r="H546" s="7" t="s">
        <v>54</v>
      </c>
      <c r="I546" s="6" t="s">
        <v>43</v>
      </c>
      <c r="J546" s="5" t="s">
        <v>23</v>
      </c>
      <c r="K546" s="5" t="s">
        <v>635</v>
      </c>
      <c r="L546" s="5" t="s">
        <v>636</v>
      </c>
      <c r="M546" s="5" t="s">
        <v>26</v>
      </c>
      <c r="N546" s="7" t="s">
        <v>58</v>
      </c>
      <c r="O546" s="57">
        <v>50</v>
      </c>
      <c r="P546" s="57">
        <v>50</v>
      </c>
      <c r="Q546" s="57">
        <v>50</v>
      </c>
      <c r="R546" s="57">
        <v>50</v>
      </c>
      <c r="S546" s="57">
        <v>50</v>
      </c>
      <c r="T546" s="57">
        <v>50</v>
      </c>
      <c r="U546" s="57">
        <v>50</v>
      </c>
      <c r="V546" s="57">
        <v>50</v>
      </c>
      <c r="W546" s="96">
        <v>400</v>
      </c>
      <c r="X546" s="97">
        <v>7000</v>
      </c>
      <c r="Y546" s="96">
        <v>2800000</v>
      </c>
      <c r="Z546" s="15" t="s">
        <v>274</v>
      </c>
    </row>
    <row r="547" spans="1:26" ht="38.25">
      <c r="A547" s="14">
        <f t="shared" si="11"/>
        <v>35</v>
      </c>
      <c r="B547" s="14" t="s">
        <v>637</v>
      </c>
      <c r="C547" s="5" t="s">
        <v>640</v>
      </c>
      <c r="D547" s="5" t="s">
        <v>638</v>
      </c>
      <c r="E547" s="5" t="s">
        <v>639</v>
      </c>
      <c r="F547" s="7" t="s">
        <v>28</v>
      </c>
      <c r="G547" s="5" t="s">
        <v>53</v>
      </c>
      <c r="H547" s="7" t="s">
        <v>54</v>
      </c>
      <c r="I547" s="6" t="s">
        <v>43</v>
      </c>
      <c r="J547" s="5" t="s">
        <v>23</v>
      </c>
      <c r="K547" s="5" t="s">
        <v>641</v>
      </c>
      <c r="L547" s="5" t="s">
        <v>577</v>
      </c>
      <c r="M547" s="5" t="s">
        <v>26</v>
      </c>
      <c r="N547" s="7" t="s">
        <v>58</v>
      </c>
      <c r="O547" s="57">
        <v>5</v>
      </c>
      <c r="P547" s="57">
        <v>5</v>
      </c>
      <c r="Q547" s="57">
        <v>5</v>
      </c>
      <c r="R547" s="57">
        <v>5</v>
      </c>
      <c r="S547" s="57">
        <v>5</v>
      </c>
      <c r="T547" s="57">
        <v>5</v>
      </c>
      <c r="U547" s="57">
        <v>5</v>
      </c>
      <c r="V547" s="57">
        <v>5</v>
      </c>
      <c r="W547" s="96">
        <v>40</v>
      </c>
      <c r="X547" s="97">
        <v>29400</v>
      </c>
      <c r="Y547" s="96">
        <v>1176000</v>
      </c>
      <c r="Z547" s="15" t="s">
        <v>578</v>
      </c>
    </row>
    <row r="548" spans="1:26" ht="51">
      <c r="A548" s="14">
        <f t="shared" si="11"/>
        <v>36</v>
      </c>
      <c r="B548" s="14" t="s">
        <v>642</v>
      </c>
      <c r="C548" s="5" t="s">
        <v>645</v>
      </c>
      <c r="D548" s="5" t="s">
        <v>643</v>
      </c>
      <c r="E548" s="5" t="s">
        <v>644</v>
      </c>
      <c r="F548" s="7" t="s">
        <v>74</v>
      </c>
      <c r="G548" s="5" t="s">
        <v>233</v>
      </c>
      <c r="H548" s="7" t="s">
        <v>646</v>
      </c>
      <c r="I548" s="6" t="s">
        <v>82</v>
      </c>
      <c r="J548" s="5" t="s">
        <v>23</v>
      </c>
      <c r="K548" s="5" t="s">
        <v>647</v>
      </c>
      <c r="L548" s="5" t="s">
        <v>648</v>
      </c>
      <c r="M548" s="5" t="s">
        <v>26</v>
      </c>
      <c r="N548" s="7" t="s">
        <v>75</v>
      </c>
      <c r="O548" s="57">
        <v>500</v>
      </c>
      <c r="P548" s="57">
        <v>500</v>
      </c>
      <c r="Q548" s="57">
        <v>500</v>
      </c>
      <c r="R548" s="57">
        <v>500</v>
      </c>
      <c r="S548" s="57">
        <v>500</v>
      </c>
      <c r="T548" s="57">
        <v>500</v>
      </c>
      <c r="U548" s="57">
        <v>500</v>
      </c>
      <c r="V548" s="57">
        <v>500</v>
      </c>
      <c r="W548" s="96">
        <v>4000</v>
      </c>
      <c r="X548" s="97">
        <v>19500</v>
      </c>
      <c r="Y548" s="96">
        <v>78000000</v>
      </c>
      <c r="Z548" s="15" t="s">
        <v>422</v>
      </c>
    </row>
    <row r="549" spans="1:26" ht="51">
      <c r="A549" s="14">
        <f t="shared" si="11"/>
        <v>37</v>
      </c>
      <c r="B549" s="14" t="s">
        <v>649</v>
      </c>
      <c r="C549" s="5" t="s">
        <v>650</v>
      </c>
      <c r="D549" s="5" t="s">
        <v>643</v>
      </c>
      <c r="E549" s="5" t="s">
        <v>651</v>
      </c>
      <c r="F549" s="7" t="s">
        <v>74</v>
      </c>
      <c r="G549" s="5" t="s">
        <v>87</v>
      </c>
      <c r="H549" s="7" t="s">
        <v>428</v>
      </c>
      <c r="I549" s="6" t="s">
        <v>43</v>
      </c>
      <c r="J549" s="5" t="s">
        <v>55</v>
      </c>
      <c r="K549" s="5" t="s">
        <v>652</v>
      </c>
      <c r="L549" s="5" t="s">
        <v>429</v>
      </c>
      <c r="M549" s="5" t="s">
        <v>26</v>
      </c>
      <c r="N549" s="7" t="s">
        <v>117</v>
      </c>
      <c r="O549" s="57">
        <v>2500</v>
      </c>
      <c r="P549" s="57">
        <v>2500</v>
      </c>
      <c r="Q549" s="57">
        <v>2500</v>
      </c>
      <c r="R549" s="57">
        <v>2500</v>
      </c>
      <c r="S549" s="57">
        <v>2500</v>
      </c>
      <c r="T549" s="57">
        <v>2500</v>
      </c>
      <c r="U549" s="57">
        <v>2500</v>
      </c>
      <c r="V549" s="57">
        <v>2500</v>
      </c>
      <c r="W549" s="96">
        <v>20000</v>
      </c>
      <c r="X549" s="97">
        <v>6552</v>
      </c>
      <c r="Y549" s="96">
        <v>131040000</v>
      </c>
      <c r="Z549" s="15" t="s">
        <v>852</v>
      </c>
    </row>
    <row r="550" spans="1:26" ht="51">
      <c r="A550" s="14">
        <f t="shared" si="11"/>
        <v>38</v>
      </c>
      <c r="B550" s="14" t="s">
        <v>668</v>
      </c>
      <c r="C550" s="5" t="s">
        <v>665</v>
      </c>
      <c r="D550" s="5" t="s">
        <v>666</v>
      </c>
      <c r="E550" s="5" t="s">
        <v>669</v>
      </c>
      <c r="F550" s="7" t="s">
        <v>28</v>
      </c>
      <c r="G550" s="5" t="s">
        <v>664</v>
      </c>
      <c r="H550" s="7" t="s">
        <v>667</v>
      </c>
      <c r="I550" s="6" t="s">
        <v>43</v>
      </c>
      <c r="J550" s="5" t="s">
        <v>23</v>
      </c>
      <c r="K550" s="5" t="s">
        <v>670</v>
      </c>
      <c r="L550" s="5" t="s">
        <v>266</v>
      </c>
      <c r="M550" s="5" t="s">
        <v>26</v>
      </c>
      <c r="N550" s="7" t="s">
        <v>58</v>
      </c>
      <c r="O550" s="57">
        <v>12500</v>
      </c>
      <c r="P550" s="57">
        <v>12500</v>
      </c>
      <c r="Q550" s="57">
        <v>12500</v>
      </c>
      <c r="R550" s="57">
        <v>12500</v>
      </c>
      <c r="S550" s="57">
        <v>12500</v>
      </c>
      <c r="T550" s="57">
        <v>12500</v>
      </c>
      <c r="U550" s="57">
        <v>12500</v>
      </c>
      <c r="V550" s="57">
        <v>12500</v>
      </c>
      <c r="W550" s="96">
        <v>100000</v>
      </c>
      <c r="X550" s="97">
        <v>684</v>
      </c>
      <c r="Y550" s="96">
        <v>68400000</v>
      </c>
      <c r="Z550" s="15" t="s">
        <v>848</v>
      </c>
    </row>
    <row r="551" spans="1:26" ht="76.5">
      <c r="A551" s="14">
        <f t="shared" si="11"/>
        <v>39</v>
      </c>
      <c r="B551" s="14" t="s">
        <v>671</v>
      </c>
      <c r="C551" s="5" t="s">
        <v>672</v>
      </c>
      <c r="D551" s="5" t="s">
        <v>673</v>
      </c>
      <c r="E551" s="5" t="s">
        <v>674</v>
      </c>
      <c r="F551" s="7" t="s">
        <v>675</v>
      </c>
      <c r="G551" s="5" t="s">
        <v>676</v>
      </c>
      <c r="H551" s="7" t="s">
        <v>677</v>
      </c>
      <c r="I551" s="6" t="s">
        <v>82</v>
      </c>
      <c r="J551" s="5" t="s">
        <v>678</v>
      </c>
      <c r="K551" s="5" t="s">
        <v>679</v>
      </c>
      <c r="L551" s="5" t="s">
        <v>680</v>
      </c>
      <c r="M551" s="5" t="s">
        <v>681</v>
      </c>
      <c r="N551" s="7" t="s">
        <v>117</v>
      </c>
      <c r="O551" s="57">
        <v>3</v>
      </c>
      <c r="P551" s="57">
        <v>2</v>
      </c>
      <c r="Q551" s="57">
        <v>3</v>
      </c>
      <c r="R551" s="57">
        <v>2</v>
      </c>
      <c r="S551" s="57">
        <v>3</v>
      </c>
      <c r="T551" s="57">
        <v>2</v>
      </c>
      <c r="U551" s="57">
        <v>3</v>
      </c>
      <c r="V551" s="57">
        <v>2</v>
      </c>
      <c r="W551" s="96">
        <v>20</v>
      </c>
      <c r="X551" s="97">
        <v>100000</v>
      </c>
      <c r="Y551" s="96">
        <v>2000000</v>
      </c>
      <c r="Z551" s="15" t="s">
        <v>851</v>
      </c>
    </row>
    <row r="552" spans="1:26" ht="76.5">
      <c r="A552" s="14">
        <f t="shared" si="11"/>
        <v>40</v>
      </c>
      <c r="B552" s="14" t="s">
        <v>682</v>
      </c>
      <c r="C552" s="5" t="s">
        <v>684</v>
      </c>
      <c r="D552" s="5" t="s">
        <v>683</v>
      </c>
      <c r="E552" s="5" t="s">
        <v>235</v>
      </c>
      <c r="F552" s="7" t="s">
        <v>236</v>
      </c>
      <c r="G552" s="5" t="s">
        <v>239</v>
      </c>
      <c r="H552" s="7" t="s">
        <v>685</v>
      </c>
      <c r="I552" s="6" t="s">
        <v>22</v>
      </c>
      <c r="J552" s="5" t="s">
        <v>23</v>
      </c>
      <c r="K552" s="5" t="s">
        <v>686</v>
      </c>
      <c r="L552" s="5" t="s">
        <v>687</v>
      </c>
      <c r="M552" s="5" t="s">
        <v>835</v>
      </c>
      <c r="N552" s="7" t="s">
        <v>85</v>
      </c>
      <c r="O552" s="57">
        <v>125</v>
      </c>
      <c r="P552" s="57">
        <v>125</v>
      </c>
      <c r="Q552" s="57">
        <v>125</v>
      </c>
      <c r="R552" s="57">
        <v>125</v>
      </c>
      <c r="S552" s="57">
        <v>125</v>
      </c>
      <c r="T552" s="57">
        <v>125</v>
      </c>
      <c r="U552" s="57">
        <v>125</v>
      </c>
      <c r="V552" s="57">
        <v>125</v>
      </c>
      <c r="W552" s="96">
        <v>1000</v>
      </c>
      <c r="X552" s="97">
        <v>31080</v>
      </c>
      <c r="Y552" s="96">
        <v>31080000</v>
      </c>
      <c r="Z552" s="15" t="s">
        <v>688</v>
      </c>
    </row>
    <row r="553" spans="1:26" ht="76.5">
      <c r="A553" s="14">
        <f t="shared" si="11"/>
        <v>41</v>
      </c>
      <c r="B553" s="14" t="s">
        <v>704</v>
      </c>
      <c r="C553" s="5" t="s">
        <v>705</v>
      </c>
      <c r="D553" s="5" t="s">
        <v>702</v>
      </c>
      <c r="E553" s="5" t="s">
        <v>703</v>
      </c>
      <c r="F553" s="7" t="s">
        <v>28</v>
      </c>
      <c r="G553" s="5" t="s">
        <v>60</v>
      </c>
      <c r="H553" s="7" t="s">
        <v>706</v>
      </c>
      <c r="I553" s="6" t="s">
        <v>43</v>
      </c>
      <c r="J553" s="5" t="s">
        <v>103</v>
      </c>
      <c r="K553" s="5" t="s">
        <v>707</v>
      </c>
      <c r="L553" s="5" t="s">
        <v>62</v>
      </c>
      <c r="M553" s="5" t="s">
        <v>63</v>
      </c>
      <c r="N553" s="7" t="s">
        <v>49</v>
      </c>
      <c r="O553" s="57">
        <v>250</v>
      </c>
      <c r="P553" s="57">
        <v>250</v>
      </c>
      <c r="Q553" s="57">
        <v>250</v>
      </c>
      <c r="R553" s="57">
        <v>250</v>
      </c>
      <c r="S553" s="57">
        <v>250</v>
      </c>
      <c r="T553" s="57">
        <v>250</v>
      </c>
      <c r="U553" s="57">
        <v>250</v>
      </c>
      <c r="V553" s="57">
        <v>250</v>
      </c>
      <c r="W553" s="96">
        <v>2000</v>
      </c>
      <c r="X553" s="97">
        <v>2730</v>
      </c>
      <c r="Y553" s="96">
        <v>5460000</v>
      </c>
      <c r="Z553" s="15" t="s">
        <v>64</v>
      </c>
    </row>
    <row r="554" spans="1:26" ht="89.25">
      <c r="A554" s="14">
        <f t="shared" si="11"/>
        <v>42</v>
      </c>
      <c r="B554" s="14" t="s">
        <v>717</v>
      </c>
      <c r="C554" s="5" t="s">
        <v>718</v>
      </c>
      <c r="D554" s="5" t="s">
        <v>709</v>
      </c>
      <c r="E554" s="5" t="s">
        <v>368</v>
      </c>
      <c r="F554" s="7" t="s">
        <v>17</v>
      </c>
      <c r="G554" s="5" t="s">
        <v>719</v>
      </c>
      <c r="H554" s="7" t="s">
        <v>720</v>
      </c>
      <c r="I554" s="6" t="s">
        <v>43</v>
      </c>
      <c r="J554" s="5" t="s">
        <v>23</v>
      </c>
      <c r="K554" s="5" t="s">
        <v>721</v>
      </c>
      <c r="L554" s="5" t="s">
        <v>99</v>
      </c>
      <c r="M554" s="5" t="s">
        <v>26</v>
      </c>
      <c r="N554" s="7" t="s">
        <v>716</v>
      </c>
      <c r="O554" s="57">
        <v>2500</v>
      </c>
      <c r="P554" s="57">
        <v>2500</v>
      </c>
      <c r="Q554" s="57">
        <v>2500</v>
      </c>
      <c r="R554" s="57">
        <v>2500</v>
      </c>
      <c r="S554" s="57">
        <v>2500</v>
      </c>
      <c r="T554" s="57">
        <v>2500</v>
      </c>
      <c r="U554" s="57">
        <v>2500</v>
      </c>
      <c r="V554" s="57">
        <v>2500</v>
      </c>
      <c r="W554" s="96">
        <v>20000</v>
      </c>
      <c r="X554" s="97">
        <v>336</v>
      </c>
      <c r="Y554" s="96">
        <v>6720000</v>
      </c>
      <c r="Z554" s="15" t="s">
        <v>847</v>
      </c>
    </row>
    <row r="555" spans="1:26" ht="63.75">
      <c r="A555" s="14">
        <f t="shared" si="11"/>
        <v>43</v>
      </c>
      <c r="B555" s="14" t="s">
        <v>722</v>
      </c>
      <c r="C555" s="5" t="s">
        <v>723</v>
      </c>
      <c r="D555" s="5" t="s">
        <v>709</v>
      </c>
      <c r="E555" s="5" t="s">
        <v>488</v>
      </c>
      <c r="F555" s="7" t="s">
        <v>17</v>
      </c>
      <c r="G555" s="5" t="s">
        <v>724</v>
      </c>
      <c r="H555" s="7" t="s">
        <v>725</v>
      </c>
      <c r="I555" s="6" t="s">
        <v>131</v>
      </c>
      <c r="J555" s="5" t="s">
        <v>55</v>
      </c>
      <c r="K555" s="5" t="s">
        <v>726</v>
      </c>
      <c r="L555" s="5" t="s">
        <v>727</v>
      </c>
      <c r="M555" s="5" t="s">
        <v>26</v>
      </c>
      <c r="N555" s="7" t="s">
        <v>716</v>
      </c>
      <c r="O555" s="57">
        <v>2500</v>
      </c>
      <c r="P555" s="57">
        <v>2500</v>
      </c>
      <c r="Q555" s="57">
        <v>2500</v>
      </c>
      <c r="R555" s="57">
        <v>2500</v>
      </c>
      <c r="S555" s="57">
        <v>2500</v>
      </c>
      <c r="T555" s="57">
        <v>2500</v>
      </c>
      <c r="U555" s="57">
        <v>2500</v>
      </c>
      <c r="V555" s="57">
        <v>2500</v>
      </c>
      <c r="W555" s="96">
        <v>20000</v>
      </c>
      <c r="X555" s="97">
        <v>1600</v>
      </c>
      <c r="Y555" s="96">
        <v>32000000</v>
      </c>
      <c r="Z555" s="15" t="s">
        <v>844</v>
      </c>
    </row>
    <row r="556" spans="1:26" ht="38.25">
      <c r="A556" s="14">
        <f t="shared" si="11"/>
        <v>44</v>
      </c>
      <c r="B556" s="14" t="s">
        <v>734</v>
      </c>
      <c r="C556" s="5" t="s">
        <v>735</v>
      </c>
      <c r="D556" s="5" t="s">
        <v>709</v>
      </c>
      <c r="E556" s="5" t="s">
        <v>27</v>
      </c>
      <c r="F556" s="7" t="s">
        <v>17</v>
      </c>
      <c r="G556" s="5" t="s">
        <v>20</v>
      </c>
      <c r="H556" s="7" t="s">
        <v>512</v>
      </c>
      <c r="I556" s="6" t="s">
        <v>43</v>
      </c>
      <c r="J556" s="5" t="s">
        <v>258</v>
      </c>
      <c r="K556" s="5" t="s">
        <v>736</v>
      </c>
      <c r="L556" s="5" t="s">
        <v>260</v>
      </c>
      <c r="M556" s="5" t="s">
        <v>26</v>
      </c>
      <c r="N556" s="7" t="s">
        <v>18</v>
      </c>
      <c r="O556" s="57">
        <v>30000</v>
      </c>
      <c r="P556" s="57">
        <v>30000</v>
      </c>
      <c r="Q556" s="57">
        <v>30000</v>
      </c>
      <c r="R556" s="57">
        <v>30000</v>
      </c>
      <c r="S556" s="57">
        <v>30000</v>
      </c>
      <c r="T556" s="57">
        <v>30000</v>
      </c>
      <c r="U556" s="57">
        <v>30000</v>
      </c>
      <c r="V556" s="57">
        <v>30000</v>
      </c>
      <c r="W556" s="96">
        <v>240000</v>
      </c>
      <c r="X556" s="97">
        <v>98</v>
      </c>
      <c r="Y556" s="96">
        <v>23520000</v>
      </c>
      <c r="Z556" s="15" t="s">
        <v>197</v>
      </c>
    </row>
    <row r="557" spans="1:26" ht="51">
      <c r="A557" s="14">
        <f t="shared" si="11"/>
        <v>45</v>
      </c>
      <c r="B557" s="14" t="s">
        <v>752</v>
      </c>
      <c r="C557" s="5" t="s">
        <v>754</v>
      </c>
      <c r="D557" s="5" t="s">
        <v>755</v>
      </c>
      <c r="E557" s="5" t="s">
        <v>756</v>
      </c>
      <c r="F557" s="7" t="s">
        <v>629</v>
      </c>
      <c r="G557" s="5" t="s">
        <v>630</v>
      </c>
      <c r="H557" s="7" t="s">
        <v>384</v>
      </c>
      <c r="I557" s="6" t="s">
        <v>175</v>
      </c>
      <c r="J557" s="5" t="s">
        <v>55</v>
      </c>
      <c r="K557" s="5" t="s">
        <v>757</v>
      </c>
      <c r="L557" s="5" t="s">
        <v>223</v>
      </c>
      <c r="M557" s="5" t="s">
        <v>26</v>
      </c>
      <c r="N557" s="7" t="s">
        <v>58</v>
      </c>
      <c r="O557" s="57">
        <v>25</v>
      </c>
      <c r="P557" s="57">
        <v>25</v>
      </c>
      <c r="Q557" s="57">
        <v>25</v>
      </c>
      <c r="R557" s="57">
        <v>25</v>
      </c>
      <c r="S557" s="57">
        <v>25</v>
      </c>
      <c r="T557" s="57">
        <v>25</v>
      </c>
      <c r="U557" s="57">
        <v>25</v>
      </c>
      <c r="V557" s="57">
        <v>25</v>
      </c>
      <c r="W557" s="96">
        <v>200</v>
      </c>
      <c r="X557" s="97">
        <v>8820</v>
      </c>
      <c r="Y557" s="96">
        <v>1764000</v>
      </c>
      <c r="Z557" s="15" t="s">
        <v>224</v>
      </c>
    </row>
    <row r="558" spans="1:26" ht="76.5">
      <c r="A558" s="14">
        <f t="shared" si="11"/>
        <v>46</v>
      </c>
      <c r="B558" s="14" t="s">
        <v>765</v>
      </c>
      <c r="C558" s="5" t="s">
        <v>767</v>
      </c>
      <c r="D558" s="5" t="s">
        <v>766</v>
      </c>
      <c r="E558" s="5" t="s">
        <v>48</v>
      </c>
      <c r="F558" s="7" t="s">
        <v>28</v>
      </c>
      <c r="G558" s="5" t="s">
        <v>60</v>
      </c>
      <c r="H558" s="7" t="s">
        <v>61</v>
      </c>
      <c r="I558" s="6" t="s">
        <v>43</v>
      </c>
      <c r="J558" s="5" t="s">
        <v>103</v>
      </c>
      <c r="K558" s="5" t="s">
        <v>768</v>
      </c>
      <c r="L558" s="5" t="s">
        <v>62</v>
      </c>
      <c r="M558" s="5" t="s">
        <v>63</v>
      </c>
      <c r="N558" s="7" t="s">
        <v>49</v>
      </c>
      <c r="O558" s="57">
        <v>250</v>
      </c>
      <c r="P558" s="57">
        <v>250</v>
      </c>
      <c r="Q558" s="57">
        <v>250</v>
      </c>
      <c r="R558" s="57">
        <v>250</v>
      </c>
      <c r="S558" s="57">
        <v>250</v>
      </c>
      <c r="T558" s="57">
        <v>250</v>
      </c>
      <c r="U558" s="57">
        <v>250</v>
      </c>
      <c r="V558" s="57">
        <v>250</v>
      </c>
      <c r="W558" s="96">
        <v>2000</v>
      </c>
      <c r="X558" s="97">
        <v>1050</v>
      </c>
      <c r="Y558" s="96">
        <v>2100000</v>
      </c>
      <c r="Z558" s="15" t="s">
        <v>64</v>
      </c>
    </row>
    <row r="559" spans="1:26" ht="51">
      <c r="A559" s="14">
        <f t="shared" si="11"/>
        <v>47</v>
      </c>
      <c r="B559" s="14" t="s">
        <v>769</v>
      </c>
      <c r="C559" s="5" t="s">
        <v>772</v>
      </c>
      <c r="D559" s="5" t="s">
        <v>770</v>
      </c>
      <c r="E559" s="5" t="s">
        <v>771</v>
      </c>
      <c r="F559" s="7" t="s">
        <v>74</v>
      </c>
      <c r="G559" s="5" t="s">
        <v>233</v>
      </c>
      <c r="H559" s="7" t="s">
        <v>773</v>
      </c>
      <c r="I559" s="6" t="s">
        <v>82</v>
      </c>
      <c r="J559" s="5" t="s">
        <v>23</v>
      </c>
      <c r="K559" s="5" t="s">
        <v>774</v>
      </c>
      <c r="L559" s="5" t="s">
        <v>648</v>
      </c>
      <c r="M559" s="5" t="s">
        <v>26</v>
      </c>
      <c r="N559" s="7" t="s">
        <v>75</v>
      </c>
      <c r="O559" s="57">
        <v>500</v>
      </c>
      <c r="P559" s="57">
        <v>500</v>
      </c>
      <c r="Q559" s="57">
        <v>500</v>
      </c>
      <c r="R559" s="57">
        <v>500</v>
      </c>
      <c r="S559" s="57">
        <v>500</v>
      </c>
      <c r="T559" s="57">
        <v>500</v>
      </c>
      <c r="U559" s="57">
        <v>500</v>
      </c>
      <c r="V559" s="57">
        <v>500</v>
      </c>
      <c r="W559" s="96">
        <v>4000</v>
      </c>
      <c r="X559" s="97">
        <v>19500</v>
      </c>
      <c r="Y559" s="96">
        <v>78000000</v>
      </c>
      <c r="Z559" s="15" t="s">
        <v>422</v>
      </c>
    </row>
    <row r="560" spans="1:26" ht="63.75">
      <c r="A560" s="14">
        <f t="shared" si="11"/>
        <v>48</v>
      </c>
      <c r="B560" s="14" t="s">
        <v>775</v>
      </c>
      <c r="C560" s="5" t="s">
        <v>776</v>
      </c>
      <c r="D560" s="5" t="s">
        <v>777</v>
      </c>
      <c r="E560" s="5" t="s">
        <v>778</v>
      </c>
      <c r="F560" s="7" t="s">
        <v>74</v>
      </c>
      <c r="G560" s="5" t="s">
        <v>87</v>
      </c>
      <c r="H560" s="7" t="s">
        <v>428</v>
      </c>
      <c r="I560" s="6" t="s">
        <v>43</v>
      </c>
      <c r="J560" s="5" t="s">
        <v>55</v>
      </c>
      <c r="K560" s="5" t="s">
        <v>779</v>
      </c>
      <c r="L560" s="5" t="s">
        <v>429</v>
      </c>
      <c r="M560" s="5" t="s">
        <v>26</v>
      </c>
      <c r="N560" s="7" t="s">
        <v>117</v>
      </c>
      <c r="O560" s="57">
        <v>2500</v>
      </c>
      <c r="P560" s="57">
        <v>2500</v>
      </c>
      <c r="Q560" s="57">
        <v>2500</v>
      </c>
      <c r="R560" s="57">
        <v>2500</v>
      </c>
      <c r="S560" s="57">
        <v>2500</v>
      </c>
      <c r="T560" s="57">
        <v>2500</v>
      </c>
      <c r="U560" s="57">
        <v>2500</v>
      </c>
      <c r="V560" s="57">
        <v>2500</v>
      </c>
      <c r="W560" s="96">
        <v>20000</v>
      </c>
      <c r="X560" s="97">
        <v>7455</v>
      </c>
      <c r="Y560" s="96">
        <v>149100000</v>
      </c>
      <c r="Z560" s="15" t="s">
        <v>852</v>
      </c>
    </row>
    <row r="561" spans="1:26" ht="51">
      <c r="A561" s="14">
        <f t="shared" si="11"/>
        <v>49</v>
      </c>
      <c r="B561" s="14" t="s">
        <v>806</v>
      </c>
      <c r="C561" s="5" t="s">
        <v>807</v>
      </c>
      <c r="D561" s="5" t="s">
        <v>808</v>
      </c>
      <c r="E561" s="5" t="s">
        <v>809</v>
      </c>
      <c r="F561" s="7" t="s">
        <v>28</v>
      </c>
      <c r="G561" s="5" t="s">
        <v>53</v>
      </c>
      <c r="H561" s="7" t="s">
        <v>297</v>
      </c>
      <c r="I561" s="6" t="s">
        <v>22</v>
      </c>
      <c r="J561" s="5" t="s">
        <v>55</v>
      </c>
      <c r="K561" s="5" t="s">
        <v>810</v>
      </c>
      <c r="L561" s="5" t="s">
        <v>811</v>
      </c>
      <c r="M561" s="5" t="s">
        <v>812</v>
      </c>
      <c r="N561" s="7" t="s">
        <v>58</v>
      </c>
      <c r="O561" s="57">
        <v>60</v>
      </c>
      <c r="P561" s="57">
        <v>60</v>
      </c>
      <c r="Q561" s="57">
        <v>60</v>
      </c>
      <c r="R561" s="57">
        <v>60</v>
      </c>
      <c r="S561" s="57">
        <v>60</v>
      </c>
      <c r="T561" s="57">
        <v>60</v>
      </c>
      <c r="U561" s="57">
        <v>60</v>
      </c>
      <c r="V561" s="57">
        <v>60</v>
      </c>
      <c r="W561" s="96">
        <v>480</v>
      </c>
      <c r="X561" s="97">
        <v>10049</v>
      </c>
      <c r="Y561" s="96">
        <v>4823520</v>
      </c>
      <c r="Z561" s="15" t="s">
        <v>566</v>
      </c>
    </row>
    <row r="562" spans="1:26" ht="38.25">
      <c r="A562" s="14">
        <f t="shared" si="11"/>
        <v>50</v>
      </c>
      <c r="B562" s="14" t="s">
        <v>820</v>
      </c>
      <c r="C562" s="5" t="s">
        <v>821</v>
      </c>
      <c r="D562" s="5" t="s">
        <v>815</v>
      </c>
      <c r="E562" s="5" t="s">
        <v>488</v>
      </c>
      <c r="F562" s="7" t="s">
        <v>28</v>
      </c>
      <c r="G562" s="5" t="s">
        <v>53</v>
      </c>
      <c r="H562" s="7" t="s">
        <v>816</v>
      </c>
      <c r="I562" s="6" t="s">
        <v>43</v>
      </c>
      <c r="J562" s="5" t="s">
        <v>23</v>
      </c>
      <c r="K562" s="5" t="s">
        <v>822</v>
      </c>
      <c r="L562" s="5" t="s">
        <v>57</v>
      </c>
      <c r="M562" s="5" t="s">
        <v>26</v>
      </c>
      <c r="N562" s="7" t="s">
        <v>58</v>
      </c>
      <c r="O562" s="57">
        <v>100</v>
      </c>
      <c r="P562" s="57">
        <v>100</v>
      </c>
      <c r="Q562" s="57">
        <v>100</v>
      </c>
      <c r="R562" s="57">
        <v>100</v>
      </c>
      <c r="S562" s="57">
        <v>100</v>
      </c>
      <c r="T562" s="57">
        <v>100</v>
      </c>
      <c r="U562" s="57">
        <v>100</v>
      </c>
      <c r="V562" s="57">
        <v>100</v>
      </c>
      <c r="W562" s="96">
        <v>800</v>
      </c>
      <c r="X562" s="97">
        <v>1260</v>
      </c>
      <c r="Y562" s="96">
        <v>1008000</v>
      </c>
      <c r="Z562" s="15" t="s">
        <v>59</v>
      </c>
    </row>
    <row r="563" spans="1:26" ht="76.5">
      <c r="A563" s="14">
        <f t="shared" si="11"/>
        <v>51</v>
      </c>
      <c r="B563" s="14" t="s">
        <v>830</v>
      </c>
      <c r="C563" s="5" t="s">
        <v>831</v>
      </c>
      <c r="D563" s="5" t="s">
        <v>824</v>
      </c>
      <c r="E563" s="5" t="s">
        <v>27</v>
      </c>
      <c r="F563" s="7" t="s">
        <v>28</v>
      </c>
      <c r="G563" s="5" t="s">
        <v>832</v>
      </c>
      <c r="H563" s="7" t="s">
        <v>833</v>
      </c>
      <c r="I563" s="6" t="s">
        <v>43</v>
      </c>
      <c r="J563" s="5" t="s">
        <v>103</v>
      </c>
      <c r="K563" s="5" t="s">
        <v>834</v>
      </c>
      <c r="L563" s="5" t="s">
        <v>62</v>
      </c>
      <c r="M563" s="5" t="s">
        <v>63</v>
      </c>
      <c r="N563" s="7" t="s">
        <v>49</v>
      </c>
      <c r="O563" s="57">
        <v>15</v>
      </c>
      <c r="P563" s="57">
        <v>15</v>
      </c>
      <c r="Q563" s="57">
        <v>15</v>
      </c>
      <c r="R563" s="57">
        <v>15</v>
      </c>
      <c r="S563" s="57">
        <v>15</v>
      </c>
      <c r="T563" s="57">
        <v>15</v>
      </c>
      <c r="U563" s="57">
        <v>15</v>
      </c>
      <c r="V563" s="57">
        <v>15</v>
      </c>
      <c r="W563" s="96">
        <v>120</v>
      </c>
      <c r="X563" s="97">
        <v>16000</v>
      </c>
      <c r="Y563" s="96">
        <v>1920000</v>
      </c>
      <c r="Z563" s="15" t="s">
        <v>64</v>
      </c>
    </row>
    <row r="564" spans="1:26">
      <c r="A564" s="64" t="s">
        <v>903</v>
      </c>
      <c r="B564" s="90" t="s">
        <v>874</v>
      </c>
      <c r="C564" s="81"/>
      <c r="D564" s="81"/>
      <c r="E564" s="81"/>
      <c r="F564" s="18"/>
      <c r="G564" s="81"/>
      <c r="H564" s="18"/>
      <c r="I564" s="13"/>
      <c r="J564" s="81"/>
      <c r="K564" s="81"/>
      <c r="L564" s="81"/>
      <c r="M564" s="81"/>
      <c r="N564" s="18"/>
      <c r="O564" s="94"/>
      <c r="P564" s="94"/>
      <c r="Q564" s="94"/>
      <c r="R564" s="94"/>
      <c r="S564" s="94"/>
      <c r="T564" s="94"/>
      <c r="U564" s="94"/>
      <c r="V564" s="94"/>
      <c r="W564" s="95"/>
      <c r="X564" s="95"/>
      <c r="Y564" s="95">
        <f>SUM(Y565:Y610)</f>
        <v>1258247800</v>
      </c>
      <c r="Z564" s="92"/>
    </row>
    <row r="565" spans="1:26" ht="51">
      <c r="A565" s="14">
        <v>1</v>
      </c>
      <c r="B565" s="14" t="s">
        <v>47</v>
      </c>
      <c r="C565" s="5" t="s">
        <v>50</v>
      </c>
      <c r="D565" s="5" t="s">
        <v>51</v>
      </c>
      <c r="E565" s="5" t="s">
        <v>52</v>
      </c>
      <c r="F565" s="7" t="s">
        <v>28</v>
      </c>
      <c r="G565" s="5" t="s">
        <v>53</v>
      </c>
      <c r="H565" s="7" t="s">
        <v>54</v>
      </c>
      <c r="I565" s="6" t="s">
        <v>43</v>
      </c>
      <c r="J565" s="5" t="s">
        <v>55</v>
      </c>
      <c r="K565" s="5" t="s">
        <v>56</v>
      </c>
      <c r="L565" s="5" t="s">
        <v>57</v>
      </c>
      <c r="M565" s="5" t="s">
        <v>26</v>
      </c>
      <c r="N565" s="7" t="s">
        <v>58</v>
      </c>
      <c r="O565" s="57">
        <v>200</v>
      </c>
      <c r="P565" s="57">
        <v>200</v>
      </c>
      <c r="Q565" s="57">
        <v>200</v>
      </c>
      <c r="R565" s="57">
        <v>200</v>
      </c>
      <c r="S565" s="57">
        <v>200</v>
      </c>
      <c r="T565" s="57">
        <v>200</v>
      </c>
      <c r="U565" s="57">
        <v>200</v>
      </c>
      <c r="V565" s="57">
        <v>200</v>
      </c>
      <c r="W565" s="96">
        <v>1600</v>
      </c>
      <c r="X565" s="97">
        <v>1284</v>
      </c>
      <c r="Y565" s="96">
        <v>2054400</v>
      </c>
      <c r="Z565" s="15" t="s">
        <v>59</v>
      </c>
    </row>
    <row r="566" spans="1:26" ht="51">
      <c r="A566" s="14">
        <f>A565+1</f>
        <v>2</v>
      </c>
      <c r="B566" s="14" t="s">
        <v>89</v>
      </c>
      <c r="C566" s="5" t="s">
        <v>76</v>
      </c>
      <c r="D566" s="5" t="s">
        <v>77</v>
      </c>
      <c r="E566" s="5" t="s">
        <v>78</v>
      </c>
      <c r="F566" s="7" t="s">
        <v>79</v>
      </c>
      <c r="G566" s="5" t="s">
        <v>80</v>
      </c>
      <c r="H566" s="7" t="s">
        <v>81</v>
      </c>
      <c r="I566" s="6" t="s">
        <v>22</v>
      </c>
      <c r="J566" s="5" t="s">
        <v>23</v>
      </c>
      <c r="K566" s="5" t="s">
        <v>83</v>
      </c>
      <c r="L566" s="5" t="s">
        <v>84</v>
      </c>
      <c r="M566" s="5" t="s">
        <v>357</v>
      </c>
      <c r="N566" s="7" t="s">
        <v>85</v>
      </c>
      <c r="O566" s="57">
        <v>2</v>
      </c>
      <c r="P566" s="57">
        <v>2</v>
      </c>
      <c r="Q566" s="57">
        <v>2</v>
      </c>
      <c r="R566" s="57">
        <v>2</v>
      </c>
      <c r="S566" s="57">
        <v>2</v>
      </c>
      <c r="T566" s="57">
        <v>2</v>
      </c>
      <c r="U566" s="57">
        <v>2</v>
      </c>
      <c r="V566" s="57">
        <v>2</v>
      </c>
      <c r="W566" s="96">
        <v>16</v>
      </c>
      <c r="X566" s="97">
        <v>791700</v>
      </c>
      <c r="Y566" s="96">
        <v>12667200</v>
      </c>
      <c r="Z566" s="15" t="s">
        <v>845</v>
      </c>
    </row>
    <row r="567" spans="1:26" ht="89.25">
      <c r="A567" s="14">
        <f t="shared" ref="A567:A610" si="12">A566+1</f>
        <v>3</v>
      </c>
      <c r="B567" s="14" t="s">
        <v>100</v>
      </c>
      <c r="C567" s="5" t="s">
        <v>104</v>
      </c>
      <c r="D567" s="5" t="s">
        <v>105</v>
      </c>
      <c r="E567" s="5" t="s">
        <v>101</v>
      </c>
      <c r="F567" s="7" t="s">
        <v>17</v>
      </c>
      <c r="G567" s="5" t="s">
        <v>20</v>
      </c>
      <c r="H567" s="7" t="s">
        <v>106</v>
      </c>
      <c r="I567" s="6" t="s">
        <v>43</v>
      </c>
      <c r="J567" s="5" t="s">
        <v>23</v>
      </c>
      <c r="K567" s="5" t="s">
        <v>107</v>
      </c>
      <c r="L567" s="5" t="s">
        <v>99</v>
      </c>
      <c r="M567" s="5" t="s">
        <v>26</v>
      </c>
      <c r="N567" s="7" t="s">
        <v>18</v>
      </c>
      <c r="O567" s="57">
        <v>1200</v>
      </c>
      <c r="P567" s="57">
        <v>1200</v>
      </c>
      <c r="Q567" s="57">
        <v>1200</v>
      </c>
      <c r="R567" s="57">
        <v>1200</v>
      </c>
      <c r="S567" s="57">
        <v>1200</v>
      </c>
      <c r="T567" s="57">
        <v>1200</v>
      </c>
      <c r="U567" s="57">
        <v>1200</v>
      </c>
      <c r="V567" s="57">
        <v>1200</v>
      </c>
      <c r="W567" s="96">
        <v>9600</v>
      </c>
      <c r="X567" s="97">
        <v>189</v>
      </c>
      <c r="Y567" s="96">
        <v>1814400</v>
      </c>
      <c r="Z567" s="15" t="s">
        <v>847</v>
      </c>
    </row>
    <row r="568" spans="1:26" ht="63.75">
      <c r="A568" s="14">
        <f t="shared" si="12"/>
        <v>4</v>
      </c>
      <c r="B568" s="14" t="s">
        <v>143</v>
      </c>
      <c r="C568" s="5" t="s">
        <v>146</v>
      </c>
      <c r="D568" s="5" t="s">
        <v>137</v>
      </c>
      <c r="E568" s="5" t="s">
        <v>27</v>
      </c>
      <c r="F568" s="7" t="s">
        <v>17</v>
      </c>
      <c r="G568" s="5" t="s">
        <v>138</v>
      </c>
      <c r="H568" s="7" t="s">
        <v>21</v>
      </c>
      <c r="I568" s="6" t="s">
        <v>22</v>
      </c>
      <c r="J568" s="5" t="s">
        <v>23</v>
      </c>
      <c r="K568" s="5" t="s">
        <v>147</v>
      </c>
      <c r="L568" s="5" t="s">
        <v>148</v>
      </c>
      <c r="M568" s="5" t="s">
        <v>144</v>
      </c>
      <c r="N568" s="7" t="s">
        <v>18</v>
      </c>
      <c r="O568" s="57">
        <v>25000</v>
      </c>
      <c r="P568" s="57">
        <v>25000</v>
      </c>
      <c r="Q568" s="57">
        <v>25000</v>
      </c>
      <c r="R568" s="57">
        <v>25000</v>
      </c>
      <c r="S568" s="57">
        <v>25000</v>
      </c>
      <c r="T568" s="57">
        <v>25000</v>
      </c>
      <c r="U568" s="57">
        <v>25000</v>
      </c>
      <c r="V568" s="57">
        <v>25000</v>
      </c>
      <c r="W568" s="96">
        <v>200000</v>
      </c>
      <c r="X568" s="97">
        <v>690</v>
      </c>
      <c r="Y568" s="96">
        <v>138000000</v>
      </c>
      <c r="Z568" s="15" t="s">
        <v>853</v>
      </c>
    </row>
    <row r="569" spans="1:26" ht="51">
      <c r="A569" s="14">
        <f t="shared" si="12"/>
        <v>5</v>
      </c>
      <c r="B569" s="14" t="s">
        <v>164</v>
      </c>
      <c r="C569" s="5" t="s">
        <v>165</v>
      </c>
      <c r="D569" s="5" t="s">
        <v>166</v>
      </c>
      <c r="E569" s="5" t="s">
        <v>167</v>
      </c>
      <c r="F569" s="7" t="s">
        <v>168</v>
      </c>
      <c r="G569" s="5" t="s">
        <v>169</v>
      </c>
      <c r="H569" s="7" t="s">
        <v>170</v>
      </c>
      <c r="I569" s="6" t="s">
        <v>82</v>
      </c>
      <c r="J569" s="5" t="s">
        <v>23</v>
      </c>
      <c r="K569" s="5" t="s">
        <v>171</v>
      </c>
      <c r="L569" s="5" t="s">
        <v>172</v>
      </c>
      <c r="M569" s="5" t="s">
        <v>173</v>
      </c>
      <c r="N569" s="7" t="s">
        <v>58</v>
      </c>
      <c r="O569" s="57">
        <v>90</v>
      </c>
      <c r="P569" s="57">
        <v>90</v>
      </c>
      <c r="Q569" s="57">
        <v>90</v>
      </c>
      <c r="R569" s="57">
        <v>90</v>
      </c>
      <c r="S569" s="57">
        <v>90</v>
      </c>
      <c r="T569" s="57">
        <v>90</v>
      </c>
      <c r="U569" s="57">
        <v>90</v>
      </c>
      <c r="V569" s="57">
        <v>90</v>
      </c>
      <c r="W569" s="96">
        <v>720</v>
      </c>
      <c r="X569" s="97">
        <v>41600</v>
      </c>
      <c r="Y569" s="96">
        <v>29952000</v>
      </c>
      <c r="Z569" s="15" t="s">
        <v>851</v>
      </c>
    </row>
    <row r="570" spans="1:26" ht="63.75">
      <c r="A570" s="14">
        <f t="shared" si="12"/>
        <v>6</v>
      </c>
      <c r="B570" s="14" t="s">
        <v>182</v>
      </c>
      <c r="C570" s="5" t="s">
        <v>184</v>
      </c>
      <c r="D570" s="5" t="s">
        <v>183</v>
      </c>
      <c r="E570" s="5" t="s">
        <v>27</v>
      </c>
      <c r="F570" s="7" t="s">
        <v>17</v>
      </c>
      <c r="G570" s="5" t="s">
        <v>138</v>
      </c>
      <c r="H570" s="7" t="s">
        <v>21</v>
      </c>
      <c r="I570" s="6" t="s">
        <v>131</v>
      </c>
      <c r="J570" s="5" t="s">
        <v>23</v>
      </c>
      <c r="K570" s="5" t="s">
        <v>185</v>
      </c>
      <c r="L570" s="5" t="s">
        <v>186</v>
      </c>
      <c r="M570" s="5" t="s">
        <v>26</v>
      </c>
      <c r="N570" s="7" t="s">
        <v>18</v>
      </c>
      <c r="O570" s="57">
        <v>1000</v>
      </c>
      <c r="P570" s="57">
        <v>1000</v>
      </c>
      <c r="Q570" s="57">
        <v>1000</v>
      </c>
      <c r="R570" s="57">
        <v>1000</v>
      </c>
      <c r="S570" s="57">
        <v>1000</v>
      </c>
      <c r="T570" s="57">
        <v>1000</v>
      </c>
      <c r="U570" s="57">
        <v>1000</v>
      </c>
      <c r="V570" s="57">
        <v>1000</v>
      </c>
      <c r="W570" s="96">
        <v>8000</v>
      </c>
      <c r="X570" s="97">
        <v>2688</v>
      </c>
      <c r="Y570" s="96">
        <v>21504000</v>
      </c>
      <c r="Z570" s="15" t="s">
        <v>843</v>
      </c>
    </row>
    <row r="571" spans="1:26" ht="63.75">
      <c r="A571" s="14">
        <f t="shared" si="12"/>
        <v>7</v>
      </c>
      <c r="B571" s="14" t="s">
        <v>198</v>
      </c>
      <c r="C571" s="5" t="s">
        <v>200</v>
      </c>
      <c r="D571" s="5" t="s">
        <v>199</v>
      </c>
      <c r="E571" s="5" t="s">
        <v>150</v>
      </c>
      <c r="F571" s="7" t="s">
        <v>28</v>
      </c>
      <c r="G571" s="5" t="s">
        <v>201</v>
      </c>
      <c r="H571" s="7" t="s">
        <v>202</v>
      </c>
      <c r="I571" s="6" t="s">
        <v>82</v>
      </c>
      <c r="J571" s="5" t="s">
        <v>55</v>
      </c>
      <c r="K571" s="5" t="s">
        <v>203</v>
      </c>
      <c r="L571" s="5" t="s">
        <v>204</v>
      </c>
      <c r="M571" s="5" t="s">
        <v>173</v>
      </c>
      <c r="N571" s="7" t="s">
        <v>49</v>
      </c>
      <c r="O571" s="57">
        <v>462</v>
      </c>
      <c r="P571" s="57">
        <v>462</v>
      </c>
      <c r="Q571" s="57">
        <v>462</v>
      </c>
      <c r="R571" s="57">
        <v>462</v>
      </c>
      <c r="S571" s="57">
        <v>463</v>
      </c>
      <c r="T571" s="57">
        <v>463</v>
      </c>
      <c r="U571" s="57">
        <v>463</v>
      </c>
      <c r="V571" s="57">
        <v>463</v>
      </c>
      <c r="W571" s="96">
        <v>3700</v>
      </c>
      <c r="X571" s="97">
        <v>111800</v>
      </c>
      <c r="Y571" s="96">
        <v>413660000</v>
      </c>
      <c r="Z571" s="15" t="s">
        <v>205</v>
      </c>
    </row>
    <row r="572" spans="1:26" ht="63.75">
      <c r="A572" s="14">
        <f t="shared" si="12"/>
        <v>8</v>
      </c>
      <c r="B572" s="14" t="s">
        <v>206</v>
      </c>
      <c r="C572" s="5" t="s">
        <v>207</v>
      </c>
      <c r="D572" s="5" t="s">
        <v>199</v>
      </c>
      <c r="E572" s="5" t="s">
        <v>150</v>
      </c>
      <c r="F572" s="7" t="s">
        <v>28</v>
      </c>
      <c r="G572" s="5" t="s">
        <v>201</v>
      </c>
      <c r="H572" s="7" t="s">
        <v>208</v>
      </c>
      <c r="I572" s="6" t="s">
        <v>22</v>
      </c>
      <c r="J572" s="5" t="s">
        <v>55</v>
      </c>
      <c r="K572" s="16" t="s">
        <v>836</v>
      </c>
      <c r="L572" s="5" t="s">
        <v>209</v>
      </c>
      <c r="M572" s="5" t="s">
        <v>144</v>
      </c>
      <c r="N572" s="7" t="s">
        <v>85</v>
      </c>
      <c r="O572" s="57">
        <v>137</v>
      </c>
      <c r="P572" s="57">
        <v>137</v>
      </c>
      <c r="Q572" s="57">
        <v>137</v>
      </c>
      <c r="R572" s="57">
        <v>137</v>
      </c>
      <c r="S572" s="57">
        <v>138</v>
      </c>
      <c r="T572" s="57">
        <v>138</v>
      </c>
      <c r="U572" s="57">
        <v>138</v>
      </c>
      <c r="V572" s="57">
        <v>138</v>
      </c>
      <c r="W572" s="96">
        <v>1100</v>
      </c>
      <c r="X572" s="97">
        <v>60000</v>
      </c>
      <c r="Y572" s="96">
        <v>66000000</v>
      </c>
      <c r="Z572" s="15" t="s">
        <v>855</v>
      </c>
    </row>
    <row r="573" spans="1:26" ht="25.5">
      <c r="A573" s="14">
        <f t="shared" si="12"/>
        <v>9</v>
      </c>
      <c r="B573" s="14" t="s">
        <v>214</v>
      </c>
      <c r="C573" s="5" t="s">
        <v>216</v>
      </c>
      <c r="D573" s="5" t="s">
        <v>217</v>
      </c>
      <c r="E573" s="5" t="s">
        <v>218</v>
      </c>
      <c r="F573" s="7" t="s">
        <v>219</v>
      </c>
      <c r="G573" s="5" t="s">
        <v>220</v>
      </c>
      <c r="H573" s="7" t="s">
        <v>221</v>
      </c>
      <c r="I573" s="6" t="s">
        <v>22</v>
      </c>
      <c r="J573" s="5" t="s">
        <v>23</v>
      </c>
      <c r="K573" s="5" t="s">
        <v>222</v>
      </c>
      <c r="L573" s="5" t="s">
        <v>223</v>
      </c>
      <c r="M573" s="5" t="s">
        <v>26</v>
      </c>
      <c r="N573" s="7" t="s">
        <v>18</v>
      </c>
      <c r="O573" s="57">
        <v>600</v>
      </c>
      <c r="P573" s="57">
        <v>600</v>
      </c>
      <c r="Q573" s="57">
        <v>600</v>
      </c>
      <c r="R573" s="57">
        <v>600</v>
      </c>
      <c r="S573" s="57">
        <v>600</v>
      </c>
      <c r="T573" s="57">
        <v>600</v>
      </c>
      <c r="U573" s="57">
        <v>600</v>
      </c>
      <c r="V573" s="57">
        <v>600</v>
      </c>
      <c r="W573" s="96">
        <v>4800</v>
      </c>
      <c r="X573" s="97">
        <v>285</v>
      </c>
      <c r="Y573" s="96">
        <v>1368000</v>
      </c>
      <c r="Z573" s="15" t="s">
        <v>224</v>
      </c>
    </row>
    <row r="574" spans="1:26" ht="38.25">
      <c r="A574" s="14">
        <f t="shared" si="12"/>
        <v>10</v>
      </c>
      <c r="B574" s="14" t="s">
        <v>227</v>
      </c>
      <c r="C574" s="5" t="s">
        <v>230</v>
      </c>
      <c r="D574" s="5" t="s">
        <v>228</v>
      </c>
      <c r="E574" s="5" t="s">
        <v>229</v>
      </c>
      <c r="F574" s="7" t="s">
        <v>74</v>
      </c>
      <c r="G574" s="5" t="s">
        <v>87</v>
      </c>
      <c r="H574" s="7" t="s">
        <v>231</v>
      </c>
      <c r="I574" s="6" t="s">
        <v>43</v>
      </c>
      <c r="J574" s="5" t="s">
        <v>23</v>
      </c>
      <c r="K574" s="5" t="s">
        <v>232</v>
      </c>
      <c r="L574" s="5" t="s">
        <v>116</v>
      </c>
      <c r="M574" s="5" t="s">
        <v>26</v>
      </c>
      <c r="N574" s="7" t="s">
        <v>117</v>
      </c>
      <c r="O574" s="57">
        <v>300</v>
      </c>
      <c r="P574" s="57">
        <v>300</v>
      </c>
      <c r="Q574" s="57">
        <v>300</v>
      </c>
      <c r="R574" s="57">
        <v>300</v>
      </c>
      <c r="S574" s="57">
        <v>300</v>
      </c>
      <c r="T574" s="57">
        <v>300</v>
      </c>
      <c r="U574" s="57">
        <v>300</v>
      </c>
      <c r="V574" s="57">
        <v>300</v>
      </c>
      <c r="W574" s="96">
        <v>2400</v>
      </c>
      <c r="X574" s="97">
        <v>10384</v>
      </c>
      <c r="Y574" s="96">
        <v>24921600</v>
      </c>
      <c r="Z574" s="15" t="s">
        <v>118</v>
      </c>
    </row>
    <row r="575" spans="1:26" ht="63.75">
      <c r="A575" s="14">
        <f t="shared" si="12"/>
        <v>11</v>
      </c>
      <c r="B575" s="14" t="s">
        <v>269</v>
      </c>
      <c r="C575" s="5" t="s">
        <v>270</v>
      </c>
      <c r="D575" s="5" t="s">
        <v>267</v>
      </c>
      <c r="E575" s="5" t="s">
        <v>268</v>
      </c>
      <c r="F575" s="7" t="s">
        <v>28</v>
      </c>
      <c r="G575" s="5" t="s">
        <v>53</v>
      </c>
      <c r="H575" s="7" t="s">
        <v>271</v>
      </c>
      <c r="I575" s="6" t="s">
        <v>43</v>
      </c>
      <c r="J575" s="5" t="s">
        <v>23</v>
      </c>
      <c r="K575" s="5" t="s">
        <v>272</v>
      </c>
      <c r="L575" s="5" t="s">
        <v>273</v>
      </c>
      <c r="M575" s="5" t="s">
        <v>26</v>
      </c>
      <c r="N575" s="7" t="s">
        <v>58</v>
      </c>
      <c r="O575" s="57">
        <v>25</v>
      </c>
      <c r="P575" s="57">
        <v>25</v>
      </c>
      <c r="Q575" s="57">
        <v>25</v>
      </c>
      <c r="R575" s="57">
        <v>25</v>
      </c>
      <c r="S575" s="57">
        <v>25</v>
      </c>
      <c r="T575" s="57">
        <v>25</v>
      </c>
      <c r="U575" s="57">
        <v>25</v>
      </c>
      <c r="V575" s="57">
        <v>25</v>
      </c>
      <c r="W575" s="96">
        <v>200</v>
      </c>
      <c r="X575" s="97">
        <v>5250</v>
      </c>
      <c r="Y575" s="96">
        <v>1050000</v>
      </c>
      <c r="Z575" s="15" t="s">
        <v>274</v>
      </c>
    </row>
    <row r="576" spans="1:26" ht="38.25">
      <c r="A576" s="14">
        <f t="shared" si="12"/>
        <v>12</v>
      </c>
      <c r="B576" s="14" t="s">
        <v>275</v>
      </c>
      <c r="C576" s="5" t="s">
        <v>277</v>
      </c>
      <c r="D576" s="5" t="s">
        <v>267</v>
      </c>
      <c r="E576" s="5" t="s">
        <v>276</v>
      </c>
      <c r="F576" s="7" t="s">
        <v>17</v>
      </c>
      <c r="G576" s="5" t="s">
        <v>20</v>
      </c>
      <c r="H576" s="7" t="s">
        <v>21</v>
      </c>
      <c r="I576" s="6" t="s">
        <v>82</v>
      </c>
      <c r="J576" s="5" t="s">
        <v>278</v>
      </c>
      <c r="K576" s="5" t="s">
        <v>279</v>
      </c>
      <c r="L576" s="5" t="s">
        <v>280</v>
      </c>
      <c r="M576" s="5" t="s">
        <v>281</v>
      </c>
      <c r="N576" s="7" t="s">
        <v>18</v>
      </c>
      <c r="O576" s="57">
        <v>500</v>
      </c>
      <c r="P576" s="57">
        <v>500</v>
      </c>
      <c r="Q576" s="57">
        <v>500</v>
      </c>
      <c r="R576" s="57">
        <v>500</v>
      </c>
      <c r="S576" s="57">
        <v>500</v>
      </c>
      <c r="T576" s="57">
        <v>500</v>
      </c>
      <c r="U576" s="57">
        <v>500</v>
      </c>
      <c r="V576" s="57">
        <v>500</v>
      </c>
      <c r="W576" s="96">
        <v>4000</v>
      </c>
      <c r="X576" s="97">
        <v>1260</v>
      </c>
      <c r="Y576" s="96">
        <v>5040000</v>
      </c>
      <c r="Z576" s="15" t="s">
        <v>274</v>
      </c>
    </row>
    <row r="577" spans="1:26" ht="51">
      <c r="A577" s="14">
        <f t="shared" si="12"/>
        <v>13</v>
      </c>
      <c r="B577" s="14" t="s">
        <v>291</v>
      </c>
      <c r="C577" s="5" t="s">
        <v>293</v>
      </c>
      <c r="D577" s="5" t="s">
        <v>294</v>
      </c>
      <c r="E577" s="5" t="s">
        <v>292</v>
      </c>
      <c r="F577" s="7" t="s">
        <v>295</v>
      </c>
      <c r="G577" s="5" t="s">
        <v>296</v>
      </c>
      <c r="H577" s="7" t="s">
        <v>297</v>
      </c>
      <c r="I577" s="6" t="s">
        <v>43</v>
      </c>
      <c r="J577" s="5" t="s">
        <v>55</v>
      </c>
      <c r="K577" s="5" t="s">
        <v>298</v>
      </c>
      <c r="L577" s="5" t="s">
        <v>299</v>
      </c>
      <c r="M577" s="5" t="s">
        <v>26</v>
      </c>
      <c r="N577" s="7" t="s">
        <v>58</v>
      </c>
      <c r="O577" s="57">
        <v>25</v>
      </c>
      <c r="P577" s="57">
        <v>25</v>
      </c>
      <c r="Q577" s="57">
        <v>25</v>
      </c>
      <c r="R577" s="57">
        <v>25</v>
      </c>
      <c r="S577" s="57">
        <v>25</v>
      </c>
      <c r="T577" s="57">
        <v>25</v>
      </c>
      <c r="U577" s="57">
        <v>25</v>
      </c>
      <c r="V577" s="57">
        <v>25</v>
      </c>
      <c r="W577" s="96">
        <v>200</v>
      </c>
      <c r="X577" s="97">
        <v>54999</v>
      </c>
      <c r="Y577" s="96">
        <v>10999800</v>
      </c>
      <c r="Z577" s="15" t="s">
        <v>856</v>
      </c>
    </row>
    <row r="578" spans="1:26" ht="63.75">
      <c r="A578" s="14">
        <f t="shared" si="12"/>
        <v>14</v>
      </c>
      <c r="B578" s="14" t="s">
        <v>300</v>
      </c>
      <c r="C578" s="5" t="s">
        <v>303</v>
      </c>
      <c r="D578" s="5" t="s">
        <v>301</v>
      </c>
      <c r="E578" s="5" t="s">
        <v>302</v>
      </c>
      <c r="F578" s="7" t="s">
        <v>28</v>
      </c>
      <c r="G578" s="5" t="s">
        <v>60</v>
      </c>
      <c r="H578" s="7" t="s">
        <v>304</v>
      </c>
      <c r="I578" s="6" t="s">
        <v>43</v>
      </c>
      <c r="J578" s="5" t="s">
        <v>305</v>
      </c>
      <c r="K578" s="5" t="s">
        <v>306</v>
      </c>
      <c r="L578" s="5" t="s">
        <v>62</v>
      </c>
      <c r="M578" s="5" t="s">
        <v>63</v>
      </c>
      <c r="N578" s="7" t="s">
        <v>49</v>
      </c>
      <c r="O578" s="57">
        <v>300</v>
      </c>
      <c r="P578" s="57">
        <v>300</v>
      </c>
      <c r="Q578" s="57">
        <v>300</v>
      </c>
      <c r="R578" s="57">
        <v>300</v>
      </c>
      <c r="S578" s="57">
        <v>300</v>
      </c>
      <c r="T578" s="57">
        <v>300</v>
      </c>
      <c r="U578" s="57">
        <v>300</v>
      </c>
      <c r="V578" s="57">
        <v>300</v>
      </c>
      <c r="W578" s="96">
        <v>2400</v>
      </c>
      <c r="X578" s="97">
        <v>2300</v>
      </c>
      <c r="Y578" s="96">
        <v>5520000</v>
      </c>
      <c r="Z578" s="15" t="s">
        <v>64</v>
      </c>
    </row>
    <row r="579" spans="1:26" ht="38.25">
      <c r="A579" s="14">
        <f t="shared" si="12"/>
        <v>15</v>
      </c>
      <c r="B579" s="14" t="s">
        <v>319</v>
      </c>
      <c r="C579" s="5" t="s">
        <v>322</v>
      </c>
      <c r="D579" s="5" t="s">
        <v>320</v>
      </c>
      <c r="E579" s="5" t="s">
        <v>321</v>
      </c>
      <c r="F579" s="7" t="s">
        <v>17</v>
      </c>
      <c r="G579" s="5" t="s">
        <v>149</v>
      </c>
      <c r="H579" s="7" t="s">
        <v>194</v>
      </c>
      <c r="I579" s="6" t="s">
        <v>22</v>
      </c>
      <c r="J579" s="5" t="s">
        <v>55</v>
      </c>
      <c r="K579" s="5" t="s">
        <v>323</v>
      </c>
      <c r="L579" s="5" t="s">
        <v>225</v>
      </c>
      <c r="M579" s="5" t="s">
        <v>26</v>
      </c>
      <c r="N579" s="7" t="s">
        <v>18</v>
      </c>
      <c r="O579" s="57">
        <v>1000</v>
      </c>
      <c r="P579" s="57">
        <v>1000</v>
      </c>
      <c r="Q579" s="57">
        <v>1000</v>
      </c>
      <c r="R579" s="57">
        <v>1000</v>
      </c>
      <c r="S579" s="57">
        <v>1000</v>
      </c>
      <c r="T579" s="57">
        <v>1000</v>
      </c>
      <c r="U579" s="57">
        <v>1000</v>
      </c>
      <c r="V579" s="57">
        <v>1000</v>
      </c>
      <c r="W579" s="96">
        <v>8000</v>
      </c>
      <c r="X579" s="97">
        <v>740</v>
      </c>
      <c r="Y579" s="96">
        <v>5920000</v>
      </c>
      <c r="Z579" s="15" t="s">
        <v>226</v>
      </c>
    </row>
    <row r="580" spans="1:26" ht="51">
      <c r="A580" s="14">
        <f t="shared" si="12"/>
        <v>16</v>
      </c>
      <c r="B580" s="14" t="s">
        <v>379</v>
      </c>
      <c r="C580" s="5" t="s">
        <v>383</v>
      </c>
      <c r="D580" s="5" t="s">
        <v>380</v>
      </c>
      <c r="E580" s="5" t="s">
        <v>381</v>
      </c>
      <c r="F580" s="7" t="s">
        <v>28</v>
      </c>
      <c r="G580" s="5" t="s">
        <v>53</v>
      </c>
      <c r="H580" s="7" t="s">
        <v>384</v>
      </c>
      <c r="I580" s="6" t="s">
        <v>43</v>
      </c>
      <c r="J580" s="5" t="s">
        <v>23</v>
      </c>
      <c r="K580" s="5" t="s">
        <v>385</v>
      </c>
      <c r="L580" s="5" t="s">
        <v>266</v>
      </c>
      <c r="M580" s="5" t="s">
        <v>26</v>
      </c>
      <c r="N580" s="7" t="s">
        <v>58</v>
      </c>
      <c r="O580" s="57">
        <v>90</v>
      </c>
      <c r="P580" s="57">
        <v>90</v>
      </c>
      <c r="Q580" s="57">
        <v>90</v>
      </c>
      <c r="R580" s="57">
        <v>90</v>
      </c>
      <c r="S580" s="57">
        <v>90</v>
      </c>
      <c r="T580" s="57">
        <v>90</v>
      </c>
      <c r="U580" s="57">
        <v>90</v>
      </c>
      <c r="V580" s="57">
        <v>90</v>
      </c>
      <c r="W580" s="96">
        <v>720</v>
      </c>
      <c r="X580" s="97">
        <v>600</v>
      </c>
      <c r="Y580" s="96">
        <v>432000</v>
      </c>
      <c r="Z580" s="15" t="s">
        <v>848</v>
      </c>
    </row>
    <row r="581" spans="1:26" ht="76.5">
      <c r="A581" s="14">
        <f t="shared" si="12"/>
        <v>17</v>
      </c>
      <c r="B581" s="14" t="s">
        <v>386</v>
      </c>
      <c r="C581" s="5" t="s">
        <v>382</v>
      </c>
      <c r="D581" s="5" t="s">
        <v>380</v>
      </c>
      <c r="E581" s="5" t="s">
        <v>101</v>
      </c>
      <c r="F581" s="7" t="s">
        <v>17</v>
      </c>
      <c r="G581" s="5" t="s">
        <v>102</v>
      </c>
      <c r="H581" s="7" t="s">
        <v>387</v>
      </c>
      <c r="I581" s="6" t="s">
        <v>43</v>
      </c>
      <c r="J581" s="5" t="s">
        <v>103</v>
      </c>
      <c r="K581" s="5" t="s">
        <v>388</v>
      </c>
      <c r="L581" s="5" t="s">
        <v>62</v>
      </c>
      <c r="M581" s="5" t="s">
        <v>63</v>
      </c>
      <c r="N581" s="7" t="s">
        <v>18</v>
      </c>
      <c r="O581" s="57">
        <v>120</v>
      </c>
      <c r="P581" s="57">
        <v>120</v>
      </c>
      <c r="Q581" s="57">
        <v>120</v>
      </c>
      <c r="R581" s="57">
        <v>120</v>
      </c>
      <c r="S581" s="57">
        <v>120</v>
      </c>
      <c r="T581" s="57">
        <v>120</v>
      </c>
      <c r="U581" s="57">
        <v>120</v>
      </c>
      <c r="V581" s="57">
        <v>120</v>
      </c>
      <c r="W581" s="96">
        <v>960</v>
      </c>
      <c r="X581" s="97">
        <v>90</v>
      </c>
      <c r="Y581" s="96">
        <v>86400</v>
      </c>
      <c r="Z581" s="15" t="s">
        <v>64</v>
      </c>
    </row>
    <row r="582" spans="1:26" ht="51">
      <c r="A582" s="14">
        <f t="shared" si="12"/>
        <v>18</v>
      </c>
      <c r="B582" s="14" t="s">
        <v>389</v>
      </c>
      <c r="C582" s="5" t="s">
        <v>391</v>
      </c>
      <c r="D582" s="5" t="s">
        <v>392</v>
      </c>
      <c r="E582" s="5" t="s">
        <v>390</v>
      </c>
      <c r="F582" s="7" t="s">
        <v>28</v>
      </c>
      <c r="G582" s="5" t="s">
        <v>179</v>
      </c>
      <c r="H582" s="7" t="s">
        <v>393</v>
      </c>
      <c r="I582" s="6" t="s">
        <v>43</v>
      </c>
      <c r="J582" s="5" t="s">
        <v>23</v>
      </c>
      <c r="K582" s="5" t="s">
        <v>394</v>
      </c>
      <c r="L582" s="5" t="s">
        <v>266</v>
      </c>
      <c r="M582" s="5" t="s">
        <v>26</v>
      </c>
      <c r="N582" s="7" t="s">
        <v>58</v>
      </c>
      <c r="O582" s="57">
        <v>2500</v>
      </c>
      <c r="P582" s="57">
        <v>2500</v>
      </c>
      <c r="Q582" s="57">
        <v>2500</v>
      </c>
      <c r="R582" s="57">
        <v>2500</v>
      </c>
      <c r="S582" s="57">
        <v>2500</v>
      </c>
      <c r="T582" s="57">
        <v>2500</v>
      </c>
      <c r="U582" s="57">
        <v>2500</v>
      </c>
      <c r="V582" s="57">
        <v>2500</v>
      </c>
      <c r="W582" s="96">
        <v>20000</v>
      </c>
      <c r="X582" s="97">
        <v>1020</v>
      </c>
      <c r="Y582" s="96">
        <v>20400000</v>
      </c>
      <c r="Z582" s="15" t="s">
        <v>848</v>
      </c>
    </row>
    <row r="583" spans="1:26" ht="38.25">
      <c r="A583" s="14">
        <f t="shared" si="12"/>
        <v>19</v>
      </c>
      <c r="B583" s="14" t="s">
        <v>423</v>
      </c>
      <c r="C583" s="5" t="s">
        <v>424</v>
      </c>
      <c r="D583" s="5" t="s">
        <v>409</v>
      </c>
      <c r="E583" s="5" t="s">
        <v>415</v>
      </c>
      <c r="F583" s="7" t="s">
        <v>74</v>
      </c>
      <c r="G583" s="5" t="s">
        <v>87</v>
      </c>
      <c r="H583" s="7" t="s">
        <v>425</v>
      </c>
      <c r="I583" s="6" t="s">
        <v>43</v>
      </c>
      <c r="J583" s="5" t="s">
        <v>55</v>
      </c>
      <c r="K583" s="5" t="s">
        <v>426</v>
      </c>
      <c r="L583" s="5" t="s">
        <v>116</v>
      </c>
      <c r="M583" s="5" t="s">
        <v>26</v>
      </c>
      <c r="N583" s="7" t="s">
        <v>117</v>
      </c>
      <c r="O583" s="57">
        <v>150</v>
      </c>
      <c r="P583" s="57">
        <v>150</v>
      </c>
      <c r="Q583" s="57">
        <v>150</v>
      </c>
      <c r="R583" s="57">
        <v>150</v>
      </c>
      <c r="S583" s="57">
        <v>150</v>
      </c>
      <c r="T583" s="57">
        <v>150</v>
      </c>
      <c r="U583" s="57">
        <v>150</v>
      </c>
      <c r="V583" s="57">
        <v>150</v>
      </c>
      <c r="W583" s="96">
        <v>1200</v>
      </c>
      <c r="X583" s="97">
        <v>10274</v>
      </c>
      <c r="Y583" s="96">
        <v>12328800</v>
      </c>
      <c r="Z583" s="15" t="s">
        <v>118</v>
      </c>
    </row>
    <row r="584" spans="1:26" ht="51">
      <c r="A584" s="14">
        <f t="shared" si="12"/>
        <v>20</v>
      </c>
      <c r="B584" s="14" t="s">
        <v>434</v>
      </c>
      <c r="C584" s="5" t="s">
        <v>435</v>
      </c>
      <c r="D584" s="5" t="s">
        <v>427</v>
      </c>
      <c r="E584" s="5" t="s">
        <v>436</v>
      </c>
      <c r="F584" s="7" t="s">
        <v>74</v>
      </c>
      <c r="G584" s="5" t="s">
        <v>87</v>
      </c>
      <c r="H584" s="7" t="s">
        <v>428</v>
      </c>
      <c r="I584" s="6" t="s">
        <v>43</v>
      </c>
      <c r="J584" s="5" t="s">
        <v>55</v>
      </c>
      <c r="K584" s="5" t="s">
        <v>437</v>
      </c>
      <c r="L584" s="5" t="s">
        <v>429</v>
      </c>
      <c r="M584" s="5" t="s">
        <v>26</v>
      </c>
      <c r="N584" s="7" t="s">
        <v>117</v>
      </c>
      <c r="O584" s="57">
        <v>900</v>
      </c>
      <c r="P584" s="57">
        <v>900</v>
      </c>
      <c r="Q584" s="57">
        <v>900</v>
      </c>
      <c r="R584" s="57">
        <v>900</v>
      </c>
      <c r="S584" s="57">
        <v>900</v>
      </c>
      <c r="T584" s="57">
        <v>900</v>
      </c>
      <c r="U584" s="57">
        <v>900</v>
      </c>
      <c r="V584" s="57">
        <v>900</v>
      </c>
      <c r="W584" s="96">
        <v>7200</v>
      </c>
      <c r="X584" s="97">
        <v>8148</v>
      </c>
      <c r="Y584" s="96">
        <v>58665600</v>
      </c>
      <c r="Z584" s="15" t="s">
        <v>852</v>
      </c>
    </row>
    <row r="585" spans="1:26" ht="63.75">
      <c r="A585" s="14">
        <f t="shared" si="12"/>
        <v>21</v>
      </c>
      <c r="B585" s="14" t="s">
        <v>438</v>
      </c>
      <c r="C585" s="5" t="s">
        <v>442</v>
      </c>
      <c r="D585" s="5" t="s">
        <v>439</v>
      </c>
      <c r="E585" s="5" t="s">
        <v>440</v>
      </c>
      <c r="F585" s="7" t="s">
        <v>441</v>
      </c>
      <c r="G585" s="5" t="s">
        <v>443</v>
      </c>
      <c r="H585" s="7" t="s">
        <v>123</v>
      </c>
      <c r="I585" s="6" t="s">
        <v>43</v>
      </c>
      <c r="J585" s="5" t="s">
        <v>55</v>
      </c>
      <c r="K585" s="5" t="s">
        <v>444</v>
      </c>
      <c r="L585" s="5" t="s">
        <v>445</v>
      </c>
      <c r="M585" s="5" t="s">
        <v>26</v>
      </c>
      <c r="N585" s="7" t="s">
        <v>18</v>
      </c>
      <c r="O585" s="57">
        <v>90</v>
      </c>
      <c r="P585" s="57">
        <v>90</v>
      </c>
      <c r="Q585" s="57">
        <v>90</v>
      </c>
      <c r="R585" s="57">
        <v>90</v>
      </c>
      <c r="S585" s="57">
        <v>90</v>
      </c>
      <c r="T585" s="57">
        <v>90</v>
      </c>
      <c r="U585" s="57">
        <v>90</v>
      </c>
      <c r="V585" s="57">
        <v>90</v>
      </c>
      <c r="W585" s="96">
        <v>720</v>
      </c>
      <c r="X585" s="97">
        <v>2200</v>
      </c>
      <c r="Y585" s="96">
        <v>1584000</v>
      </c>
      <c r="Z585" s="15" t="s">
        <v>844</v>
      </c>
    </row>
    <row r="586" spans="1:26" ht="38.25">
      <c r="A586" s="14">
        <f t="shared" si="12"/>
        <v>22</v>
      </c>
      <c r="B586" s="14" t="s">
        <v>472</v>
      </c>
      <c r="C586" s="5" t="s">
        <v>475</v>
      </c>
      <c r="D586" s="5" t="s">
        <v>473</v>
      </c>
      <c r="E586" s="5" t="s">
        <v>474</v>
      </c>
      <c r="F586" s="7" t="s">
        <v>28</v>
      </c>
      <c r="G586" s="5" t="s">
        <v>53</v>
      </c>
      <c r="H586" s="7" t="s">
        <v>476</v>
      </c>
      <c r="I586" s="6" t="s">
        <v>82</v>
      </c>
      <c r="J586" s="5" t="s">
        <v>278</v>
      </c>
      <c r="K586" s="5" t="s">
        <v>477</v>
      </c>
      <c r="L586" s="5" t="s">
        <v>289</v>
      </c>
      <c r="M586" s="5" t="s">
        <v>357</v>
      </c>
      <c r="N586" s="7" t="s">
        <v>85</v>
      </c>
      <c r="O586" s="57">
        <v>30</v>
      </c>
      <c r="P586" s="57">
        <v>30</v>
      </c>
      <c r="Q586" s="57">
        <v>30</v>
      </c>
      <c r="R586" s="57">
        <v>30</v>
      </c>
      <c r="S586" s="57">
        <v>30</v>
      </c>
      <c r="T586" s="57">
        <v>30</v>
      </c>
      <c r="U586" s="57">
        <v>30</v>
      </c>
      <c r="V586" s="57">
        <v>30</v>
      </c>
      <c r="W586" s="96">
        <v>240</v>
      </c>
      <c r="X586" s="97">
        <v>65360</v>
      </c>
      <c r="Y586" s="96">
        <v>15686400</v>
      </c>
      <c r="Z586" s="15" t="s">
        <v>274</v>
      </c>
    </row>
    <row r="587" spans="1:26" ht="51">
      <c r="A587" s="14">
        <f t="shared" si="12"/>
        <v>23</v>
      </c>
      <c r="B587" s="14" t="s">
        <v>484</v>
      </c>
      <c r="C587" s="5" t="s">
        <v>480</v>
      </c>
      <c r="D587" s="5" t="s">
        <v>479</v>
      </c>
      <c r="E587" s="5" t="s">
        <v>485</v>
      </c>
      <c r="F587" s="7" t="s">
        <v>244</v>
      </c>
      <c r="G587" s="5" t="s">
        <v>248</v>
      </c>
      <c r="H587" s="7" t="s">
        <v>486</v>
      </c>
      <c r="I587" s="6" t="s">
        <v>43</v>
      </c>
      <c r="J587" s="5" t="s">
        <v>23</v>
      </c>
      <c r="K587" s="5" t="s">
        <v>483</v>
      </c>
      <c r="L587" s="5" t="s">
        <v>299</v>
      </c>
      <c r="M587" s="5" t="s">
        <v>26</v>
      </c>
      <c r="N587" s="7" t="s">
        <v>245</v>
      </c>
      <c r="O587" s="57">
        <v>100</v>
      </c>
      <c r="P587" s="57">
        <v>100</v>
      </c>
      <c r="Q587" s="57">
        <v>100</v>
      </c>
      <c r="R587" s="57">
        <v>100</v>
      </c>
      <c r="S587" s="57">
        <v>100</v>
      </c>
      <c r="T587" s="57">
        <v>100</v>
      </c>
      <c r="U587" s="57">
        <v>100</v>
      </c>
      <c r="V587" s="57">
        <v>100</v>
      </c>
      <c r="W587" s="96">
        <v>800</v>
      </c>
      <c r="X587" s="97">
        <v>4500</v>
      </c>
      <c r="Y587" s="96">
        <v>3600000</v>
      </c>
      <c r="Z587" s="15" t="s">
        <v>846</v>
      </c>
    </row>
    <row r="588" spans="1:26" ht="38.25">
      <c r="A588" s="14">
        <f t="shared" si="12"/>
        <v>24</v>
      </c>
      <c r="B588" s="14" t="s">
        <v>493</v>
      </c>
      <c r="C588" s="5" t="s">
        <v>494</v>
      </c>
      <c r="D588" s="5" t="s">
        <v>495</v>
      </c>
      <c r="E588" s="5" t="s">
        <v>496</v>
      </c>
      <c r="F588" s="7" t="s">
        <v>28</v>
      </c>
      <c r="G588" s="5" t="s">
        <v>53</v>
      </c>
      <c r="H588" s="7" t="s">
        <v>497</v>
      </c>
      <c r="I588" s="6" t="s">
        <v>43</v>
      </c>
      <c r="J588" s="5" t="s">
        <v>23</v>
      </c>
      <c r="K588" s="5" t="s">
        <v>498</v>
      </c>
      <c r="L588" s="5" t="s">
        <v>57</v>
      </c>
      <c r="M588" s="5" t="s">
        <v>26</v>
      </c>
      <c r="N588" s="7" t="s">
        <v>58</v>
      </c>
      <c r="O588" s="57">
        <v>500</v>
      </c>
      <c r="P588" s="57">
        <v>500</v>
      </c>
      <c r="Q588" s="57">
        <v>500</v>
      </c>
      <c r="R588" s="57">
        <v>500</v>
      </c>
      <c r="S588" s="57">
        <v>500</v>
      </c>
      <c r="T588" s="57">
        <v>500</v>
      </c>
      <c r="U588" s="57">
        <v>500</v>
      </c>
      <c r="V588" s="57">
        <v>500</v>
      </c>
      <c r="W588" s="96">
        <v>4000</v>
      </c>
      <c r="X588" s="97">
        <v>525</v>
      </c>
      <c r="Y588" s="96">
        <v>2100000</v>
      </c>
      <c r="Z588" s="15" t="s">
        <v>59</v>
      </c>
    </row>
    <row r="589" spans="1:26" ht="38.25">
      <c r="A589" s="14">
        <f t="shared" si="12"/>
        <v>25</v>
      </c>
      <c r="B589" s="14" t="s">
        <v>514</v>
      </c>
      <c r="C589" s="5" t="s">
        <v>517</v>
      </c>
      <c r="D589" s="5" t="s">
        <v>515</v>
      </c>
      <c r="E589" s="5" t="s">
        <v>516</v>
      </c>
      <c r="F589" s="7" t="s">
        <v>28</v>
      </c>
      <c r="G589" s="5" t="s">
        <v>53</v>
      </c>
      <c r="H589" s="7" t="s">
        <v>518</v>
      </c>
      <c r="I589" s="6" t="s">
        <v>43</v>
      </c>
      <c r="J589" s="5" t="s">
        <v>23</v>
      </c>
      <c r="K589" s="5" t="s">
        <v>519</v>
      </c>
      <c r="L589" s="5" t="s">
        <v>116</v>
      </c>
      <c r="M589" s="5" t="s">
        <v>26</v>
      </c>
      <c r="N589" s="7" t="s">
        <v>58</v>
      </c>
      <c r="O589" s="57">
        <v>30</v>
      </c>
      <c r="P589" s="57">
        <v>30</v>
      </c>
      <c r="Q589" s="57">
        <v>30</v>
      </c>
      <c r="R589" s="57">
        <v>30</v>
      </c>
      <c r="S589" s="57">
        <v>30</v>
      </c>
      <c r="T589" s="57">
        <v>30</v>
      </c>
      <c r="U589" s="57">
        <v>30</v>
      </c>
      <c r="V589" s="57">
        <v>30</v>
      </c>
      <c r="W589" s="96">
        <v>240</v>
      </c>
      <c r="X589" s="97">
        <v>2900</v>
      </c>
      <c r="Y589" s="96">
        <v>696000</v>
      </c>
      <c r="Z589" s="15" t="s">
        <v>118</v>
      </c>
    </row>
    <row r="590" spans="1:26" ht="38.25">
      <c r="A590" s="14">
        <f t="shared" si="12"/>
        <v>26</v>
      </c>
      <c r="B590" s="14" t="s">
        <v>520</v>
      </c>
      <c r="C590" s="5" t="s">
        <v>523</v>
      </c>
      <c r="D590" s="5" t="s">
        <v>521</v>
      </c>
      <c r="E590" s="5" t="s">
        <v>522</v>
      </c>
      <c r="F590" s="7" t="s">
        <v>74</v>
      </c>
      <c r="G590" s="5" t="s">
        <v>87</v>
      </c>
      <c r="H590" s="7" t="s">
        <v>524</v>
      </c>
      <c r="I590" s="6" t="s">
        <v>43</v>
      </c>
      <c r="J590" s="5" t="s">
        <v>23</v>
      </c>
      <c r="K590" s="5" t="s">
        <v>525</v>
      </c>
      <c r="L590" s="5" t="s">
        <v>116</v>
      </c>
      <c r="M590" s="5" t="s">
        <v>26</v>
      </c>
      <c r="N590" s="7" t="s">
        <v>117</v>
      </c>
      <c r="O590" s="57">
        <v>25</v>
      </c>
      <c r="P590" s="57">
        <v>25</v>
      </c>
      <c r="Q590" s="57">
        <v>25</v>
      </c>
      <c r="R590" s="57">
        <v>25</v>
      </c>
      <c r="S590" s="57">
        <v>25</v>
      </c>
      <c r="T590" s="57">
        <v>25</v>
      </c>
      <c r="U590" s="57">
        <v>25</v>
      </c>
      <c r="V590" s="57">
        <v>25</v>
      </c>
      <c r="W590" s="96">
        <v>200</v>
      </c>
      <c r="X590" s="97">
        <v>19110</v>
      </c>
      <c r="Y590" s="96">
        <v>3822000</v>
      </c>
      <c r="Z590" s="15" t="s">
        <v>118</v>
      </c>
    </row>
    <row r="591" spans="1:26" ht="25.5">
      <c r="A591" s="14">
        <f t="shared" si="12"/>
        <v>27</v>
      </c>
      <c r="B591" s="14" t="s">
        <v>529</v>
      </c>
      <c r="C591" s="5" t="s">
        <v>532</v>
      </c>
      <c r="D591" s="5" t="s">
        <v>530</v>
      </c>
      <c r="E591" s="5" t="s">
        <v>531</v>
      </c>
      <c r="F591" s="7" t="s">
        <v>28</v>
      </c>
      <c r="G591" s="5" t="s">
        <v>53</v>
      </c>
      <c r="H591" s="7" t="s">
        <v>533</v>
      </c>
      <c r="I591" s="6" t="s">
        <v>22</v>
      </c>
      <c r="J591" s="5" t="s">
        <v>55</v>
      </c>
      <c r="K591" s="5" t="s">
        <v>534</v>
      </c>
      <c r="L591" s="5" t="s">
        <v>535</v>
      </c>
      <c r="M591" s="5" t="s">
        <v>536</v>
      </c>
      <c r="N591" s="7" t="s">
        <v>58</v>
      </c>
      <c r="O591" s="57">
        <v>500</v>
      </c>
      <c r="P591" s="57">
        <v>500</v>
      </c>
      <c r="Q591" s="57">
        <v>500</v>
      </c>
      <c r="R591" s="57">
        <v>500</v>
      </c>
      <c r="S591" s="57">
        <v>500</v>
      </c>
      <c r="T591" s="57">
        <v>500</v>
      </c>
      <c r="U591" s="57">
        <v>500</v>
      </c>
      <c r="V591" s="57">
        <v>500</v>
      </c>
      <c r="W591" s="96">
        <v>4000</v>
      </c>
      <c r="X591" s="97">
        <v>18950</v>
      </c>
      <c r="Y591" s="96">
        <v>75800000</v>
      </c>
      <c r="Z591" s="15" t="s">
        <v>537</v>
      </c>
    </row>
    <row r="592" spans="1:26" ht="63.75">
      <c r="A592" s="14">
        <f t="shared" si="12"/>
        <v>28</v>
      </c>
      <c r="B592" s="14" t="s">
        <v>568</v>
      </c>
      <c r="C592" s="5" t="s">
        <v>570</v>
      </c>
      <c r="D592" s="5" t="s">
        <v>569</v>
      </c>
      <c r="E592" s="5" t="s">
        <v>268</v>
      </c>
      <c r="F592" s="7" t="s">
        <v>28</v>
      </c>
      <c r="G592" s="5" t="s">
        <v>60</v>
      </c>
      <c r="H592" s="7" t="s">
        <v>304</v>
      </c>
      <c r="I592" s="6" t="s">
        <v>43</v>
      </c>
      <c r="J592" s="5" t="s">
        <v>103</v>
      </c>
      <c r="K592" s="5" t="s">
        <v>571</v>
      </c>
      <c r="L592" s="5" t="s">
        <v>62</v>
      </c>
      <c r="M592" s="5" t="s">
        <v>63</v>
      </c>
      <c r="N592" s="7" t="s">
        <v>49</v>
      </c>
      <c r="O592" s="57">
        <v>90</v>
      </c>
      <c r="P592" s="57">
        <v>90</v>
      </c>
      <c r="Q592" s="57">
        <v>90</v>
      </c>
      <c r="R592" s="57">
        <v>90</v>
      </c>
      <c r="S592" s="57">
        <v>90</v>
      </c>
      <c r="T592" s="57">
        <v>90</v>
      </c>
      <c r="U592" s="57">
        <v>90</v>
      </c>
      <c r="V592" s="57">
        <v>90</v>
      </c>
      <c r="W592" s="96">
        <v>720</v>
      </c>
      <c r="X592" s="97">
        <v>1030</v>
      </c>
      <c r="Y592" s="96">
        <v>741600</v>
      </c>
      <c r="Z592" s="15" t="s">
        <v>64</v>
      </c>
    </row>
    <row r="593" spans="1:26" ht="38.25">
      <c r="A593" s="14">
        <f t="shared" si="12"/>
        <v>29</v>
      </c>
      <c r="B593" s="14" t="s">
        <v>572</v>
      </c>
      <c r="C593" s="5" t="s">
        <v>575</v>
      </c>
      <c r="D593" s="5" t="s">
        <v>573</v>
      </c>
      <c r="E593" s="5" t="s">
        <v>574</v>
      </c>
      <c r="F593" s="7" t="s">
        <v>28</v>
      </c>
      <c r="G593" s="5" t="s">
        <v>53</v>
      </c>
      <c r="H593" s="7" t="s">
        <v>54</v>
      </c>
      <c r="I593" s="6" t="s">
        <v>43</v>
      </c>
      <c r="J593" s="5" t="s">
        <v>55</v>
      </c>
      <c r="K593" s="5" t="s">
        <v>576</v>
      </c>
      <c r="L593" s="5" t="s">
        <v>577</v>
      </c>
      <c r="M593" s="5" t="s">
        <v>26</v>
      </c>
      <c r="N593" s="7" t="s">
        <v>58</v>
      </c>
      <c r="O593" s="57">
        <v>60</v>
      </c>
      <c r="P593" s="57">
        <v>60</v>
      </c>
      <c r="Q593" s="57">
        <v>60</v>
      </c>
      <c r="R593" s="57">
        <v>60</v>
      </c>
      <c r="S593" s="57">
        <v>60</v>
      </c>
      <c r="T593" s="57">
        <v>60</v>
      </c>
      <c r="U593" s="57">
        <v>60</v>
      </c>
      <c r="V593" s="57">
        <v>60</v>
      </c>
      <c r="W593" s="96">
        <v>480</v>
      </c>
      <c r="X593" s="97">
        <v>11550</v>
      </c>
      <c r="Y593" s="96">
        <v>5544000</v>
      </c>
      <c r="Z593" s="15" t="s">
        <v>578</v>
      </c>
    </row>
    <row r="594" spans="1:26" ht="51">
      <c r="A594" s="14">
        <f t="shared" si="12"/>
        <v>30</v>
      </c>
      <c r="B594" s="14" t="s">
        <v>585</v>
      </c>
      <c r="C594" s="5" t="s">
        <v>586</v>
      </c>
      <c r="D594" s="5" t="s">
        <v>580</v>
      </c>
      <c r="E594" s="5" t="s">
        <v>581</v>
      </c>
      <c r="F594" s="7" t="s">
        <v>17</v>
      </c>
      <c r="G594" s="5" t="s">
        <v>587</v>
      </c>
      <c r="H594" s="7" t="s">
        <v>123</v>
      </c>
      <c r="I594" s="6" t="s">
        <v>43</v>
      </c>
      <c r="J594" s="5" t="s">
        <v>258</v>
      </c>
      <c r="K594" s="5" t="s">
        <v>588</v>
      </c>
      <c r="L594" s="5" t="s">
        <v>597</v>
      </c>
      <c r="M594" s="5" t="s">
        <v>26</v>
      </c>
      <c r="N594" s="7" t="s">
        <v>18</v>
      </c>
      <c r="O594" s="57">
        <v>500</v>
      </c>
      <c r="P594" s="57">
        <v>500</v>
      </c>
      <c r="Q594" s="57">
        <v>500</v>
      </c>
      <c r="R594" s="57">
        <v>500</v>
      </c>
      <c r="S594" s="57">
        <v>500</v>
      </c>
      <c r="T594" s="57">
        <v>500</v>
      </c>
      <c r="U594" s="57">
        <v>500</v>
      </c>
      <c r="V594" s="57">
        <v>500</v>
      </c>
      <c r="W594" s="96">
        <v>4000</v>
      </c>
      <c r="X594" s="97">
        <v>650</v>
      </c>
      <c r="Y594" s="96">
        <v>2600000</v>
      </c>
      <c r="Z594" s="15" t="s">
        <v>197</v>
      </c>
    </row>
    <row r="595" spans="1:26" ht="89.25">
      <c r="A595" s="14">
        <f t="shared" si="12"/>
        <v>31</v>
      </c>
      <c r="B595" s="14" t="s">
        <v>589</v>
      </c>
      <c r="C595" s="5" t="s">
        <v>590</v>
      </c>
      <c r="D595" s="5" t="s">
        <v>580</v>
      </c>
      <c r="E595" s="5" t="s">
        <v>101</v>
      </c>
      <c r="F595" s="7" t="s">
        <v>28</v>
      </c>
      <c r="G595" s="5" t="s">
        <v>591</v>
      </c>
      <c r="H595" s="7" t="s">
        <v>592</v>
      </c>
      <c r="I595" s="6" t="s">
        <v>175</v>
      </c>
      <c r="J595" s="5" t="s">
        <v>103</v>
      </c>
      <c r="K595" s="5" t="s">
        <v>593</v>
      </c>
      <c r="L595" s="5" t="s">
        <v>62</v>
      </c>
      <c r="M595" s="5" t="s">
        <v>63</v>
      </c>
      <c r="N595" s="7" t="s">
        <v>75</v>
      </c>
      <c r="O595" s="57">
        <v>575</v>
      </c>
      <c r="P595" s="57">
        <v>575</v>
      </c>
      <c r="Q595" s="57">
        <v>575</v>
      </c>
      <c r="R595" s="57">
        <v>575</v>
      </c>
      <c r="S595" s="57">
        <v>575</v>
      </c>
      <c r="T595" s="57">
        <v>575</v>
      </c>
      <c r="U595" s="57">
        <v>575</v>
      </c>
      <c r="V595" s="57">
        <v>575</v>
      </c>
      <c r="W595" s="96">
        <v>4600</v>
      </c>
      <c r="X595" s="97">
        <v>6800</v>
      </c>
      <c r="Y595" s="96">
        <v>31280000</v>
      </c>
      <c r="Z595" s="15" t="s">
        <v>64</v>
      </c>
    </row>
    <row r="596" spans="1:26" ht="51">
      <c r="A596" s="14">
        <f t="shared" si="12"/>
        <v>32</v>
      </c>
      <c r="B596" s="14" t="s">
        <v>611</v>
      </c>
      <c r="C596" s="5" t="s">
        <v>612</v>
      </c>
      <c r="D596" s="5" t="s">
        <v>604</v>
      </c>
      <c r="E596" s="5" t="s">
        <v>605</v>
      </c>
      <c r="F596" s="7" t="s">
        <v>74</v>
      </c>
      <c r="G596" s="5" t="s">
        <v>87</v>
      </c>
      <c r="H596" s="7" t="s">
        <v>613</v>
      </c>
      <c r="I596" s="6" t="s">
        <v>43</v>
      </c>
      <c r="J596" s="5" t="s">
        <v>23</v>
      </c>
      <c r="K596" s="5" t="s">
        <v>614</v>
      </c>
      <c r="L596" s="5" t="s">
        <v>116</v>
      </c>
      <c r="M596" s="5" t="s">
        <v>26</v>
      </c>
      <c r="N596" s="7" t="s">
        <v>117</v>
      </c>
      <c r="O596" s="57">
        <v>300</v>
      </c>
      <c r="P596" s="57">
        <v>300</v>
      </c>
      <c r="Q596" s="57">
        <v>300</v>
      </c>
      <c r="R596" s="57">
        <v>300</v>
      </c>
      <c r="S596" s="57">
        <v>300</v>
      </c>
      <c r="T596" s="57">
        <v>300</v>
      </c>
      <c r="U596" s="57">
        <v>300</v>
      </c>
      <c r="V596" s="57">
        <v>300</v>
      </c>
      <c r="W596" s="96">
        <v>2400</v>
      </c>
      <c r="X596" s="97">
        <v>6195</v>
      </c>
      <c r="Y596" s="96">
        <v>14868000</v>
      </c>
      <c r="Z596" s="15" t="s">
        <v>118</v>
      </c>
    </row>
    <row r="597" spans="1:26" ht="38.25">
      <c r="A597" s="14">
        <f t="shared" si="12"/>
        <v>33</v>
      </c>
      <c r="B597" s="14" t="s">
        <v>615</v>
      </c>
      <c r="C597" s="5" t="s">
        <v>616</v>
      </c>
      <c r="D597" s="5" t="s">
        <v>604</v>
      </c>
      <c r="E597" s="5" t="s">
        <v>488</v>
      </c>
      <c r="F597" s="7" t="s">
        <v>17</v>
      </c>
      <c r="G597" s="5" t="s">
        <v>20</v>
      </c>
      <c r="H597" s="7" t="s">
        <v>21</v>
      </c>
      <c r="I597" s="6" t="s">
        <v>43</v>
      </c>
      <c r="J597" s="5" t="s">
        <v>23</v>
      </c>
      <c r="K597" s="5" t="s">
        <v>617</v>
      </c>
      <c r="L597" s="5" t="s">
        <v>57</v>
      </c>
      <c r="M597" s="5" t="s">
        <v>26</v>
      </c>
      <c r="N597" s="7" t="s">
        <v>18</v>
      </c>
      <c r="O597" s="57">
        <v>14000</v>
      </c>
      <c r="P597" s="57">
        <v>14000</v>
      </c>
      <c r="Q597" s="57">
        <v>14000</v>
      </c>
      <c r="R597" s="57">
        <v>14000</v>
      </c>
      <c r="S597" s="57">
        <v>14000</v>
      </c>
      <c r="T597" s="57">
        <v>14000</v>
      </c>
      <c r="U597" s="57">
        <v>14000</v>
      </c>
      <c r="V597" s="57">
        <v>14000</v>
      </c>
      <c r="W597" s="96">
        <v>112000</v>
      </c>
      <c r="X597" s="97">
        <v>126</v>
      </c>
      <c r="Y597" s="96">
        <v>14112000</v>
      </c>
      <c r="Z597" s="15" t="s">
        <v>59</v>
      </c>
    </row>
    <row r="598" spans="1:26" ht="38.25">
      <c r="A598" s="14">
        <f t="shared" si="12"/>
        <v>34</v>
      </c>
      <c r="B598" s="14" t="s">
        <v>618</v>
      </c>
      <c r="C598" s="5" t="s">
        <v>621</v>
      </c>
      <c r="D598" s="5" t="s">
        <v>619</v>
      </c>
      <c r="E598" s="5" t="s">
        <v>620</v>
      </c>
      <c r="F598" s="7" t="s">
        <v>622</v>
      </c>
      <c r="G598" s="5" t="s">
        <v>623</v>
      </c>
      <c r="H598" s="7" t="s">
        <v>624</v>
      </c>
      <c r="I598" s="6" t="s">
        <v>82</v>
      </c>
      <c r="J598" s="5" t="s">
        <v>23</v>
      </c>
      <c r="K598" s="5" t="s">
        <v>625</v>
      </c>
      <c r="L598" s="5" t="s">
        <v>356</v>
      </c>
      <c r="M598" s="5" t="s">
        <v>357</v>
      </c>
      <c r="N598" s="7" t="s">
        <v>58</v>
      </c>
      <c r="O598" s="57">
        <v>30</v>
      </c>
      <c r="P598" s="57">
        <v>30</v>
      </c>
      <c r="Q598" s="57">
        <v>30</v>
      </c>
      <c r="R598" s="57">
        <v>30</v>
      </c>
      <c r="S598" s="57">
        <v>30</v>
      </c>
      <c r="T598" s="57">
        <v>30</v>
      </c>
      <c r="U598" s="57">
        <v>30</v>
      </c>
      <c r="V598" s="57">
        <v>30</v>
      </c>
      <c r="W598" s="96">
        <v>240</v>
      </c>
      <c r="X598" s="97">
        <v>20100</v>
      </c>
      <c r="Y598" s="96">
        <v>4824000</v>
      </c>
      <c r="Z598" s="15" t="s">
        <v>274</v>
      </c>
    </row>
    <row r="599" spans="1:26" ht="38.25">
      <c r="A599" s="14">
        <f t="shared" si="12"/>
        <v>35</v>
      </c>
      <c r="B599" s="14" t="s">
        <v>633</v>
      </c>
      <c r="C599" s="5" t="s">
        <v>634</v>
      </c>
      <c r="D599" s="5" t="s">
        <v>632</v>
      </c>
      <c r="E599" s="5" t="s">
        <v>288</v>
      </c>
      <c r="F599" s="7" t="s">
        <v>28</v>
      </c>
      <c r="G599" s="5" t="s">
        <v>53</v>
      </c>
      <c r="H599" s="7" t="s">
        <v>54</v>
      </c>
      <c r="I599" s="6" t="s">
        <v>43</v>
      </c>
      <c r="J599" s="5" t="s">
        <v>23</v>
      </c>
      <c r="K599" s="5" t="s">
        <v>635</v>
      </c>
      <c r="L599" s="5" t="s">
        <v>636</v>
      </c>
      <c r="M599" s="5" t="s">
        <v>26</v>
      </c>
      <c r="N599" s="7" t="s">
        <v>58</v>
      </c>
      <c r="O599" s="57">
        <v>30</v>
      </c>
      <c r="P599" s="57">
        <v>30</v>
      </c>
      <c r="Q599" s="57">
        <v>30</v>
      </c>
      <c r="R599" s="57">
        <v>30</v>
      </c>
      <c r="S599" s="57">
        <v>30</v>
      </c>
      <c r="T599" s="57">
        <v>30</v>
      </c>
      <c r="U599" s="57">
        <v>30</v>
      </c>
      <c r="V599" s="57">
        <v>30</v>
      </c>
      <c r="W599" s="96">
        <v>240</v>
      </c>
      <c r="X599" s="97">
        <v>7000</v>
      </c>
      <c r="Y599" s="96">
        <v>1680000</v>
      </c>
      <c r="Z599" s="15" t="s">
        <v>274</v>
      </c>
    </row>
    <row r="600" spans="1:26" ht="38.25">
      <c r="A600" s="14">
        <f t="shared" si="12"/>
        <v>36</v>
      </c>
      <c r="B600" s="14" t="s">
        <v>637</v>
      </c>
      <c r="C600" s="5" t="s">
        <v>640</v>
      </c>
      <c r="D600" s="5" t="s">
        <v>638</v>
      </c>
      <c r="E600" s="5" t="s">
        <v>639</v>
      </c>
      <c r="F600" s="7" t="s">
        <v>28</v>
      </c>
      <c r="G600" s="5" t="s">
        <v>53</v>
      </c>
      <c r="H600" s="7" t="s">
        <v>54</v>
      </c>
      <c r="I600" s="6" t="s">
        <v>43</v>
      </c>
      <c r="J600" s="5" t="s">
        <v>23</v>
      </c>
      <c r="K600" s="5" t="s">
        <v>641</v>
      </c>
      <c r="L600" s="5" t="s">
        <v>577</v>
      </c>
      <c r="M600" s="5" t="s">
        <v>26</v>
      </c>
      <c r="N600" s="7" t="s">
        <v>58</v>
      </c>
      <c r="O600" s="57">
        <v>5</v>
      </c>
      <c r="P600" s="57">
        <v>5</v>
      </c>
      <c r="Q600" s="57">
        <v>5</v>
      </c>
      <c r="R600" s="57">
        <v>5</v>
      </c>
      <c r="S600" s="57">
        <v>5</v>
      </c>
      <c r="T600" s="57">
        <v>5</v>
      </c>
      <c r="U600" s="57">
        <v>5</v>
      </c>
      <c r="V600" s="57">
        <v>5</v>
      </c>
      <c r="W600" s="96">
        <v>40</v>
      </c>
      <c r="X600" s="97">
        <v>29400</v>
      </c>
      <c r="Y600" s="96">
        <v>1176000</v>
      </c>
      <c r="Z600" s="15" t="s">
        <v>578</v>
      </c>
    </row>
    <row r="601" spans="1:26" ht="51">
      <c r="A601" s="14">
        <f t="shared" si="12"/>
        <v>37</v>
      </c>
      <c r="B601" s="14" t="s">
        <v>649</v>
      </c>
      <c r="C601" s="5" t="s">
        <v>650</v>
      </c>
      <c r="D601" s="5" t="s">
        <v>643</v>
      </c>
      <c r="E601" s="5" t="s">
        <v>651</v>
      </c>
      <c r="F601" s="7" t="s">
        <v>74</v>
      </c>
      <c r="G601" s="5" t="s">
        <v>87</v>
      </c>
      <c r="H601" s="7" t="s">
        <v>428</v>
      </c>
      <c r="I601" s="6" t="s">
        <v>43</v>
      </c>
      <c r="J601" s="5" t="s">
        <v>55</v>
      </c>
      <c r="K601" s="5" t="s">
        <v>652</v>
      </c>
      <c r="L601" s="5" t="s">
        <v>429</v>
      </c>
      <c r="M601" s="5" t="s">
        <v>26</v>
      </c>
      <c r="N601" s="7" t="s">
        <v>117</v>
      </c>
      <c r="O601" s="57">
        <v>1200</v>
      </c>
      <c r="P601" s="57">
        <v>1200</v>
      </c>
      <c r="Q601" s="57">
        <v>1200</v>
      </c>
      <c r="R601" s="57">
        <v>1200</v>
      </c>
      <c r="S601" s="57">
        <v>1200</v>
      </c>
      <c r="T601" s="57">
        <v>1200</v>
      </c>
      <c r="U601" s="57">
        <v>1200</v>
      </c>
      <c r="V601" s="57">
        <v>1200</v>
      </c>
      <c r="W601" s="96">
        <v>9600</v>
      </c>
      <c r="X601" s="97">
        <v>6552</v>
      </c>
      <c r="Y601" s="96">
        <v>62899200</v>
      </c>
      <c r="Z601" s="15" t="s">
        <v>852</v>
      </c>
    </row>
    <row r="602" spans="1:26" ht="38.25">
      <c r="A602" s="14">
        <f t="shared" si="12"/>
        <v>38</v>
      </c>
      <c r="B602" s="14" t="s">
        <v>883</v>
      </c>
      <c r="C602" s="5" t="s">
        <v>884</v>
      </c>
      <c r="D602" s="5" t="s">
        <v>885</v>
      </c>
      <c r="E602" s="5" t="s">
        <v>886</v>
      </c>
      <c r="F602" s="7" t="s">
        <v>28</v>
      </c>
      <c r="G602" s="7" t="s">
        <v>664</v>
      </c>
      <c r="H602" s="7" t="s">
        <v>887</v>
      </c>
      <c r="I602" s="6" t="s">
        <v>43</v>
      </c>
      <c r="J602" s="7" t="s">
        <v>278</v>
      </c>
      <c r="K602" s="7" t="s">
        <v>888</v>
      </c>
      <c r="L602" s="7" t="s">
        <v>577</v>
      </c>
      <c r="M602" s="7" t="s">
        <v>26</v>
      </c>
      <c r="N602" s="60" t="s">
        <v>58</v>
      </c>
      <c r="O602" s="57">
        <v>2800</v>
      </c>
      <c r="P602" s="57">
        <v>2800</v>
      </c>
      <c r="Q602" s="57">
        <v>2800</v>
      </c>
      <c r="R602" s="57">
        <v>2800</v>
      </c>
      <c r="S602" s="57">
        <v>2800</v>
      </c>
      <c r="T602" s="57">
        <v>2800</v>
      </c>
      <c r="U602" s="57">
        <v>2800</v>
      </c>
      <c r="V602" s="57">
        <v>2800</v>
      </c>
      <c r="W602" s="57">
        <v>22400</v>
      </c>
      <c r="X602" s="97">
        <v>480</v>
      </c>
      <c r="Y602" s="96">
        <v>10752000</v>
      </c>
      <c r="Z602" s="15" t="s">
        <v>578</v>
      </c>
    </row>
    <row r="603" spans="1:26" ht="51">
      <c r="A603" s="14">
        <f t="shared" si="12"/>
        <v>39</v>
      </c>
      <c r="B603" s="14" t="s">
        <v>668</v>
      </c>
      <c r="C603" s="5" t="s">
        <v>665</v>
      </c>
      <c r="D603" s="5" t="s">
        <v>666</v>
      </c>
      <c r="E603" s="5" t="s">
        <v>669</v>
      </c>
      <c r="F603" s="7" t="s">
        <v>28</v>
      </c>
      <c r="G603" s="5" t="s">
        <v>664</v>
      </c>
      <c r="H603" s="7" t="s">
        <v>667</v>
      </c>
      <c r="I603" s="6" t="s">
        <v>43</v>
      </c>
      <c r="J603" s="5" t="s">
        <v>23</v>
      </c>
      <c r="K603" s="5" t="s">
        <v>670</v>
      </c>
      <c r="L603" s="5" t="s">
        <v>266</v>
      </c>
      <c r="M603" s="5" t="s">
        <v>26</v>
      </c>
      <c r="N603" s="7" t="s">
        <v>58</v>
      </c>
      <c r="O603" s="57">
        <v>15000</v>
      </c>
      <c r="P603" s="57">
        <v>15000</v>
      </c>
      <c r="Q603" s="57">
        <v>15000</v>
      </c>
      <c r="R603" s="57">
        <v>15000</v>
      </c>
      <c r="S603" s="57">
        <v>15000</v>
      </c>
      <c r="T603" s="57">
        <v>15000</v>
      </c>
      <c r="U603" s="57">
        <v>15000</v>
      </c>
      <c r="V603" s="57">
        <v>15000</v>
      </c>
      <c r="W603" s="96">
        <v>120000</v>
      </c>
      <c r="X603" s="97">
        <v>684</v>
      </c>
      <c r="Y603" s="96">
        <v>82080000</v>
      </c>
      <c r="Z603" s="15" t="s">
        <v>848</v>
      </c>
    </row>
    <row r="604" spans="1:26" ht="51">
      <c r="A604" s="14">
        <f t="shared" si="12"/>
        <v>40</v>
      </c>
      <c r="B604" s="14" t="s">
        <v>689</v>
      </c>
      <c r="C604" s="5" t="s">
        <v>690</v>
      </c>
      <c r="D604" s="5" t="s">
        <v>691</v>
      </c>
      <c r="E604" s="5" t="s">
        <v>101</v>
      </c>
      <c r="F604" s="7" t="s">
        <v>28</v>
      </c>
      <c r="G604" s="5" t="s">
        <v>692</v>
      </c>
      <c r="H604" s="7" t="s">
        <v>693</v>
      </c>
      <c r="I604" s="6" t="s">
        <v>43</v>
      </c>
      <c r="J604" s="5" t="s">
        <v>55</v>
      </c>
      <c r="K604" s="5" t="s">
        <v>694</v>
      </c>
      <c r="L604" s="5" t="s">
        <v>695</v>
      </c>
      <c r="M604" s="5" t="s">
        <v>26</v>
      </c>
      <c r="N604" s="7" t="s">
        <v>85</v>
      </c>
      <c r="O604" s="57">
        <v>90</v>
      </c>
      <c r="P604" s="57">
        <v>90</v>
      </c>
      <c r="Q604" s="57">
        <v>90</v>
      </c>
      <c r="R604" s="57">
        <v>90</v>
      </c>
      <c r="S604" s="57">
        <v>90</v>
      </c>
      <c r="T604" s="57">
        <v>90</v>
      </c>
      <c r="U604" s="57">
        <v>90</v>
      </c>
      <c r="V604" s="57">
        <v>90</v>
      </c>
      <c r="W604" s="96">
        <v>720</v>
      </c>
      <c r="X604" s="97">
        <v>5630</v>
      </c>
      <c r="Y604" s="96">
        <v>4053600</v>
      </c>
      <c r="Z604" s="15" t="s">
        <v>846</v>
      </c>
    </row>
    <row r="605" spans="1:26" ht="89.25">
      <c r="A605" s="14">
        <f t="shared" si="12"/>
        <v>41</v>
      </c>
      <c r="B605" s="14" t="s">
        <v>717</v>
      </c>
      <c r="C605" s="5" t="s">
        <v>718</v>
      </c>
      <c r="D605" s="5" t="s">
        <v>709</v>
      </c>
      <c r="E605" s="5" t="s">
        <v>368</v>
      </c>
      <c r="F605" s="7" t="s">
        <v>17</v>
      </c>
      <c r="G605" s="5" t="s">
        <v>719</v>
      </c>
      <c r="H605" s="7" t="s">
        <v>720</v>
      </c>
      <c r="I605" s="6" t="s">
        <v>43</v>
      </c>
      <c r="J605" s="5" t="s">
        <v>23</v>
      </c>
      <c r="K605" s="5" t="s">
        <v>721</v>
      </c>
      <c r="L605" s="5" t="s">
        <v>99</v>
      </c>
      <c r="M605" s="5" t="s">
        <v>26</v>
      </c>
      <c r="N605" s="7" t="s">
        <v>716</v>
      </c>
      <c r="O605" s="57">
        <v>13000</v>
      </c>
      <c r="P605" s="57">
        <v>13000</v>
      </c>
      <c r="Q605" s="57">
        <v>13000</v>
      </c>
      <c r="R605" s="57">
        <v>13000</v>
      </c>
      <c r="S605" s="57">
        <v>13000</v>
      </c>
      <c r="T605" s="57">
        <v>13000</v>
      </c>
      <c r="U605" s="57">
        <v>13000</v>
      </c>
      <c r="V605" s="57">
        <v>13000</v>
      </c>
      <c r="W605" s="96">
        <v>104000</v>
      </c>
      <c r="X605" s="97">
        <v>336</v>
      </c>
      <c r="Y605" s="96">
        <v>34944000</v>
      </c>
      <c r="Z605" s="15" t="s">
        <v>847</v>
      </c>
    </row>
    <row r="606" spans="1:26" ht="51">
      <c r="A606" s="14">
        <f t="shared" si="12"/>
        <v>42</v>
      </c>
      <c r="B606" s="14" t="s">
        <v>752</v>
      </c>
      <c r="C606" s="5" t="s">
        <v>754</v>
      </c>
      <c r="D606" s="5" t="s">
        <v>755</v>
      </c>
      <c r="E606" s="5" t="s">
        <v>756</v>
      </c>
      <c r="F606" s="7" t="s">
        <v>629</v>
      </c>
      <c r="G606" s="5" t="s">
        <v>630</v>
      </c>
      <c r="H606" s="7" t="s">
        <v>384</v>
      </c>
      <c r="I606" s="6" t="s">
        <v>175</v>
      </c>
      <c r="J606" s="5" t="s">
        <v>55</v>
      </c>
      <c r="K606" s="5" t="s">
        <v>757</v>
      </c>
      <c r="L606" s="5" t="s">
        <v>223</v>
      </c>
      <c r="M606" s="5" t="s">
        <v>26</v>
      </c>
      <c r="N606" s="7" t="s">
        <v>58</v>
      </c>
      <c r="O606" s="57">
        <v>60</v>
      </c>
      <c r="P606" s="57">
        <v>60</v>
      </c>
      <c r="Q606" s="57">
        <v>60</v>
      </c>
      <c r="R606" s="57">
        <v>60</v>
      </c>
      <c r="S606" s="57">
        <v>60</v>
      </c>
      <c r="T606" s="57">
        <v>60</v>
      </c>
      <c r="U606" s="57">
        <v>60</v>
      </c>
      <c r="V606" s="57">
        <v>60</v>
      </c>
      <c r="W606" s="96">
        <v>480</v>
      </c>
      <c r="X606" s="97">
        <v>8820</v>
      </c>
      <c r="Y606" s="96">
        <v>4233600</v>
      </c>
      <c r="Z606" s="15" t="s">
        <v>224</v>
      </c>
    </row>
    <row r="607" spans="1:26" ht="76.5">
      <c r="A607" s="14">
        <f t="shared" si="12"/>
        <v>43</v>
      </c>
      <c r="B607" s="14" t="s">
        <v>765</v>
      </c>
      <c r="C607" s="5" t="s">
        <v>767</v>
      </c>
      <c r="D607" s="5" t="s">
        <v>766</v>
      </c>
      <c r="E607" s="5" t="s">
        <v>48</v>
      </c>
      <c r="F607" s="7" t="s">
        <v>28</v>
      </c>
      <c r="G607" s="5" t="s">
        <v>60</v>
      </c>
      <c r="H607" s="7" t="s">
        <v>61</v>
      </c>
      <c r="I607" s="6" t="s">
        <v>43</v>
      </c>
      <c r="J607" s="5" t="s">
        <v>103</v>
      </c>
      <c r="K607" s="5" t="s">
        <v>768</v>
      </c>
      <c r="L607" s="5" t="s">
        <v>62</v>
      </c>
      <c r="M607" s="5" t="s">
        <v>63</v>
      </c>
      <c r="N607" s="7" t="s">
        <v>49</v>
      </c>
      <c r="O607" s="57">
        <v>300</v>
      </c>
      <c r="P607" s="57">
        <v>300</v>
      </c>
      <c r="Q607" s="57">
        <v>300</v>
      </c>
      <c r="R607" s="57">
        <v>300</v>
      </c>
      <c r="S607" s="57">
        <v>300</v>
      </c>
      <c r="T607" s="57">
        <v>300</v>
      </c>
      <c r="U607" s="57">
        <v>300</v>
      </c>
      <c r="V607" s="57">
        <v>300</v>
      </c>
      <c r="W607" s="96">
        <v>2400</v>
      </c>
      <c r="X607" s="97">
        <v>1050</v>
      </c>
      <c r="Y607" s="96">
        <v>2520000</v>
      </c>
      <c r="Z607" s="15" t="s">
        <v>64</v>
      </c>
    </row>
    <row r="608" spans="1:26" ht="63.75">
      <c r="A608" s="14">
        <f t="shared" si="12"/>
        <v>44</v>
      </c>
      <c r="B608" s="14" t="s">
        <v>775</v>
      </c>
      <c r="C608" s="5" t="s">
        <v>776</v>
      </c>
      <c r="D608" s="5" t="s">
        <v>777</v>
      </c>
      <c r="E608" s="5" t="s">
        <v>778</v>
      </c>
      <c r="F608" s="7" t="s">
        <v>74</v>
      </c>
      <c r="G608" s="5" t="s">
        <v>87</v>
      </c>
      <c r="H608" s="7" t="s">
        <v>428</v>
      </c>
      <c r="I608" s="6" t="s">
        <v>43</v>
      </c>
      <c r="J608" s="5" t="s">
        <v>55</v>
      </c>
      <c r="K608" s="5" t="s">
        <v>779</v>
      </c>
      <c r="L608" s="5" t="s">
        <v>429</v>
      </c>
      <c r="M608" s="5" t="s">
        <v>26</v>
      </c>
      <c r="N608" s="7" t="s">
        <v>117</v>
      </c>
      <c r="O608" s="57">
        <v>600</v>
      </c>
      <c r="P608" s="57">
        <v>600</v>
      </c>
      <c r="Q608" s="57">
        <v>600</v>
      </c>
      <c r="R608" s="57">
        <v>600</v>
      </c>
      <c r="S608" s="57">
        <v>600</v>
      </c>
      <c r="T608" s="57">
        <v>600</v>
      </c>
      <c r="U608" s="57">
        <v>600</v>
      </c>
      <c r="V608" s="57">
        <v>600</v>
      </c>
      <c r="W608" s="96">
        <v>4800</v>
      </c>
      <c r="X608" s="97">
        <v>7455</v>
      </c>
      <c r="Y608" s="96">
        <v>35784000</v>
      </c>
      <c r="Z608" s="15" t="s">
        <v>852</v>
      </c>
    </row>
    <row r="609" spans="1:26" ht="51">
      <c r="A609" s="14">
        <f t="shared" si="12"/>
        <v>45</v>
      </c>
      <c r="B609" s="14" t="s">
        <v>788</v>
      </c>
      <c r="C609" s="5" t="s">
        <v>789</v>
      </c>
      <c r="D609" s="5" t="s">
        <v>790</v>
      </c>
      <c r="E609" s="5" t="s">
        <v>791</v>
      </c>
      <c r="F609" s="7" t="s">
        <v>28</v>
      </c>
      <c r="G609" s="5" t="s">
        <v>53</v>
      </c>
      <c r="H609" s="7" t="s">
        <v>624</v>
      </c>
      <c r="I609" s="6" t="s">
        <v>43</v>
      </c>
      <c r="J609" s="5" t="s">
        <v>55</v>
      </c>
      <c r="K609" s="5" t="s">
        <v>792</v>
      </c>
      <c r="L609" s="5" t="s">
        <v>299</v>
      </c>
      <c r="M609" s="5" t="s">
        <v>26</v>
      </c>
      <c r="N609" s="7" t="s">
        <v>58</v>
      </c>
      <c r="O609" s="57">
        <v>30</v>
      </c>
      <c r="P609" s="57">
        <v>30</v>
      </c>
      <c r="Q609" s="57">
        <v>30</v>
      </c>
      <c r="R609" s="57">
        <v>30</v>
      </c>
      <c r="S609" s="57">
        <v>30</v>
      </c>
      <c r="T609" s="57">
        <v>30</v>
      </c>
      <c r="U609" s="57">
        <v>30</v>
      </c>
      <c r="V609" s="57">
        <v>30</v>
      </c>
      <c r="W609" s="96">
        <v>240</v>
      </c>
      <c r="X609" s="97">
        <v>1850</v>
      </c>
      <c r="Y609" s="96">
        <v>444000</v>
      </c>
      <c r="Z609" s="15" t="s">
        <v>846</v>
      </c>
    </row>
    <row r="610" spans="1:26" ht="51">
      <c r="A610" s="14">
        <f t="shared" si="12"/>
        <v>46</v>
      </c>
      <c r="B610" s="14" t="s">
        <v>806</v>
      </c>
      <c r="C610" s="5" t="s">
        <v>807</v>
      </c>
      <c r="D610" s="5" t="s">
        <v>808</v>
      </c>
      <c r="E610" s="5" t="s">
        <v>809</v>
      </c>
      <c r="F610" s="7" t="s">
        <v>28</v>
      </c>
      <c r="G610" s="5" t="s">
        <v>53</v>
      </c>
      <c r="H610" s="7" t="s">
        <v>297</v>
      </c>
      <c r="I610" s="6" t="s">
        <v>22</v>
      </c>
      <c r="J610" s="5" t="s">
        <v>55</v>
      </c>
      <c r="K610" s="5" t="s">
        <v>810</v>
      </c>
      <c r="L610" s="5" t="s">
        <v>811</v>
      </c>
      <c r="M610" s="5" t="s">
        <v>812</v>
      </c>
      <c r="N610" s="7" t="s">
        <v>58</v>
      </c>
      <c r="O610" s="57">
        <v>100</v>
      </c>
      <c r="P610" s="57">
        <v>100</v>
      </c>
      <c r="Q610" s="57">
        <v>100</v>
      </c>
      <c r="R610" s="57">
        <v>100</v>
      </c>
      <c r="S610" s="57">
        <v>100</v>
      </c>
      <c r="T610" s="57">
        <v>100</v>
      </c>
      <c r="U610" s="57">
        <v>100</v>
      </c>
      <c r="V610" s="57">
        <v>100</v>
      </c>
      <c r="W610" s="96">
        <v>800</v>
      </c>
      <c r="X610" s="97">
        <v>10049</v>
      </c>
      <c r="Y610" s="96">
        <v>8039200</v>
      </c>
      <c r="Z610" s="15" t="s">
        <v>566</v>
      </c>
    </row>
    <row r="611" spans="1:26">
      <c r="A611" s="64" t="s">
        <v>904</v>
      </c>
      <c r="B611" s="89" t="s">
        <v>875</v>
      </c>
      <c r="C611" s="81"/>
      <c r="D611" s="81"/>
      <c r="E611" s="81"/>
      <c r="F611" s="18"/>
      <c r="G611" s="81"/>
      <c r="H611" s="18"/>
      <c r="I611" s="13"/>
      <c r="J611" s="81"/>
      <c r="K611" s="81"/>
      <c r="L611" s="81"/>
      <c r="M611" s="81"/>
      <c r="N611" s="18"/>
      <c r="O611" s="94"/>
      <c r="P611" s="94"/>
      <c r="Q611" s="94"/>
      <c r="R611" s="94"/>
      <c r="S611" s="94"/>
      <c r="T611" s="94"/>
      <c r="U611" s="94"/>
      <c r="V611" s="94"/>
      <c r="W611" s="95"/>
      <c r="X611" s="95"/>
      <c r="Y611" s="95">
        <f>SUM(Y612:Y686)</f>
        <v>3120394844</v>
      </c>
      <c r="Z611" s="92"/>
    </row>
    <row r="612" spans="1:26" ht="51">
      <c r="A612" s="14">
        <v>1</v>
      </c>
      <c r="B612" s="14" t="s">
        <v>47</v>
      </c>
      <c r="C612" s="5" t="s">
        <v>50</v>
      </c>
      <c r="D612" s="5" t="s">
        <v>51</v>
      </c>
      <c r="E612" s="5" t="s">
        <v>52</v>
      </c>
      <c r="F612" s="7" t="s">
        <v>28</v>
      </c>
      <c r="G612" s="5" t="s">
        <v>53</v>
      </c>
      <c r="H612" s="7" t="s">
        <v>54</v>
      </c>
      <c r="I612" s="6" t="s">
        <v>43</v>
      </c>
      <c r="J612" s="5" t="s">
        <v>55</v>
      </c>
      <c r="K612" s="5" t="s">
        <v>56</v>
      </c>
      <c r="L612" s="5" t="s">
        <v>57</v>
      </c>
      <c r="M612" s="5" t="s">
        <v>26</v>
      </c>
      <c r="N612" s="7" t="s">
        <v>58</v>
      </c>
      <c r="O612" s="57">
        <v>370</v>
      </c>
      <c r="P612" s="57">
        <v>370</v>
      </c>
      <c r="Q612" s="57">
        <v>380</v>
      </c>
      <c r="R612" s="57">
        <v>380</v>
      </c>
      <c r="S612" s="57">
        <v>370</v>
      </c>
      <c r="T612" s="57">
        <v>370</v>
      </c>
      <c r="U612" s="57">
        <v>380</v>
      </c>
      <c r="V612" s="57">
        <v>380</v>
      </c>
      <c r="W612" s="96">
        <v>3000</v>
      </c>
      <c r="X612" s="97">
        <v>1284</v>
      </c>
      <c r="Y612" s="96">
        <v>3852000</v>
      </c>
      <c r="Z612" s="15" t="s">
        <v>59</v>
      </c>
    </row>
    <row r="613" spans="1:26" ht="25.5">
      <c r="A613" s="14">
        <f>A612+1</f>
        <v>2</v>
      </c>
      <c r="B613" s="14" t="s">
        <v>119</v>
      </c>
      <c r="C613" s="5" t="s">
        <v>122</v>
      </c>
      <c r="D613" s="5" t="s">
        <v>120</v>
      </c>
      <c r="E613" s="5" t="s">
        <v>121</v>
      </c>
      <c r="F613" s="7" t="s">
        <v>17</v>
      </c>
      <c r="G613" s="5" t="s">
        <v>20</v>
      </c>
      <c r="H613" s="7" t="s">
        <v>123</v>
      </c>
      <c r="I613" s="6" t="s">
        <v>22</v>
      </c>
      <c r="J613" s="5" t="s">
        <v>23</v>
      </c>
      <c r="K613" s="5" t="s">
        <v>124</v>
      </c>
      <c r="L613" s="5" t="s">
        <v>71</v>
      </c>
      <c r="M613" s="5" t="s">
        <v>26</v>
      </c>
      <c r="N613" s="7" t="s">
        <v>18</v>
      </c>
      <c r="O613" s="57">
        <v>10</v>
      </c>
      <c r="P613" s="57">
        <v>10</v>
      </c>
      <c r="Q613" s="57">
        <v>10</v>
      </c>
      <c r="R613" s="57">
        <v>15</v>
      </c>
      <c r="S613" s="57">
        <v>10</v>
      </c>
      <c r="T613" s="57">
        <v>10</v>
      </c>
      <c r="U613" s="57">
        <v>10</v>
      </c>
      <c r="V613" s="57">
        <v>15</v>
      </c>
      <c r="W613" s="96">
        <v>90</v>
      </c>
      <c r="X613" s="97">
        <v>2750</v>
      </c>
      <c r="Y613" s="96">
        <v>247500</v>
      </c>
      <c r="Z613" s="15" t="s">
        <v>72</v>
      </c>
    </row>
    <row r="614" spans="1:26" ht="76.5">
      <c r="A614" s="14">
        <f t="shared" ref="A614:A677" si="13">A613+1</f>
        <v>3</v>
      </c>
      <c r="B614" s="14" t="s">
        <v>125</v>
      </c>
      <c r="C614" s="5" t="s">
        <v>127</v>
      </c>
      <c r="D614" s="5" t="s">
        <v>128</v>
      </c>
      <c r="E614" s="5" t="s">
        <v>126</v>
      </c>
      <c r="F614" s="7" t="s">
        <v>17</v>
      </c>
      <c r="G614" s="5" t="s">
        <v>129</v>
      </c>
      <c r="H614" s="7" t="s">
        <v>130</v>
      </c>
      <c r="I614" s="6" t="s">
        <v>131</v>
      </c>
      <c r="J614" s="5" t="s">
        <v>23</v>
      </c>
      <c r="K614" s="5" t="s">
        <v>132</v>
      </c>
      <c r="L614" s="5" t="s">
        <v>37</v>
      </c>
      <c r="M614" s="5" t="s">
        <v>26</v>
      </c>
      <c r="N614" s="7" t="s">
        <v>133</v>
      </c>
      <c r="O614" s="57">
        <v>2500</v>
      </c>
      <c r="P614" s="57">
        <v>2500</v>
      </c>
      <c r="Q614" s="57">
        <v>2500</v>
      </c>
      <c r="R614" s="57">
        <v>2500</v>
      </c>
      <c r="S614" s="57">
        <v>2500</v>
      </c>
      <c r="T614" s="57">
        <v>2500</v>
      </c>
      <c r="U614" s="57">
        <v>2500</v>
      </c>
      <c r="V614" s="57">
        <v>2500</v>
      </c>
      <c r="W614" s="96">
        <v>20000</v>
      </c>
      <c r="X614" s="97">
        <v>3600</v>
      </c>
      <c r="Y614" s="96">
        <v>72000000</v>
      </c>
      <c r="Z614" s="15" t="s">
        <v>39</v>
      </c>
    </row>
    <row r="615" spans="1:26" ht="63.75">
      <c r="A615" s="14">
        <f t="shared" si="13"/>
        <v>4</v>
      </c>
      <c r="B615" s="14" t="s">
        <v>134</v>
      </c>
      <c r="C615" s="5" t="s">
        <v>136</v>
      </c>
      <c r="D615" s="5" t="s">
        <v>137</v>
      </c>
      <c r="E615" s="5" t="s">
        <v>27</v>
      </c>
      <c r="F615" s="7" t="s">
        <v>17</v>
      </c>
      <c r="G615" s="5" t="s">
        <v>138</v>
      </c>
      <c r="H615" s="7" t="s">
        <v>139</v>
      </c>
      <c r="I615" s="6" t="s">
        <v>82</v>
      </c>
      <c r="J615" s="5" t="s">
        <v>55</v>
      </c>
      <c r="K615" s="5" t="s">
        <v>140</v>
      </c>
      <c r="L615" s="5" t="s">
        <v>141</v>
      </c>
      <c r="M615" s="5" t="s">
        <v>142</v>
      </c>
      <c r="N615" s="7" t="s">
        <v>18</v>
      </c>
      <c r="O615" s="57">
        <v>50000</v>
      </c>
      <c r="P615" s="57">
        <v>50000</v>
      </c>
      <c r="Q615" s="57">
        <v>50000</v>
      </c>
      <c r="R615" s="57">
        <v>50000</v>
      </c>
      <c r="S615" s="57">
        <v>50000</v>
      </c>
      <c r="T615" s="57">
        <v>50000</v>
      </c>
      <c r="U615" s="57">
        <v>50000</v>
      </c>
      <c r="V615" s="57">
        <v>50000</v>
      </c>
      <c r="W615" s="96">
        <v>400000</v>
      </c>
      <c r="X615" s="97">
        <v>2300</v>
      </c>
      <c r="Y615" s="96">
        <v>920000000</v>
      </c>
      <c r="Z615" s="15" t="s">
        <v>854</v>
      </c>
    </row>
    <row r="616" spans="1:26" ht="63.75">
      <c r="A616" s="14">
        <f t="shared" si="13"/>
        <v>5</v>
      </c>
      <c r="B616" s="14" t="s">
        <v>143</v>
      </c>
      <c r="C616" s="5" t="s">
        <v>146</v>
      </c>
      <c r="D616" s="5" t="s">
        <v>137</v>
      </c>
      <c r="E616" s="5" t="s">
        <v>27</v>
      </c>
      <c r="F616" s="7" t="s">
        <v>17</v>
      </c>
      <c r="G616" s="5" t="s">
        <v>138</v>
      </c>
      <c r="H616" s="7" t="s">
        <v>21</v>
      </c>
      <c r="I616" s="6" t="s">
        <v>22</v>
      </c>
      <c r="J616" s="5" t="s">
        <v>23</v>
      </c>
      <c r="K616" s="5" t="s">
        <v>147</v>
      </c>
      <c r="L616" s="5" t="s">
        <v>148</v>
      </c>
      <c r="M616" s="5" t="s">
        <v>144</v>
      </c>
      <c r="N616" s="7" t="s">
        <v>18</v>
      </c>
      <c r="O616" s="57">
        <v>35000</v>
      </c>
      <c r="P616" s="57">
        <v>35000</v>
      </c>
      <c r="Q616" s="57">
        <v>35000</v>
      </c>
      <c r="R616" s="57">
        <v>35000</v>
      </c>
      <c r="S616" s="57">
        <v>35000</v>
      </c>
      <c r="T616" s="57">
        <v>35000</v>
      </c>
      <c r="U616" s="57">
        <v>35000</v>
      </c>
      <c r="V616" s="57">
        <v>35000</v>
      </c>
      <c r="W616" s="96">
        <v>280000</v>
      </c>
      <c r="X616" s="97">
        <v>690</v>
      </c>
      <c r="Y616" s="96">
        <v>193200000</v>
      </c>
      <c r="Z616" s="15" t="s">
        <v>853</v>
      </c>
    </row>
    <row r="617" spans="1:26" ht="89.25">
      <c r="A617" s="14">
        <f t="shared" si="13"/>
        <v>6</v>
      </c>
      <c r="B617" s="14" t="s">
        <v>151</v>
      </c>
      <c r="C617" s="5" t="s">
        <v>153</v>
      </c>
      <c r="D617" s="5" t="s">
        <v>154</v>
      </c>
      <c r="E617" s="5" t="s">
        <v>27</v>
      </c>
      <c r="F617" s="7" t="s">
        <v>17</v>
      </c>
      <c r="G617" s="5" t="s">
        <v>42</v>
      </c>
      <c r="H617" s="7" t="s">
        <v>155</v>
      </c>
      <c r="I617" s="6" t="s">
        <v>131</v>
      </c>
      <c r="J617" s="5" t="s">
        <v>23</v>
      </c>
      <c r="K617" s="5" t="s">
        <v>156</v>
      </c>
      <c r="L617" s="5" t="s">
        <v>99</v>
      </c>
      <c r="M617" s="5" t="s">
        <v>26</v>
      </c>
      <c r="N617" s="7" t="s">
        <v>18</v>
      </c>
      <c r="O617" s="57">
        <v>400</v>
      </c>
      <c r="P617" s="57">
        <v>400</v>
      </c>
      <c r="Q617" s="57">
        <v>400</v>
      </c>
      <c r="R617" s="57">
        <v>400</v>
      </c>
      <c r="S617" s="57">
        <v>500</v>
      </c>
      <c r="T617" s="57">
        <v>500</v>
      </c>
      <c r="U617" s="57">
        <v>500</v>
      </c>
      <c r="V617" s="57">
        <v>500</v>
      </c>
      <c r="W617" s="96">
        <v>3600</v>
      </c>
      <c r="X617" s="97">
        <v>2618.6999999999998</v>
      </c>
      <c r="Y617" s="96">
        <v>9427320</v>
      </c>
      <c r="Z617" s="15" t="s">
        <v>847</v>
      </c>
    </row>
    <row r="618" spans="1:26" ht="63.75">
      <c r="A618" s="14">
        <f t="shared" si="13"/>
        <v>7</v>
      </c>
      <c r="B618" s="14" t="s">
        <v>157</v>
      </c>
      <c r="C618" s="5" t="s">
        <v>159</v>
      </c>
      <c r="D618" s="5" t="s">
        <v>152</v>
      </c>
      <c r="E618" s="5" t="s">
        <v>158</v>
      </c>
      <c r="F618" s="7" t="s">
        <v>17</v>
      </c>
      <c r="G618" s="5" t="s">
        <v>160</v>
      </c>
      <c r="H618" s="7" t="s">
        <v>161</v>
      </c>
      <c r="I618" s="6" t="s">
        <v>131</v>
      </c>
      <c r="J618" s="5" t="s">
        <v>55</v>
      </c>
      <c r="K618" s="5" t="s">
        <v>162</v>
      </c>
      <c r="L618" s="5" t="s">
        <v>163</v>
      </c>
      <c r="M618" s="5" t="s">
        <v>26</v>
      </c>
      <c r="N618" s="7" t="s">
        <v>85</v>
      </c>
      <c r="O618" s="57">
        <v>120</v>
      </c>
      <c r="P618" s="57">
        <v>120</v>
      </c>
      <c r="Q618" s="57">
        <v>120</v>
      </c>
      <c r="R618" s="57">
        <v>120</v>
      </c>
      <c r="S618" s="57">
        <v>130</v>
      </c>
      <c r="T618" s="57">
        <v>130</v>
      </c>
      <c r="U618" s="57">
        <v>130</v>
      </c>
      <c r="V618" s="57">
        <v>130</v>
      </c>
      <c r="W618" s="96">
        <v>1000</v>
      </c>
      <c r="X618" s="97">
        <v>69000</v>
      </c>
      <c r="Y618" s="96">
        <v>69000000</v>
      </c>
      <c r="Z618" s="15" t="s">
        <v>855</v>
      </c>
    </row>
    <row r="619" spans="1:26" ht="51">
      <c r="A619" s="14">
        <f t="shared" si="13"/>
        <v>8</v>
      </c>
      <c r="B619" s="14" t="s">
        <v>164</v>
      </c>
      <c r="C619" s="5" t="s">
        <v>165</v>
      </c>
      <c r="D619" s="5" t="s">
        <v>166</v>
      </c>
      <c r="E619" s="5" t="s">
        <v>167</v>
      </c>
      <c r="F619" s="7" t="s">
        <v>168</v>
      </c>
      <c r="G619" s="5" t="s">
        <v>169</v>
      </c>
      <c r="H619" s="7" t="s">
        <v>170</v>
      </c>
      <c r="I619" s="6" t="s">
        <v>82</v>
      </c>
      <c r="J619" s="5" t="s">
        <v>23</v>
      </c>
      <c r="K619" s="5" t="s">
        <v>171</v>
      </c>
      <c r="L619" s="5" t="s">
        <v>172</v>
      </c>
      <c r="M619" s="5" t="s">
        <v>173</v>
      </c>
      <c r="N619" s="7" t="s">
        <v>58</v>
      </c>
      <c r="O619" s="57">
        <v>65</v>
      </c>
      <c r="P619" s="57">
        <v>65</v>
      </c>
      <c r="Q619" s="57">
        <v>70</v>
      </c>
      <c r="R619" s="57">
        <v>70</v>
      </c>
      <c r="S619" s="57">
        <v>85</v>
      </c>
      <c r="T619" s="57">
        <v>85</v>
      </c>
      <c r="U619" s="57">
        <v>90</v>
      </c>
      <c r="V619" s="57">
        <v>90</v>
      </c>
      <c r="W619" s="96">
        <v>620</v>
      </c>
      <c r="X619" s="97">
        <v>41600</v>
      </c>
      <c r="Y619" s="96">
        <v>25792000</v>
      </c>
      <c r="Z619" s="15" t="s">
        <v>851</v>
      </c>
    </row>
    <row r="620" spans="1:26" ht="63.75">
      <c r="A620" s="14">
        <f t="shared" si="13"/>
        <v>9</v>
      </c>
      <c r="B620" s="14" t="s">
        <v>187</v>
      </c>
      <c r="C620" s="5" t="s">
        <v>189</v>
      </c>
      <c r="D620" s="5" t="s">
        <v>188</v>
      </c>
      <c r="E620" s="5" t="s">
        <v>121</v>
      </c>
      <c r="F620" s="7" t="s">
        <v>17</v>
      </c>
      <c r="G620" s="5" t="s">
        <v>42</v>
      </c>
      <c r="H620" s="7" t="s">
        <v>190</v>
      </c>
      <c r="I620" s="6" t="s">
        <v>22</v>
      </c>
      <c r="J620" s="5" t="s">
        <v>55</v>
      </c>
      <c r="K620" s="5" t="s">
        <v>191</v>
      </c>
      <c r="L620" s="5" t="s">
        <v>186</v>
      </c>
      <c r="M620" s="5" t="s">
        <v>26</v>
      </c>
      <c r="N620" s="7" t="s">
        <v>18</v>
      </c>
      <c r="O620" s="57">
        <v>1250</v>
      </c>
      <c r="P620" s="57">
        <v>1250</v>
      </c>
      <c r="Q620" s="57">
        <v>1250</v>
      </c>
      <c r="R620" s="57">
        <v>1250</v>
      </c>
      <c r="S620" s="57">
        <v>1250</v>
      </c>
      <c r="T620" s="57">
        <v>1250</v>
      </c>
      <c r="U620" s="57">
        <v>1250</v>
      </c>
      <c r="V620" s="57">
        <v>1250</v>
      </c>
      <c r="W620" s="96">
        <v>10000</v>
      </c>
      <c r="X620" s="97">
        <v>7500</v>
      </c>
      <c r="Y620" s="96">
        <v>75000000</v>
      </c>
      <c r="Z620" s="15" t="s">
        <v>118</v>
      </c>
    </row>
    <row r="621" spans="1:26" ht="38.25">
      <c r="A621" s="14">
        <f t="shared" si="13"/>
        <v>10</v>
      </c>
      <c r="B621" s="14" t="s">
        <v>192</v>
      </c>
      <c r="C621" s="5" t="s">
        <v>193</v>
      </c>
      <c r="D621" s="5" t="s">
        <v>188</v>
      </c>
      <c r="E621" s="5" t="s">
        <v>121</v>
      </c>
      <c r="F621" s="7" t="s">
        <v>17</v>
      </c>
      <c r="G621" s="5" t="s">
        <v>138</v>
      </c>
      <c r="H621" s="7" t="s">
        <v>194</v>
      </c>
      <c r="I621" s="6" t="s">
        <v>131</v>
      </c>
      <c r="J621" s="5" t="s">
        <v>23</v>
      </c>
      <c r="K621" s="5" t="s">
        <v>195</v>
      </c>
      <c r="L621" s="5" t="s">
        <v>196</v>
      </c>
      <c r="M621" s="5" t="s">
        <v>26</v>
      </c>
      <c r="N621" s="7" t="s">
        <v>18</v>
      </c>
      <c r="O621" s="57">
        <v>1250</v>
      </c>
      <c r="P621" s="57">
        <v>1250</v>
      </c>
      <c r="Q621" s="57">
        <v>1250</v>
      </c>
      <c r="R621" s="57">
        <v>1250</v>
      </c>
      <c r="S621" s="57">
        <v>1250</v>
      </c>
      <c r="T621" s="57">
        <v>1250</v>
      </c>
      <c r="U621" s="57">
        <v>1250</v>
      </c>
      <c r="V621" s="57">
        <v>1250</v>
      </c>
      <c r="W621" s="96">
        <v>10000</v>
      </c>
      <c r="X621" s="97">
        <v>1290</v>
      </c>
      <c r="Y621" s="96">
        <v>12900000</v>
      </c>
      <c r="Z621" s="15" t="s">
        <v>197</v>
      </c>
    </row>
    <row r="622" spans="1:26" ht="63.75">
      <c r="A622" s="14">
        <f t="shared" si="13"/>
        <v>11</v>
      </c>
      <c r="B622" s="14" t="s">
        <v>198</v>
      </c>
      <c r="C622" s="5" t="s">
        <v>200</v>
      </c>
      <c r="D622" s="5" t="s">
        <v>199</v>
      </c>
      <c r="E622" s="5" t="s">
        <v>150</v>
      </c>
      <c r="F622" s="7" t="s">
        <v>28</v>
      </c>
      <c r="G622" s="5" t="s">
        <v>201</v>
      </c>
      <c r="H622" s="7" t="s">
        <v>202</v>
      </c>
      <c r="I622" s="6" t="s">
        <v>82</v>
      </c>
      <c r="J622" s="5" t="s">
        <v>55</v>
      </c>
      <c r="K622" s="5" t="s">
        <v>203</v>
      </c>
      <c r="L622" s="5" t="s">
        <v>204</v>
      </c>
      <c r="M622" s="5" t="s">
        <v>173</v>
      </c>
      <c r="N622" s="7" t="s">
        <v>49</v>
      </c>
      <c r="O622" s="96">
        <v>625</v>
      </c>
      <c r="P622" s="96">
        <v>625</v>
      </c>
      <c r="Q622" s="96">
        <v>625</v>
      </c>
      <c r="R622" s="96">
        <v>625</v>
      </c>
      <c r="S622" s="96">
        <v>625</v>
      </c>
      <c r="T622" s="96">
        <v>625</v>
      </c>
      <c r="U622" s="96">
        <v>625</v>
      </c>
      <c r="V622" s="96">
        <v>625</v>
      </c>
      <c r="W622" s="96">
        <v>5000</v>
      </c>
      <c r="X622" s="97">
        <v>111800</v>
      </c>
      <c r="Y622" s="96">
        <v>559000000</v>
      </c>
      <c r="Z622" s="15" t="s">
        <v>205</v>
      </c>
    </row>
    <row r="623" spans="1:26" ht="63.75">
      <c r="A623" s="14">
        <f t="shared" si="13"/>
        <v>12</v>
      </c>
      <c r="B623" s="14" t="s">
        <v>206</v>
      </c>
      <c r="C623" s="5" t="s">
        <v>207</v>
      </c>
      <c r="D623" s="5" t="s">
        <v>199</v>
      </c>
      <c r="E623" s="5" t="s">
        <v>150</v>
      </c>
      <c r="F623" s="7" t="s">
        <v>28</v>
      </c>
      <c r="G623" s="5" t="s">
        <v>201</v>
      </c>
      <c r="H623" s="7" t="s">
        <v>208</v>
      </c>
      <c r="I623" s="6" t="s">
        <v>22</v>
      </c>
      <c r="J623" s="5" t="s">
        <v>55</v>
      </c>
      <c r="K623" s="16" t="s">
        <v>836</v>
      </c>
      <c r="L623" s="5" t="s">
        <v>209</v>
      </c>
      <c r="M623" s="5" t="s">
        <v>144</v>
      </c>
      <c r="N623" s="7" t="s">
        <v>85</v>
      </c>
      <c r="O623" s="96">
        <v>250</v>
      </c>
      <c r="P623" s="96">
        <v>250</v>
      </c>
      <c r="Q623" s="96">
        <v>250</v>
      </c>
      <c r="R623" s="96">
        <v>250</v>
      </c>
      <c r="S623" s="96">
        <v>250</v>
      </c>
      <c r="T623" s="96">
        <v>250</v>
      </c>
      <c r="U623" s="96">
        <v>250</v>
      </c>
      <c r="V623" s="96">
        <v>250</v>
      </c>
      <c r="W623" s="96">
        <v>2000</v>
      </c>
      <c r="X623" s="97">
        <v>60000</v>
      </c>
      <c r="Y623" s="96">
        <v>120000000</v>
      </c>
      <c r="Z623" s="15" t="s">
        <v>855</v>
      </c>
    </row>
    <row r="624" spans="1:26" ht="38.25">
      <c r="A624" s="14">
        <f t="shared" si="13"/>
        <v>13</v>
      </c>
      <c r="B624" s="14" t="s">
        <v>227</v>
      </c>
      <c r="C624" s="5" t="s">
        <v>230</v>
      </c>
      <c r="D624" s="5" t="s">
        <v>228</v>
      </c>
      <c r="E624" s="5" t="s">
        <v>229</v>
      </c>
      <c r="F624" s="7" t="s">
        <v>74</v>
      </c>
      <c r="G624" s="5" t="s">
        <v>87</v>
      </c>
      <c r="H624" s="7" t="s">
        <v>231</v>
      </c>
      <c r="I624" s="6" t="s">
        <v>43</v>
      </c>
      <c r="J624" s="5" t="s">
        <v>23</v>
      </c>
      <c r="K624" s="5" t="s">
        <v>232</v>
      </c>
      <c r="L624" s="5" t="s">
        <v>116</v>
      </c>
      <c r="M624" s="5" t="s">
        <v>26</v>
      </c>
      <c r="N624" s="7" t="s">
        <v>117</v>
      </c>
      <c r="O624" s="57">
        <v>85</v>
      </c>
      <c r="P624" s="57">
        <v>85</v>
      </c>
      <c r="Q624" s="57">
        <v>90</v>
      </c>
      <c r="R624" s="57">
        <v>90</v>
      </c>
      <c r="S624" s="57">
        <v>110</v>
      </c>
      <c r="T624" s="57">
        <v>110</v>
      </c>
      <c r="U624" s="57">
        <v>115</v>
      </c>
      <c r="V624" s="57">
        <v>115</v>
      </c>
      <c r="W624" s="96">
        <v>800</v>
      </c>
      <c r="X624" s="97">
        <v>10384</v>
      </c>
      <c r="Y624" s="96">
        <v>8307200</v>
      </c>
      <c r="Z624" s="15" t="s">
        <v>118</v>
      </c>
    </row>
    <row r="625" spans="1:26" ht="76.5">
      <c r="A625" s="14">
        <f t="shared" si="13"/>
        <v>14</v>
      </c>
      <c r="B625" s="14" t="s">
        <v>234</v>
      </c>
      <c r="C625" s="5" t="s">
        <v>237</v>
      </c>
      <c r="D625" s="5" t="s">
        <v>228</v>
      </c>
      <c r="E625" s="5" t="s">
        <v>238</v>
      </c>
      <c r="F625" s="7" t="s">
        <v>236</v>
      </c>
      <c r="G625" s="5" t="s">
        <v>239</v>
      </c>
      <c r="H625" s="7" t="s">
        <v>240</v>
      </c>
      <c r="I625" s="6" t="s">
        <v>43</v>
      </c>
      <c r="J625" s="5" t="s">
        <v>55</v>
      </c>
      <c r="K625" s="5" t="s">
        <v>241</v>
      </c>
      <c r="L625" s="5" t="s">
        <v>57</v>
      </c>
      <c r="M625" s="5" t="s">
        <v>26</v>
      </c>
      <c r="N625" s="7" t="s">
        <v>85</v>
      </c>
      <c r="O625" s="57">
        <v>250</v>
      </c>
      <c r="P625" s="57">
        <v>250</v>
      </c>
      <c r="Q625" s="57">
        <v>250</v>
      </c>
      <c r="R625" s="57">
        <v>250</v>
      </c>
      <c r="S625" s="57">
        <v>300</v>
      </c>
      <c r="T625" s="57">
        <v>300</v>
      </c>
      <c r="U625" s="57">
        <v>300</v>
      </c>
      <c r="V625" s="57">
        <v>300</v>
      </c>
      <c r="W625" s="96">
        <v>2200</v>
      </c>
      <c r="X625" s="97">
        <v>1972</v>
      </c>
      <c r="Y625" s="96">
        <v>4338400</v>
      </c>
      <c r="Z625" s="15" t="s">
        <v>59</v>
      </c>
    </row>
    <row r="626" spans="1:26" ht="51">
      <c r="A626" s="14">
        <f t="shared" si="13"/>
        <v>15</v>
      </c>
      <c r="B626" s="14" t="s">
        <v>242</v>
      </c>
      <c r="C626" s="5" t="s">
        <v>246</v>
      </c>
      <c r="D626" s="5" t="s">
        <v>243</v>
      </c>
      <c r="E626" s="5" t="s">
        <v>247</v>
      </c>
      <c r="F626" s="7" t="s">
        <v>244</v>
      </c>
      <c r="G626" s="5" t="s">
        <v>248</v>
      </c>
      <c r="H626" s="7" t="s">
        <v>249</v>
      </c>
      <c r="I626" s="6" t="s">
        <v>43</v>
      </c>
      <c r="J626" s="5" t="s">
        <v>250</v>
      </c>
      <c r="K626" s="5" t="s">
        <v>251</v>
      </c>
      <c r="L626" s="5" t="s">
        <v>252</v>
      </c>
      <c r="M626" s="5" t="s">
        <v>26</v>
      </c>
      <c r="N626" s="7" t="s">
        <v>245</v>
      </c>
      <c r="O626" s="57">
        <v>30</v>
      </c>
      <c r="P626" s="57">
        <v>30</v>
      </c>
      <c r="Q626" s="57">
        <v>30</v>
      </c>
      <c r="R626" s="57">
        <v>30</v>
      </c>
      <c r="S626" s="57">
        <v>35</v>
      </c>
      <c r="T626" s="57">
        <v>35</v>
      </c>
      <c r="U626" s="57">
        <v>35</v>
      </c>
      <c r="V626" s="57">
        <v>35</v>
      </c>
      <c r="W626" s="96">
        <v>260</v>
      </c>
      <c r="X626" s="97">
        <v>5699.4</v>
      </c>
      <c r="Y626" s="96">
        <v>1481844</v>
      </c>
      <c r="Z626" s="15" t="s">
        <v>847</v>
      </c>
    </row>
    <row r="627" spans="1:26" ht="38.25">
      <c r="A627" s="14">
        <f t="shared" si="13"/>
        <v>16</v>
      </c>
      <c r="B627" s="14" t="s">
        <v>253</v>
      </c>
      <c r="C627" s="5" t="s">
        <v>256</v>
      </c>
      <c r="D627" s="5" t="s">
        <v>254</v>
      </c>
      <c r="E627" s="5" t="s">
        <v>255</v>
      </c>
      <c r="F627" s="7" t="s">
        <v>17</v>
      </c>
      <c r="G627" s="5" t="s">
        <v>20</v>
      </c>
      <c r="H627" s="7" t="s">
        <v>257</v>
      </c>
      <c r="I627" s="6" t="s">
        <v>43</v>
      </c>
      <c r="J627" s="5" t="s">
        <v>258</v>
      </c>
      <c r="K627" s="5" t="s">
        <v>259</v>
      </c>
      <c r="L627" s="5" t="s">
        <v>260</v>
      </c>
      <c r="M627" s="5" t="s">
        <v>26</v>
      </c>
      <c r="N627" s="7" t="s">
        <v>18</v>
      </c>
      <c r="O627" s="57">
        <v>1500</v>
      </c>
      <c r="P627" s="57">
        <v>1500</v>
      </c>
      <c r="Q627" s="57">
        <v>1500</v>
      </c>
      <c r="R627" s="57">
        <v>1500</v>
      </c>
      <c r="S627" s="57">
        <v>1500</v>
      </c>
      <c r="T627" s="57">
        <v>1500</v>
      </c>
      <c r="U627" s="57">
        <v>1500</v>
      </c>
      <c r="V627" s="57">
        <v>1500</v>
      </c>
      <c r="W627" s="96">
        <v>12000</v>
      </c>
      <c r="X627" s="97">
        <v>27</v>
      </c>
      <c r="Y627" s="96">
        <v>324000</v>
      </c>
      <c r="Z627" s="15" t="s">
        <v>197</v>
      </c>
    </row>
    <row r="628" spans="1:26" ht="63.75">
      <c r="A628" s="14">
        <f t="shared" si="13"/>
        <v>17</v>
      </c>
      <c r="B628" s="14" t="s">
        <v>261</v>
      </c>
      <c r="C628" s="5" t="s">
        <v>262</v>
      </c>
      <c r="D628" s="5" t="s">
        <v>263</v>
      </c>
      <c r="E628" s="5" t="s">
        <v>837</v>
      </c>
      <c r="F628" s="7" t="s">
        <v>28</v>
      </c>
      <c r="G628" s="5" t="s">
        <v>53</v>
      </c>
      <c r="H628" s="7" t="s">
        <v>264</v>
      </c>
      <c r="I628" s="6" t="s">
        <v>43</v>
      </c>
      <c r="J628" s="5" t="s">
        <v>55</v>
      </c>
      <c r="K628" s="5" t="s">
        <v>265</v>
      </c>
      <c r="L628" s="5" t="s">
        <v>57</v>
      </c>
      <c r="M628" s="5" t="s">
        <v>26</v>
      </c>
      <c r="N628" s="7" t="s">
        <v>58</v>
      </c>
      <c r="O628" s="57">
        <v>7</v>
      </c>
      <c r="P628" s="57">
        <v>7</v>
      </c>
      <c r="Q628" s="57">
        <v>7</v>
      </c>
      <c r="R628" s="57">
        <v>7</v>
      </c>
      <c r="S628" s="57">
        <v>8</v>
      </c>
      <c r="T628" s="57">
        <v>8</v>
      </c>
      <c r="U628" s="57">
        <v>8</v>
      </c>
      <c r="V628" s="57">
        <v>8</v>
      </c>
      <c r="W628" s="96">
        <v>60</v>
      </c>
      <c r="X628" s="97">
        <v>698</v>
      </c>
      <c r="Y628" s="96">
        <v>41880</v>
      </c>
      <c r="Z628" s="15" t="s">
        <v>59</v>
      </c>
    </row>
    <row r="629" spans="1:26" ht="63.75">
      <c r="A629" s="14">
        <f t="shared" si="13"/>
        <v>18</v>
      </c>
      <c r="B629" s="14" t="s">
        <v>269</v>
      </c>
      <c r="C629" s="5" t="s">
        <v>270</v>
      </c>
      <c r="D629" s="5" t="s">
        <v>267</v>
      </c>
      <c r="E629" s="5" t="s">
        <v>268</v>
      </c>
      <c r="F629" s="7" t="s">
        <v>28</v>
      </c>
      <c r="G629" s="5" t="s">
        <v>53</v>
      </c>
      <c r="H629" s="7" t="s">
        <v>271</v>
      </c>
      <c r="I629" s="6" t="s">
        <v>43</v>
      </c>
      <c r="J629" s="5" t="s">
        <v>23</v>
      </c>
      <c r="K629" s="5" t="s">
        <v>272</v>
      </c>
      <c r="L629" s="5" t="s">
        <v>273</v>
      </c>
      <c r="M629" s="5" t="s">
        <v>26</v>
      </c>
      <c r="N629" s="7" t="s">
        <v>58</v>
      </c>
      <c r="O629" s="57">
        <v>75</v>
      </c>
      <c r="P629" s="57">
        <v>75</v>
      </c>
      <c r="Q629" s="57">
        <v>75</v>
      </c>
      <c r="R629" s="57">
        <v>75</v>
      </c>
      <c r="S629" s="57">
        <v>75</v>
      </c>
      <c r="T629" s="57">
        <v>75</v>
      </c>
      <c r="U629" s="57">
        <v>75</v>
      </c>
      <c r="V629" s="57">
        <v>75</v>
      </c>
      <c r="W629" s="96">
        <v>600</v>
      </c>
      <c r="X629" s="97">
        <v>5250</v>
      </c>
      <c r="Y629" s="96">
        <v>3150000</v>
      </c>
      <c r="Z629" s="15" t="s">
        <v>274</v>
      </c>
    </row>
    <row r="630" spans="1:26" ht="38.25">
      <c r="A630" s="14">
        <f t="shared" si="13"/>
        <v>19</v>
      </c>
      <c r="B630" s="14" t="s">
        <v>275</v>
      </c>
      <c r="C630" s="5" t="s">
        <v>277</v>
      </c>
      <c r="D630" s="5" t="s">
        <v>267</v>
      </c>
      <c r="E630" s="5" t="s">
        <v>276</v>
      </c>
      <c r="F630" s="7" t="s">
        <v>17</v>
      </c>
      <c r="G630" s="5" t="s">
        <v>20</v>
      </c>
      <c r="H630" s="7" t="s">
        <v>21</v>
      </c>
      <c r="I630" s="6" t="s">
        <v>82</v>
      </c>
      <c r="J630" s="5" t="s">
        <v>278</v>
      </c>
      <c r="K630" s="5" t="s">
        <v>279</v>
      </c>
      <c r="L630" s="5" t="s">
        <v>280</v>
      </c>
      <c r="M630" s="5" t="s">
        <v>281</v>
      </c>
      <c r="N630" s="7" t="s">
        <v>18</v>
      </c>
      <c r="O630" s="57">
        <v>975</v>
      </c>
      <c r="P630" s="57">
        <v>975</v>
      </c>
      <c r="Q630" s="57">
        <v>975</v>
      </c>
      <c r="R630" s="57">
        <v>975</v>
      </c>
      <c r="S630" s="57">
        <v>1125</v>
      </c>
      <c r="T630" s="57">
        <v>1125</v>
      </c>
      <c r="U630" s="57">
        <v>1125</v>
      </c>
      <c r="V630" s="57">
        <v>1125</v>
      </c>
      <c r="W630" s="96">
        <v>8400</v>
      </c>
      <c r="X630" s="97">
        <v>1260</v>
      </c>
      <c r="Y630" s="96">
        <v>10584000</v>
      </c>
      <c r="Z630" s="15" t="s">
        <v>274</v>
      </c>
    </row>
    <row r="631" spans="1:26" ht="76.5">
      <c r="A631" s="14">
        <f t="shared" si="13"/>
        <v>20</v>
      </c>
      <c r="B631" s="14" t="s">
        <v>282</v>
      </c>
      <c r="C631" s="5" t="s">
        <v>284</v>
      </c>
      <c r="D631" s="5" t="s">
        <v>283</v>
      </c>
      <c r="E631" s="5" t="s">
        <v>16</v>
      </c>
      <c r="F631" s="7" t="s">
        <v>17</v>
      </c>
      <c r="G631" s="5" t="s">
        <v>285</v>
      </c>
      <c r="H631" s="7" t="s">
        <v>286</v>
      </c>
      <c r="I631" s="6" t="s">
        <v>43</v>
      </c>
      <c r="J631" s="5" t="s">
        <v>103</v>
      </c>
      <c r="K631" s="5" t="s">
        <v>287</v>
      </c>
      <c r="L631" s="5" t="s">
        <v>62</v>
      </c>
      <c r="M631" s="5" t="s">
        <v>63</v>
      </c>
      <c r="N631" s="7" t="s">
        <v>18</v>
      </c>
      <c r="O631" s="57">
        <v>300</v>
      </c>
      <c r="P631" s="57">
        <v>300</v>
      </c>
      <c r="Q631" s="57">
        <v>300</v>
      </c>
      <c r="R631" s="57">
        <v>300</v>
      </c>
      <c r="S631" s="57">
        <v>400</v>
      </c>
      <c r="T631" s="57">
        <v>400</v>
      </c>
      <c r="U631" s="57">
        <v>400</v>
      </c>
      <c r="V631" s="57">
        <v>400</v>
      </c>
      <c r="W631" s="96">
        <v>2800</v>
      </c>
      <c r="X631" s="97">
        <v>88</v>
      </c>
      <c r="Y631" s="96">
        <v>246400</v>
      </c>
      <c r="Z631" s="15" t="s">
        <v>64</v>
      </c>
    </row>
    <row r="632" spans="1:26" ht="51">
      <c r="A632" s="14">
        <f t="shared" si="13"/>
        <v>21</v>
      </c>
      <c r="B632" s="14" t="s">
        <v>291</v>
      </c>
      <c r="C632" s="5" t="s">
        <v>293</v>
      </c>
      <c r="D632" s="5" t="s">
        <v>294</v>
      </c>
      <c r="E632" s="5" t="s">
        <v>292</v>
      </c>
      <c r="F632" s="7" t="s">
        <v>295</v>
      </c>
      <c r="G632" s="5" t="s">
        <v>296</v>
      </c>
      <c r="H632" s="7" t="s">
        <v>297</v>
      </c>
      <c r="I632" s="6" t="s">
        <v>43</v>
      </c>
      <c r="J632" s="5" t="s">
        <v>55</v>
      </c>
      <c r="K632" s="5" t="s">
        <v>298</v>
      </c>
      <c r="L632" s="5" t="s">
        <v>299</v>
      </c>
      <c r="M632" s="5" t="s">
        <v>26</v>
      </c>
      <c r="N632" s="7" t="s">
        <v>58</v>
      </c>
      <c r="O632" s="57">
        <v>25</v>
      </c>
      <c r="P632" s="57">
        <v>25</v>
      </c>
      <c r="Q632" s="57">
        <v>25</v>
      </c>
      <c r="R632" s="57">
        <v>25</v>
      </c>
      <c r="S632" s="57">
        <v>25</v>
      </c>
      <c r="T632" s="57">
        <v>25</v>
      </c>
      <c r="U632" s="57">
        <v>25</v>
      </c>
      <c r="V632" s="57">
        <v>25</v>
      </c>
      <c r="W632" s="96">
        <v>200</v>
      </c>
      <c r="X632" s="97">
        <v>54999</v>
      </c>
      <c r="Y632" s="96">
        <v>10999800</v>
      </c>
      <c r="Z632" s="15" t="s">
        <v>856</v>
      </c>
    </row>
    <row r="633" spans="1:26" ht="63.75">
      <c r="A633" s="14">
        <f t="shared" si="13"/>
        <v>22</v>
      </c>
      <c r="B633" s="14" t="s">
        <v>300</v>
      </c>
      <c r="C633" s="5" t="s">
        <v>303</v>
      </c>
      <c r="D633" s="5" t="s">
        <v>301</v>
      </c>
      <c r="E633" s="5" t="s">
        <v>302</v>
      </c>
      <c r="F633" s="7" t="s">
        <v>28</v>
      </c>
      <c r="G633" s="5" t="s">
        <v>60</v>
      </c>
      <c r="H633" s="7" t="s">
        <v>304</v>
      </c>
      <c r="I633" s="6" t="s">
        <v>43</v>
      </c>
      <c r="J633" s="5" t="s">
        <v>305</v>
      </c>
      <c r="K633" s="5" t="s">
        <v>306</v>
      </c>
      <c r="L633" s="5" t="s">
        <v>62</v>
      </c>
      <c r="M633" s="5" t="s">
        <v>63</v>
      </c>
      <c r="N633" s="7" t="s">
        <v>49</v>
      </c>
      <c r="O633" s="57">
        <v>250</v>
      </c>
      <c r="P633" s="57">
        <v>250</v>
      </c>
      <c r="Q633" s="57">
        <v>250</v>
      </c>
      <c r="R633" s="57">
        <v>250</v>
      </c>
      <c r="S633" s="57">
        <v>250</v>
      </c>
      <c r="T633" s="57">
        <v>250</v>
      </c>
      <c r="U633" s="57">
        <v>250</v>
      </c>
      <c r="V633" s="57">
        <v>250</v>
      </c>
      <c r="W633" s="96">
        <v>2000</v>
      </c>
      <c r="X633" s="97">
        <v>2300</v>
      </c>
      <c r="Y633" s="96">
        <v>4600000</v>
      </c>
      <c r="Z633" s="15" t="s">
        <v>64</v>
      </c>
    </row>
    <row r="634" spans="1:26" ht="51">
      <c r="A634" s="14">
        <f t="shared" si="13"/>
        <v>23</v>
      </c>
      <c r="B634" s="14" t="s">
        <v>312</v>
      </c>
      <c r="C634" s="5" t="s">
        <v>315</v>
      </c>
      <c r="D634" s="5" t="s">
        <v>313</v>
      </c>
      <c r="E634" s="5" t="s">
        <v>314</v>
      </c>
      <c r="F634" s="7" t="s">
        <v>86</v>
      </c>
      <c r="G634" s="5" t="s">
        <v>233</v>
      </c>
      <c r="H634" s="7" t="s">
        <v>316</v>
      </c>
      <c r="I634" s="6" t="s">
        <v>82</v>
      </c>
      <c r="J634" s="5" t="s">
        <v>23</v>
      </c>
      <c r="K634" s="5" t="s">
        <v>317</v>
      </c>
      <c r="L634" s="5" t="s">
        <v>318</v>
      </c>
      <c r="M634" s="5" t="s">
        <v>173</v>
      </c>
      <c r="N634" s="7" t="s">
        <v>58</v>
      </c>
      <c r="O634" s="57">
        <v>50</v>
      </c>
      <c r="P634" s="57">
        <v>50</v>
      </c>
      <c r="Q634" s="57">
        <v>50</v>
      </c>
      <c r="R634" s="57">
        <v>50</v>
      </c>
      <c r="S634" s="57">
        <v>65</v>
      </c>
      <c r="T634" s="57">
        <v>65</v>
      </c>
      <c r="U634" s="57">
        <v>65</v>
      </c>
      <c r="V634" s="57">
        <v>65</v>
      </c>
      <c r="W634" s="96">
        <v>460</v>
      </c>
      <c r="X634" s="97">
        <v>57750</v>
      </c>
      <c r="Y634" s="96">
        <v>26565000</v>
      </c>
      <c r="Z634" s="15" t="s">
        <v>274</v>
      </c>
    </row>
    <row r="635" spans="1:26" ht="38.25">
      <c r="A635" s="14">
        <f t="shared" si="13"/>
        <v>24</v>
      </c>
      <c r="B635" s="14" t="s">
        <v>319</v>
      </c>
      <c r="C635" s="5" t="s">
        <v>322</v>
      </c>
      <c r="D635" s="5" t="s">
        <v>320</v>
      </c>
      <c r="E635" s="5" t="s">
        <v>321</v>
      </c>
      <c r="F635" s="7" t="s">
        <v>17</v>
      </c>
      <c r="G635" s="5" t="s">
        <v>149</v>
      </c>
      <c r="H635" s="7" t="s">
        <v>194</v>
      </c>
      <c r="I635" s="6" t="s">
        <v>22</v>
      </c>
      <c r="J635" s="5" t="s">
        <v>55</v>
      </c>
      <c r="K635" s="5" t="s">
        <v>323</v>
      </c>
      <c r="L635" s="5" t="s">
        <v>225</v>
      </c>
      <c r="M635" s="5" t="s">
        <v>26</v>
      </c>
      <c r="N635" s="7" t="s">
        <v>18</v>
      </c>
      <c r="O635" s="57">
        <v>3250</v>
      </c>
      <c r="P635" s="57">
        <v>3250</v>
      </c>
      <c r="Q635" s="57">
        <v>3250</v>
      </c>
      <c r="R635" s="57">
        <v>3250</v>
      </c>
      <c r="S635" s="57">
        <v>4000</v>
      </c>
      <c r="T635" s="57">
        <v>4000</v>
      </c>
      <c r="U635" s="57">
        <v>4000</v>
      </c>
      <c r="V635" s="57">
        <v>4000</v>
      </c>
      <c r="W635" s="96">
        <v>29000</v>
      </c>
      <c r="X635" s="97">
        <v>740</v>
      </c>
      <c r="Y635" s="96">
        <v>21460000</v>
      </c>
      <c r="Z635" s="15" t="s">
        <v>226</v>
      </c>
    </row>
    <row r="636" spans="1:26" ht="38.25">
      <c r="A636" s="14">
        <f t="shared" si="13"/>
        <v>25</v>
      </c>
      <c r="B636" s="14" t="s">
        <v>338</v>
      </c>
      <c r="C636" s="5" t="s">
        <v>340</v>
      </c>
      <c r="D636" s="5" t="s">
        <v>339</v>
      </c>
      <c r="E636" s="5" t="s">
        <v>101</v>
      </c>
      <c r="F636" s="7" t="s">
        <v>17</v>
      </c>
      <c r="G636" s="5" t="s">
        <v>42</v>
      </c>
      <c r="H636" s="7" t="s">
        <v>341</v>
      </c>
      <c r="I636" s="6" t="s">
        <v>43</v>
      </c>
      <c r="J636" s="5" t="s">
        <v>23</v>
      </c>
      <c r="K636" s="5" t="s">
        <v>342</v>
      </c>
      <c r="L636" s="5" t="s">
        <v>343</v>
      </c>
      <c r="M636" s="5" t="s">
        <v>26</v>
      </c>
      <c r="N636" s="7" t="s">
        <v>18</v>
      </c>
      <c r="O636" s="57">
        <v>2750</v>
      </c>
      <c r="P636" s="57">
        <v>2750</v>
      </c>
      <c r="Q636" s="57">
        <v>2750</v>
      </c>
      <c r="R636" s="57">
        <v>2750</v>
      </c>
      <c r="S636" s="57">
        <v>3250</v>
      </c>
      <c r="T636" s="57">
        <v>3250</v>
      </c>
      <c r="U636" s="57">
        <v>3250</v>
      </c>
      <c r="V636" s="57">
        <v>3250</v>
      </c>
      <c r="W636" s="96">
        <v>24000</v>
      </c>
      <c r="X636" s="97">
        <v>388</v>
      </c>
      <c r="Y636" s="96">
        <v>9312000</v>
      </c>
      <c r="Z636" s="15" t="s">
        <v>118</v>
      </c>
    </row>
    <row r="637" spans="1:26" ht="76.5">
      <c r="A637" s="14">
        <f t="shared" si="13"/>
        <v>26</v>
      </c>
      <c r="B637" s="14" t="s">
        <v>358</v>
      </c>
      <c r="C637" s="5" t="s">
        <v>359</v>
      </c>
      <c r="D637" s="5" t="s">
        <v>354</v>
      </c>
      <c r="E637" s="5" t="s">
        <v>355</v>
      </c>
      <c r="F637" s="7" t="s">
        <v>28</v>
      </c>
      <c r="G637" s="17" t="s">
        <v>360</v>
      </c>
      <c r="H637" s="7" t="s">
        <v>361</v>
      </c>
      <c r="I637" s="6" t="s">
        <v>175</v>
      </c>
      <c r="J637" s="5" t="s">
        <v>250</v>
      </c>
      <c r="K637" s="5" t="s">
        <v>362</v>
      </c>
      <c r="L637" s="5" t="s">
        <v>363</v>
      </c>
      <c r="M637" s="5" t="s">
        <v>364</v>
      </c>
      <c r="N637" s="7" t="s">
        <v>58</v>
      </c>
      <c r="O637" s="57">
        <v>150</v>
      </c>
      <c r="P637" s="57">
        <v>150</v>
      </c>
      <c r="Q637" s="57">
        <v>150</v>
      </c>
      <c r="R637" s="57">
        <v>150</v>
      </c>
      <c r="S637" s="57">
        <v>185</v>
      </c>
      <c r="T637" s="57">
        <v>185</v>
      </c>
      <c r="U637" s="57">
        <v>190</v>
      </c>
      <c r="V637" s="57">
        <v>190</v>
      </c>
      <c r="W637" s="96">
        <v>1350</v>
      </c>
      <c r="X637" s="97">
        <v>11290</v>
      </c>
      <c r="Y637" s="96">
        <v>15241500</v>
      </c>
      <c r="Z637" s="15" t="s">
        <v>365</v>
      </c>
    </row>
    <row r="638" spans="1:26" ht="51">
      <c r="A638" s="14">
        <f t="shared" si="13"/>
        <v>27</v>
      </c>
      <c r="B638" s="14" t="s">
        <v>379</v>
      </c>
      <c r="C638" s="5" t="s">
        <v>383</v>
      </c>
      <c r="D638" s="5" t="s">
        <v>380</v>
      </c>
      <c r="E638" s="5" t="s">
        <v>381</v>
      </c>
      <c r="F638" s="7" t="s">
        <v>28</v>
      </c>
      <c r="G638" s="5" t="s">
        <v>53</v>
      </c>
      <c r="H638" s="7" t="s">
        <v>384</v>
      </c>
      <c r="I638" s="6" t="s">
        <v>43</v>
      </c>
      <c r="J638" s="5" t="s">
        <v>23</v>
      </c>
      <c r="K638" s="5" t="s">
        <v>385</v>
      </c>
      <c r="L638" s="5" t="s">
        <v>266</v>
      </c>
      <c r="M638" s="5" t="s">
        <v>26</v>
      </c>
      <c r="N638" s="7" t="s">
        <v>58</v>
      </c>
      <c r="O638" s="57">
        <v>200</v>
      </c>
      <c r="P638" s="57">
        <v>200</v>
      </c>
      <c r="Q638" s="57">
        <v>200</v>
      </c>
      <c r="R638" s="57">
        <v>200</v>
      </c>
      <c r="S638" s="57">
        <v>250</v>
      </c>
      <c r="T638" s="57">
        <v>250</v>
      </c>
      <c r="U638" s="57">
        <v>250</v>
      </c>
      <c r="V638" s="57">
        <v>250</v>
      </c>
      <c r="W638" s="96">
        <v>1800</v>
      </c>
      <c r="X638" s="97">
        <v>600</v>
      </c>
      <c r="Y638" s="96">
        <v>1080000</v>
      </c>
      <c r="Z638" s="15" t="s">
        <v>848</v>
      </c>
    </row>
    <row r="639" spans="1:26" ht="76.5">
      <c r="A639" s="14">
        <f t="shared" si="13"/>
        <v>28</v>
      </c>
      <c r="B639" s="14" t="s">
        <v>386</v>
      </c>
      <c r="C639" s="5" t="s">
        <v>382</v>
      </c>
      <c r="D639" s="5" t="s">
        <v>380</v>
      </c>
      <c r="E639" s="5" t="s">
        <v>101</v>
      </c>
      <c r="F639" s="7" t="s">
        <v>17</v>
      </c>
      <c r="G639" s="5" t="s">
        <v>102</v>
      </c>
      <c r="H639" s="7" t="s">
        <v>387</v>
      </c>
      <c r="I639" s="6" t="s">
        <v>43</v>
      </c>
      <c r="J639" s="5" t="s">
        <v>103</v>
      </c>
      <c r="K639" s="5" t="s">
        <v>388</v>
      </c>
      <c r="L639" s="5" t="s">
        <v>62</v>
      </c>
      <c r="M639" s="5" t="s">
        <v>63</v>
      </c>
      <c r="N639" s="7" t="s">
        <v>18</v>
      </c>
      <c r="O639" s="57">
        <v>250</v>
      </c>
      <c r="P639" s="57">
        <v>250</v>
      </c>
      <c r="Q639" s="57">
        <v>250</v>
      </c>
      <c r="R639" s="57">
        <v>250</v>
      </c>
      <c r="S639" s="57">
        <v>300</v>
      </c>
      <c r="T639" s="57">
        <v>300</v>
      </c>
      <c r="U639" s="57">
        <v>300</v>
      </c>
      <c r="V639" s="57">
        <v>300</v>
      </c>
      <c r="W639" s="96">
        <v>2200</v>
      </c>
      <c r="X639" s="97">
        <v>90</v>
      </c>
      <c r="Y639" s="96">
        <v>198000</v>
      </c>
      <c r="Z639" s="15" t="s">
        <v>64</v>
      </c>
    </row>
    <row r="640" spans="1:26" ht="51">
      <c r="A640" s="14">
        <f t="shared" si="13"/>
        <v>29</v>
      </c>
      <c r="B640" s="14" t="s">
        <v>389</v>
      </c>
      <c r="C640" s="5" t="s">
        <v>391</v>
      </c>
      <c r="D640" s="5" t="s">
        <v>392</v>
      </c>
      <c r="E640" s="5" t="s">
        <v>390</v>
      </c>
      <c r="F640" s="7" t="s">
        <v>28</v>
      </c>
      <c r="G640" s="5" t="s">
        <v>179</v>
      </c>
      <c r="H640" s="7" t="s">
        <v>393</v>
      </c>
      <c r="I640" s="6" t="s">
        <v>43</v>
      </c>
      <c r="J640" s="5" t="s">
        <v>23</v>
      </c>
      <c r="K640" s="5" t="s">
        <v>394</v>
      </c>
      <c r="L640" s="5" t="s">
        <v>266</v>
      </c>
      <c r="M640" s="5" t="s">
        <v>26</v>
      </c>
      <c r="N640" s="7" t="s">
        <v>58</v>
      </c>
      <c r="O640" s="57">
        <v>1500</v>
      </c>
      <c r="P640" s="57">
        <v>1500</v>
      </c>
      <c r="Q640" s="57">
        <v>1500</v>
      </c>
      <c r="R640" s="57">
        <v>1500</v>
      </c>
      <c r="S640" s="57">
        <v>1500</v>
      </c>
      <c r="T640" s="57">
        <v>1500</v>
      </c>
      <c r="U640" s="57">
        <v>1500</v>
      </c>
      <c r="V640" s="57">
        <v>1500</v>
      </c>
      <c r="W640" s="96">
        <v>12000</v>
      </c>
      <c r="X640" s="97">
        <v>1020</v>
      </c>
      <c r="Y640" s="96">
        <v>12240000</v>
      </c>
      <c r="Z640" s="15" t="s">
        <v>848</v>
      </c>
    </row>
    <row r="641" spans="1:26" ht="63.75">
      <c r="A641" s="14">
        <f t="shared" si="13"/>
        <v>30</v>
      </c>
      <c r="B641" s="14" t="s">
        <v>395</v>
      </c>
      <c r="C641" s="5" t="s">
        <v>397</v>
      </c>
      <c r="D641" s="5" t="s">
        <v>396</v>
      </c>
      <c r="E641" s="5" t="s">
        <v>314</v>
      </c>
      <c r="F641" s="7" t="s">
        <v>17</v>
      </c>
      <c r="G641" s="5" t="s">
        <v>398</v>
      </c>
      <c r="H641" s="7" t="s">
        <v>399</v>
      </c>
      <c r="I641" s="6" t="s">
        <v>82</v>
      </c>
      <c r="J641" s="5" t="s">
        <v>23</v>
      </c>
      <c r="K641" s="5" t="s">
        <v>400</v>
      </c>
      <c r="L641" s="5" t="s">
        <v>401</v>
      </c>
      <c r="M641" s="5" t="s">
        <v>402</v>
      </c>
      <c r="N641" s="7" t="s">
        <v>18</v>
      </c>
      <c r="O641" s="57">
        <v>2100</v>
      </c>
      <c r="P641" s="57">
        <v>2100</v>
      </c>
      <c r="Q641" s="57">
        <v>2100</v>
      </c>
      <c r="R641" s="57">
        <v>2100</v>
      </c>
      <c r="S641" s="57">
        <v>2700</v>
      </c>
      <c r="T641" s="57">
        <v>2700</v>
      </c>
      <c r="U641" s="57">
        <v>2700</v>
      </c>
      <c r="V641" s="57">
        <v>2700</v>
      </c>
      <c r="W641" s="96">
        <v>19200</v>
      </c>
      <c r="X641" s="97">
        <v>2621</v>
      </c>
      <c r="Y641" s="96">
        <v>50323200</v>
      </c>
      <c r="Z641" s="15" t="s">
        <v>844</v>
      </c>
    </row>
    <row r="642" spans="1:26" ht="51">
      <c r="A642" s="14">
        <f t="shared" si="13"/>
        <v>31</v>
      </c>
      <c r="B642" s="14" t="s">
        <v>403</v>
      </c>
      <c r="C642" s="5" t="s">
        <v>404</v>
      </c>
      <c r="D642" s="5" t="s">
        <v>396</v>
      </c>
      <c r="E642" s="5" t="s">
        <v>314</v>
      </c>
      <c r="F642" s="7" t="s">
        <v>17</v>
      </c>
      <c r="G642" s="5" t="s">
        <v>405</v>
      </c>
      <c r="H642" s="7" t="s">
        <v>406</v>
      </c>
      <c r="I642" s="6" t="s">
        <v>22</v>
      </c>
      <c r="J642" s="5" t="s">
        <v>55</v>
      </c>
      <c r="K642" s="5" t="s">
        <v>407</v>
      </c>
      <c r="L642" s="5" t="s">
        <v>37</v>
      </c>
      <c r="M642" s="5" t="s">
        <v>26</v>
      </c>
      <c r="N642" s="7" t="s">
        <v>38</v>
      </c>
      <c r="O642" s="57">
        <v>1400</v>
      </c>
      <c r="P642" s="57">
        <v>1400</v>
      </c>
      <c r="Q642" s="57">
        <v>1400</v>
      </c>
      <c r="R642" s="57">
        <v>1400</v>
      </c>
      <c r="S642" s="57">
        <v>1800</v>
      </c>
      <c r="T642" s="57">
        <v>1800</v>
      </c>
      <c r="U642" s="57">
        <v>1800</v>
      </c>
      <c r="V642" s="57">
        <v>1800</v>
      </c>
      <c r="W642" s="96">
        <v>12800</v>
      </c>
      <c r="X642" s="97">
        <v>504</v>
      </c>
      <c r="Y642" s="96">
        <v>6451200</v>
      </c>
      <c r="Z642" s="15" t="s">
        <v>39</v>
      </c>
    </row>
    <row r="643" spans="1:26" ht="76.5">
      <c r="A643" s="14">
        <f t="shared" si="13"/>
        <v>32</v>
      </c>
      <c r="B643" s="14" t="s">
        <v>408</v>
      </c>
      <c r="C643" s="5" t="s">
        <v>411</v>
      </c>
      <c r="D643" s="5" t="s">
        <v>409</v>
      </c>
      <c r="E643" s="5" t="s">
        <v>410</v>
      </c>
      <c r="F643" s="7" t="s">
        <v>28</v>
      </c>
      <c r="G643" s="5" t="s">
        <v>60</v>
      </c>
      <c r="H643" s="7" t="s">
        <v>412</v>
      </c>
      <c r="I643" s="6" t="s">
        <v>43</v>
      </c>
      <c r="J643" s="5" t="s">
        <v>103</v>
      </c>
      <c r="K643" s="5" t="s">
        <v>413</v>
      </c>
      <c r="L643" s="5" t="s">
        <v>62</v>
      </c>
      <c r="M643" s="5" t="s">
        <v>63</v>
      </c>
      <c r="N643" s="7" t="s">
        <v>49</v>
      </c>
      <c r="O643" s="57">
        <v>85</v>
      </c>
      <c r="P643" s="57">
        <v>85</v>
      </c>
      <c r="Q643" s="57">
        <v>90</v>
      </c>
      <c r="R643" s="57">
        <v>90</v>
      </c>
      <c r="S643" s="57">
        <v>100</v>
      </c>
      <c r="T643" s="57">
        <v>100</v>
      </c>
      <c r="U643" s="57">
        <v>100</v>
      </c>
      <c r="V643" s="57">
        <v>100</v>
      </c>
      <c r="W643" s="96">
        <v>750</v>
      </c>
      <c r="X643" s="97">
        <v>1050</v>
      </c>
      <c r="Y643" s="96">
        <v>787500</v>
      </c>
      <c r="Z643" s="15" t="s">
        <v>64</v>
      </c>
    </row>
    <row r="644" spans="1:26" ht="38.25">
      <c r="A644" s="14">
        <f t="shared" si="13"/>
        <v>33</v>
      </c>
      <c r="B644" s="14" t="s">
        <v>423</v>
      </c>
      <c r="C644" s="5" t="s">
        <v>424</v>
      </c>
      <c r="D644" s="5" t="s">
        <v>409</v>
      </c>
      <c r="E644" s="5" t="s">
        <v>415</v>
      </c>
      <c r="F644" s="7" t="s">
        <v>74</v>
      </c>
      <c r="G644" s="5" t="s">
        <v>87</v>
      </c>
      <c r="H644" s="7" t="s">
        <v>425</v>
      </c>
      <c r="I644" s="6" t="s">
        <v>43</v>
      </c>
      <c r="J644" s="5" t="s">
        <v>55</v>
      </c>
      <c r="K644" s="5" t="s">
        <v>426</v>
      </c>
      <c r="L644" s="5" t="s">
        <v>116</v>
      </c>
      <c r="M644" s="5" t="s">
        <v>26</v>
      </c>
      <c r="N644" s="7" t="s">
        <v>117</v>
      </c>
      <c r="O644" s="57">
        <v>150</v>
      </c>
      <c r="P644" s="57">
        <v>150</v>
      </c>
      <c r="Q644" s="57">
        <v>150</v>
      </c>
      <c r="R644" s="57">
        <v>150</v>
      </c>
      <c r="S644" s="57">
        <v>175</v>
      </c>
      <c r="T644" s="57">
        <v>175</v>
      </c>
      <c r="U644" s="57">
        <v>175</v>
      </c>
      <c r="V644" s="57">
        <v>175</v>
      </c>
      <c r="W644" s="96">
        <v>1300</v>
      </c>
      <c r="X644" s="97">
        <v>10274</v>
      </c>
      <c r="Y644" s="96">
        <v>13356200</v>
      </c>
      <c r="Z644" s="15" t="s">
        <v>118</v>
      </c>
    </row>
    <row r="645" spans="1:26" ht="51">
      <c r="A645" s="14">
        <f t="shared" si="13"/>
        <v>34</v>
      </c>
      <c r="B645" s="14" t="s">
        <v>434</v>
      </c>
      <c r="C645" s="5" t="s">
        <v>435</v>
      </c>
      <c r="D645" s="5" t="s">
        <v>427</v>
      </c>
      <c r="E645" s="5" t="s">
        <v>436</v>
      </c>
      <c r="F645" s="7" t="s">
        <v>74</v>
      </c>
      <c r="G645" s="5" t="s">
        <v>87</v>
      </c>
      <c r="H645" s="7" t="s">
        <v>428</v>
      </c>
      <c r="I645" s="6" t="s">
        <v>43</v>
      </c>
      <c r="J645" s="5" t="s">
        <v>55</v>
      </c>
      <c r="K645" s="5" t="s">
        <v>437</v>
      </c>
      <c r="L645" s="5" t="s">
        <v>429</v>
      </c>
      <c r="M645" s="5" t="s">
        <v>26</v>
      </c>
      <c r="N645" s="7" t="s">
        <v>117</v>
      </c>
      <c r="O645" s="57">
        <v>1500</v>
      </c>
      <c r="P645" s="57">
        <v>1500</v>
      </c>
      <c r="Q645" s="57">
        <v>1500</v>
      </c>
      <c r="R645" s="57">
        <v>1500</v>
      </c>
      <c r="S645" s="57">
        <v>1900</v>
      </c>
      <c r="T645" s="57">
        <v>1900</v>
      </c>
      <c r="U645" s="57">
        <v>1900</v>
      </c>
      <c r="V645" s="57">
        <v>1900</v>
      </c>
      <c r="W645" s="96">
        <v>13600</v>
      </c>
      <c r="X645" s="97">
        <v>8148</v>
      </c>
      <c r="Y645" s="96">
        <v>110812800</v>
      </c>
      <c r="Z645" s="15" t="s">
        <v>852</v>
      </c>
    </row>
    <row r="646" spans="1:26" ht="63.75">
      <c r="A646" s="14">
        <f t="shared" si="13"/>
        <v>35</v>
      </c>
      <c r="B646" s="14" t="s">
        <v>438</v>
      </c>
      <c r="C646" s="5" t="s">
        <v>442</v>
      </c>
      <c r="D646" s="5" t="s">
        <v>439</v>
      </c>
      <c r="E646" s="5" t="s">
        <v>440</v>
      </c>
      <c r="F646" s="7" t="s">
        <v>441</v>
      </c>
      <c r="G646" s="5" t="s">
        <v>443</v>
      </c>
      <c r="H646" s="7" t="s">
        <v>123</v>
      </c>
      <c r="I646" s="6" t="s">
        <v>43</v>
      </c>
      <c r="J646" s="5" t="s">
        <v>55</v>
      </c>
      <c r="K646" s="5" t="s">
        <v>444</v>
      </c>
      <c r="L646" s="5" t="s">
        <v>445</v>
      </c>
      <c r="M646" s="5" t="s">
        <v>26</v>
      </c>
      <c r="N646" s="7" t="s">
        <v>18</v>
      </c>
      <c r="O646" s="57">
        <v>170</v>
      </c>
      <c r="P646" s="57">
        <v>170</v>
      </c>
      <c r="Q646" s="57">
        <v>180</v>
      </c>
      <c r="R646" s="57">
        <v>180</v>
      </c>
      <c r="S646" s="57">
        <v>220</v>
      </c>
      <c r="T646" s="57">
        <v>220</v>
      </c>
      <c r="U646" s="57">
        <v>230</v>
      </c>
      <c r="V646" s="57">
        <v>230</v>
      </c>
      <c r="W646" s="96">
        <v>1600</v>
      </c>
      <c r="X646" s="97">
        <v>2200</v>
      </c>
      <c r="Y646" s="96">
        <v>3520000</v>
      </c>
      <c r="Z646" s="15" t="s">
        <v>844</v>
      </c>
    </row>
    <row r="647" spans="1:26" ht="51">
      <c r="A647" s="14">
        <f t="shared" si="13"/>
        <v>36</v>
      </c>
      <c r="B647" s="14" t="s">
        <v>462</v>
      </c>
      <c r="C647" s="5" t="s">
        <v>464</v>
      </c>
      <c r="D647" s="5" t="s">
        <v>463</v>
      </c>
      <c r="E647" s="5" t="s">
        <v>465</v>
      </c>
      <c r="F647" s="7" t="s">
        <v>219</v>
      </c>
      <c r="G647" s="5" t="s">
        <v>220</v>
      </c>
      <c r="H647" s="7" t="s">
        <v>21</v>
      </c>
      <c r="I647" s="6" t="s">
        <v>22</v>
      </c>
      <c r="J647" s="5" t="s">
        <v>23</v>
      </c>
      <c r="K647" s="5" t="s">
        <v>466</v>
      </c>
      <c r="L647" s="5" t="s">
        <v>223</v>
      </c>
      <c r="M647" s="5" t="s">
        <v>26</v>
      </c>
      <c r="N647" s="7" t="s">
        <v>18</v>
      </c>
      <c r="O647" s="57">
        <v>500</v>
      </c>
      <c r="P647" s="57">
        <v>500</v>
      </c>
      <c r="Q647" s="57">
        <v>500</v>
      </c>
      <c r="R647" s="57">
        <v>500</v>
      </c>
      <c r="S647" s="57">
        <v>500</v>
      </c>
      <c r="T647" s="57">
        <v>500</v>
      </c>
      <c r="U647" s="57">
        <v>500</v>
      </c>
      <c r="V647" s="57">
        <v>500</v>
      </c>
      <c r="W647" s="96">
        <v>4000</v>
      </c>
      <c r="X647" s="97">
        <v>360</v>
      </c>
      <c r="Y647" s="96">
        <v>1440000</v>
      </c>
      <c r="Z647" s="15" t="s">
        <v>224</v>
      </c>
    </row>
    <row r="648" spans="1:26" ht="38.25">
      <c r="A648" s="14">
        <f t="shared" si="13"/>
        <v>37</v>
      </c>
      <c r="B648" s="14" t="s">
        <v>472</v>
      </c>
      <c r="C648" s="5" t="s">
        <v>475</v>
      </c>
      <c r="D648" s="5" t="s">
        <v>473</v>
      </c>
      <c r="E648" s="5" t="s">
        <v>474</v>
      </c>
      <c r="F648" s="7" t="s">
        <v>28</v>
      </c>
      <c r="G648" s="5" t="s">
        <v>53</v>
      </c>
      <c r="H648" s="7" t="s">
        <v>476</v>
      </c>
      <c r="I648" s="6" t="s">
        <v>82</v>
      </c>
      <c r="J648" s="5" t="s">
        <v>278</v>
      </c>
      <c r="K648" s="5" t="s">
        <v>477</v>
      </c>
      <c r="L648" s="5" t="s">
        <v>289</v>
      </c>
      <c r="M648" s="5" t="s">
        <v>357</v>
      </c>
      <c r="N648" s="7" t="s">
        <v>85</v>
      </c>
      <c r="O648" s="57">
        <v>6</v>
      </c>
      <c r="P648" s="57">
        <v>6</v>
      </c>
      <c r="Q648" s="57">
        <v>6</v>
      </c>
      <c r="R648" s="57">
        <v>7</v>
      </c>
      <c r="S648" s="57">
        <v>7</v>
      </c>
      <c r="T648" s="57">
        <v>7</v>
      </c>
      <c r="U648" s="57">
        <v>8</v>
      </c>
      <c r="V648" s="57">
        <v>8</v>
      </c>
      <c r="W648" s="96">
        <v>55</v>
      </c>
      <c r="X648" s="97">
        <v>65360</v>
      </c>
      <c r="Y648" s="96">
        <v>3594800</v>
      </c>
      <c r="Z648" s="15" t="s">
        <v>274</v>
      </c>
    </row>
    <row r="649" spans="1:26" ht="51">
      <c r="A649" s="14">
        <f t="shared" si="13"/>
        <v>38</v>
      </c>
      <c r="B649" s="14" t="s">
        <v>484</v>
      </c>
      <c r="C649" s="5" t="s">
        <v>480</v>
      </c>
      <c r="D649" s="5" t="s">
        <v>479</v>
      </c>
      <c r="E649" s="5" t="s">
        <v>485</v>
      </c>
      <c r="F649" s="7" t="s">
        <v>244</v>
      </c>
      <c r="G649" s="5" t="s">
        <v>248</v>
      </c>
      <c r="H649" s="7" t="s">
        <v>486</v>
      </c>
      <c r="I649" s="6" t="s">
        <v>43</v>
      </c>
      <c r="J649" s="5" t="s">
        <v>23</v>
      </c>
      <c r="K649" s="5" t="s">
        <v>483</v>
      </c>
      <c r="L649" s="5" t="s">
        <v>299</v>
      </c>
      <c r="M649" s="5" t="s">
        <v>26</v>
      </c>
      <c r="N649" s="7" t="s">
        <v>245</v>
      </c>
      <c r="O649" s="57">
        <v>45</v>
      </c>
      <c r="P649" s="57">
        <v>45</v>
      </c>
      <c r="Q649" s="57">
        <v>45</v>
      </c>
      <c r="R649" s="57">
        <v>45</v>
      </c>
      <c r="S649" s="57">
        <v>55</v>
      </c>
      <c r="T649" s="57">
        <v>55</v>
      </c>
      <c r="U649" s="57">
        <v>55</v>
      </c>
      <c r="V649" s="57">
        <v>55</v>
      </c>
      <c r="W649" s="96">
        <v>400</v>
      </c>
      <c r="X649" s="97">
        <v>4500</v>
      </c>
      <c r="Y649" s="96">
        <v>1800000</v>
      </c>
      <c r="Z649" s="15" t="s">
        <v>846</v>
      </c>
    </row>
    <row r="650" spans="1:26" ht="38.25">
      <c r="A650" s="14">
        <f t="shared" si="13"/>
        <v>39</v>
      </c>
      <c r="B650" s="14" t="s">
        <v>493</v>
      </c>
      <c r="C650" s="5" t="s">
        <v>494</v>
      </c>
      <c r="D650" s="5" t="s">
        <v>495</v>
      </c>
      <c r="E650" s="5" t="s">
        <v>496</v>
      </c>
      <c r="F650" s="7" t="s">
        <v>28</v>
      </c>
      <c r="G650" s="5" t="s">
        <v>53</v>
      </c>
      <c r="H650" s="7" t="s">
        <v>497</v>
      </c>
      <c r="I650" s="6" t="s">
        <v>43</v>
      </c>
      <c r="J650" s="5" t="s">
        <v>23</v>
      </c>
      <c r="K650" s="5" t="s">
        <v>498</v>
      </c>
      <c r="L650" s="5" t="s">
        <v>57</v>
      </c>
      <c r="M650" s="5" t="s">
        <v>26</v>
      </c>
      <c r="N650" s="7" t="s">
        <v>58</v>
      </c>
      <c r="O650" s="57">
        <v>950</v>
      </c>
      <c r="P650" s="57">
        <v>950</v>
      </c>
      <c r="Q650" s="57">
        <v>950</v>
      </c>
      <c r="R650" s="57">
        <v>950</v>
      </c>
      <c r="S650" s="57">
        <v>1000</v>
      </c>
      <c r="T650" s="57">
        <v>1000</v>
      </c>
      <c r="U650" s="57">
        <v>1100</v>
      </c>
      <c r="V650" s="57">
        <v>1100</v>
      </c>
      <c r="W650" s="96">
        <v>8000</v>
      </c>
      <c r="X650" s="97">
        <v>525</v>
      </c>
      <c r="Y650" s="96">
        <v>4200000</v>
      </c>
      <c r="Z650" s="15" t="s">
        <v>59</v>
      </c>
    </row>
    <row r="651" spans="1:26" ht="76.5">
      <c r="A651" s="14">
        <f t="shared" si="13"/>
        <v>40</v>
      </c>
      <c r="B651" s="14" t="s">
        <v>499</v>
      </c>
      <c r="C651" s="5" t="s">
        <v>501</v>
      </c>
      <c r="D651" s="5" t="s">
        <v>502</v>
      </c>
      <c r="E651" s="5" t="s">
        <v>500</v>
      </c>
      <c r="F651" s="7" t="s">
        <v>17</v>
      </c>
      <c r="G651" s="5" t="s">
        <v>138</v>
      </c>
      <c r="H651" s="7" t="s">
        <v>21</v>
      </c>
      <c r="I651" s="6" t="s">
        <v>43</v>
      </c>
      <c r="J651" s="5" t="s">
        <v>23</v>
      </c>
      <c r="K651" s="5" t="s">
        <v>503</v>
      </c>
      <c r="L651" s="5" t="s">
        <v>57</v>
      </c>
      <c r="M651" s="5" t="s">
        <v>26</v>
      </c>
      <c r="N651" s="7" t="s">
        <v>18</v>
      </c>
      <c r="O651" s="57">
        <v>1250</v>
      </c>
      <c r="P651" s="57">
        <v>1250</v>
      </c>
      <c r="Q651" s="57">
        <v>1250</v>
      </c>
      <c r="R651" s="57">
        <v>1250</v>
      </c>
      <c r="S651" s="57">
        <v>1500</v>
      </c>
      <c r="T651" s="57">
        <v>1500</v>
      </c>
      <c r="U651" s="57">
        <v>1500</v>
      </c>
      <c r="V651" s="57">
        <v>1500</v>
      </c>
      <c r="W651" s="96">
        <v>11000</v>
      </c>
      <c r="X651" s="97">
        <v>126</v>
      </c>
      <c r="Y651" s="96">
        <v>1386000</v>
      </c>
      <c r="Z651" s="15" t="s">
        <v>59</v>
      </c>
    </row>
    <row r="652" spans="1:26" ht="38.25">
      <c r="A652" s="14">
        <f t="shared" si="13"/>
        <v>41</v>
      </c>
      <c r="B652" s="14" t="s">
        <v>510</v>
      </c>
      <c r="C652" s="5" t="s">
        <v>511</v>
      </c>
      <c r="D652" s="5" t="s">
        <v>505</v>
      </c>
      <c r="E652" s="5" t="s">
        <v>215</v>
      </c>
      <c r="F652" s="7" t="s">
        <v>17</v>
      </c>
      <c r="G652" s="5" t="s">
        <v>20</v>
      </c>
      <c r="H652" s="7" t="s">
        <v>512</v>
      </c>
      <c r="I652" s="6" t="s">
        <v>43</v>
      </c>
      <c r="J652" s="5" t="s">
        <v>347</v>
      </c>
      <c r="K652" s="5" t="s">
        <v>513</v>
      </c>
      <c r="L652" s="5" t="s">
        <v>260</v>
      </c>
      <c r="M652" s="5" t="s">
        <v>26</v>
      </c>
      <c r="N652" s="7" t="s">
        <v>18</v>
      </c>
      <c r="O652" s="57">
        <v>2000</v>
      </c>
      <c r="P652" s="57">
        <v>2000</v>
      </c>
      <c r="Q652" s="57">
        <v>2000</v>
      </c>
      <c r="R652" s="57">
        <v>2000</v>
      </c>
      <c r="S652" s="57">
        <v>2250</v>
      </c>
      <c r="T652" s="57">
        <v>2250</v>
      </c>
      <c r="U652" s="57">
        <v>2250</v>
      </c>
      <c r="V652" s="57">
        <v>2250</v>
      </c>
      <c r="W652" s="96">
        <v>17000</v>
      </c>
      <c r="X652" s="97">
        <v>127</v>
      </c>
      <c r="Y652" s="96">
        <v>2159000</v>
      </c>
      <c r="Z652" s="15" t="s">
        <v>197</v>
      </c>
    </row>
    <row r="653" spans="1:26" ht="38.25">
      <c r="A653" s="14">
        <f t="shared" si="13"/>
        <v>42</v>
      </c>
      <c r="B653" s="14" t="s">
        <v>514</v>
      </c>
      <c r="C653" s="5" t="s">
        <v>517</v>
      </c>
      <c r="D653" s="5" t="s">
        <v>515</v>
      </c>
      <c r="E653" s="5" t="s">
        <v>516</v>
      </c>
      <c r="F653" s="7" t="s">
        <v>28</v>
      </c>
      <c r="G653" s="5" t="s">
        <v>53</v>
      </c>
      <c r="H653" s="7" t="s">
        <v>518</v>
      </c>
      <c r="I653" s="6" t="s">
        <v>43</v>
      </c>
      <c r="J653" s="5" t="s">
        <v>23</v>
      </c>
      <c r="K653" s="5" t="s">
        <v>519</v>
      </c>
      <c r="L653" s="5" t="s">
        <v>116</v>
      </c>
      <c r="M653" s="5" t="s">
        <v>26</v>
      </c>
      <c r="N653" s="7" t="s">
        <v>58</v>
      </c>
      <c r="O653" s="57">
        <v>30</v>
      </c>
      <c r="P653" s="57">
        <v>30</v>
      </c>
      <c r="Q653" s="57">
        <v>30</v>
      </c>
      <c r="R653" s="57">
        <v>30</v>
      </c>
      <c r="S653" s="57">
        <v>30</v>
      </c>
      <c r="T653" s="57">
        <v>30</v>
      </c>
      <c r="U653" s="57">
        <v>30</v>
      </c>
      <c r="V653" s="57">
        <v>30</v>
      </c>
      <c r="W653" s="96">
        <v>240</v>
      </c>
      <c r="X653" s="97">
        <v>2900</v>
      </c>
      <c r="Y653" s="96">
        <v>696000</v>
      </c>
      <c r="Z653" s="15" t="s">
        <v>118</v>
      </c>
    </row>
    <row r="654" spans="1:26" ht="38.25">
      <c r="A654" s="14">
        <f t="shared" si="13"/>
        <v>43</v>
      </c>
      <c r="B654" s="14" t="s">
        <v>520</v>
      </c>
      <c r="C654" s="5" t="s">
        <v>523</v>
      </c>
      <c r="D654" s="5" t="s">
        <v>521</v>
      </c>
      <c r="E654" s="5" t="s">
        <v>522</v>
      </c>
      <c r="F654" s="7" t="s">
        <v>74</v>
      </c>
      <c r="G654" s="5" t="s">
        <v>87</v>
      </c>
      <c r="H654" s="7" t="s">
        <v>524</v>
      </c>
      <c r="I654" s="6" t="s">
        <v>43</v>
      </c>
      <c r="J654" s="5" t="s">
        <v>23</v>
      </c>
      <c r="K654" s="5" t="s">
        <v>525</v>
      </c>
      <c r="L654" s="5" t="s">
        <v>116</v>
      </c>
      <c r="M654" s="5" t="s">
        <v>26</v>
      </c>
      <c r="N654" s="7" t="s">
        <v>117</v>
      </c>
      <c r="O654" s="57">
        <v>5</v>
      </c>
      <c r="P654" s="57"/>
      <c r="Q654" s="57">
        <v>5</v>
      </c>
      <c r="R654" s="57"/>
      <c r="S654" s="57">
        <v>5</v>
      </c>
      <c r="T654" s="57"/>
      <c r="U654" s="57">
        <v>5</v>
      </c>
      <c r="V654" s="57"/>
      <c r="W654" s="96">
        <v>20</v>
      </c>
      <c r="X654" s="97">
        <v>19110</v>
      </c>
      <c r="Y654" s="96">
        <v>382200</v>
      </c>
      <c r="Z654" s="15" t="s">
        <v>118</v>
      </c>
    </row>
    <row r="655" spans="1:26" ht="89.25">
      <c r="A655" s="14">
        <f t="shared" si="13"/>
        <v>44</v>
      </c>
      <c r="B655" s="14" t="s">
        <v>526</v>
      </c>
      <c r="C655" s="5" t="s">
        <v>527</v>
      </c>
      <c r="D655" s="5" t="s">
        <v>527</v>
      </c>
      <c r="E655" s="5" t="s">
        <v>27</v>
      </c>
      <c r="F655" s="7" t="s">
        <v>17</v>
      </c>
      <c r="G655" s="5" t="s">
        <v>42</v>
      </c>
      <c r="H655" s="7" t="s">
        <v>69</v>
      </c>
      <c r="I655" s="6" t="s">
        <v>43</v>
      </c>
      <c r="J655" s="5" t="s">
        <v>23</v>
      </c>
      <c r="K655" s="5" t="s">
        <v>528</v>
      </c>
      <c r="L655" s="5" t="s">
        <v>99</v>
      </c>
      <c r="M655" s="5" t="s">
        <v>26</v>
      </c>
      <c r="N655" s="7" t="s">
        <v>18</v>
      </c>
      <c r="O655" s="57">
        <v>25</v>
      </c>
      <c r="P655" s="57">
        <v>25</v>
      </c>
      <c r="Q655" s="57">
        <v>25</v>
      </c>
      <c r="R655" s="57">
        <v>25</v>
      </c>
      <c r="S655" s="57">
        <v>25</v>
      </c>
      <c r="T655" s="57">
        <v>25</v>
      </c>
      <c r="U655" s="57">
        <v>25</v>
      </c>
      <c r="V655" s="57">
        <v>25</v>
      </c>
      <c r="W655" s="96">
        <v>200</v>
      </c>
      <c r="X655" s="97">
        <v>1470</v>
      </c>
      <c r="Y655" s="96">
        <v>294000</v>
      </c>
      <c r="Z655" s="15" t="s">
        <v>847</v>
      </c>
    </row>
    <row r="656" spans="1:26" ht="38.25">
      <c r="A656" s="14">
        <f t="shared" si="13"/>
        <v>45</v>
      </c>
      <c r="B656" s="14" t="s">
        <v>538</v>
      </c>
      <c r="C656" s="5" t="s">
        <v>541</v>
      </c>
      <c r="D656" s="5" t="s">
        <v>539</v>
      </c>
      <c r="E656" s="5" t="s">
        <v>540</v>
      </c>
      <c r="F656" s="7" t="s">
        <v>17</v>
      </c>
      <c r="G656" s="5" t="s">
        <v>42</v>
      </c>
      <c r="H656" s="7" t="s">
        <v>21</v>
      </c>
      <c r="I656" s="6" t="s">
        <v>22</v>
      </c>
      <c r="J656" s="5" t="s">
        <v>278</v>
      </c>
      <c r="K656" s="5" t="s">
        <v>542</v>
      </c>
      <c r="L656" s="5" t="s">
        <v>71</v>
      </c>
      <c r="M656" s="5" t="s">
        <v>26</v>
      </c>
      <c r="N656" s="7" t="s">
        <v>18</v>
      </c>
      <c r="O656" s="57">
        <v>7500</v>
      </c>
      <c r="P656" s="57">
        <v>7500</v>
      </c>
      <c r="Q656" s="57">
        <v>7500</v>
      </c>
      <c r="R656" s="57">
        <v>7500</v>
      </c>
      <c r="S656" s="57">
        <v>9500</v>
      </c>
      <c r="T656" s="57">
        <v>9500</v>
      </c>
      <c r="U656" s="57">
        <v>9500</v>
      </c>
      <c r="V656" s="57">
        <v>9500</v>
      </c>
      <c r="W656" s="96">
        <v>68000</v>
      </c>
      <c r="X656" s="97">
        <v>465</v>
      </c>
      <c r="Y656" s="96">
        <v>31620000</v>
      </c>
      <c r="Z656" s="15" t="s">
        <v>72</v>
      </c>
    </row>
    <row r="657" spans="1:26" ht="63.75">
      <c r="A657" s="14">
        <f t="shared" si="13"/>
        <v>46</v>
      </c>
      <c r="B657" s="14" t="s">
        <v>568</v>
      </c>
      <c r="C657" s="5" t="s">
        <v>570</v>
      </c>
      <c r="D657" s="5" t="s">
        <v>569</v>
      </c>
      <c r="E657" s="5" t="s">
        <v>268</v>
      </c>
      <c r="F657" s="7" t="s">
        <v>28</v>
      </c>
      <c r="G657" s="5" t="s">
        <v>60</v>
      </c>
      <c r="H657" s="7" t="s">
        <v>304</v>
      </c>
      <c r="I657" s="6" t="s">
        <v>43</v>
      </c>
      <c r="J657" s="5" t="s">
        <v>103</v>
      </c>
      <c r="K657" s="5" t="s">
        <v>571</v>
      </c>
      <c r="L657" s="5" t="s">
        <v>62</v>
      </c>
      <c r="M657" s="5" t="s">
        <v>63</v>
      </c>
      <c r="N657" s="7" t="s">
        <v>49</v>
      </c>
      <c r="O657" s="57">
        <v>65</v>
      </c>
      <c r="P657" s="57">
        <v>65</v>
      </c>
      <c r="Q657" s="57">
        <v>70</v>
      </c>
      <c r="R657" s="57">
        <v>70</v>
      </c>
      <c r="S657" s="57">
        <v>85</v>
      </c>
      <c r="T657" s="57">
        <v>85</v>
      </c>
      <c r="U657" s="57">
        <v>90</v>
      </c>
      <c r="V657" s="57">
        <v>90</v>
      </c>
      <c r="W657" s="96">
        <v>620</v>
      </c>
      <c r="X657" s="97">
        <v>1030</v>
      </c>
      <c r="Y657" s="96">
        <v>638600</v>
      </c>
      <c r="Z657" s="15" t="s">
        <v>64</v>
      </c>
    </row>
    <row r="658" spans="1:26" ht="38.25">
      <c r="A658" s="14">
        <f t="shared" si="13"/>
        <v>47</v>
      </c>
      <c r="B658" s="14" t="s">
        <v>572</v>
      </c>
      <c r="C658" s="5" t="s">
        <v>575</v>
      </c>
      <c r="D658" s="5" t="s">
        <v>573</v>
      </c>
      <c r="E658" s="5" t="s">
        <v>574</v>
      </c>
      <c r="F658" s="7" t="s">
        <v>28</v>
      </c>
      <c r="G658" s="5" t="s">
        <v>53</v>
      </c>
      <c r="H658" s="7" t="s">
        <v>54</v>
      </c>
      <c r="I658" s="6" t="s">
        <v>43</v>
      </c>
      <c r="J658" s="5" t="s">
        <v>55</v>
      </c>
      <c r="K658" s="5" t="s">
        <v>576</v>
      </c>
      <c r="L658" s="5" t="s">
        <v>577</v>
      </c>
      <c r="M658" s="5" t="s">
        <v>26</v>
      </c>
      <c r="N658" s="7" t="s">
        <v>58</v>
      </c>
      <c r="O658" s="57">
        <v>90</v>
      </c>
      <c r="P658" s="57">
        <v>90</v>
      </c>
      <c r="Q658" s="57">
        <v>90</v>
      </c>
      <c r="R658" s="57">
        <v>90</v>
      </c>
      <c r="S658" s="57">
        <v>100</v>
      </c>
      <c r="T658" s="57">
        <v>100</v>
      </c>
      <c r="U658" s="57">
        <v>100</v>
      </c>
      <c r="V658" s="57">
        <v>100</v>
      </c>
      <c r="W658" s="96">
        <v>760</v>
      </c>
      <c r="X658" s="97">
        <v>11550</v>
      </c>
      <c r="Y658" s="96">
        <v>8778000</v>
      </c>
      <c r="Z658" s="15" t="s">
        <v>578</v>
      </c>
    </row>
    <row r="659" spans="1:26" ht="51">
      <c r="A659" s="14">
        <f t="shared" si="13"/>
        <v>48</v>
      </c>
      <c r="B659" s="14" t="s">
        <v>579</v>
      </c>
      <c r="C659" s="5" t="s">
        <v>582</v>
      </c>
      <c r="D659" s="5" t="s">
        <v>583</v>
      </c>
      <c r="E659" s="5" t="s">
        <v>581</v>
      </c>
      <c r="F659" s="7" t="s">
        <v>17</v>
      </c>
      <c r="G659" s="5" t="s">
        <v>33</v>
      </c>
      <c r="H659" s="7" t="s">
        <v>34</v>
      </c>
      <c r="I659" s="6" t="s">
        <v>22</v>
      </c>
      <c r="J659" s="5" t="s">
        <v>55</v>
      </c>
      <c r="K659" s="5" t="s">
        <v>584</v>
      </c>
      <c r="L659" s="5" t="s">
        <v>37</v>
      </c>
      <c r="M659" s="5" t="s">
        <v>26</v>
      </c>
      <c r="N659" s="7" t="s">
        <v>38</v>
      </c>
      <c r="O659" s="57">
        <v>180</v>
      </c>
      <c r="P659" s="57">
        <v>180</v>
      </c>
      <c r="Q659" s="57">
        <v>180</v>
      </c>
      <c r="R659" s="57">
        <v>200</v>
      </c>
      <c r="S659" s="57">
        <v>210</v>
      </c>
      <c r="T659" s="57">
        <v>250</v>
      </c>
      <c r="U659" s="57">
        <v>250</v>
      </c>
      <c r="V659" s="57">
        <v>250</v>
      </c>
      <c r="W659" s="96">
        <v>1700</v>
      </c>
      <c r="X659" s="97">
        <v>1334</v>
      </c>
      <c r="Y659" s="96">
        <v>2267800</v>
      </c>
      <c r="Z659" s="15" t="s">
        <v>39</v>
      </c>
    </row>
    <row r="660" spans="1:26" ht="89.25">
      <c r="A660" s="14">
        <f t="shared" si="13"/>
        <v>49</v>
      </c>
      <c r="B660" s="14" t="s">
        <v>589</v>
      </c>
      <c r="C660" s="5" t="s">
        <v>590</v>
      </c>
      <c r="D660" s="5" t="s">
        <v>580</v>
      </c>
      <c r="E660" s="5" t="s">
        <v>101</v>
      </c>
      <c r="F660" s="7" t="s">
        <v>28</v>
      </c>
      <c r="G660" s="5" t="s">
        <v>591</v>
      </c>
      <c r="H660" s="7" t="s">
        <v>592</v>
      </c>
      <c r="I660" s="6" t="s">
        <v>175</v>
      </c>
      <c r="J660" s="5" t="s">
        <v>103</v>
      </c>
      <c r="K660" s="5" t="s">
        <v>593</v>
      </c>
      <c r="L660" s="5" t="s">
        <v>62</v>
      </c>
      <c r="M660" s="5" t="s">
        <v>63</v>
      </c>
      <c r="N660" s="7" t="s">
        <v>75</v>
      </c>
      <c r="O660" s="57">
        <v>850</v>
      </c>
      <c r="P660" s="57">
        <v>850</v>
      </c>
      <c r="Q660" s="57">
        <v>850</v>
      </c>
      <c r="R660" s="57">
        <v>850</v>
      </c>
      <c r="S660" s="57">
        <v>850</v>
      </c>
      <c r="T660" s="57">
        <v>850</v>
      </c>
      <c r="U660" s="57">
        <v>850</v>
      </c>
      <c r="V660" s="57">
        <v>850</v>
      </c>
      <c r="W660" s="96">
        <v>6800</v>
      </c>
      <c r="X660" s="97">
        <v>6800</v>
      </c>
      <c r="Y660" s="96">
        <v>46240000</v>
      </c>
      <c r="Z660" s="15" t="s">
        <v>64</v>
      </c>
    </row>
    <row r="661" spans="1:26" ht="63.75">
      <c r="A661" s="14">
        <f t="shared" si="13"/>
        <v>50</v>
      </c>
      <c r="B661" s="14" t="s">
        <v>594</v>
      </c>
      <c r="C661" s="5" t="s">
        <v>595</v>
      </c>
      <c r="D661" s="5" t="s">
        <v>580</v>
      </c>
      <c r="E661" s="5" t="s">
        <v>255</v>
      </c>
      <c r="F661" s="7" t="s">
        <v>17</v>
      </c>
      <c r="G661" s="5" t="s">
        <v>587</v>
      </c>
      <c r="H661" s="7" t="s">
        <v>123</v>
      </c>
      <c r="I661" s="6" t="s">
        <v>131</v>
      </c>
      <c r="J661" s="5" t="s">
        <v>23</v>
      </c>
      <c r="K661" s="5" t="s">
        <v>596</v>
      </c>
      <c r="L661" s="5" t="s">
        <v>597</v>
      </c>
      <c r="M661" s="5" t="s">
        <v>26</v>
      </c>
      <c r="N661" s="7" t="s">
        <v>18</v>
      </c>
      <c r="O661" s="57">
        <v>200</v>
      </c>
      <c r="P661" s="57">
        <v>200</v>
      </c>
      <c r="Q661" s="57">
        <v>200</v>
      </c>
      <c r="R661" s="57">
        <v>200</v>
      </c>
      <c r="S661" s="57">
        <v>250</v>
      </c>
      <c r="T661" s="57">
        <v>250</v>
      </c>
      <c r="U661" s="57">
        <v>250</v>
      </c>
      <c r="V661" s="57">
        <v>250</v>
      </c>
      <c r="W661" s="96">
        <v>1800</v>
      </c>
      <c r="X661" s="97">
        <v>890</v>
      </c>
      <c r="Y661" s="96">
        <v>1602000</v>
      </c>
      <c r="Z661" s="15" t="s">
        <v>844</v>
      </c>
    </row>
    <row r="662" spans="1:26" ht="51">
      <c r="A662" s="14">
        <f t="shared" si="13"/>
        <v>51</v>
      </c>
      <c r="B662" s="14" t="s">
        <v>603</v>
      </c>
      <c r="C662" s="5" t="s">
        <v>606</v>
      </c>
      <c r="D662" s="5" t="s">
        <v>607</v>
      </c>
      <c r="E662" s="5" t="s">
        <v>112</v>
      </c>
      <c r="F662" s="7" t="s">
        <v>86</v>
      </c>
      <c r="G662" s="5" t="s">
        <v>233</v>
      </c>
      <c r="H662" s="7" t="s">
        <v>608</v>
      </c>
      <c r="I662" s="6" t="s">
        <v>82</v>
      </c>
      <c r="J662" s="5" t="s">
        <v>55</v>
      </c>
      <c r="K662" s="5" t="s">
        <v>609</v>
      </c>
      <c r="L662" s="5" t="s">
        <v>610</v>
      </c>
      <c r="M662" s="5" t="s">
        <v>552</v>
      </c>
      <c r="N662" s="7" t="s">
        <v>88</v>
      </c>
      <c r="O662" s="57">
        <v>100</v>
      </c>
      <c r="P662" s="57">
        <v>100</v>
      </c>
      <c r="Q662" s="57">
        <v>100</v>
      </c>
      <c r="R662" s="57">
        <v>100</v>
      </c>
      <c r="S662" s="57">
        <v>150</v>
      </c>
      <c r="T662" s="57">
        <v>150</v>
      </c>
      <c r="U662" s="57">
        <v>150</v>
      </c>
      <c r="V662" s="57">
        <v>150</v>
      </c>
      <c r="W662" s="96">
        <v>1000</v>
      </c>
      <c r="X662" s="97">
        <v>16580</v>
      </c>
      <c r="Y662" s="96">
        <v>16580000</v>
      </c>
      <c r="Z662" s="15" t="s">
        <v>566</v>
      </c>
    </row>
    <row r="663" spans="1:26" ht="51">
      <c r="A663" s="14">
        <f t="shared" si="13"/>
        <v>52</v>
      </c>
      <c r="B663" s="14" t="s">
        <v>611</v>
      </c>
      <c r="C663" s="5" t="s">
        <v>612</v>
      </c>
      <c r="D663" s="5" t="s">
        <v>604</v>
      </c>
      <c r="E663" s="5" t="s">
        <v>605</v>
      </c>
      <c r="F663" s="7" t="s">
        <v>74</v>
      </c>
      <c r="G663" s="5" t="s">
        <v>87</v>
      </c>
      <c r="H663" s="7" t="s">
        <v>613</v>
      </c>
      <c r="I663" s="6" t="s">
        <v>43</v>
      </c>
      <c r="J663" s="5" t="s">
        <v>23</v>
      </c>
      <c r="K663" s="5" t="s">
        <v>614</v>
      </c>
      <c r="L663" s="5" t="s">
        <v>116</v>
      </c>
      <c r="M663" s="5" t="s">
        <v>26</v>
      </c>
      <c r="N663" s="7" t="s">
        <v>117</v>
      </c>
      <c r="O663" s="57">
        <v>150</v>
      </c>
      <c r="P663" s="57">
        <v>150</v>
      </c>
      <c r="Q663" s="57">
        <v>150</v>
      </c>
      <c r="R663" s="57">
        <v>150</v>
      </c>
      <c r="S663" s="57">
        <v>175</v>
      </c>
      <c r="T663" s="57">
        <v>175</v>
      </c>
      <c r="U663" s="57">
        <v>175</v>
      </c>
      <c r="V663" s="57">
        <v>175</v>
      </c>
      <c r="W663" s="96">
        <v>1300</v>
      </c>
      <c r="X663" s="97">
        <v>6195</v>
      </c>
      <c r="Y663" s="96">
        <v>8053500</v>
      </c>
      <c r="Z663" s="15" t="s">
        <v>118</v>
      </c>
    </row>
    <row r="664" spans="1:26" ht="38.25">
      <c r="A664" s="14">
        <f t="shared" si="13"/>
        <v>53</v>
      </c>
      <c r="B664" s="14" t="s">
        <v>615</v>
      </c>
      <c r="C664" s="5" t="s">
        <v>616</v>
      </c>
      <c r="D664" s="5" t="s">
        <v>604</v>
      </c>
      <c r="E664" s="5" t="s">
        <v>488</v>
      </c>
      <c r="F664" s="7" t="s">
        <v>17</v>
      </c>
      <c r="G664" s="5" t="s">
        <v>20</v>
      </c>
      <c r="H664" s="7" t="s">
        <v>21</v>
      </c>
      <c r="I664" s="6" t="s">
        <v>43</v>
      </c>
      <c r="J664" s="5" t="s">
        <v>23</v>
      </c>
      <c r="K664" s="5" t="s">
        <v>617</v>
      </c>
      <c r="L664" s="5" t="s">
        <v>57</v>
      </c>
      <c r="M664" s="5" t="s">
        <v>26</v>
      </c>
      <c r="N664" s="7" t="s">
        <v>18</v>
      </c>
      <c r="O664" s="57">
        <v>37500</v>
      </c>
      <c r="P664" s="57">
        <v>37500</v>
      </c>
      <c r="Q664" s="57">
        <v>37500</v>
      </c>
      <c r="R664" s="57">
        <v>37500</v>
      </c>
      <c r="S664" s="57">
        <v>40000</v>
      </c>
      <c r="T664" s="57">
        <v>40000</v>
      </c>
      <c r="U664" s="57">
        <v>40000</v>
      </c>
      <c r="V664" s="57">
        <v>40000</v>
      </c>
      <c r="W664" s="96">
        <v>310000</v>
      </c>
      <c r="X664" s="97">
        <v>126</v>
      </c>
      <c r="Y664" s="96">
        <v>39060000</v>
      </c>
      <c r="Z664" s="15" t="s">
        <v>59</v>
      </c>
    </row>
    <row r="665" spans="1:26" ht="38.25">
      <c r="A665" s="14">
        <f t="shared" si="13"/>
        <v>54</v>
      </c>
      <c r="B665" s="14" t="s">
        <v>618</v>
      </c>
      <c r="C665" s="5" t="s">
        <v>621</v>
      </c>
      <c r="D665" s="5" t="s">
        <v>619</v>
      </c>
      <c r="E665" s="5" t="s">
        <v>620</v>
      </c>
      <c r="F665" s="7" t="s">
        <v>622</v>
      </c>
      <c r="G665" s="5" t="s">
        <v>623</v>
      </c>
      <c r="H665" s="7" t="s">
        <v>624</v>
      </c>
      <c r="I665" s="6" t="s">
        <v>82</v>
      </c>
      <c r="J665" s="5" t="s">
        <v>23</v>
      </c>
      <c r="K665" s="5" t="s">
        <v>625</v>
      </c>
      <c r="L665" s="5" t="s">
        <v>356</v>
      </c>
      <c r="M665" s="5" t="s">
        <v>357</v>
      </c>
      <c r="N665" s="7" t="s">
        <v>58</v>
      </c>
      <c r="O665" s="57">
        <v>65</v>
      </c>
      <c r="P665" s="57">
        <v>65</v>
      </c>
      <c r="Q665" s="57">
        <v>70</v>
      </c>
      <c r="R665" s="57">
        <v>70</v>
      </c>
      <c r="S665" s="57">
        <v>85</v>
      </c>
      <c r="T665" s="57">
        <v>85</v>
      </c>
      <c r="U665" s="57">
        <v>90</v>
      </c>
      <c r="V665" s="57">
        <v>90</v>
      </c>
      <c r="W665" s="96">
        <v>620</v>
      </c>
      <c r="X665" s="97">
        <v>20100</v>
      </c>
      <c r="Y665" s="96">
        <v>12462000</v>
      </c>
      <c r="Z665" s="15" t="s">
        <v>274</v>
      </c>
    </row>
    <row r="666" spans="1:26" ht="38.25">
      <c r="A666" s="14">
        <f t="shared" si="13"/>
        <v>55</v>
      </c>
      <c r="B666" s="14" t="s">
        <v>626</v>
      </c>
      <c r="C666" s="5" t="s">
        <v>627</v>
      </c>
      <c r="D666" s="5" t="s">
        <v>628</v>
      </c>
      <c r="E666" s="5" t="s">
        <v>620</v>
      </c>
      <c r="F666" s="7" t="s">
        <v>629</v>
      </c>
      <c r="G666" s="5" t="s">
        <v>630</v>
      </c>
      <c r="H666" s="7" t="s">
        <v>54</v>
      </c>
      <c r="I666" s="6" t="s">
        <v>43</v>
      </c>
      <c r="J666" s="5" t="s">
        <v>23</v>
      </c>
      <c r="K666" s="5" t="s">
        <v>631</v>
      </c>
      <c r="L666" s="5" t="s">
        <v>223</v>
      </c>
      <c r="M666" s="5" t="s">
        <v>26</v>
      </c>
      <c r="N666" s="7" t="s">
        <v>58</v>
      </c>
      <c r="O666" s="57">
        <v>65</v>
      </c>
      <c r="P666" s="57">
        <v>65</v>
      </c>
      <c r="Q666" s="57">
        <v>70</v>
      </c>
      <c r="R666" s="57">
        <v>70</v>
      </c>
      <c r="S666" s="57">
        <v>85</v>
      </c>
      <c r="T666" s="57">
        <v>85</v>
      </c>
      <c r="U666" s="57">
        <v>90</v>
      </c>
      <c r="V666" s="57">
        <v>90</v>
      </c>
      <c r="W666" s="96">
        <v>620</v>
      </c>
      <c r="X666" s="97">
        <v>16950</v>
      </c>
      <c r="Y666" s="96">
        <v>10509000</v>
      </c>
      <c r="Z666" s="15" t="s">
        <v>224</v>
      </c>
    </row>
    <row r="667" spans="1:26" ht="38.25">
      <c r="A667" s="14">
        <f t="shared" si="13"/>
        <v>56</v>
      </c>
      <c r="B667" s="14" t="s">
        <v>633</v>
      </c>
      <c r="C667" s="5" t="s">
        <v>634</v>
      </c>
      <c r="D667" s="5" t="s">
        <v>632</v>
      </c>
      <c r="E667" s="5" t="s">
        <v>288</v>
      </c>
      <c r="F667" s="7" t="s">
        <v>28</v>
      </c>
      <c r="G667" s="5" t="s">
        <v>53</v>
      </c>
      <c r="H667" s="7" t="s">
        <v>54</v>
      </c>
      <c r="I667" s="6" t="s">
        <v>43</v>
      </c>
      <c r="J667" s="5" t="s">
        <v>23</v>
      </c>
      <c r="K667" s="5" t="s">
        <v>635</v>
      </c>
      <c r="L667" s="5" t="s">
        <v>636</v>
      </c>
      <c r="M667" s="5" t="s">
        <v>26</v>
      </c>
      <c r="N667" s="7" t="s">
        <v>58</v>
      </c>
      <c r="O667" s="57">
        <v>35</v>
      </c>
      <c r="P667" s="57">
        <v>35</v>
      </c>
      <c r="Q667" s="57">
        <v>40</v>
      </c>
      <c r="R667" s="57">
        <v>40</v>
      </c>
      <c r="S667" s="57">
        <v>45</v>
      </c>
      <c r="T667" s="57">
        <v>45</v>
      </c>
      <c r="U667" s="57">
        <v>50</v>
      </c>
      <c r="V667" s="57">
        <v>50</v>
      </c>
      <c r="W667" s="96">
        <v>340</v>
      </c>
      <c r="X667" s="97">
        <v>7000</v>
      </c>
      <c r="Y667" s="96">
        <v>2380000</v>
      </c>
      <c r="Z667" s="15" t="s">
        <v>274</v>
      </c>
    </row>
    <row r="668" spans="1:26" ht="38.25">
      <c r="A668" s="14">
        <f t="shared" si="13"/>
        <v>57</v>
      </c>
      <c r="B668" s="14" t="s">
        <v>637</v>
      </c>
      <c r="C668" s="5" t="s">
        <v>640</v>
      </c>
      <c r="D668" s="5" t="s">
        <v>638</v>
      </c>
      <c r="E668" s="5" t="s">
        <v>639</v>
      </c>
      <c r="F668" s="7" t="s">
        <v>28</v>
      </c>
      <c r="G668" s="5" t="s">
        <v>53</v>
      </c>
      <c r="H668" s="7" t="s">
        <v>54</v>
      </c>
      <c r="I668" s="6" t="s">
        <v>43</v>
      </c>
      <c r="J668" s="5" t="s">
        <v>23</v>
      </c>
      <c r="K668" s="5" t="s">
        <v>641</v>
      </c>
      <c r="L668" s="5" t="s">
        <v>577</v>
      </c>
      <c r="M668" s="5" t="s">
        <v>26</v>
      </c>
      <c r="N668" s="7" t="s">
        <v>58</v>
      </c>
      <c r="O668" s="57">
        <v>5</v>
      </c>
      <c r="P668" s="57"/>
      <c r="Q668" s="57">
        <v>5</v>
      </c>
      <c r="R668" s="57"/>
      <c r="S668" s="57">
        <v>5</v>
      </c>
      <c r="T668" s="57"/>
      <c r="U668" s="57">
        <v>5</v>
      </c>
      <c r="V668" s="57"/>
      <c r="W668" s="96">
        <v>20</v>
      </c>
      <c r="X668" s="97">
        <v>29400</v>
      </c>
      <c r="Y668" s="96">
        <v>588000</v>
      </c>
      <c r="Z668" s="15" t="s">
        <v>578</v>
      </c>
    </row>
    <row r="669" spans="1:26" ht="51">
      <c r="A669" s="14">
        <f t="shared" si="13"/>
        <v>58</v>
      </c>
      <c r="B669" s="14" t="s">
        <v>649</v>
      </c>
      <c r="C669" s="5" t="s">
        <v>650</v>
      </c>
      <c r="D669" s="5" t="s">
        <v>643</v>
      </c>
      <c r="E669" s="5" t="s">
        <v>651</v>
      </c>
      <c r="F669" s="7" t="s">
        <v>74</v>
      </c>
      <c r="G669" s="5" t="s">
        <v>87</v>
      </c>
      <c r="H669" s="7" t="s">
        <v>428</v>
      </c>
      <c r="I669" s="6" t="s">
        <v>43</v>
      </c>
      <c r="J669" s="5" t="s">
        <v>55</v>
      </c>
      <c r="K669" s="5" t="s">
        <v>652</v>
      </c>
      <c r="L669" s="5" t="s">
        <v>429</v>
      </c>
      <c r="M669" s="5" t="s">
        <v>26</v>
      </c>
      <c r="N669" s="7" t="s">
        <v>117</v>
      </c>
      <c r="O669" s="57">
        <v>1725</v>
      </c>
      <c r="P669" s="57">
        <v>1725</v>
      </c>
      <c r="Q669" s="57">
        <v>1725</v>
      </c>
      <c r="R669" s="57">
        <v>1725</v>
      </c>
      <c r="S669" s="57">
        <v>1800</v>
      </c>
      <c r="T669" s="57">
        <v>1850</v>
      </c>
      <c r="U669" s="57">
        <v>1850</v>
      </c>
      <c r="V669" s="57">
        <v>1800</v>
      </c>
      <c r="W669" s="96">
        <v>14200</v>
      </c>
      <c r="X669" s="97">
        <v>6552</v>
      </c>
      <c r="Y669" s="96">
        <v>93038400</v>
      </c>
      <c r="Z669" s="15" t="s">
        <v>852</v>
      </c>
    </row>
    <row r="670" spans="1:26" ht="38.25">
      <c r="A670" s="14">
        <f t="shared" si="13"/>
        <v>59</v>
      </c>
      <c r="B670" s="14" t="s">
        <v>653</v>
      </c>
      <c r="C670" s="5" t="s">
        <v>656</v>
      </c>
      <c r="D670" s="5" t="s">
        <v>654</v>
      </c>
      <c r="E670" s="5" t="s">
        <v>655</v>
      </c>
      <c r="F670" s="7" t="s">
        <v>74</v>
      </c>
      <c r="G670" s="5" t="s">
        <v>87</v>
      </c>
      <c r="H670" s="7" t="s">
        <v>657</v>
      </c>
      <c r="I670" s="6" t="s">
        <v>43</v>
      </c>
      <c r="J670" s="5" t="s">
        <v>23</v>
      </c>
      <c r="K670" s="5" t="s">
        <v>658</v>
      </c>
      <c r="L670" s="5" t="s">
        <v>116</v>
      </c>
      <c r="M670" s="5" t="s">
        <v>26</v>
      </c>
      <c r="N670" s="7" t="s">
        <v>117</v>
      </c>
      <c r="O670" s="57">
        <v>5</v>
      </c>
      <c r="P670" s="57"/>
      <c r="Q670" s="57">
        <v>5</v>
      </c>
      <c r="R670" s="57"/>
      <c r="S670" s="57">
        <v>5</v>
      </c>
      <c r="T670" s="57"/>
      <c r="U670" s="57">
        <v>5</v>
      </c>
      <c r="V670" s="57"/>
      <c r="W670" s="96">
        <v>20</v>
      </c>
      <c r="X670" s="97">
        <v>32000</v>
      </c>
      <c r="Y670" s="96">
        <v>640000</v>
      </c>
      <c r="Z670" s="15" t="s">
        <v>118</v>
      </c>
    </row>
    <row r="671" spans="1:26" ht="51">
      <c r="A671" s="14">
        <f t="shared" si="13"/>
        <v>60</v>
      </c>
      <c r="B671" s="14" t="s">
        <v>659</v>
      </c>
      <c r="C671" s="5" t="s">
        <v>660</v>
      </c>
      <c r="D671" s="5" t="s">
        <v>661</v>
      </c>
      <c r="E671" s="5" t="s">
        <v>48</v>
      </c>
      <c r="F671" s="7" t="s">
        <v>74</v>
      </c>
      <c r="G671" s="5" t="s">
        <v>296</v>
      </c>
      <c r="H671" s="7" t="s">
        <v>662</v>
      </c>
      <c r="I671" s="6" t="s">
        <v>43</v>
      </c>
      <c r="J671" s="5" t="s">
        <v>55</v>
      </c>
      <c r="K671" s="5" t="s">
        <v>663</v>
      </c>
      <c r="L671" s="5" t="s">
        <v>299</v>
      </c>
      <c r="M671" s="5" t="s">
        <v>26</v>
      </c>
      <c r="N671" s="7" t="s">
        <v>58</v>
      </c>
      <c r="O671" s="57">
        <v>20</v>
      </c>
      <c r="P671" s="57">
        <v>20</v>
      </c>
      <c r="Q671" s="57">
        <v>20</v>
      </c>
      <c r="R671" s="57">
        <v>20</v>
      </c>
      <c r="S671" s="57">
        <v>25</v>
      </c>
      <c r="T671" s="57">
        <v>25</v>
      </c>
      <c r="U671" s="57">
        <v>25</v>
      </c>
      <c r="V671" s="57">
        <v>25</v>
      </c>
      <c r="W671" s="96">
        <v>180</v>
      </c>
      <c r="X671" s="97">
        <v>5600</v>
      </c>
      <c r="Y671" s="96">
        <v>1008000</v>
      </c>
      <c r="Z671" s="15" t="s">
        <v>846</v>
      </c>
    </row>
    <row r="672" spans="1:26" ht="38.25">
      <c r="A672" s="14">
        <f t="shared" si="13"/>
        <v>61</v>
      </c>
      <c r="B672" s="14" t="s">
        <v>883</v>
      </c>
      <c r="C672" s="5" t="s">
        <v>884</v>
      </c>
      <c r="D672" s="5" t="s">
        <v>885</v>
      </c>
      <c r="E672" s="5" t="s">
        <v>886</v>
      </c>
      <c r="F672" s="7" t="s">
        <v>28</v>
      </c>
      <c r="G672" s="7" t="s">
        <v>664</v>
      </c>
      <c r="H672" s="7" t="s">
        <v>887</v>
      </c>
      <c r="I672" s="6" t="s">
        <v>43</v>
      </c>
      <c r="J672" s="7" t="s">
        <v>278</v>
      </c>
      <c r="K672" s="7" t="s">
        <v>888</v>
      </c>
      <c r="L672" s="7" t="s">
        <v>577</v>
      </c>
      <c r="M672" s="7" t="s">
        <v>26</v>
      </c>
      <c r="N672" s="60" t="s">
        <v>58</v>
      </c>
      <c r="O672" s="57">
        <v>1800</v>
      </c>
      <c r="P672" s="57">
        <v>1800</v>
      </c>
      <c r="Q672" s="57">
        <v>1800</v>
      </c>
      <c r="R672" s="57">
        <v>1800</v>
      </c>
      <c r="S672" s="57">
        <v>2500</v>
      </c>
      <c r="T672" s="57">
        <v>2500</v>
      </c>
      <c r="U672" s="57">
        <v>2500</v>
      </c>
      <c r="V672" s="57">
        <v>2500</v>
      </c>
      <c r="W672" s="57">
        <v>17200</v>
      </c>
      <c r="X672" s="97">
        <v>480</v>
      </c>
      <c r="Y672" s="96">
        <v>8256000</v>
      </c>
      <c r="Z672" s="15" t="s">
        <v>578</v>
      </c>
    </row>
    <row r="673" spans="1:26" ht="51">
      <c r="A673" s="14">
        <f t="shared" si="13"/>
        <v>62</v>
      </c>
      <c r="B673" s="14" t="s">
        <v>668</v>
      </c>
      <c r="C673" s="5" t="s">
        <v>665</v>
      </c>
      <c r="D673" s="5" t="s">
        <v>666</v>
      </c>
      <c r="E673" s="5" t="s">
        <v>669</v>
      </c>
      <c r="F673" s="7" t="s">
        <v>28</v>
      </c>
      <c r="G673" s="5" t="s">
        <v>664</v>
      </c>
      <c r="H673" s="7" t="s">
        <v>667</v>
      </c>
      <c r="I673" s="6" t="s">
        <v>43</v>
      </c>
      <c r="J673" s="5" t="s">
        <v>23</v>
      </c>
      <c r="K673" s="5" t="s">
        <v>670</v>
      </c>
      <c r="L673" s="5" t="s">
        <v>266</v>
      </c>
      <c r="M673" s="5" t="s">
        <v>26</v>
      </c>
      <c r="N673" s="7" t="s">
        <v>58</v>
      </c>
      <c r="O673" s="57">
        <v>13000</v>
      </c>
      <c r="P673" s="57">
        <v>13000</v>
      </c>
      <c r="Q673" s="57">
        <v>14000</v>
      </c>
      <c r="R673" s="57">
        <v>14000</v>
      </c>
      <c r="S673" s="57">
        <v>17000</v>
      </c>
      <c r="T673" s="57">
        <v>17000</v>
      </c>
      <c r="U673" s="57">
        <v>17000</v>
      </c>
      <c r="V673" s="57">
        <v>17000</v>
      </c>
      <c r="W673" s="96">
        <v>122000</v>
      </c>
      <c r="X673" s="97">
        <v>684</v>
      </c>
      <c r="Y673" s="96">
        <v>83448000</v>
      </c>
      <c r="Z673" s="15" t="s">
        <v>848</v>
      </c>
    </row>
    <row r="674" spans="1:26" ht="76.5">
      <c r="A674" s="14">
        <f t="shared" si="13"/>
        <v>63</v>
      </c>
      <c r="B674" s="14" t="s">
        <v>671</v>
      </c>
      <c r="C674" s="5" t="s">
        <v>672</v>
      </c>
      <c r="D674" s="5" t="s">
        <v>673</v>
      </c>
      <c r="E674" s="5" t="s">
        <v>674</v>
      </c>
      <c r="F674" s="7" t="s">
        <v>675</v>
      </c>
      <c r="G674" s="5" t="s">
        <v>676</v>
      </c>
      <c r="H674" s="7" t="s">
        <v>677</v>
      </c>
      <c r="I674" s="6" t="s">
        <v>82</v>
      </c>
      <c r="J674" s="5" t="s">
        <v>678</v>
      </c>
      <c r="K674" s="5" t="s">
        <v>679</v>
      </c>
      <c r="L674" s="5" t="s">
        <v>680</v>
      </c>
      <c r="M674" s="5" t="s">
        <v>681</v>
      </c>
      <c r="N674" s="7" t="s">
        <v>117</v>
      </c>
      <c r="O674" s="57">
        <v>7</v>
      </c>
      <c r="P674" s="57">
        <v>7</v>
      </c>
      <c r="Q674" s="57">
        <v>8</v>
      </c>
      <c r="R674" s="57">
        <v>8</v>
      </c>
      <c r="S674" s="57">
        <v>7</v>
      </c>
      <c r="T674" s="57">
        <v>7</v>
      </c>
      <c r="U674" s="57">
        <v>8</v>
      </c>
      <c r="V674" s="57">
        <v>8</v>
      </c>
      <c r="W674" s="96">
        <v>60</v>
      </c>
      <c r="X674" s="97">
        <v>100000</v>
      </c>
      <c r="Y674" s="96">
        <v>6000000</v>
      </c>
      <c r="Z674" s="15" t="s">
        <v>851</v>
      </c>
    </row>
    <row r="675" spans="1:26" ht="76.5">
      <c r="A675" s="14">
        <f t="shared" si="13"/>
        <v>64</v>
      </c>
      <c r="B675" s="14" t="s">
        <v>704</v>
      </c>
      <c r="C675" s="5" t="s">
        <v>705</v>
      </c>
      <c r="D675" s="5" t="s">
        <v>702</v>
      </c>
      <c r="E675" s="5" t="s">
        <v>703</v>
      </c>
      <c r="F675" s="7" t="s">
        <v>28</v>
      </c>
      <c r="G675" s="5" t="s">
        <v>60</v>
      </c>
      <c r="H675" s="7" t="s">
        <v>706</v>
      </c>
      <c r="I675" s="6" t="s">
        <v>43</v>
      </c>
      <c r="J675" s="5" t="s">
        <v>103</v>
      </c>
      <c r="K675" s="5" t="s">
        <v>707</v>
      </c>
      <c r="L675" s="5" t="s">
        <v>62</v>
      </c>
      <c r="M675" s="5" t="s">
        <v>63</v>
      </c>
      <c r="N675" s="7" t="s">
        <v>49</v>
      </c>
      <c r="O675" s="57">
        <v>1500</v>
      </c>
      <c r="P675" s="57">
        <v>1500</v>
      </c>
      <c r="Q675" s="57">
        <v>1500</v>
      </c>
      <c r="R675" s="57">
        <v>1500</v>
      </c>
      <c r="S675" s="57">
        <v>1750</v>
      </c>
      <c r="T675" s="57">
        <v>1750</v>
      </c>
      <c r="U675" s="57">
        <v>1750</v>
      </c>
      <c r="V675" s="57">
        <v>1750</v>
      </c>
      <c r="W675" s="96">
        <v>13000</v>
      </c>
      <c r="X675" s="97">
        <v>2730</v>
      </c>
      <c r="Y675" s="96">
        <v>35490000</v>
      </c>
      <c r="Z675" s="15" t="s">
        <v>64</v>
      </c>
    </row>
    <row r="676" spans="1:26" ht="89.25">
      <c r="A676" s="14">
        <f t="shared" si="13"/>
        <v>65</v>
      </c>
      <c r="B676" s="14" t="s">
        <v>708</v>
      </c>
      <c r="C676" s="5" t="s">
        <v>711</v>
      </c>
      <c r="D676" s="5" t="s">
        <v>709</v>
      </c>
      <c r="E676" s="5" t="s">
        <v>710</v>
      </c>
      <c r="F676" s="7" t="s">
        <v>17</v>
      </c>
      <c r="G676" s="5" t="s">
        <v>712</v>
      </c>
      <c r="H676" s="7" t="s">
        <v>713</v>
      </c>
      <c r="I676" s="6" t="s">
        <v>43</v>
      </c>
      <c r="J676" s="5" t="s">
        <v>23</v>
      </c>
      <c r="K676" s="5" t="s">
        <v>714</v>
      </c>
      <c r="L676" s="5" t="s">
        <v>99</v>
      </c>
      <c r="M676" s="5" t="s">
        <v>26</v>
      </c>
      <c r="N676" s="7" t="s">
        <v>715</v>
      </c>
      <c r="O676" s="57">
        <v>1250</v>
      </c>
      <c r="P676" s="57">
        <v>1250</v>
      </c>
      <c r="Q676" s="57">
        <v>1250</v>
      </c>
      <c r="R676" s="57">
        <v>1250</v>
      </c>
      <c r="S676" s="57">
        <v>1500</v>
      </c>
      <c r="T676" s="57">
        <v>1500</v>
      </c>
      <c r="U676" s="57">
        <v>1500</v>
      </c>
      <c r="V676" s="57">
        <v>1500</v>
      </c>
      <c r="W676" s="96">
        <v>11000</v>
      </c>
      <c r="X676" s="97">
        <v>294</v>
      </c>
      <c r="Y676" s="96">
        <v>3234000</v>
      </c>
      <c r="Z676" s="15" t="s">
        <v>847</v>
      </c>
    </row>
    <row r="677" spans="1:26" ht="89.25">
      <c r="A677" s="14">
        <f t="shared" si="13"/>
        <v>66</v>
      </c>
      <c r="B677" s="14" t="s">
        <v>717</v>
      </c>
      <c r="C677" s="5" t="s">
        <v>718</v>
      </c>
      <c r="D677" s="5" t="s">
        <v>709</v>
      </c>
      <c r="E677" s="5" t="s">
        <v>368</v>
      </c>
      <c r="F677" s="7" t="s">
        <v>17</v>
      </c>
      <c r="G677" s="5" t="s">
        <v>719</v>
      </c>
      <c r="H677" s="7" t="s">
        <v>720</v>
      </c>
      <c r="I677" s="6" t="s">
        <v>43</v>
      </c>
      <c r="J677" s="5" t="s">
        <v>23</v>
      </c>
      <c r="K677" s="5" t="s">
        <v>721</v>
      </c>
      <c r="L677" s="5" t="s">
        <v>99</v>
      </c>
      <c r="M677" s="5" t="s">
        <v>26</v>
      </c>
      <c r="N677" s="7" t="s">
        <v>716</v>
      </c>
      <c r="O677" s="57">
        <v>25000</v>
      </c>
      <c r="P677" s="57">
        <v>25000</v>
      </c>
      <c r="Q677" s="57">
        <v>25000</v>
      </c>
      <c r="R677" s="57">
        <v>25000</v>
      </c>
      <c r="S677" s="57">
        <v>30000</v>
      </c>
      <c r="T677" s="57">
        <v>30000</v>
      </c>
      <c r="U677" s="57">
        <v>30000</v>
      </c>
      <c r="V677" s="57">
        <v>30000</v>
      </c>
      <c r="W677" s="96">
        <v>220000</v>
      </c>
      <c r="X677" s="97">
        <v>336</v>
      </c>
      <c r="Y677" s="96">
        <v>73920000</v>
      </c>
      <c r="Z677" s="15" t="s">
        <v>847</v>
      </c>
    </row>
    <row r="678" spans="1:26" ht="63.75">
      <c r="A678" s="14">
        <f t="shared" ref="A678:A686" si="14">A677+1</f>
        <v>67</v>
      </c>
      <c r="B678" s="14" t="s">
        <v>722</v>
      </c>
      <c r="C678" s="5" t="s">
        <v>723</v>
      </c>
      <c r="D678" s="5" t="s">
        <v>709</v>
      </c>
      <c r="E678" s="5" t="s">
        <v>488</v>
      </c>
      <c r="F678" s="7" t="s">
        <v>17</v>
      </c>
      <c r="G678" s="5" t="s">
        <v>724</v>
      </c>
      <c r="H678" s="7" t="s">
        <v>725</v>
      </c>
      <c r="I678" s="6" t="s">
        <v>131</v>
      </c>
      <c r="J678" s="5" t="s">
        <v>55</v>
      </c>
      <c r="K678" s="5" t="s">
        <v>726</v>
      </c>
      <c r="L678" s="5" t="s">
        <v>727</v>
      </c>
      <c r="M678" s="5" t="s">
        <v>26</v>
      </c>
      <c r="N678" s="7" t="s">
        <v>716</v>
      </c>
      <c r="O678" s="57">
        <v>6500</v>
      </c>
      <c r="P678" s="57">
        <v>6500</v>
      </c>
      <c r="Q678" s="57">
        <v>6500</v>
      </c>
      <c r="R678" s="57">
        <v>6500</v>
      </c>
      <c r="S678" s="57">
        <v>7000</v>
      </c>
      <c r="T678" s="57">
        <v>7000</v>
      </c>
      <c r="U678" s="57">
        <v>7000</v>
      </c>
      <c r="V678" s="57">
        <v>7000</v>
      </c>
      <c r="W678" s="96">
        <v>54000</v>
      </c>
      <c r="X678" s="97">
        <v>1600</v>
      </c>
      <c r="Y678" s="96">
        <v>86400000</v>
      </c>
      <c r="Z678" s="15" t="s">
        <v>844</v>
      </c>
    </row>
    <row r="679" spans="1:26" ht="76.5">
      <c r="A679" s="14">
        <f t="shared" si="14"/>
        <v>68</v>
      </c>
      <c r="B679" s="14" t="s">
        <v>728</v>
      </c>
      <c r="C679" s="5" t="s">
        <v>729</v>
      </c>
      <c r="D679" s="5" t="s">
        <v>730</v>
      </c>
      <c r="E679" s="5" t="s">
        <v>27</v>
      </c>
      <c r="F679" s="7" t="s">
        <v>17</v>
      </c>
      <c r="G679" s="5" t="s">
        <v>731</v>
      </c>
      <c r="H679" s="7" t="s">
        <v>468</v>
      </c>
      <c r="I679" s="6" t="s">
        <v>22</v>
      </c>
      <c r="J679" s="5" t="s">
        <v>732</v>
      </c>
      <c r="K679" s="5" t="s">
        <v>733</v>
      </c>
      <c r="L679" s="5" t="s">
        <v>37</v>
      </c>
      <c r="M679" s="5" t="s">
        <v>26</v>
      </c>
      <c r="N679" s="7" t="s">
        <v>38</v>
      </c>
      <c r="O679" s="57">
        <v>60000</v>
      </c>
      <c r="P679" s="57">
        <v>60000</v>
      </c>
      <c r="Q679" s="57">
        <v>60000</v>
      </c>
      <c r="R679" s="57">
        <v>60000</v>
      </c>
      <c r="S679" s="57">
        <v>65000</v>
      </c>
      <c r="T679" s="57">
        <v>65000</v>
      </c>
      <c r="U679" s="57">
        <v>65000</v>
      </c>
      <c r="V679" s="57">
        <v>65000</v>
      </c>
      <c r="W679" s="96">
        <v>500000</v>
      </c>
      <c r="X679" s="97">
        <v>194</v>
      </c>
      <c r="Y679" s="96">
        <v>97000000</v>
      </c>
      <c r="Z679" s="15" t="s">
        <v>39</v>
      </c>
    </row>
    <row r="680" spans="1:26" ht="76.5">
      <c r="A680" s="14">
        <f t="shared" si="14"/>
        <v>69</v>
      </c>
      <c r="B680" s="14" t="s">
        <v>737</v>
      </c>
      <c r="C680" s="5" t="s">
        <v>740</v>
      </c>
      <c r="D680" s="5" t="s">
        <v>738</v>
      </c>
      <c r="E680" s="5" t="s">
        <v>739</v>
      </c>
      <c r="F680" s="7" t="s">
        <v>74</v>
      </c>
      <c r="G680" s="5" t="s">
        <v>60</v>
      </c>
      <c r="H680" s="7" t="s">
        <v>706</v>
      </c>
      <c r="I680" s="6" t="s">
        <v>43</v>
      </c>
      <c r="J680" s="5" t="s">
        <v>103</v>
      </c>
      <c r="K680" s="5" t="s">
        <v>741</v>
      </c>
      <c r="L680" s="5" t="s">
        <v>62</v>
      </c>
      <c r="M680" s="5" t="s">
        <v>63</v>
      </c>
      <c r="N680" s="7" t="s">
        <v>75</v>
      </c>
      <c r="O680" s="57">
        <v>10</v>
      </c>
      <c r="P680" s="57">
        <v>10</v>
      </c>
      <c r="Q680" s="57">
        <v>10</v>
      </c>
      <c r="R680" s="57">
        <v>10</v>
      </c>
      <c r="S680" s="57">
        <v>10</v>
      </c>
      <c r="T680" s="57">
        <v>10</v>
      </c>
      <c r="U680" s="57">
        <v>10</v>
      </c>
      <c r="V680" s="57">
        <v>10</v>
      </c>
      <c r="W680" s="96">
        <v>80</v>
      </c>
      <c r="X680" s="97">
        <v>3700</v>
      </c>
      <c r="Y680" s="96">
        <v>296000</v>
      </c>
      <c r="Z680" s="15" t="s">
        <v>64</v>
      </c>
    </row>
    <row r="681" spans="1:26" ht="51">
      <c r="A681" s="14">
        <f t="shared" si="14"/>
        <v>70</v>
      </c>
      <c r="B681" s="14" t="s">
        <v>752</v>
      </c>
      <c r="C681" s="5" t="s">
        <v>754</v>
      </c>
      <c r="D681" s="5" t="s">
        <v>755</v>
      </c>
      <c r="E681" s="5" t="s">
        <v>756</v>
      </c>
      <c r="F681" s="7" t="s">
        <v>629</v>
      </c>
      <c r="G681" s="5" t="s">
        <v>630</v>
      </c>
      <c r="H681" s="7" t="s">
        <v>384</v>
      </c>
      <c r="I681" s="6" t="s">
        <v>175</v>
      </c>
      <c r="J681" s="5" t="s">
        <v>55</v>
      </c>
      <c r="K681" s="5" t="s">
        <v>757</v>
      </c>
      <c r="L681" s="5" t="s">
        <v>223</v>
      </c>
      <c r="M681" s="5" t="s">
        <v>26</v>
      </c>
      <c r="N681" s="7" t="s">
        <v>58</v>
      </c>
      <c r="O681" s="57">
        <v>40</v>
      </c>
      <c r="P681" s="57">
        <v>40</v>
      </c>
      <c r="Q681" s="57">
        <v>40</v>
      </c>
      <c r="R681" s="57">
        <v>40</v>
      </c>
      <c r="S681" s="57">
        <v>50</v>
      </c>
      <c r="T681" s="57">
        <v>50</v>
      </c>
      <c r="U681" s="57">
        <v>50</v>
      </c>
      <c r="V681" s="57">
        <v>50</v>
      </c>
      <c r="W681" s="96">
        <v>360</v>
      </c>
      <c r="X681" s="97">
        <v>8820</v>
      </c>
      <c r="Y681" s="96">
        <v>3175200</v>
      </c>
      <c r="Z681" s="15" t="s">
        <v>224</v>
      </c>
    </row>
    <row r="682" spans="1:26" ht="38.25">
      <c r="A682" s="14">
        <f t="shared" si="14"/>
        <v>71</v>
      </c>
      <c r="B682" s="14" t="s">
        <v>758</v>
      </c>
      <c r="C682" s="5" t="s">
        <v>759</v>
      </c>
      <c r="D682" s="5" t="s">
        <v>753</v>
      </c>
      <c r="E682" s="5" t="s">
        <v>760</v>
      </c>
      <c r="F682" s="7" t="s">
        <v>219</v>
      </c>
      <c r="G682" s="5" t="s">
        <v>449</v>
      </c>
      <c r="H682" s="7" t="s">
        <v>21</v>
      </c>
      <c r="I682" s="6" t="s">
        <v>22</v>
      </c>
      <c r="J682" s="5" t="s">
        <v>23</v>
      </c>
      <c r="K682" s="5" t="s">
        <v>761</v>
      </c>
      <c r="L682" s="5" t="s">
        <v>223</v>
      </c>
      <c r="M682" s="5" t="s">
        <v>26</v>
      </c>
      <c r="N682" s="7" t="s">
        <v>18</v>
      </c>
      <c r="O682" s="57">
        <v>75</v>
      </c>
      <c r="P682" s="57">
        <v>75</v>
      </c>
      <c r="Q682" s="57">
        <v>75</v>
      </c>
      <c r="R682" s="57">
        <v>75</v>
      </c>
      <c r="S682" s="57">
        <v>100</v>
      </c>
      <c r="T682" s="57">
        <v>100</v>
      </c>
      <c r="U682" s="57">
        <v>100</v>
      </c>
      <c r="V682" s="57">
        <v>100</v>
      </c>
      <c r="W682" s="96">
        <v>700</v>
      </c>
      <c r="X682" s="97">
        <v>315</v>
      </c>
      <c r="Y682" s="96">
        <v>220500</v>
      </c>
      <c r="Z682" s="15" t="s">
        <v>224</v>
      </c>
    </row>
    <row r="683" spans="1:26" ht="76.5">
      <c r="A683" s="14">
        <f t="shared" si="14"/>
        <v>72</v>
      </c>
      <c r="B683" s="14" t="s">
        <v>765</v>
      </c>
      <c r="C683" s="5" t="s">
        <v>767</v>
      </c>
      <c r="D683" s="5" t="s">
        <v>766</v>
      </c>
      <c r="E683" s="5" t="s">
        <v>48</v>
      </c>
      <c r="F683" s="7" t="s">
        <v>28</v>
      </c>
      <c r="G683" s="5" t="s">
        <v>60</v>
      </c>
      <c r="H683" s="7" t="s">
        <v>61</v>
      </c>
      <c r="I683" s="6" t="s">
        <v>43</v>
      </c>
      <c r="J683" s="5" t="s">
        <v>103</v>
      </c>
      <c r="K683" s="5" t="s">
        <v>768</v>
      </c>
      <c r="L683" s="5" t="s">
        <v>62</v>
      </c>
      <c r="M683" s="5" t="s">
        <v>63</v>
      </c>
      <c r="N683" s="7" t="s">
        <v>49</v>
      </c>
      <c r="O683" s="57">
        <v>320</v>
      </c>
      <c r="P683" s="57">
        <v>320</v>
      </c>
      <c r="Q683" s="57">
        <v>330</v>
      </c>
      <c r="R683" s="57">
        <v>330</v>
      </c>
      <c r="S683" s="57">
        <v>400</v>
      </c>
      <c r="T683" s="57">
        <v>400</v>
      </c>
      <c r="U683" s="57">
        <v>400</v>
      </c>
      <c r="V683" s="57">
        <v>400</v>
      </c>
      <c r="W683" s="96">
        <v>2900</v>
      </c>
      <c r="X683" s="97">
        <v>1050</v>
      </c>
      <c r="Y683" s="96">
        <v>3045000</v>
      </c>
      <c r="Z683" s="15" t="s">
        <v>64</v>
      </c>
    </row>
    <row r="684" spans="1:26" ht="63.75">
      <c r="A684" s="14">
        <f t="shared" si="14"/>
        <v>73</v>
      </c>
      <c r="B684" s="14" t="s">
        <v>775</v>
      </c>
      <c r="C684" s="5" t="s">
        <v>776</v>
      </c>
      <c r="D684" s="5" t="s">
        <v>777</v>
      </c>
      <c r="E684" s="5" t="s">
        <v>778</v>
      </c>
      <c r="F684" s="7" t="s">
        <v>74</v>
      </c>
      <c r="G684" s="5" t="s">
        <v>87</v>
      </c>
      <c r="H684" s="7" t="s">
        <v>428</v>
      </c>
      <c r="I684" s="6" t="s">
        <v>43</v>
      </c>
      <c r="J684" s="5" t="s">
        <v>55</v>
      </c>
      <c r="K684" s="5" t="s">
        <v>779</v>
      </c>
      <c r="L684" s="5" t="s">
        <v>429</v>
      </c>
      <c r="M684" s="5" t="s">
        <v>26</v>
      </c>
      <c r="N684" s="7" t="s">
        <v>117</v>
      </c>
      <c r="O684" s="57">
        <v>650</v>
      </c>
      <c r="P684" s="57">
        <v>650</v>
      </c>
      <c r="Q684" s="57">
        <v>650</v>
      </c>
      <c r="R684" s="57">
        <v>650</v>
      </c>
      <c r="S684" s="57">
        <v>800</v>
      </c>
      <c r="T684" s="57">
        <v>800</v>
      </c>
      <c r="U684" s="57">
        <v>800</v>
      </c>
      <c r="V684" s="57">
        <v>800</v>
      </c>
      <c r="W684" s="96">
        <v>5800</v>
      </c>
      <c r="X684" s="97">
        <v>7455</v>
      </c>
      <c r="Y684" s="96">
        <v>43239000</v>
      </c>
      <c r="Z684" s="15" t="s">
        <v>852</v>
      </c>
    </row>
    <row r="685" spans="1:26" ht="51">
      <c r="A685" s="14">
        <f t="shared" si="14"/>
        <v>74</v>
      </c>
      <c r="B685" s="14" t="s">
        <v>788</v>
      </c>
      <c r="C685" s="5" t="s">
        <v>789</v>
      </c>
      <c r="D685" s="5" t="s">
        <v>790</v>
      </c>
      <c r="E685" s="5" t="s">
        <v>791</v>
      </c>
      <c r="F685" s="7" t="s">
        <v>28</v>
      </c>
      <c r="G685" s="5" t="s">
        <v>53</v>
      </c>
      <c r="H685" s="7" t="s">
        <v>624</v>
      </c>
      <c r="I685" s="6" t="s">
        <v>43</v>
      </c>
      <c r="J685" s="5" t="s">
        <v>55</v>
      </c>
      <c r="K685" s="5" t="s">
        <v>792</v>
      </c>
      <c r="L685" s="5" t="s">
        <v>299</v>
      </c>
      <c r="M685" s="5" t="s">
        <v>26</v>
      </c>
      <c r="N685" s="7" t="s">
        <v>58</v>
      </c>
      <c r="O685" s="57">
        <v>25</v>
      </c>
      <c r="P685" s="57">
        <v>25</v>
      </c>
      <c r="Q685" s="57">
        <v>25</v>
      </c>
      <c r="R685" s="57">
        <v>25</v>
      </c>
      <c r="S685" s="57">
        <v>25</v>
      </c>
      <c r="T685" s="57">
        <v>25</v>
      </c>
      <c r="U685" s="57">
        <v>25</v>
      </c>
      <c r="V685" s="57">
        <v>25</v>
      </c>
      <c r="W685" s="96">
        <v>200</v>
      </c>
      <c r="X685" s="97">
        <v>1850</v>
      </c>
      <c r="Y685" s="96">
        <v>370000</v>
      </c>
      <c r="Z685" s="15" t="s">
        <v>846</v>
      </c>
    </row>
    <row r="686" spans="1:26" ht="51">
      <c r="A686" s="14">
        <f t="shared" si="14"/>
        <v>75</v>
      </c>
      <c r="B686" s="14" t="s">
        <v>806</v>
      </c>
      <c r="C686" s="5" t="s">
        <v>807</v>
      </c>
      <c r="D686" s="5" t="s">
        <v>808</v>
      </c>
      <c r="E686" s="5" t="s">
        <v>809</v>
      </c>
      <c r="F686" s="7" t="s">
        <v>28</v>
      </c>
      <c r="G686" s="5" t="s">
        <v>53</v>
      </c>
      <c r="H686" s="7" t="s">
        <v>297</v>
      </c>
      <c r="I686" s="6" t="s">
        <v>22</v>
      </c>
      <c r="J686" s="5" t="s">
        <v>55</v>
      </c>
      <c r="K686" s="5" t="s">
        <v>810</v>
      </c>
      <c r="L686" s="5" t="s">
        <v>811</v>
      </c>
      <c r="M686" s="5" t="s">
        <v>812</v>
      </c>
      <c r="N686" s="7" t="s">
        <v>58</v>
      </c>
      <c r="O686" s="57">
        <v>100</v>
      </c>
      <c r="P686" s="57">
        <v>100</v>
      </c>
      <c r="Q686" s="57">
        <v>100</v>
      </c>
      <c r="R686" s="57">
        <v>100</v>
      </c>
      <c r="S686" s="57">
        <v>125</v>
      </c>
      <c r="T686" s="57">
        <v>125</v>
      </c>
      <c r="U686" s="57">
        <v>125</v>
      </c>
      <c r="V686" s="57">
        <v>125</v>
      </c>
      <c r="W686" s="96">
        <v>900</v>
      </c>
      <c r="X686" s="97">
        <v>10049</v>
      </c>
      <c r="Y686" s="96">
        <v>9044100</v>
      </c>
      <c r="Z686" s="15" t="s">
        <v>566</v>
      </c>
    </row>
    <row r="687" spans="1:26">
      <c r="A687" s="64" t="s">
        <v>905</v>
      </c>
      <c r="B687" s="89" t="s">
        <v>877</v>
      </c>
      <c r="C687" s="81"/>
      <c r="D687" s="81"/>
      <c r="E687" s="81"/>
      <c r="F687" s="18"/>
      <c r="G687" s="81"/>
      <c r="H687" s="18"/>
      <c r="I687" s="13"/>
      <c r="J687" s="81"/>
      <c r="K687" s="81"/>
      <c r="L687" s="81"/>
      <c r="M687" s="81"/>
      <c r="N687" s="18"/>
      <c r="O687" s="94"/>
      <c r="P687" s="94"/>
      <c r="Q687" s="94"/>
      <c r="R687" s="94"/>
      <c r="S687" s="94"/>
      <c r="T687" s="94"/>
      <c r="U687" s="94"/>
      <c r="V687" s="94"/>
      <c r="W687" s="95"/>
      <c r="X687" s="95"/>
      <c r="Y687" s="95">
        <f>SUM(Y688:Y735)</f>
        <v>1028630840</v>
      </c>
      <c r="Z687" s="92"/>
    </row>
    <row r="688" spans="1:26" ht="51">
      <c r="A688" s="14">
        <v>1</v>
      </c>
      <c r="B688" s="14" t="s">
        <v>47</v>
      </c>
      <c r="C688" s="5" t="s">
        <v>50</v>
      </c>
      <c r="D688" s="5" t="s">
        <v>51</v>
      </c>
      <c r="E688" s="5" t="s">
        <v>52</v>
      </c>
      <c r="F688" s="7" t="s">
        <v>28</v>
      </c>
      <c r="G688" s="5" t="s">
        <v>53</v>
      </c>
      <c r="H688" s="7" t="s">
        <v>54</v>
      </c>
      <c r="I688" s="6" t="s">
        <v>43</v>
      </c>
      <c r="J688" s="5" t="s">
        <v>55</v>
      </c>
      <c r="K688" s="5" t="s">
        <v>56</v>
      </c>
      <c r="L688" s="5" t="s">
        <v>57</v>
      </c>
      <c r="M688" s="5" t="s">
        <v>26</v>
      </c>
      <c r="N688" s="7" t="s">
        <v>58</v>
      </c>
      <c r="O688" s="57"/>
      <c r="P688" s="57">
        <v>50</v>
      </c>
      <c r="Q688" s="57"/>
      <c r="R688" s="57"/>
      <c r="S688" s="57">
        <v>50</v>
      </c>
      <c r="T688" s="57"/>
      <c r="U688" s="57"/>
      <c r="V688" s="57">
        <v>50</v>
      </c>
      <c r="W688" s="96">
        <v>150</v>
      </c>
      <c r="X688" s="97">
        <v>1284</v>
      </c>
      <c r="Y688" s="96">
        <v>192600</v>
      </c>
      <c r="Z688" s="15" t="s">
        <v>59</v>
      </c>
    </row>
    <row r="689" spans="1:26" ht="63.75">
      <c r="A689" s="14">
        <f>A688+1</f>
        <v>2</v>
      </c>
      <c r="B689" s="14" t="s">
        <v>134</v>
      </c>
      <c r="C689" s="5" t="s">
        <v>136</v>
      </c>
      <c r="D689" s="5" t="s">
        <v>137</v>
      </c>
      <c r="E689" s="5" t="s">
        <v>27</v>
      </c>
      <c r="F689" s="7" t="s">
        <v>17</v>
      </c>
      <c r="G689" s="5" t="s">
        <v>138</v>
      </c>
      <c r="H689" s="7" t="s">
        <v>139</v>
      </c>
      <c r="I689" s="6" t="s">
        <v>82</v>
      </c>
      <c r="J689" s="5" t="s">
        <v>55</v>
      </c>
      <c r="K689" s="5" t="s">
        <v>140</v>
      </c>
      <c r="L689" s="5" t="s">
        <v>141</v>
      </c>
      <c r="M689" s="5" t="s">
        <v>142</v>
      </c>
      <c r="N689" s="7" t="s">
        <v>18</v>
      </c>
      <c r="O689" s="57">
        <v>10000</v>
      </c>
      <c r="P689" s="57">
        <v>10000</v>
      </c>
      <c r="Q689" s="57">
        <v>10000</v>
      </c>
      <c r="R689" s="57">
        <v>10000</v>
      </c>
      <c r="S689" s="57">
        <v>10000</v>
      </c>
      <c r="T689" s="57">
        <v>10000</v>
      </c>
      <c r="U689" s="57">
        <v>10000</v>
      </c>
      <c r="V689" s="57">
        <v>10000</v>
      </c>
      <c r="W689" s="96">
        <v>80000</v>
      </c>
      <c r="X689" s="97">
        <v>2300</v>
      </c>
      <c r="Y689" s="96">
        <v>184000000</v>
      </c>
      <c r="Z689" s="15" t="s">
        <v>854</v>
      </c>
    </row>
    <row r="690" spans="1:26" ht="51">
      <c r="A690" s="14">
        <f t="shared" ref="A690:A735" si="15">A689+1</f>
        <v>3</v>
      </c>
      <c r="B690" s="14" t="s">
        <v>164</v>
      </c>
      <c r="C690" s="5" t="s">
        <v>165</v>
      </c>
      <c r="D690" s="5" t="s">
        <v>166</v>
      </c>
      <c r="E690" s="5" t="s">
        <v>167</v>
      </c>
      <c r="F690" s="7" t="s">
        <v>168</v>
      </c>
      <c r="G690" s="5" t="s">
        <v>169</v>
      </c>
      <c r="H690" s="7" t="s">
        <v>170</v>
      </c>
      <c r="I690" s="6" t="s">
        <v>82</v>
      </c>
      <c r="J690" s="5" t="s">
        <v>23</v>
      </c>
      <c r="K690" s="5" t="s">
        <v>171</v>
      </c>
      <c r="L690" s="5" t="s">
        <v>172</v>
      </c>
      <c r="M690" s="5" t="s">
        <v>173</v>
      </c>
      <c r="N690" s="7" t="s">
        <v>58</v>
      </c>
      <c r="O690" s="57"/>
      <c r="P690" s="57"/>
      <c r="Q690" s="57">
        <v>50</v>
      </c>
      <c r="R690" s="57"/>
      <c r="S690" s="57">
        <v>50</v>
      </c>
      <c r="T690" s="57"/>
      <c r="U690" s="57">
        <v>50</v>
      </c>
      <c r="V690" s="57"/>
      <c r="W690" s="96">
        <v>150</v>
      </c>
      <c r="X690" s="97">
        <v>41600</v>
      </c>
      <c r="Y690" s="96">
        <v>6240000</v>
      </c>
      <c r="Z690" s="15" t="s">
        <v>851</v>
      </c>
    </row>
    <row r="691" spans="1:26" ht="63.75">
      <c r="A691" s="14">
        <f t="shared" si="15"/>
        <v>4</v>
      </c>
      <c r="B691" s="14" t="s">
        <v>206</v>
      </c>
      <c r="C691" s="5" t="s">
        <v>207</v>
      </c>
      <c r="D691" s="5" t="s">
        <v>199</v>
      </c>
      <c r="E691" s="5" t="s">
        <v>150</v>
      </c>
      <c r="F691" s="7" t="s">
        <v>28</v>
      </c>
      <c r="G691" s="5" t="s">
        <v>201</v>
      </c>
      <c r="H691" s="7" t="s">
        <v>208</v>
      </c>
      <c r="I691" s="6" t="s">
        <v>22</v>
      </c>
      <c r="J691" s="5" t="s">
        <v>55</v>
      </c>
      <c r="K691" s="16" t="s">
        <v>836</v>
      </c>
      <c r="L691" s="5" t="s">
        <v>209</v>
      </c>
      <c r="M691" s="5" t="s">
        <v>144</v>
      </c>
      <c r="N691" s="7" t="s">
        <v>85</v>
      </c>
      <c r="O691" s="57">
        <v>1400</v>
      </c>
      <c r="P691" s="57"/>
      <c r="Q691" s="57">
        <v>1200</v>
      </c>
      <c r="R691" s="57"/>
      <c r="S691" s="57">
        <v>1200</v>
      </c>
      <c r="T691" s="57"/>
      <c r="U691" s="57">
        <v>1200</v>
      </c>
      <c r="V691" s="57"/>
      <c r="W691" s="96">
        <v>5000</v>
      </c>
      <c r="X691" s="97">
        <v>60000</v>
      </c>
      <c r="Y691" s="96">
        <v>300000000</v>
      </c>
      <c r="Z691" s="15" t="s">
        <v>855</v>
      </c>
    </row>
    <row r="692" spans="1:26" ht="76.5">
      <c r="A692" s="14">
        <f t="shared" si="15"/>
        <v>5</v>
      </c>
      <c r="B692" s="14" t="s">
        <v>234</v>
      </c>
      <c r="C692" s="5" t="s">
        <v>237</v>
      </c>
      <c r="D692" s="5" t="s">
        <v>228</v>
      </c>
      <c r="E692" s="5" t="s">
        <v>238</v>
      </c>
      <c r="F692" s="7" t="s">
        <v>236</v>
      </c>
      <c r="G692" s="5" t="s">
        <v>239</v>
      </c>
      <c r="H692" s="7" t="s">
        <v>240</v>
      </c>
      <c r="I692" s="6" t="s">
        <v>43</v>
      </c>
      <c r="J692" s="5" t="s">
        <v>55</v>
      </c>
      <c r="K692" s="5" t="s">
        <v>241</v>
      </c>
      <c r="L692" s="5" t="s">
        <v>57</v>
      </c>
      <c r="M692" s="5" t="s">
        <v>26</v>
      </c>
      <c r="N692" s="7" t="s">
        <v>85</v>
      </c>
      <c r="O692" s="57">
        <v>50</v>
      </c>
      <c r="P692" s="57"/>
      <c r="Q692" s="57">
        <v>50</v>
      </c>
      <c r="R692" s="57"/>
      <c r="S692" s="57">
        <v>50</v>
      </c>
      <c r="T692" s="57"/>
      <c r="U692" s="57">
        <v>50</v>
      </c>
      <c r="V692" s="57"/>
      <c r="W692" s="96">
        <v>200</v>
      </c>
      <c r="X692" s="97">
        <v>1972</v>
      </c>
      <c r="Y692" s="96">
        <v>394400</v>
      </c>
      <c r="Z692" s="15" t="s">
        <v>59</v>
      </c>
    </row>
    <row r="693" spans="1:26" ht="51">
      <c r="A693" s="14">
        <f t="shared" si="15"/>
        <v>6</v>
      </c>
      <c r="B693" s="14" t="s">
        <v>242</v>
      </c>
      <c r="C693" s="5" t="s">
        <v>246</v>
      </c>
      <c r="D693" s="5" t="s">
        <v>243</v>
      </c>
      <c r="E693" s="5" t="s">
        <v>247</v>
      </c>
      <c r="F693" s="7" t="s">
        <v>244</v>
      </c>
      <c r="G693" s="5" t="s">
        <v>248</v>
      </c>
      <c r="H693" s="7" t="s">
        <v>249</v>
      </c>
      <c r="I693" s="6" t="s">
        <v>43</v>
      </c>
      <c r="J693" s="5" t="s">
        <v>250</v>
      </c>
      <c r="K693" s="5" t="s">
        <v>251</v>
      </c>
      <c r="L693" s="5" t="s">
        <v>252</v>
      </c>
      <c r="M693" s="5" t="s">
        <v>26</v>
      </c>
      <c r="N693" s="7" t="s">
        <v>245</v>
      </c>
      <c r="O693" s="57">
        <v>50</v>
      </c>
      <c r="P693" s="57"/>
      <c r="Q693" s="57"/>
      <c r="R693" s="57"/>
      <c r="S693" s="57">
        <v>50</v>
      </c>
      <c r="T693" s="57"/>
      <c r="U693" s="57"/>
      <c r="V693" s="57"/>
      <c r="W693" s="96">
        <v>100</v>
      </c>
      <c r="X693" s="97">
        <v>5699.4</v>
      </c>
      <c r="Y693" s="96">
        <v>569940</v>
      </c>
      <c r="Z693" s="15" t="s">
        <v>847</v>
      </c>
    </row>
    <row r="694" spans="1:26" ht="63.75">
      <c r="A694" s="14">
        <f t="shared" si="15"/>
        <v>7</v>
      </c>
      <c r="B694" s="14" t="s">
        <v>269</v>
      </c>
      <c r="C694" s="5" t="s">
        <v>270</v>
      </c>
      <c r="D694" s="5" t="s">
        <v>267</v>
      </c>
      <c r="E694" s="5" t="s">
        <v>268</v>
      </c>
      <c r="F694" s="7" t="s">
        <v>28</v>
      </c>
      <c r="G694" s="5" t="s">
        <v>53</v>
      </c>
      <c r="H694" s="7" t="s">
        <v>271</v>
      </c>
      <c r="I694" s="6" t="s">
        <v>43</v>
      </c>
      <c r="J694" s="5" t="s">
        <v>23</v>
      </c>
      <c r="K694" s="5" t="s">
        <v>272</v>
      </c>
      <c r="L694" s="5" t="s">
        <v>273</v>
      </c>
      <c r="M694" s="5" t="s">
        <v>26</v>
      </c>
      <c r="N694" s="7" t="s">
        <v>58</v>
      </c>
      <c r="O694" s="57">
        <v>30</v>
      </c>
      <c r="P694" s="57"/>
      <c r="Q694" s="57"/>
      <c r="R694" s="57"/>
      <c r="S694" s="57">
        <v>30</v>
      </c>
      <c r="T694" s="57"/>
      <c r="U694" s="57"/>
      <c r="V694" s="57"/>
      <c r="W694" s="96">
        <v>60</v>
      </c>
      <c r="X694" s="97">
        <v>5250</v>
      </c>
      <c r="Y694" s="96">
        <v>315000</v>
      </c>
      <c r="Z694" s="15" t="s">
        <v>274</v>
      </c>
    </row>
    <row r="695" spans="1:26" ht="38.25">
      <c r="A695" s="14">
        <f t="shared" si="15"/>
        <v>8</v>
      </c>
      <c r="B695" s="14" t="s">
        <v>275</v>
      </c>
      <c r="C695" s="5" t="s">
        <v>277</v>
      </c>
      <c r="D695" s="5" t="s">
        <v>267</v>
      </c>
      <c r="E695" s="5" t="s">
        <v>276</v>
      </c>
      <c r="F695" s="7" t="s">
        <v>17</v>
      </c>
      <c r="G695" s="5" t="s">
        <v>20</v>
      </c>
      <c r="H695" s="7" t="s">
        <v>21</v>
      </c>
      <c r="I695" s="6" t="s">
        <v>82</v>
      </c>
      <c r="J695" s="5" t="s">
        <v>278</v>
      </c>
      <c r="K695" s="5" t="s">
        <v>279</v>
      </c>
      <c r="L695" s="5" t="s">
        <v>280</v>
      </c>
      <c r="M695" s="5" t="s">
        <v>281</v>
      </c>
      <c r="N695" s="7" t="s">
        <v>18</v>
      </c>
      <c r="O695" s="57">
        <v>1200</v>
      </c>
      <c r="P695" s="57"/>
      <c r="Q695" s="57">
        <v>1200</v>
      </c>
      <c r="R695" s="57"/>
      <c r="S695" s="57">
        <v>1200</v>
      </c>
      <c r="T695" s="57"/>
      <c r="U695" s="57">
        <v>1200</v>
      </c>
      <c r="V695" s="57"/>
      <c r="W695" s="96">
        <v>4800</v>
      </c>
      <c r="X695" s="97">
        <v>1260</v>
      </c>
      <c r="Y695" s="96">
        <v>6048000</v>
      </c>
      <c r="Z695" s="15" t="s">
        <v>274</v>
      </c>
    </row>
    <row r="696" spans="1:26" ht="51">
      <c r="A696" s="14">
        <f t="shared" si="15"/>
        <v>9</v>
      </c>
      <c r="B696" s="14" t="s">
        <v>312</v>
      </c>
      <c r="C696" s="5" t="s">
        <v>315</v>
      </c>
      <c r="D696" s="5" t="s">
        <v>313</v>
      </c>
      <c r="E696" s="5" t="s">
        <v>314</v>
      </c>
      <c r="F696" s="7" t="s">
        <v>86</v>
      </c>
      <c r="G696" s="5" t="s">
        <v>233</v>
      </c>
      <c r="H696" s="7" t="s">
        <v>316</v>
      </c>
      <c r="I696" s="6" t="s">
        <v>82</v>
      </c>
      <c r="J696" s="5" t="s">
        <v>23</v>
      </c>
      <c r="K696" s="5" t="s">
        <v>317</v>
      </c>
      <c r="L696" s="5" t="s">
        <v>318</v>
      </c>
      <c r="M696" s="5" t="s">
        <v>173</v>
      </c>
      <c r="N696" s="7" t="s">
        <v>58</v>
      </c>
      <c r="O696" s="57">
        <v>50</v>
      </c>
      <c r="P696" s="57"/>
      <c r="Q696" s="57"/>
      <c r="R696" s="57"/>
      <c r="S696" s="57">
        <v>50</v>
      </c>
      <c r="T696" s="57"/>
      <c r="U696" s="57"/>
      <c r="V696" s="57"/>
      <c r="W696" s="96">
        <v>100</v>
      </c>
      <c r="X696" s="97">
        <v>57750</v>
      </c>
      <c r="Y696" s="96">
        <v>5775000</v>
      </c>
      <c r="Z696" s="15" t="s">
        <v>274</v>
      </c>
    </row>
    <row r="697" spans="1:26" ht="76.5">
      <c r="A697" s="14">
        <f t="shared" si="15"/>
        <v>10</v>
      </c>
      <c r="B697" s="14" t="s">
        <v>358</v>
      </c>
      <c r="C697" s="5" t="s">
        <v>359</v>
      </c>
      <c r="D697" s="5" t="s">
        <v>354</v>
      </c>
      <c r="E697" s="5" t="s">
        <v>355</v>
      </c>
      <c r="F697" s="7" t="s">
        <v>28</v>
      </c>
      <c r="G697" s="17" t="s">
        <v>360</v>
      </c>
      <c r="H697" s="7" t="s">
        <v>361</v>
      </c>
      <c r="I697" s="6" t="s">
        <v>175</v>
      </c>
      <c r="J697" s="5" t="s">
        <v>250</v>
      </c>
      <c r="K697" s="5" t="s">
        <v>362</v>
      </c>
      <c r="L697" s="5" t="s">
        <v>363</v>
      </c>
      <c r="M697" s="5" t="s">
        <v>364</v>
      </c>
      <c r="N697" s="7" t="s">
        <v>58</v>
      </c>
      <c r="O697" s="57"/>
      <c r="P697" s="57">
        <v>50</v>
      </c>
      <c r="Q697" s="57"/>
      <c r="R697" s="57"/>
      <c r="S697" s="57"/>
      <c r="T697" s="57">
        <v>50</v>
      </c>
      <c r="U697" s="57"/>
      <c r="V697" s="57"/>
      <c r="W697" s="96">
        <v>100</v>
      </c>
      <c r="X697" s="97">
        <v>11290</v>
      </c>
      <c r="Y697" s="96">
        <v>1129000</v>
      </c>
      <c r="Z697" s="15" t="s">
        <v>365</v>
      </c>
    </row>
    <row r="698" spans="1:26" ht="51">
      <c r="A698" s="14">
        <f t="shared" si="15"/>
        <v>11</v>
      </c>
      <c r="B698" s="14" t="s">
        <v>379</v>
      </c>
      <c r="C698" s="5" t="s">
        <v>383</v>
      </c>
      <c r="D698" s="5" t="s">
        <v>380</v>
      </c>
      <c r="E698" s="5" t="s">
        <v>381</v>
      </c>
      <c r="F698" s="7" t="s">
        <v>28</v>
      </c>
      <c r="G698" s="5" t="s">
        <v>53</v>
      </c>
      <c r="H698" s="7" t="s">
        <v>384</v>
      </c>
      <c r="I698" s="6" t="s">
        <v>43</v>
      </c>
      <c r="J698" s="5" t="s">
        <v>23</v>
      </c>
      <c r="K698" s="5" t="s">
        <v>385</v>
      </c>
      <c r="L698" s="5" t="s">
        <v>266</v>
      </c>
      <c r="M698" s="5" t="s">
        <v>26</v>
      </c>
      <c r="N698" s="7" t="s">
        <v>58</v>
      </c>
      <c r="O698" s="57">
        <v>100</v>
      </c>
      <c r="P698" s="57"/>
      <c r="Q698" s="57">
        <v>100</v>
      </c>
      <c r="R698" s="57"/>
      <c r="S698" s="57">
        <v>100</v>
      </c>
      <c r="T698" s="57"/>
      <c r="U698" s="57">
        <v>100</v>
      </c>
      <c r="V698" s="57"/>
      <c r="W698" s="96">
        <v>400</v>
      </c>
      <c r="X698" s="97">
        <v>600</v>
      </c>
      <c r="Y698" s="96">
        <v>240000</v>
      </c>
      <c r="Z698" s="15" t="s">
        <v>848</v>
      </c>
    </row>
    <row r="699" spans="1:26" ht="76.5">
      <c r="A699" s="14">
        <f t="shared" si="15"/>
        <v>12</v>
      </c>
      <c r="B699" s="14" t="s">
        <v>386</v>
      </c>
      <c r="C699" s="5" t="s">
        <v>382</v>
      </c>
      <c r="D699" s="5" t="s">
        <v>380</v>
      </c>
      <c r="E699" s="5" t="s">
        <v>101</v>
      </c>
      <c r="F699" s="7" t="s">
        <v>17</v>
      </c>
      <c r="G699" s="5" t="s">
        <v>102</v>
      </c>
      <c r="H699" s="7" t="s">
        <v>387</v>
      </c>
      <c r="I699" s="6" t="s">
        <v>43</v>
      </c>
      <c r="J699" s="5" t="s">
        <v>103</v>
      </c>
      <c r="K699" s="5" t="s">
        <v>388</v>
      </c>
      <c r="L699" s="5" t="s">
        <v>62</v>
      </c>
      <c r="M699" s="5" t="s">
        <v>63</v>
      </c>
      <c r="N699" s="7" t="s">
        <v>18</v>
      </c>
      <c r="O699" s="57">
        <v>100</v>
      </c>
      <c r="P699" s="57"/>
      <c r="Q699" s="57">
        <v>100</v>
      </c>
      <c r="R699" s="57"/>
      <c r="S699" s="57">
        <v>100</v>
      </c>
      <c r="T699" s="57"/>
      <c r="U699" s="57">
        <v>100</v>
      </c>
      <c r="V699" s="57"/>
      <c r="W699" s="96">
        <v>400</v>
      </c>
      <c r="X699" s="97">
        <v>90</v>
      </c>
      <c r="Y699" s="96">
        <v>36000</v>
      </c>
      <c r="Z699" s="15" t="s">
        <v>64</v>
      </c>
    </row>
    <row r="700" spans="1:26" ht="51">
      <c r="A700" s="14">
        <f t="shared" si="15"/>
        <v>13</v>
      </c>
      <c r="B700" s="14" t="s">
        <v>389</v>
      </c>
      <c r="C700" s="5" t="s">
        <v>391</v>
      </c>
      <c r="D700" s="5" t="s">
        <v>392</v>
      </c>
      <c r="E700" s="5" t="s">
        <v>390</v>
      </c>
      <c r="F700" s="7" t="s">
        <v>28</v>
      </c>
      <c r="G700" s="5" t="s">
        <v>179</v>
      </c>
      <c r="H700" s="7" t="s">
        <v>393</v>
      </c>
      <c r="I700" s="6" t="s">
        <v>43</v>
      </c>
      <c r="J700" s="5" t="s">
        <v>23</v>
      </c>
      <c r="K700" s="5" t="s">
        <v>394</v>
      </c>
      <c r="L700" s="5" t="s">
        <v>266</v>
      </c>
      <c r="M700" s="5" t="s">
        <v>26</v>
      </c>
      <c r="N700" s="7" t="s">
        <v>58</v>
      </c>
      <c r="O700" s="57">
        <v>100</v>
      </c>
      <c r="P700" s="57"/>
      <c r="Q700" s="57">
        <v>100</v>
      </c>
      <c r="R700" s="57"/>
      <c r="S700" s="57">
        <v>100</v>
      </c>
      <c r="T700" s="57"/>
      <c r="U700" s="57">
        <v>100</v>
      </c>
      <c r="V700" s="57"/>
      <c r="W700" s="96">
        <v>400</v>
      </c>
      <c r="X700" s="97">
        <v>1020</v>
      </c>
      <c r="Y700" s="96">
        <v>408000</v>
      </c>
      <c r="Z700" s="15" t="s">
        <v>848</v>
      </c>
    </row>
    <row r="701" spans="1:26" ht="63.75">
      <c r="A701" s="14">
        <f t="shared" si="15"/>
        <v>14</v>
      </c>
      <c r="B701" s="14" t="s">
        <v>395</v>
      </c>
      <c r="C701" s="5" t="s">
        <v>397</v>
      </c>
      <c r="D701" s="5" t="s">
        <v>396</v>
      </c>
      <c r="E701" s="5" t="s">
        <v>314</v>
      </c>
      <c r="F701" s="7" t="s">
        <v>17</v>
      </c>
      <c r="G701" s="5" t="s">
        <v>398</v>
      </c>
      <c r="H701" s="7" t="s">
        <v>399</v>
      </c>
      <c r="I701" s="6" t="s">
        <v>82</v>
      </c>
      <c r="J701" s="5" t="s">
        <v>23</v>
      </c>
      <c r="K701" s="5" t="s">
        <v>400</v>
      </c>
      <c r="L701" s="5" t="s">
        <v>401</v>
      </c>
      <c r="M701" s="5" t="s">
        <v>402</v>
      </c>
      <c r="N701" s="7" t="s">
        <v>18</v>
      </c>
      <c r="O701" s="57">
        <v>5000</v>
      </c>
      <c r="P701" s="57">
        <v>5000</v>
      </c>
      <c r="Q701" s="57">
        <v>5000</v>
      </c>
      <c r="R701" s="57">
        <v>5000</v>
      </c>
      <c r="S701" s="57">
        <v>5000</v>
      </c>
      <c r="T701" s="57">
        <v>5000</v>
      </c>
      <c r="U701" s="57">
        <v>5000</v>
      </c>
      <c r="V701" s="57">
        <v>5000</v>
      </c>
      <c r="W701" s="96">
        <v>40000</v>
      </c>
      <c r="X701" s="97">
        <v>2621</v>
      </c>
      <c r="Y701" s="96">
        <v>104840000</v>
      </c>
      <c r="Z701" s="15" t="s">
        <v>844</v>
      </c>
    </row>
    <row r="702" spans="1:26" ht="51">
      <c r="A702" s="14">
        <f t="shared" si="15"/>
        <v>15</v>
      </c>
      <c r="B702" s="14" t="s">
        <v>414</v>
      </c>
      <c r="C702" s="5" t="s">
        <v>416</v>
      </c>
      <c r="D702" s="5" t="s">
        <v>409</v>
      </c>
      <c r="E702" s="5" t="s">
        <v>415</v>
      </c>
      <c r="F702" s="7" t="s">
        <v>74</v>
      </c>
      <c r="G702" s="5" t="s">
        <v>417</v>
      </c>
      <c r="H702" s="7" t="s">
        <v>418</v>
      </c>
      <c r="I702" s="6" t="s">
        <v>82</v>
      </c>
      <c r="J702" s="5" t="s">
        <v>23</v>
      </c>
      <c r="K702" s="5" t="s">
        <v>419</v>
      </c>
      <c r="L702" s="5" t="s">
        <v>420</v>
      </c>
      <c r="M702" s="5" t="s">
        <v>421</v>
      </c>
      <c r="N702" s="7" t="s">
        <v>75</v>
      </c>
      <c r="O702" s="57"/>
      <c r="P702" s="57"/>
      <c r="Q702" s="57">
        <v>100</v>
      </c>
      <c r="R702" s="57"/>
      <c r="S702" s="57"/>
      <c r="T702" s="57"/>
      <c r="U702" s="57">
        <v>100</v>
      </c>
      <c r="V702" s="57"/>
      <c r="W702" s="96">
        <v>200</v>
      </c>
      <c r="X702" s="97">
        <v>27000</v>
      </c>
      <c r="Y702" s="96">
        <v>5400000</v>
      </c>
      <c r="Z702" s="15" t="s">
        <v>422</v>
      </c>
    </row>
    <row r="703" spans="1:26" ht="38.25">
      <c r="A703" s="14">
        <f t="shared" si="15"/>
        <v>16</v>
      </c>
      <c r="B703" s="14" t="s">
        <v>423</v>
      </c>
      <c r="C703" s="5" t="s">
        <v>424</v>
      </c>
      <c r="D703" s="5" t="s">
        <v>409</v>
      </c>
      <c r="E703" s="5" t="s">
        <v>415</v>
      </c>
      <c r="F703" s="7" t="s">
        <v>74</v>
      </c>
      <c r="G703" s="5" t="s">
        <v>87</v>
      </c>
      <c r="H703" s="7" t="s">
        <v>425</v>
      </c>
      <c r="I703" s="6" t="s">
        <v>43</v>
      </c>
      <c r="J703" s="5" t="s">
        <v>55</v>
      </c>
      <c r="K703" s="5" t="s">
        <v>426</v>
      </c>
      <c r="L703" s="5" t="s">
        <v>116</v>
      </c>
      <c r="M703" s="5" t="s">
        <v>26</v>
      </c>
      <c r="N703" s="7" t="s">
        <v>117</v>
      </c>
      <c r="O703" s="57"/>
      <c r="P703" s="57"/>
      <c r="Q703" s="57">
        <v>100</v>
      </c>
      <c r="R703" s="57"/>
      <c r="S703" s="57"/>
      <c r="T703" s="57"/>
      <c r="U703" s="57">
        <v>100</v>
      </c>
      <c r="V703" s="57"/>
      <c r="W703" s="96">
        <v>200</v>
      </c>
      <c r="X703" s="97">
        <v>10274</v>
      </c>
      <c r="Y703" s="96">
        <v>2054800</v>
      </c>
      <c r="Z703" s="15" t="s">
        <v>118</v>
      </c>
    </row>
    <row r="704" spans="1:26" ht="51">
      <c r="A704" s="14">
        <f t="shared" si="15"/>
        <v>17</v>
      </c>
      <c r="B704" s="14" t="s">
        <v>430</v>
      </c>
      <c r="C704" s="5" t="s">
        <v>432</v>
      </c>
      <c r="D704" s="5" t="s">
        <v>409</v>
      </c>
      <c r="E704" s="5" t="s">
        <v>431</v>
      </c>
      <c r="F704" s="7" t="s">
        <v>74</v>
      </c>
      <c r="G704" s="5" t="s">
        <v>417</v>
      </c>
      <c r="H704" s="7" t="s">
        <v>418</v>
      </c>
      <c r="I704" s="6" t="s">
        <v>82</v>
      </c>
      <c r="J704" s="5" t="s">
        <v>23</v>
      </c>
      <c r="K704" s="5" t="s">
        <v>433</v>
      </c>
      <c r="L704" s="5" t="s">
        <v>420</v>
      </c>
      <c r="M704" s="5" t="s">
        <v>421</v>
      </c>
      <c r="N704" s="7" t="s">
        <v>75</v>
      </c>
      <c r="O704" s="57"/>
      <c r="P704" s="57">
        <v>1000</v>
      </c>
      <c r="Q704" s="57"/>
      <c r="R704" s="57">
        <v>500</v>
      </c>
      <c r="S704" s="57">
        <v>500</v>
      </c>
      <c r="T704" s="57"/>
      <c r="U704" s="57">
        <v>1000</v>
      </c>
      <c r="V704" s="57"/>
      <c r="W704" s="96">
        <v>3000</v>
      </c>
      <c r="X704" s="97">
        <v>20000</v>
      </c>
      <c r="Y704" s="96">
        <v>60000000</v>
      </c>
      <c r="Z704" s="15" t="s">
        <v>422</v>
      </c>
    </row>
    <row r="705" spans="1:26" ht="51">
      <c r="A705" s="14">
        <f t="shared" si="15"/>
        <v>18</v>
      </c>
      <c r="B705" s="14" t="s">
        <v>434</v>
      </c>
      <c r="C705" s="5" t="s">
        <v>435</v>
      </c>
      <c r="D705" s="5" t="s">
        <v>427</v>
      </c>
      <c r="E705" s="5" t="s">
        <v>436</v>
      </c>
      <c r="F705" s="7" t="s">
        <v>74</v>
      </c>
      <c r="G705" s="5" t="s">
        <v>87</v>
      </c>
      <c r="H705" s="7" t="s">
        <v>428</v>
      </c>
      <c r="I705" s="6" t="s">
        <v>43</v>
      </c>
      <c r="J705" s="5" t="s">
        <v>55</v>
      </c>
      <c r="K705" s="5" t="s">
        <v>437</v>
      </c>
      <c r="L705" s="5" t="s">
        <v>429</v>
      </c>
      <c r="M705" s="5" t="s">
        <v>26</v>
      </c>
      <c r="N705" s="7" t="s">
        <v>117</v>
      </c>
      <c r="O705" s="57"/>
      <c r="P705" s="57">
        <v>1000</v>
      </c>
      <c r="Q705" s="57"/>
      <c r="R705" s="57">
        <v>500</v>
      </c>
      <c r="S705" s="57">
        <v>500</v>
      </c>
      <c r="T705" s="57"/>
      <c r="U705" s="57">
        <v>1000</v>
      </c>
      <c r="V705" s="57"/>
      <c r="W705" s="96">
        <v>3000</v>
      </c>
      <c r="X705" s="97">
        <v>8148</v>
      </c>
      <c r="Y705" s="96">
        <v>24444000</v>
      </c>
      <c r="Z705" s="15" t="s">
        <v>852</v>
      </c>
    </row>
    <row r="706" spans="1:26" ht="63.75">
      <c r="A706" s="14">
        <f t="shared" si="15"/>
        <v>19</v>
      </c>
      <c r="B706" s="14" t="s">
        <v>438</v>
      </c>
      <c r="C706" s="5" t="s">
        <v>442</v>
      </c>
      <c r="D706" s="5" t="s">
        <v>439</v>
      </c>
      <c r="E706" s="5" t="s">
        <v>440</v>
      </c>
      <c r="F706" s="7" t="s">
        <v>441</v>
      </c>
      <c r="G706" s="5" t="s">
        <v>443</v>
      </c>
      <c r="H706" s="7" t="s">
        <v>123</v>
      </c>
      <c r="I706" s="6" t="s">
        <v>43</v>
      </c>
      <c r="J706" s="5" t="s">
        <v>55</v>
      </c>
      <c r="K706" s="5" t="s">
        <v>444</v>
      </c>
      <c r="L706" s="5" t="s">
        <v>445</v>
      </c>
      <c r="M706" s="5" t="s">
        <v>26</v>
      </c>
      <c r="N706" s="7" t="s">
        <v>18</v>
      </c>
      <c r="O706" s="57">
        <v>100</v>
      </c>
      <c r="P706" s="57"/>
      <c r="Q706" s="57">
        <v>100</v>
      </c>
      <c r="R706" s="57"/>
      <c r="S706" s="57">
        <v>100</v>
      </c>
      <c r="T706" s="57"/>
      <c r="U706" s="57">
        <v>200</v>
      </c>
      <c r="V706" s="57"/>
      <c r="W706" s="96">
        <v>500</v>
      </c>
      <c r="X706" s="97">
        <v>2200</v>
      </c>
      <c r="Y706" s="96">
        <v>1100000</v>
      </c>
      <c r="Z706" s="15" t="s">
        <v>844</v>
      </c>
    </row>
    <row r="707" spans="1:26" ht="38.25">
      <c r="A707" s="14">
        <f t="shared" si="15"/>
        <v>20</v>
      </c>
      <c r="B707" s="14" t="s">
        <v>472</v>
      </c>
      <c r="C707" s="5" t="s">
        <v>475</v>
      </c>
      <c r="D707" s="5" t="s">
        <v>473</v>
      </c>
      <c r="E707" s="5" t="s">
        <v>474</v>
      </c>
      <c r="F707" s="7" t="s">
        <v>28</v>
      </c>
      <c r="G707" s="5" t="s">
        <v>53</v>
      </c>
      <c r="H707" s="7" t="s">
        <v>476</v>
      </c>
      <c r="I707" s="6" t="s">
        <v>82</v>
      </c>
      <c r="J707" s="5" t="s">
        <v>278</v>
      </c>
      <c r="K707" s="5" t="s">
        <v>477</v>
      </c>
      <c r="L707" s="5" t="s">
        <v>289</v>
      </c>
      <c r="M707" s="5" t="s">
        <v>357</v>
      </c>
      <c r="N707" s="7" t="s">
        <v>85</v>
      </c>
      <c r="O707" s="57">
        <v>5</v>
      </c>
      <c r="P707" s="57"/>
      <c r="Q707" s="57"/>
      <c r="R707" s="57"/>
      <c r="S707" s="57">
        <v>5</v>
      </c>
      <c r="T707" s="57"/>
      <c r="U707" s="57"/>
      <c r="V707" s="57"/>
      <c r="W707" s="96">
        <v>10</v>
      </c>
      <c r="X707" s="97">
        <v>65360</v>
      </c>
      <c r="Y707" s="96">
        <v>653600</v>
      </c>
      <c r="Z707" s="15" t="s">
        <v>274</v>
      </c>
    </row>
    <row r="708" spans="1:26" ht="51">
      <c r="A708" s="14">
        <f t="shared" si="15"/>
        <v>21</v>
      </c>
      <c r="B708" s="14" t="s">
        <v>478</v>
      </c>
      <c r="C708" s="5" t="s">
        <v>480</v>
      </c>
      <c r="D708" s="5" t="s">
        <v>479</v>
      </c>
      <c r="E708" s="5" t="s">
        <v>481</v>
      </c>
      <c r="F708" s="7" t="s">
        <v>244</v>
      </c>
      <c r="G708" s="5" t="s">
        <v>248</v>
      </c>
      <c r="H708" s="7" t="s">
        <v>482</v>
      </c>
      <c r="I708" s="6" t="s">
        <v>43</v>
      </c>
      <c r="J708" s="5" t="s">
        <v>23</v>
      </c>
      <c r="K708" s="5" t="s">
        <v>483</v>
      </c>
      <c r="L708" s="5" t="s">
        <v>299</v>
      </c>
      <c r="M708" s="5" t="s">
        <v>26</v>
      </c>
      <c r="N708" s="7" t="s">
        <v>245</v>
      </c>
      <c r="O708" s="57">
        <v>50</v>
      </c>
      <c r="P708" s="57"/>
      <c r="Q708" s="57">
        <v>50</v>
      </c>
      <c r="R708" s="57"/>
      <c r="S708" s="57">
        <v>50</v>
      </c>
      <c r="T708" s="57"/>
      <c r="U708" s="57"/>
      <c r="V708" s="57"/>
      <c r="W708" s="96">
        <v>150</v>
      </c>
      <c r="X708" s="97">
        <v>2930</v>
      </c>
      <c r="Y708" s="96">
        <v>439500</v>
      </c>
      <c r="Z708" s="15" t="s">
        <v>846</v>
      </c>
    </row>
    <row r="709" spans="1:26" ht="38.25">
      <c r="A709" s="14">
        <f t="shared" si="15"/>
        <v>22</v>
      </c>
      <c r="B709" s="14" t="s">
        <v>493</v>
      </c>
      <c r="C709" s="5" t="s">
        <v>494</v>
      </c>
      <c r="D709" s="5" t="s">
        <v>495</v>
      </c>
      <c r="E709" s="5" t="s">
        <v>496</v>
      </c>
      <c r="F709" s="7" t="s">
        <v>28</v>
      </c>
      <c r="G709" s="5" t="s">
        <v>53</v>
      </c>
      <c r="H709" s="7" t="s">
        <v>497</v>
      </c>
      <c r="I709" s="6" t="s">
        <v>43</v>
      </c>
      <c r="J709" s="5" t="s">
        <v>23</v>
      </c>
      <c r="K709" s="5" t="s">
        <v>498</v>
      </c>
      <c r="L709" s="5" t="s">
        <v>57</v>
      </c>
      <c r="M709" s="5" t="s">
        <v>26</v>
      </c>
      <c r="N709" s="7" t="s">
        <v>58</v>
      </c>
      <c r="O709" s="57">
        <v>1000</v>
      </c>
      <c r="P709" s="57"/>
      <c r="Q709" s="57">
        <v>300</v>
      </c>
      <c r="R709" s="57"/>
      <c r="S709" s="57">
        <v>1000</v>
      </c>
      <c r="T709" s="57"/>
      <c r="U709" s="57">
        <v>300</v>
      </c>
      <c r="V709" s="57"/>
      <c r="W709" s="96">
        <v>2600</v>
      </c>
      <c r="X709" s="97">
        <v>525</v>
      </c>
      <c r="Y709" s="96">
        <v>1365000</v>
      </c>
      <c r="Z709" s="15" t="s">
        <v>59</v>
      </c>
    </row>
    <row r="710" spans="1:26" ht="76.5">
      <c r="A710" s="14">
        <f t="shared" si="15"/>
        <v>23</v>
      </c>
      <c r="B710" s="14" t="s">
        <v>499</v>
      </c>
      <c r="C710" s="5" t="s">
        <v>501</v>
      </c>
      <c r="D710" s="5" t="s">
        <v>502</v>
      </c>
      <c r="E710" s="5" t="s">
        <v>500</v>
      </c>
      <c r="F710" s="7" t="s">
        <v>17</v>
      </c>
      <c r="G710" s="5" t="s">
        <v>138</v>
      </c>
      <c r="H710" s="7" t="s">
        <v>21</v>
      </c>
      <c r="I710" s="6" t="s">
        <v>43</v>
      </c>
      <c r="J710" s="5" t="s">
        <v>23</v>
      </c>
      <c r="K710" s="5" t="s">
        <v>503</v>
      </c>
      <c r="L710" s="5" t="s">
        <v>57</v>
      </c>
      <c r="M710" s="5" t="s">
        <v>26</v>
      </c>
      <c r="N710" s="7" t="s">
        <v>18</v>
      </c>
      <c r="O710" s="57">
        <v>50</v>
      </c>
      <c r="P710" s="57"/>
      <c r="Q710" s="57"/>
      <c r="R710" s="57"/>
      <c r="S710" s="57">
        <v>50</v>
      </c>
      <c r="T710" s="57"/>
      <c r="U710" s="57"/>
      <c r="V710" s="57"/>
      <c r="W710" s="96">
        <v>100</v>
      </c>
      <c r="X710" s="97">
        <v>126</v>
      </c>
      <c r="Y710" s="96">
        <v>12600</v>
      </c>
      <c r="Z710" s="15" t="s">
        <v>59</v>
      </c>
    </row>
    <row r="711" spans="1:26" ht="51">
      <c r="A711" s="14">
        <f t="shared" si="15"/>
        <v>24</v>
      </c>
      <c r="B711" s="14" t="s">
        <v>504</v>
      </c>
      <c r="C711" s="5" t="s">
        <v>506</v>
      </c>
      <c r="D711" s="5" t="s">
        <v>505</v>
      </c>
      <c r="E711" s="5" t="s">
        <v>215</v>
      </c>
      <c r="F711" s="7" t="s">
        <v>17</v>
      </c>
      <c r="G711" s="5" t="s">
        <v>20</v>
      </c>
      <c r="H711" s="7" t="s">
        <v>507</v>
      </c>
      <c r="I711" s="6" t="s">
        <v>82</v>
      </c>
      <c r="J711" s="5" t="s">
        <v>23</v>
      </c>
      <c r="K711" s="5" t="s">
        <v>508</v>
      </c>
      <c r="L711" s="5" t="s">
        <v>509</v>
      </c>
      <c r="M711" s="5" t="s">
        <v>373</v>
      </c>
      <c r="N711" s="7" t="s">
        <v>18</v>
      </c>
      <c r="O711" s="57">
        <v>1000</v>
      </c>
      <c r="P711" s="57"/>
      <c r="Q711" s="57">
        <v>1000</v>
      </c>
      <c r="R711" s="57"/>
      <c r="S711" s="57">
        <v>1000</v>
      </c>
      <c r="T711" s="57"/>
      <c r="U711" s="57">
        <v>1000</v>
      </c>
      <c r="V711" s="57"/>
      <c r="W711" s="96">
        <v>4000</v>
      </c>
      <c r="X711" s="97">
        <v>1743</v>
      </c>
      <c r="Y711" s="96">
        <v>6972000</v>
      </c>
      <c r="Z711" s="15" t="s">
        <v>422</v>
      </c>
    </row>
    <row r="712" spans="1:26" ht="51">
      <c r="A712" s="14">
        <f t="shared" si="15"/>
        <v>25</v>
      </c>
      <c r="B712" s="14" t="s">
        <v>553</v>
      </c>
      <c r="C712" s="5" t="s">
        <v>554</v>
      </c>
      <c r="D712" s="5" t="s">
        <v>555</v>
      </c>
      <c r="E712" s="5" t="s">
        <v>548</v>
      </c>
      <c r="F712" s="7" t="s">
        <v>17</v>
      </c>
      <c r="G712" s="5" t="s">
        <v>556</v>
      </c>
      <c r="H712" s="7" t="s">
        <v>34</v>
      </c>
      <c r="I712" s="6" t="s">
        <v>131</v>
      </c>
      <c r="J712" s="5" t="s">
        <v>23</v>
      </c>
      <c r="K712" s="5" t="s">
        <v>557</v>
      </c>
      <c r="L712" s="5" t="s">
        <v>37</v>
      </c>
      <c r="M712" s="5" t="s">
        <v>26</v>
      </c>
      <c r="N712" s="7" t="s">
        <v>38</v>
      </c>
      <c r="O712" s="57">
        <v>500</v>
      </c>
      <c r="P712" s="57"/>
      <c r="Q712" s="57">
        <v>500</v>
      </c>
      <c r="R712" s="57"/>
      <c r="S712" s="57">
        <v>500</v>
      </c>
      <c r="T712" s="57"/>
      <c r="U712" s="57">
        <v>500</v>
      </c>
      <c r="V712" s="57"/>
      <c r="W712" s="96">
        <v>2000</v>
      </c>
      <c r="X712" s="97">
        <v>1049</v>
      </c>
      <c r="Y712" s="96">
        <v>2098000</v>
      </c>
      <c r="Z712" s="15" t="s">
        <v>39</v>
      </c>
    </row>
    <row r="713" spans="1:26" ht="63.75">
      <c r="A713" s="14">
        <f t="shared" si="15"/>
        <v>26</v>
      </c>
      <c r="B713" s="14" t="s">
        <v>568</v>
      </c>
      <c r="C713" s="5" t="s">
        <v>570</v>
      </c>
      <c r="D713" s="5" t="s">
        <v>569</v>
      </c>
      <c r="E713" s="5" t="s">
        <v>268</v>
      </c>
      <c r="F713" s="7" t="s">
        <v>28</v>
      </c>
      <c r="G713" s="5" t="s">
        <v>60</v>
      </c>
      <c r="H713" s="7" t="s">
        <v>304</v>
      </c>
      <c r="I713" s="6" t="s">
        <v>43</v>
      </c>
      <c r="J713" s="5" t="s">
        <v>103</v>
      </c>
      <c r="K713" s="5" t="s">
        <v>571</v>
      </c>
      <c r="L713" s="5" t="s">
        <v>62</v>
      </c>
      <c r="M713" s="5" t="s">
        <v>63</v>
      </c>
      <c r="N713" s="7" t="s">
        <v>49</v>
      </c>
      <c r="O713" s="57">
        <v>60</v>
      </c>
      <c r="P713" s="57"/>
      <c r="Q713" s="57"/>
      <c r="R713" s="57"/>
      <c r="S713" s="57">
        <v>60</v>
      </c>
      <c r="T713" s="57"/>
      <c r="U713" s="57"/>
      <c r="V713" s="57"/>
      <c r="W713" s="96">
        <v>120</v>
      </c>
      <c r="X713" s="97">
        <v>1030</v>
      </c>
      <c r="Y713" s="96">
        <v>123600</v>
      </c>
      <c r="Z713" s="15" t="s">
        <v>64</v>
      </c>
    </row>
    <row r="714" spans="1:26" ht="38.25">
      <c r="A714" s="14">
        <f t="shared" si="15"/>
        <v>27</v>
      </c>
      <c r="B714" s="14" t="s">
        <v>572</v>
      </c>
      <c r="C714" s="5" t="s">
        <v>575</v>
      </c>
      <c r="D714" s="5" t="s">
        <v>573</v>
      </c>
      <c r="E714" s="5" t="s">
        <v>574</v>
      </c>
      <c r="F714" s="7" t="s">
        <v>28</v>
      </c>
      <c r="G714" s="5" t="s">
        <v>53</v>
      </c>
      <c r="H714" s="7" t="s">
        <v>54</v>
      </c>
      <c r="I714" s="6" t="s">
        <v>43</v>
      </c>
      <c r="J714" s="5" t="s">
        <v>55</v>
      </c>
      <c r="K714" s="5" t="s">
        <v>576</v>
      </c>
      <c r="L714" s="5" t="s">
        <v>577</v>
      </c>
      <c r="M714" s="5" t="s">
        <v>26</v>
      </c>
      <c r="N714" s="7" t="s">
        <v>58</v>
      </c>
      <c r="O714" s="57">
        <v>50</v>
      </c>
      <c r="P714" s="57"/>
      <c r="Q714" s="57"/>
      <c r="R714" s="57"/>
      <c r="S714" s="57">
        <v>50</v>
      </c>
      <c r="T714" s="57"/>
      <c r="U714" s="57"/>
      <c r="V714" s="57"/>
      <c r="W714" s="96">
        <v>100</v>
      </c>
      <c r="X714" s="97">
        <v>11550</v>
      </c>
      <c r="Y714" s="96">
        <v>1155000</v>
      </c>
      <c r="Z714" s="15" t="s">
        <v>578</v>
      </c>
    </row>
    <row r="715" spans="1:26" ht="51">
      <c r="A715" s="14">
        <f t="shared" si="15"/>
        <v>28</v>
      </c>
      <c r="B715" s="14" t="s">
        <v>579</v>
      </c>
      <c r="C715" s="5" t="s">
        <v>582</v>
      </c>
      <c r="D715" s="5" t="s">
        <v>583</v>
      </c>
      <c r="E715" s="5" t="s">
        <v>581</v>
      </c>
      <c r="F715" s="7" t="s">
        <v>17</v>
      </c>
      <c r="G715" s="5" t="s">
        <v>33</v>
      </c>
      <c r="H715" s="7" t="s">
        <v>34</v>
      </c>
      <c r="I715" s="6" t="s">
        <v>22</v>
      </c>
      <c r="J715" s="5" t="s">
        <v>55</v>
      </c>
      <c r="K715" s="5" t="s">
        <v>584</v>
      </c>
      <c r="L715" s="5" t="s">
        <v>37</v>
      </c>
      <c r="M715" s="5" t="s">
        <v>26</v>
      </c>
      <c r="N715" s="7" t="s">
        <v>38</v>
      </c>
      <c r="O715" s="57">
        <v>300</v>
      </c>
      <c r="P715" s="57"/>
      <c r="Q715" s="57">
        <v>300</v>
      </c>
      <c r="R715" s="57"/>
      <c r="S715" s="57">
        <v>300</v>
      </c>
      <c r="T715" s="57"/>
      <c r="U715" s="57">
        <v>300</v>
      </c>
      <c r="V715" s="57"/>
      <c r="W715" s="96">
        <v>1200</v>
      </c>
      <c r="X715" s="97">
        <v>1334</v>
      </c>
      <c r="Y715" s="96">
        <v>1600800</v>
      </c>
      <c r="Z715" s="15" t="s">
        <v>39</v>
      </c>
    </row>
    <row r="716" spans="1:26" ht="89.25">
      <c r="A716" s="14">
        <f t="shared" si="15"/>
        <v>29</v>
      </c>
      <c r="B716" s="14" t="s">
        <v>589</v>
      </c>
      <c r="C716" s="5" t="s">
        <v>590</v>
      </c>
      <c r="D716" s="5" t="s">
        <v>580</v>
      </c>
      <c r="E716" s="5" t="s">
        <v>101</v>
      </c>
      <c r="F716" s="7" t="s">
        <v>28</v>
      </c>
      <c r="G716" s="5" t="s">
        <v>591</v>
      </c>
      <c r="H716" s="7" t="s">
        <v>592</v>
      </c>
      <c r="I716" s="6" t="s">
        <v>175</v>
      </c>
      <c r="J716" s="5" t="s">
        <v>103</v>
      </c>
      <c r="K716" s="5" t="s">
        <v>593</v>
      </c>
      <c r="L716" s="5" t="s">
        <v>62</v>
      </c>
      <c r="M716" s="5" t="s">
        <v>63</v>
      </c>
      <c r="N716" s="7" t="s">
        <v>75</v>
      </c>
      <c r="O716" s="57">
        <v>625</v>
      </c>
      <c r="P716" s="57">
        <v>625</v>
      </c>
      <c r="Q716" s="57">
        <v>625</v>
      </c>
      <c r="R716" s="57">
        <v>625</v>
      </c>
      <c r="S716" s="57">
        <v>625</v>
      </c>
      <c r="T716" s="57">
        <v>625</v>
      </c>
      <c r="U716" s="57">
        <v>625</v>
      </c>
      <c r="V716" s="57">
        <v>625</v>
      </c>
      <c r="W716" s="96">
        <v>5000</v>
      </c>
      <c r="X716" s="97">
        <v>6800</v>
      </c>
      <c r="Y716" s="96">
        <v>34000000</v>
      </c>
      <c r="Z716" s="15" t="s">
        <v>64</v>
      </c>
    </row>
    <row r="717" spans="1:26" ht="51">
      <c r="A717" s="14">
        <f t="shared" si="15"/>
        <v>30</v>
      </c>
      <c r="B717" s="14" t="s">
        <v>603</v>
      </c>
      <c r="C717" s="5" t="s">
        <v>606</v>
      </c>
      <c r="D717" s="5" t="s">
        <v>607</v>
      </c>
      <c r="E717" s="5" t="s">
        <v>112</v>
      </c>
      <c r="F717" s="7" t="s">
        <v>86</v>
      </c>
      <c r="G717" s="5" t="s">
        <v>233</v>
      </c>
      <c r="H717" s="7" t="s">
        <v>608</v>
      </c>
      <c r="I717" s="6" t="s">
        <v>82</v>
      </c>
      <c r="J717" s="5" t="s">
        <v>55</v>
      </c>
      <c r="K717" s="5" t="s">
        <v>609</v>
      </c>
      <c r="L717" s="5" t="s">
        <v>610</v>
      </c>
      <c r="M717" s="5" t="s">
        <v>552</v>
      </c>
      <c r="N717" s="7" t="s">
        <v>88</v>
      </c>
      <c r="O717" s="57">
        <v>400</v>
      </c>
      <c r="P717" s="57"/>
      <c r="Q717" s="57">
        <v>200</v>
      </c>
      <c r="R717" s="57"/>
      <c r="S717" s="57">
        <v>400</v>
      </c>
      <c r="T717" s="57"/>
      <c r="U717" s="57">
        <v>300</v>
      </c>
      <c r="V717" s="57"/>
      <c r="W717" s="96">
        <v>1300</v>
      </c>
      <c r="X717" s="97">
        <v>16580</v>
      </c>
      <c r="Y717" s="96">
        <v>21554000</v>
      </c>
      <c r="Z717" s="15" t="s">
        <v>566</v>
      </c>
    </row>
    <row r="718" spans="1:26" ht="51">
      <c r="A718" s="14">
        <f t="shared" si="15"/>
        <v>31</v>
      </c>
      <c r="B718" s="14" t="s">
        <v>611</v>
      </c>
      <c r="C718" s="5" t="s">
        <v>612</v>
      </c>
      <c r="D718" s="5" t="s">
        <v>604</v>
      </c>
      <c r="E718" s="5" t="s">
        <v>605</v>
      </c>
      <c r="F718" s="7" t="s">
        <v>74</v>
      </c>
      <c r="G718" s="5" t="s">
        <v>87</v>
      </c>
      <c r="H718" s="7" t="s">
        <v>613</v>
      </c>
      <c r="I718" s="6" t="s">
        <v>43</v>
      </c>
      <c r="J718" s="5" t="s">
        <v>23</v>
      </c>
      <c r="K718" s="5" t="s">
        <v>614</v>
      </c>
      <c r="L718" s="5" t="s">
        <v>116</v>
      </c>
      <c r="M718" s="5" t="s">
        <v>26</v>
      </c>
      <c r="N718" s="7" t="s">
        <v>117</v>
      </c>
      <c r="O718" s="57"/>
      <c r="P718" s="57">
        <v>400</v>
      </c>
      <c r="Q718" s="57"/>
      <c r="R718" s="57">
        <v>300</v>
      </c>
      <c r="S718" s="57"/>
      <c r="T718" s="57">
        <v>400</v>
      </c>
      <c r="U718" s="57"/>
      <c r="V718" s="57">
        <v>200</v>
      </c>
      <c r="W718" s="96">
        <v>1300</v>
      </c>
      <c r="X718" s="97">
        <v>6195</v>
      </c>
      <c r="Y718" s="96">
        <v>8053500</v>
      </c>
      <c r="Z718" s="15" t="s">
        <v>118</v>
      </c>
    </row>
    <row r="719" spans="1:26" ht="38.25">
      <c r="A719" s="14">
        <f t="shared" si="15"/>
        <v>32</v>
      </c>
      <c r="B719" s="14" t="s">
        <v>618</v>
      </c>
      <c r="C719" s="5" t="s">
        <v>621</v>
      </c>
      <c r="D719" s="5" t="s">
        <v>619</v>
      </c>
      <c r="E719" s="5" t="s">
        <v>620</v>
      </c>
      <c r="F719" s="7" t="s">
        <v>622</v>
      </c>
      <c r="G719" s="5" t="s">
        <v>623</v>
      </c>
      <c r="H719" s="7" t="s">
        <v>624</v>
      </c>
      <c r="I719" s="6" t="s">
        <v>82</v>
      </c>
      <c r="J719" s="5" t="s">
        <v>23</v>
      </c>
      <c r="K719" s="5" t="s">
        <v>625</v>
      </c>
      <c r="L719" s="5" t="s">
        <v>356</v>
      </c>
      <c r="M719" s="5" t="s">
        <v>357</v>
      </c>
      <c r="N719" s="7" t="s">
        <v>58</v>
      </c>
      <c r="O719" s="57">
        <v>30</v>
      </c>
      <c r="P719" s="57"/>
      <c r="Q719" s="57"/>
      <c r="R719" s="57"/>
      <c r="S719" s="57">
        <v>30</v>
      </c>
      <c r="T719" s="57"/>
      <c r="U719" s="57"/>
      <c r="V719" s="57"/>
      <c r="W719" s="96">
        <v>60</v>
      </c>
      <c r="X719" s="97">
        <v>20100</v>
      </c>
      <c r="Y719" s="96">
        <v>1206000</v>
      </c>
      <c r="Z719" s="15" t="s">
        <v>274</v>
      </c>
    </row>
    <row r="720" spans="1:26" ht="38.25">
      <c r="A720" s="14">
        <f t="shared" si="15"/>
        <v>33</v>
      </c>
      <c r="B720" s="14" t="s">
        <v>633</v>
      </c>
      <c r="C720" s="5" t="s">
        <v>634</v>
      </c>
      <c r="D720" s="5" t="s">
        <v>632</v>
      </c>
      <c r="E720" s="5" t="s">
        <v>288</v>
      </c>
      <c r="F720" s="7" t="s">
        <v>28</v>
      </c>
      <c r="G720" s="5" t="s">
        <v>53</v>
      </c>
      <c r="H720" s="7" t="s">
        <v>54</v>
      </c>
      <c r="I720" s="6" t="s">
        <v>43</v>
      </c>
      <c r="J720" s="5" t="s">
        <v>23</v>
      </c>
      <c r="K720" s="5" t="s">
        <v>635</v>
      </c>
      <c r="L720" s="5" t="s">
        <v>636</v>
      </c>
      <c r="M720" s="5" t="s">
        <v>26</v>
      </c>
      <c r="N720" s="7" t="s">
        <v>58</v>
      </c>
      <c r="O720" s="57">
        <v>100</v>
      </c>
      <c r="P720" s="57"/>
      <c r="Q720" s="57"/>
      <c r="R720" s="57">
        <v>100</v>
      </c>
      <c r="S720" s="57"/>
      <c r="T720" s="57"/>
      <c r="U720" s="57">
        <v>100</v>
      </c>
      <c r="V720" s="57"/>
      <c r="W720" s="96">
        <v>300</v>
      </c>
      <c r="X720" s="97">
        <v>7000</v>
      </c>
      <c r="Y720" s="96">
        <v>2100000</v>
      </c>
      <c r="Z720" s="15" t="s">
        <v>274</v>
      </c>
    </row>
    <row r="721" spans="1:26" ht="51">
      <c r="A721" s="14">
        <f t="shared" si="15"/>
        <v>34</v>
      </c>
      <c r="B721" s="14" t="s">
        <v>642</v>
      </c>
      <c r="C721" s="5" t="s">
        <v>645</v>
      </c>
      <c r="D721" s="5" t="s">
        <v>643</v>
      </c>
      <c r="E721" s="5" t="s">
        <v>644</v>
      </c>
      <c r="F721" s="7" t="s">
        <v>74</v>
      </c>
      <c r="G721" s="5" t="s">
        <v>233</v>
      </c>
      <c r="H721" s="7" t="s">
        <v>646</v>
      </c>
      <c r="I721" s="6" t="s">
        <v>82</v>
      </c>
      <c r="J721" s="5" t="s">
        <v>23</v>
      </c>
      <c r="K721" s="5" t="s">
        <v>647</v>
      </c>
      <c r="L721" s="5" t="s">
        <v>648</v>
      </c>
      <c r="M721" s="5" t="s">
        <v>26</v>
      </c>
      <c r="N721" s="7" t="s">
        <v>75</v>
      </c>
      <c r="O721" s="57">
        <v>500</v>
      </c>
      <c r="P721" s="57"/>
      <c r="Q721" s="57">
        <v>1000</v>
      </c>
      <c r="R721" s="57"/>
      <c r="S721" s="57">
        <v>500</v>
      </c>
      <c r="T721" s="57"/>
      <c r="U721" s="57">
        <v>1000</v>
      </c>
      <c r="V721" s="57"/>
      <c r="W721" s="96">
        <v>3000</v>
      </c>
      <c r="X721" s="97">
        <v>19500</v>
      </c>
      <c r="Y721" s="96">
        <v>58500000</v>
      </c>
      <c r="Z721" s="15" t="s">
        <v>422</v>
      </c>
    </row>
    <row r="722" spans="1:26" ht="51">
      <c r="A722" s="14">
        <f t="shared" si="15"/>
        <v>35</v>
      </c>
      <c r="B722" s="14" t="s">
        <v>649</v>
      </c>
      <c r="C722" s="5" t="s">
        <v>650</v>
      </c>
      <c r="D722" s="5" t="s">
        <v>643</v>
      </c>
      <c r="E722" s="5" t="s">
        <v>651</v>
      </c>
      <c r="F722" s="7" t="s">
        <v>74</v>
      </c>
      <c r="G722" s="5" t="s">
        <v>87</v>
      </c>
      <c r="H722" s="7" t="s">
        <v>428</v>
      </c>
      <c r="I722" s="6" t="s">
        <v>43</v>
      </c>
      <c r="J722" s="5" t="s">
        <v>55</v>
      </c>
      <c r="K722" s="5" t="s">
        <v>652</v>
      </c>
      <c r="L722" s="5" t="s">
        <v>429</v>
      </c>
      <c r="M722" s="5" t="s">
        <v>26</v>
      </c>
      <c r="N722" s="7" t="s">
        <v>117</v>
      </c>
      <c r="O722" s="57"/>
      <c r="P722" s="57">
        <v>1000</v>
      </c>
      <c r="Q722" s="57"/>
      <c r="R722" s="57">
        <v>1000</v>
      </c>
      <c r="S722" s="57"/>
      <c r="T722" s="57">
        <v>1000</v>
      </c>
      <c r="U722" s="57"/>
      <c r="V722" s="57">
        <v>1000</v>
      </c>
      <c r="W722" s="96">
        <v>4000</v>
      </c>
      <c r="X722" s="97">
        <v>6552</v>
      </c>
      <c r="Y722" s="96">
        <v>26208000</v>
      </c>
      <c r="Z722" s="15" t="s">
        <v>852</v>
      </c>
    </row>
    <row r="723" spans="1:26" ht="51">
      <c r="A723" s="14">
        <f t="shared" si="15"/>
        <v>36</v>
      </c>
      <c r="B723" s="14" t="s">
        <v>659</v>
      </c>
      <c r="C723" s="5" t="s">
        <v>660</v>
      </c>
      <c r="D723" s="5" t="s">
        <v>661</v>
      </c>
      <c r="E723" s="5" t="s">
        <v>48</v>
      </c>
      <c r="F723" s="7" t="s">
        <v>74</v>
      </c>
      <c r="G723" s="5" t="s">
        <v>296</v>
      </c>
      <c r="H723" s="7" t="s">
        <v>662</v>
      </c>
      <c r="I723" s="6" t="s">
        <v>43</v>
      </c>
      <c r="J723" s="5" t="s">
        <v>55</v>
      </c>
      <c r="K723" s="5" t="s">
        <v>663</v>
      </c>
      <c r="L723" s="5" t="s">
        <v>299</v>
      </c>
      <c r="M723" s="5" t="s">
        <v>26</v>
      </c>
      <c r="N723" s="7" t="s">
        <v>58</v>
      </c>
      <c r="O723" s="57">
        <v>30</v>
      </c>
      <c r="P723" s="57"/>
      <c r="Q723" s="57"/>
      <c r="R723" s="57"/>
      <c r="S723" s="57">
        <v>20</v>
      </c>
      <c r="T723" s="57"/>
      <c r="U723" s="57"/>
      <c r="V723" s="57"/>
      <c r="W723" s="96">
        <v>50</v>
      </c>
      <c r="X723" s="97">
        <v>5600</v>
      </c>
      <c r="Y723" s="96">
        <v>280000</v>
      </c>
      <c r="Z723" s="15" t="s">
        <v>846</v>
      </c>
    </row>
    <row r="724" spans="1:26" ht="38.25">
      <c r="A724" s="14">
        <f t="shared" si="15"/>
        <v>37</v>
      </c>
      <c r="B724" s="14" t="s">
        <v>883</v>
      </c>
      <c r="C724" s="5" t="s">
        <v>884</v>
      </c>
      <c r="D724" s="5" t="s">
        <v>885</v>
      </c>
      <c r="E724" s="5" t="s">
        <v>886</v>
      </c>
      <c r="F724" s="7" t="s">
        <v>28</v>
      </c>
      <c r="G724" s="7" t="s">
        <v>664</v>
      </c>
      <c r="H724" s="7" t="s">
        <v>887</v>
      </c>
      <c r="I724" s="6" t="s">
        <v>43</v>
      </c>
      <c r="J724" s="7" t="s">
        <v>278</v>
      </c>
      <c r="K724" s="7" t="s">
        <v>888</v>
      </c>
      <c r="L724" s="7" t="s">
        <v>577</v>
      </c>
      <c r="M724" s="7" t="s">
        <v>26</v>
      </c>
      <c r="N724" s="60" t="s">
        <v>58</v>
      </c>
      <c r="O724" s="57">
        <v>5000</v>
      </c>
      <c r="P724" s="57"/>
      <c r="Q724" s="57">
        <v>5000</v>
      </c>
      <c r="R724" s="57"/>
      <c r="S724" s="57"/>
      <c r="T724" s="57">
        <v>5000</v>
      </c>
      <c r="U724" s="57"/>
      <c r="V724" s="57">
        <v>5000</v>
      </c>
      <c r="W724" s="57">
        <v>20000</v>
      </c>
      <c r="X724" s="97">
        <v>480</v>
      </c>
      <c r="Y724" s="96">
        <v>9600000</v>
      </c>
      <c r="Z724" s="15" t="s">
        <v>578</v>
      </c>
    </row>
    <row r="725" spans="1:26" ht="51">
      <c r="A725" s="14">
        <f t="shared" si="15"/>
        <v>38</v>
      </c>
      <c r="B725" s="14" t="s">
        <v>668</v>
      </c>
      <c r="C725" s="5" t="s">
        <v>665</v>
      </c>
      <c r="D725" s="5" t="s">
        <v>666</v>
      </c>
      <c r="E725" s="5" t="s">
        <v>669</v>
      </c>
      <c r="F725" s="7" t="s">
        <v>28</v>
      </c>
      <c r="G725" s="5" t="s">
        <v>664</v>
      </c>
      <c r="H725" s="7" t="s">
        <v>667</v>
      </c>
      <c r="I725" s="6" t="s">
        <v>43</v>
      </c>
      <c r="J725" s="5" t="s">
        <v>23</v>
      </c>
      <c r="K725" s="5" t="s">
        <v>670</v>
      </c>
      <c r="L725" s="5" t="s">
        <v>266</v>
      </c>
      <c r="M725" s="5" t="s">
        <v>26</v>
      </c>
      <c r="N725" s="7" t="s">
        <v>58</v>
      </c>
      <c r="O725" s="57">
        <v>7500</v>
      </c>
      <c r="P725" s="57">
        <v>7500</v>
      </c>
      <c r="Q725" s="57">
        <v>7500</v>
      </c>
      <c r="R725" s="57">
        <v>7500</v>
      </c>
      <c r="S725" s="57">
        <v>7500</v>
      </c>
      <c r="T725" s="57">
        <v>7500</v>
      </c>
      <c r="U725" s="57">
        <v>7500</v>
      </c>
      <c r="V725" s="57">
        <v>7500</v>
      </c>
      <c r="W725" s="96">
        <v>60000</v>
      </c>
      <c r="X725" s="97">
        <v>684</v>
      </c>
      <c r="Y725" s="96">
        <v>41040000</v>
      </c>
      <c r="Z725" s="15" t="s">
        <v>848</v>
      </c>
    </row>
    <row r="726" spans="1:26" ht="76.5">
      <c r="A726" s="14">
        <f t="shared" si="15"/>
        <v>39</v>
      </c>
      <c r="B726" s="14" t="s">
        <v>671</v>
      </c>
      <c r="C726" s="5" t="s">
        <v>672</v>
      </c>
      <c r="D726" s="5" t="s">
        <v>673</v>
      </c>
      <c r="E726" s="5" t="s">
        <v>674</v>
      </c>
      <c r="F726" s="7" t="s">
        <v>675</v>
      </c>
      <c r="G726" s="5" t="s">
        <v>676</v>
      </c>
      <c r="H726" s="7" t="s">
        <v>677</v>
      </c>
      <c r="I726" s="6" t="s">
        <v>82</v>
      </c>
      <c r="J726" s="5" t="s">
        <v>678</v>
      </c>
      <c r="K726" s="5" t="s">
        <v>679</v>
      </c>
      <c r="L726" s="5" t="s">
        <v>680</v>
      </c>
      <c r="M726" s="5" t="s">
        <v>681</v>
      </c>
      <c r="N726" s="7" t="s">
        <v>117</v>
      </c>
      <c r="O726" s="57">
        <v>5</v>
      </c>
      <c r="P726" s="57"/>
      <c r="Q726" s="57"/>
      <c r="R726" s="57"/>
      <c r="S726" s="57"/>
      <c r="T726" s="57"/>
      <c r="U726" s="57"/>
      <c r="V726" s="57"/>
      <c r="W726" s="96">
        <v>5</v>
      </c>
      <c r="X726" s="97">
        <v>100000</v>
      </c>
      <c r="Y726" s="96">
        <v>500000</v>
      </c>
      <c r="Z726" s="15" t="s">
        <v>851</v>
      </c>
    </row>
    <row r="727" spans="1:26" ht="76.5">
      <c r="A727" s="14">
        <f t="shared" si="15"/>
        <v>40</v>
      </c>
      <c r="B727" s="14" t="s">
        <v>682</v>
      </c>
      <c r="C727" s="5" t="s">
        <v>684</v>
      </c>
      <c r="D727" s="5" t="s">
        <v>683</v>
      </c>
      <c r="E727" s="5" t="s">
        <v>235</v>
      </c>
      <c r="F727" s="7" t="s">
        <v>236</v>
      </c>
      <c r="G727" s="5" t="s">
        <v>239</v>
      </c>
      <c r="H727" s="7" t="s">
        <v>685</v>
      </c>
      <c r="I727" s="6" t="s">
        <v>22</v>
      </c>
      <c r="J727" s="5" t="s">
        <v>23</v>
      </c>
      <c r="K727" s="5" t="s">
        <v>686</v>
      </c>
      <c r="L727" s="5" t="s">
        <v>687</v>
      </c>
      <c r="M727" s="5" t="s">
        <v>835</v>
      </c>
      <c r="N727" s="7" t="s">
        <v>85</v>
      </c>
      <c r="O727" s="57">
        <v>50</v>
      </c>
      <c r="P727" s="57"/>
      <c r="Q727" s="57">
        <v>50</v>
      </c>
      <c r="R727" s="57"/>
      <c r="S727" s="57">
        <v>50</v>
      </c>
      <c r="T727" s="57"/>
      <c r="U727" s="57">
        <v>50</v>
      </c>
      <c r="V727" s="57"/>
      <c r="W727" s="96">
        <v>200</v>
      </c>
      <c r="X727" s="97">
        <v>31080</v>
      </c>
      <c r="Y727" s="96">
        <v>6216000</v>
      </c>
      <c r="Z727" s="15" t="s">
        <v>688</v>
      </c>
    </row>
    <row r="728" spans="1:26" ht="76.5">
      <c r="A728" s="14">
        <f t="shared" si="15"/>
        <v>41</v>
      </c>
      <c r="B728" s="14" t="s">
        <v>728</v>
      </c>
      <c r="C728" s="5" t="s">
        <v>729</v>
      </c>
      <c r="D728" s="5" t="s">
        <v>730</v>
      </c>
      <c r="E728" s="5" t="s">
        <v>27</v>
      </c>
      <c r="F728" s="7" t="s">
        <v>17</v>
      </c>
      <c r="G728" s="5" t="s">
        <v>731</v>
      </c>
      <c r="H728" s="7" t="s">
        <v>468</v>
      </c>
      <c r="I728" s="6" t="s">
        <v>22</v>
      </c>
      <c r="J728" s="5" t="s">
        <v>732</v>
      </c>
      <c r="K728" s="5" t="s">
        <v>733</v>
      </c>
      <c r="L728" s="5" t="s">
        <v>37</v>
      </c>
      <c r="M728" s="5" t="s">
        <v>26</v>
      </c>
      <c r="N728" s="7" t="s">
        <v>38</v>
      </c>
      <c r="O728" s="57">
        <v>15000</v>
      </c>
      <c r="P728" s="57"/>
      <c r="Q728" s="57">
        <v>10000</v>
      </c>
      <c r="R728" s="57"/>
      <c r="S728" s="57">
        <v>15000</v>
      </c>
      <c r="T728" s="57"/>
      <c r="U728" s="57">
        <v>10000</v>
      </c>
      <c r="V728" s="57"/>
      <c r="W728" s="96">
        <v>50000</v>
      </c>
      <c r="X728" s="97">
        <v>194</v>
      </c>
      <c r="Y728" s="96">
        <v>9700000</v>
      </c>
      <c r="Z728" s="15" t="s">
        <v>39</v>
      </c>
    </row>
    <row r="729" spans="1:26" ht="38.25">
      <c r="A729" s="14">
        <f t="shared" si="15"/>
        <v>42</v>
      </c>
      <c r="B729" s="14" t="s">
        <v>734</v>
      </c>
      <c r="C729" s="5" t="s">
        <v>735</v>
      </c>
      <c r="D729" s="5" t="s">
        <v>709</v>
      </c>
      <c r="E729" s="5" t="s">
        <v>27</v>
      </c>
      <c r="F729" s="7" t="s">
        <v>17</v>
      </c>
      <c r="G729" s="5" t="s">
        <v>20</v>
      </c>
      <c r="H729" s="7" t="s">
        <v>512</v>
      </c>
      <c r="I729" s="6" t="s">
        <v>43</v>
      </c>
      <c r="J729" s="5" t="s">
        <v>258</v>
      </c>
      <c r="K729" s="5" t="s">
        <v>736</v>
      </c>
      <c r="L729" s="5" t="s">
        <v>260</v>
      </c>
      <c r="M729" s="5" t="s">
        <v>26</v>
      </c>
      <c r="N729" s="7" t="s">
        <v>18</v>
      </c>
      <c r="O729" s="57"/>
      <c r="P729" s="57">
        <v>15000</v>
      </c>
      <c r="Q729" s="57"/>
      <c r="R729" s="57">
        <v>10000</v>
      </c>
      <c r="S729" s="57"/>
      <c r="T729" s="57">
        <v>15000</v>
      </c>
      <c r="U729" s="57"/>
      <c r="V729" s="57">
        <v>10000</v>
      </c>
      <c r="W729" s="96">
        <v>50000</v>
      </c>
      <c r="X729" s="97">
        <v>98</v>
      </c>
      <c r="Y729" s="96">
        <v>4900000</v>
      </c>
      <c r="Z729" s="15" t="s">
        <v>197</v>
      </c>
    </row>
    <row r="730" spans="1:26" ht="76.5">
      <c r="A730" s="14">
        <f t="shared" si="15"/>
        <v>43</v>
      </c>
      <c r="B730" s="14" t="s">
        <v>737</v>
      </c>
      <c r="C730" s="5" t="s">
        <v>740</v>
      </c>
      <c r="D730" s="5" t="s">
        <v>738</v>
      </c>
      <c r="E730" s="5" t="s">
        <v>739</v>
      </c>
      <c r="F730" s="7" t="s">
        <v>74</v>
      </c>
      <c r="G730" s="5" t="s">
        <v>60</v>
      </c>
      <c r="H730" s="7" t="s">
        <v>706</v>
      </c>
      <c r="I730" s="6" t="s">
        <v>43</v>
      </c>
      <c r="J730" s="5" t="s">
        <v>103</v>
      </c>
      <c r="K730" s="5" t="s">
        <v>741</v>
      </c>
      <c r="L730" s="5" t="s">
        <v>62</v>
      </c>
      <c r="M730" s="5" t="s">
        <v>63</v>
      </c>
      <c r="N730" s="7" t="s">
        <v>75</v>
      </c>
      <c r="O730" s="57">
        <v>200</v>
      </c>
      <c r="P730" s="57">
        <v>200</v>
      </c>
      <c r="Q730" s="57">
        <v>200</v>
      </c>
      <c r="R730" s="57">
        <v>200</v>
      </c>
      <c r="S730" s="57">
        <v>200</v>
      </c>
      <c r="T730" s="57">
        <v>200</v>
      </c>
      <c r="U730" s="57">
        <v>200</v>
      </c>
      <c r="V730" s="57">
        <v>200</v>
      </c>
      <c r="W730" s="96">
        <v>1600</v>
      </c>
      <c r="X730" s="97">
        <v>3700</v>
      </c>
      <c r="Y730" s="96">
        <v>5920000</v>
      </c>
      <c r="Z730" s="15" t="s">
        <v>64</v>
      </c>
    </row>
    <row r="731" spans="1:26" ht="76.5">
      <c r="A731" s="14">
        <f t="shared" si="15"/>
        <v>44</v>
      </c>
      <c r="B731" s="14" t="s">
        <v>765</v>
      </c>
      <c r="C731" s="5" t="s">
        <v>767</v>
      </c>
      <c r="D731" s="5" t="s">
        <v>766</v>
      </c>
      <c r="E731" s="5" t="s">
        <v>48</v>
      </c>
      <c r="F731" s="7" t="s">
        <v>28</v>
      </c>
      <c r="G731" s="5" t="s">
        <v>60</v>
      </c>
      <c r="H731" s="7" t="s">
        <v>61</v>
      </c>
      <c r="I731" s="6" t="s">
        <v>43</v>
      </c>
      <c r="J731" s="5" t="s">
        <v>103</v>
      </c>
      <c r="K731" s="5" t="s">
        <v>768</v>
      </c>
      <c r="L731" s="5" t="s">
        <v>62</v>
      </c>
      <c r="M731" s="5" t="s">
        <v>63</v>
      </c>
      <c r="N731" s="7" t="s">
        <v>49</v>
      </c>
      <c r="O731" s="57">
        <v>200</v>
      </c>
      <c r="P731" s="57"/>
      <c r="Q731" s="57">
        <v>100</v>
      </c>
      <c r="R731" s="57"/>
      <c r="S731" s="57">
        <v>100</v>
      </c>
      <c r="T731" s="57"/>
      <c r="U731" s="57">
        <v>100</v>
      </c>
      <c r="V731" s="57"/>
      <c r="W731" s="96">
        <v>500</v>
      </c>
      <c r="X731" s="97">
        <v>1050</v>
      </c>
      <c r="Y731" s="96">
        <v>525000</v>
      </c>
      <c r="Z731" s="15" t="s">
        <v>64</v>
      </c>
    </row>
    <row r="732" spans="1:26" ht="51">
      <c r="A732" s="14">
        <f t="shared" si="15"/>
        <v>45</v>
      </c>
      <c r="B732" s="14" t="s">
        <v>769</v>
      </c>
      <c r="C732" s="5" t="s">
        <v>772</v>
      </c>
      <c r="D732" s="5" t="s">
        <v>770</v>
      </c>
      <c r="E732" s="5" t="s">
        <v>771</v>
      </c>
      <c r="F732" s="7" t="s">
        <v>74</v>
      </c>
      <c r="G732" s="5" t="s">
        <v>233</v>
      </c>
      <c r="H732" s="7" t="s">
        <v>773</v>
      </c>
      <c r="I732" s="6" t="s">
        <v>82</v>
      </c>
      <c r="J732" s="5" t="s">
        <v>23</v>
      </c>
      <c r="K732" s="5" t="s">
        <v>774</v>
      </c>
      <c r="L732" s="5" t="s">
        <v>648</v>
      </c>
      <c r="M732" s="5" t="s">
        <v>26</v>
      </c>
      <c r="N732" s="7" t="s">
        <v>75</v>
      </c>
      <c r="O732" s="57">
        <v>500</v>
      </c>
      <c r="P732" s="57"/>
      <c r="Q732" s="57">
        <v>1000</v>
      </c>
      <c r="R732" s="57"/>
      <c r="S732" s="57">
        <v>500</v>
      </c>
      <c r="T732" s="57"/>
      <c r="U732" s="57">
        <v>500</v>
      </c>
      <c r="V732" s="57"/>
      <c r="W732" s="96">
        <v>2500</v>
      </c>
      <c r="X732" s="97">
        <v>19500</v>
      </c>
      <c r="Y732" s="96">
        <v>48750000</v>
      </c>
      <c r="Z732" s="15" t="s">
        <v>422</v>
      </c>
    </row>
    <row r="733" spans="1:26" ht="63.75">
      <c r="A733" s="14">
        <f t="shared" si="15"/>
        <v>46</v>
      </c>
      <c r="B733" s="14" t="s">
        <v>775</v>
      </c>
      <c r="C733" s="5" t="s">
        <v>776</v>
      </c>
      <c r="D733" s="5" t="s">
        <v>777</v>
      </c>
      <c r="E733" s="5" t="s">
        <v>778</v>
      </c>
      <c r="F733" s="7" t="s">
        <v>74</v>
      </c>
      <c r="G733" s="5" t="s">
        <v>87</v>
      </c>
      <c r="H733" s="7" t="s">
        <v>428</v>
      </c>
      <c r="I733" s="6" t="s">
        <v>43</v>
      </c>
      <c r="J733" s="5" t="s">
        <v>55</v>
      </c>
      <c r="K733" s="5" t="s">
        <v>779</v>
      </c>
      <c r="L733" s="5" t="s">
        <v>429</v>
      </c>
      <c r="M733" s="5" t="s">
        <v>26</v>
      </c>
      <c r="N733" s="7" t="s">
        <v>117</v>
      </c>
      <c r="O733" s="57"/>
      <c r="P733" s="57">
        <v>500</v>
      </c>
      <c r="Q733" s="57"/>
      <c r="R733" s="57">
        <v>500</v>
      </c>
      <c r="S733" s="57"/>
      <c r="T733" s="57">
        <v>1000</v>
      </c>
      <c r="U733" s="57"/>
      <c r="V733" s="57">
        <v>500</v>
      </c>
      <c r="W733" s="96">
        <v>2500</v>
      </c>
      <c r="X733" s="97">
        <v>7455</v>
      </c>
      <c r="Y733" s="96">
        <v>18637500</v>
      </c>
      <c r="Z733" s="15" t="s">
        <v>852</v>
      </c>
    </row>
    <row r="734" spans="1:26" ht="51">
      <c r="A734" s="14">
        <f t="shared" si="15"/>
        <v>47</v>
      </c>
      <c r="B734" s="14" t="s">
        <v>806</v>
      </c>
      <c r="C734" s="5" t="s">
        <v>807</v>
      </c>
      <c r="D734" s="5" t="s">
        <v>808</v>
      </c>
      <c r="E734" s="5" t="s">
        <v>809</v>
      </c>
      <c r="F734" s="7" t="s">
        <v>28</v>
      </c>
      <c r="G734" s="5" t="s">
        <v>53</v>
      </c>
      <c r="H734" s="7" t="s">
        <v>297</v>
      </c>
      <c r="I734" s="6" t="s">
        <v>22</v>
      </c>
      <c r="J734" s="5" t="s">
        <v>55</v>
      </c>
      <c r="K734" s="5" t="s">
        <v>810</v>
      </c>
      <c r="L734" s="5" t="s">
        <v>811</v>
      </c>
      <c r="M734" s="5" t="s">
        <v>812</v>
      </c>
      <c r="N734" s="7" t="s">
        <v>58</v>
      </c>
      <c r="O734" s="57">
        <v>500</v>
      </c>
      <c r="P734" s="57"/>
      <c r="Q734" s="57"/>
      <c r="R734" s="57"/>
      <c r="S734" s="57">
        <v>500</v>
      </c>
      <c r="T734" s="57"/>
      <c r="U734" s="57"/>
      <c r="V734" s="57"/>
      <c r="W734" s="96">
        <v>1000</v>
      </c>
      <c r="X734" s="97">
        <v>10049</v>
      </c>
      <c r="Y734" s="96">
        <v>10049000</v>
      </c>
      <c r="Z734" s="15" t="s">
        <v>566</v>
      </c>
    </row>
    <row r="735" spans="1:26" ht="38.25">
      <c r="A735" s="14">
        <f t="shared" si="15"/>
        <v>48</v>
      </c>
      <c r="B735" s="14" t="s">
        <v>813</v>
      </c>
      <c r="C735" s="5" t="s">
        <v>814</v>
      </c>
      <c r="D735" s="5" t="s">
        <v>815</v>
      </c>
      <c r="E735" s="5" t="s">
        <v>27</v>
      </c>
      <c r="F735" s="7" t="s">
        <v>28</v>
      </c>
      <c r="G735" s="5" t="s">
        <v>53</v>
      </c>
      <c r="H735" s="7" t="s">
        <v>816</v>
      </c>
      <c r="I735" s="6" t="s">
        <v>43</v>
      </c>
      <c r="J735" s="5" t="s">
        <v>23</v>
      </c>
      <c r="K735" s="5" t="s">
        <v>817</v>
      </c>
      <c r="L735" s="5" t="s">
        <v>57</v>
      </c>
      <c r="M735" s="5" t="s">
        <v>26</v>
      </c>
      <c r="N735" s="7" t="s">
        <v>58</v>
      </c>
      <c r="O735" s="57"/>
      <c r="P735" s="57"/>
      <c r="Q735" s="57">
        <v>500</v>
      </c>
      <c r="R735" s="57"/>
      <c r="S735" s="57"/>
      <c r="T735" s="57"/>
      <c r="U735" s="57"/>
      <c r="V735" s="57">
        <v>500</v>
      </c>
      <c r="W735" s="96">
        <v>1000</v>
      </c>
      <c r="X735" s="97">
        <v>3285</v>
      </c>
      <c r="Y735" s="96">
        <v>3285000</v>
      </c>
      <c r="Z735" s="15" t="s">
        <v>59</v>
      </c>
    </row>
    <row r="736" spans="1:26">
      <c r="A736" s="64" t="s">
        <v>906</v>
      </c>
      <c r="B736" s="89" t="s">
        <v>868</v>
      </c>
      <c r="C736" s="81"/>
      <c r="D736" s="81"/>
      <c r="E736" s="81"/>
      <c r="F736" s="18"/>
      <c r="G736" s="81"/>
      <c r="H736" s="18"/>
      <c r="I736" s="13"/>
      <c r="J736" s="81"/>
      <c r="K736" s="81"/>
      <c r="L736" s="81"/>
      <c r="M736" s="81"/>
      <c r="N736" s="18"/>
      <c r="O736" s="94"/>
      <c r="P736" s="94"/>
      <c r="Q736" s="94"/>
      <c r="R736" s="94"/>
      <c r="S736" s="94"/>
      <c r="T736" s="94"/>
      <c r="U736" s="94"/>
      <c r="V736" s="94"/>
      <c r="W736" s="95"/>
      <c r="X736" s="95"/>
      <c r="Y736" s="95">
        <f>SUM(Y737:Y779)</f>
        <v>1311619428</v>
      </c>
      <c r="Z736" s="92"/>
    </row>
    <row r="737" spans="1:26" ht="63.75">
      <c r="A737" s="14">
        <v>1</v>
      </c>
      <c r="B737" s="14" t="s">
        <v>40</v>
      </c>
      <c r="C737" s="5" t="s">
        <v>41</v>
      </c>
      <c r="D737" s="5" t="s">
        <v>32</v>
      </c>
      <c r="E737" s="5" t="s">
        <v>30</v>
      </c>
      <c r="F737" s="7" t="s">
        <v>17</v>
      </c>
      <c r="G737" s="5" t="s">
        <v>42</v>
      </c>
      <c r="H737" s="7" t="s">
        <v>21</v>
      </c>
      <c r="I737" s="6" t="s">
        <v>43</v>
      </c>
      <c r="J737" s="5" t="s">
        <v>23</v>
      </c>
      <c r="K737" s="5" t="s">
        <v>44</v>
      </c>
      <c r="L737" s="5" t="s">
        <v>45</v>
      </c>
      <c r="M737" s="5" t="s">
        <v>26</v>
      </c>
      <c r="N737" s="7" t="s">
        <v>18</v>
      </c>
      <c r="O737" s="57">
        <v>1000</v>
      </c>
      <c r="P737" s="57">
        <v>1000</v>
      </c>
      <c r="Q737" s="57">
        <v>1000</v>
      </c>
      <c r="R737" s="57">
        <v>1000</v>
      </c>
      <c r="S737" s="57">
        <v>1300</v>
      </c>
      <c r="T737" s="57">
        <v>1300</v>
      </c>
      <c r="U737" s="57">
        <v>1300</v>
      </c>
      <c r="V737" s="57">
        <v>1300</v>
      </c>
      <c r="W737" s="96">
        <v>9200</v>
      </c>
      <c r="X737" s="97">
        <v>1102.5</v>
      </c>
      <c r="Y737" s="96">
        <v>10143000</v>
      </c>
      <c r="Z737" s="15" t="s">
        <v>46</v>
      </c>
    </row>
    <row r="738" spans="1:26" ht="51">
      <c r="A738" s="14">
        <f>A737+1</f>
        <v>2</v>
      </c>
      <c r="B738" s="14" t="s">
        <v>47</v>
      </c>
      <c r="C738" s="5" t="s">
        <v>50</v>
      </c>
      <c r="D738" s="5" t="s">
        <v>51</v>
      </c>
      <c r="E738" s="5" t="s">
        <v>52</v>
      </c>
      <c r="F738" s="7" t="s">
        <v>28</v>
      </c>
      <c r="G738" s="5" t="s">
        <v>53</v>
      </c>
      <c r="H738" s="7" t="s">
        <v>54</v>
      </c>
      <c r="I738" s="6" t="s">
        <v>43</v>
      </c>
      <c r="J738" s="5" t="s">
        <v>55</v>
      </c>
      <c r="K738" s="5" t="s">
        <v>56</v>
      </c>
      <c r="L738" s="5" t="s">
        <v>57</v>
      </c>
      <c r="M738" s="5" t="s">
        <v>26</v>
      </c>
      <c r="N738" s="7" t="s">
        <v>58</v>
      </c>
      <c r="O738" s="57">
        <v>20</v>
      </c>
      <c r="P738" s="57">
        <v>20</v>
      </c>
      <c r="Q738" s="57">
        <v>20</v>
      </c>
      <c r="R738" s="57">
        <v>20</v>
      </c>
      <c r="S738" s="57">
        <v>26</v>
      </c>
      <c r="T738" s="57">
        <v>26</v>
      </c>
      <c r="U738" s="57">
        <v>26</v>
      </c>
      <c r="V738" s="57">
        <v>26</v>
      </c>
      <c r="W738" s="96">
        <v>184</v>
      </c>
      <c r="X738" s="97">
        <v>1284</v>
      </c>
      <c r="Y738" s="96">
        <v>236256</v>
      </c>
      <c r="Z738" s="15" t="s">
        <v>59</v>
      </c>
    </row>
    <row r="739" spans="1:26" ht="63.75">
      <c r="A739" s="14">
        <f t="shared" ref="A739:A779" si="16">A738+1</f>
        <v>3</v>
      </c>
      <c r="B739" s="14" t="s">
        <v>90</v>
      </c>
      <c r="C739" s="5" t="s">
        <v>93</v>
      </c>
      <c r="D739" s="5" t="s">
        <v>91</v>
      </c>
      <c r="E739" s="5" t="s">
        <v>92</v>
      </c>
      <c r="F739" s="7" t="s">
        <v>17</v>
      </c>
      <c r="G739" s="5" t="s">
        <v>20</v>
      </c>
      <c r="H739" s="7" t="s">
        <v>21</v>
      </c>
      <c r="I739" s="6" t="s">
        <v>22</v>
      </c>
      <c r="J739" s="5" t="s">
        <v>23</v>
      </c>
      <c r="K739" s="5" t="s">
        <v>94</v>
      </c>
      <c r="L739" s="5" t="s">
        <v>95</v>
      </c>
      <c r="M739" s="5" t="s">
        <v>26</v>
      </c>
      <c r="N739" s="7" t="s">
        <v>18</v>
      </c>
      <c r="O739" s="57">
        <v>800</v>
      </c>
      <c r="P739" s="57">
        <v>800</v>
      </c>
      <c r="Q739" s="57">
        <v>800</v>
      </c>
      <c r="R739" s="57">
        <v>800</v>
      </c>
      <c r="S739" s="57">
        <v>1040</v>
      </c>
      <c r="T739" s="57">
        <v>1040</v>
      </c>
      <c r="U739" s="57">
        <v>1040</v>
      </c>
      <c r="V739" s="57">
        <v>1040</v>
      </c>
      <c r="W739" s="96">
        <v>7360</v>
      </c>
      <c r="X739" s="97">
        <v>509</v>
      </c>
      <c r="Y739" s="96">
        <v>3746240</v>
      </c>
      <c r="Z739" s="15" t="s">
        <v>848</v>
      </c>
    </row>
    <row r="740" spans="1:26" ht="89.25">
      <c r="A740" s="14">
        <f t="shared" si="16"/>
        <v>4</v>
      </c>
      <c r="B740" s="14" t="s">
        <v>100</v>
      </c>
      <c r="C740" s="5" t="s">
        <v>104</v>
      </c>
      <c r="D740" s="5" t="s">
        <v>105</v>
      </c>
      <c r="E740" s="5" t="s">
        <v>101</v>
      </c>
      <c r="F740" s="7" t="s">
        <v>17</v>
      </c>
      <c r="G740" s="5" t="s">
        <v>20</v>
      </c>
      <c r="H740" s="7" t="s">
        <v>106</v>
      </c>
      <c r="I740" s="6" t="s">
        <v>43</v>
      </c>
      <c r="J740" s="5" t="s">
        <v>23</v>
      </c>
      <c r="K740" s="5" t="s">
        <v>107</v>
      </c>
      <c r="L740" s="5" t="s">
        <v>99</v>
      </c>
      <c r="M740" s="5" t="s">
        <v>26</v>
      </c>
      <c r="N740" s="7" t="s">
        <v>18</v>
      </c>
      <c r="O740" s="57">
        <v>4000</v>
      </c>
      <c r="P740" s="57">
        <v>4000</v>
      </c>
      <c r="Q740" s="57">
        <v>4000</v>
      </c>
      <c r="R740" s="57">
        <v>4000</v>
      </c>
      <c r="S740" s="57">
        <v>5200</v>
      </c>
      <c r="T740" s="57">
        <v>5200</v>
      </c>
      <c r="U740" s="57">
        <v>5200</v>
      </c>
      <c r="V740" s="57">
        <v>5200</v>
      </c>
      <c r="W740" s="96">
        <v>36800</v>
      </c>
      <c r="X740" s="97">
        <v>189</v>
      </c>
      <c r="Y740" s="96">
        <v>6955200</v>
      </c>
      <c r="Z740" s="15" t="s">
        <v>847</v>
      </c>
    </row>
    <row r="741" spans="1:26" ht="76.5">
      <c r="A741" s="14">
        <f t="shared" si="16"/>
        <v>5</v>
      </c>
      <c r="B741" s="14" t="s">
        <v>125</v>
      </c>
      <c r="C741" s="5" t="s">
        <v>127</v>
      </c>
      <c r="D741" s="5" t="s">
        <v>128</v>
      </c>
      <c r="E741" s="5" t="s">
        <v>126</v>
      </c>
      <c r="F741" s="7" t="s">
        <v>17</v>
      </c>
      <c r="G741" s="5" t="s">
        <v>129</v>
      </c>
      <c r="H741" s="7" t="s">
        <v>130</v>
      </c>
      <c r="I741" s="6" t="s">
        <v>131</v>
      </c>
      <c r="J741" s="5" t="s">
        <v>23</v>
      </c>
      <c r="K741" s="5" t="s">
        <v>132</v>
      </c>
      <c r="L741" s="5" t="s">
        <v>37</v>
      </c>
      <c r="M741" s="5" t="s">
        <v>26</v>
      </c>
      <c r="N741" s="7" t="s">
        <v>133</v>
      </c>
      <c r="O741" s="57">
        <v>800</v>
      </c>
      <c r="P741" s="57">
        <v>800</v>
      </c>
      <c r="Q741" s="57">
        <v>800</v>
      </c>
      <c r="R741" s="57">
        <v>800</v>
      </c>
      <c r="S741" s="57">
        <v>1040</v>
      </c>
      <c r="T741" s="57">
        <v>1040</v>
      </c>
      <c r="U741" s="57">
        <v>1040</v>
      </c>
      <c r="V741" s="57">
        <v>1040</v>
      </c>
      <c r="W741" s="96">
        <v>7360</v>
      </c>
      <c r="X741" s="97">
        <v>3600</v>
      </c>
      <c r="Y741" s="96">
        <v>26496000</v>
      </c>
      <c r="Z741" s="15" t="s">
        <v>39</v>
      </c>
    </row>
    <row r="742" spans="1:26" ht="63.75">
      <c r="A742" s="14">
        <f t="shared" si="16"/>
        <v>6</v>
      </c>
      <c r="B742" s="14" t="s">
        <v>134</v>
      </c>
      <c r="C742" s="5" t="s">
        <v>136</v>
      </c>
      <c r="D742" s="5" t="s">
        <v>137</v>
      </c>
      <c r="E742" s="5" t="s">
        <v>27</v>
      </c>
      <c r="F742" s="7" t="s">
        <v>17</v>
      </c>
      <c r="G742" s="5" t="s">
        <v>138</v>
      </c>
      <c r="H742" s="7" t="s">
        <v>139</v>
      </c>
      <c r="I742" s="6" t="s">
        <v>82</v>
      </c>
      <c r="J742" s="5" t="s">
        <v>55</v>
      </c>
      <c r="K742" s="5" t="s">
        <v>140</v>
      </c>
      <c r="L742" s="5" t="s">
        <v>141</v>
      </c>
      <c r="M742" s="5" t="s">
        <v>142</v>
      </c>
      <c r="N742" s="7" t="s">
        <v>18</v>
      </c>
      <c r="O742" s="57">
        <v>15000</v>
      </c>
      <c r="P742" s="57">
        <v>15000</v>
      </c>
      <c r="Q742" s="57">
        <v>15000</v>
      </c>
      <c r="R742" s="57">
        <v>15000</v>
      </c>
      <c r="S742" s="57">
        <v>19500</v>
      </c>
      <c r="T742" s="57">
        <v>19500</v>
      </c>
      <c r="U742" s="57">
        <v>19500</v>
      </c>
      <c r="V742" s="57">
        <v>19500</v>
      </c>
      <c r="W742" s="96">
        <v>138000</v>
      </c>
      <c r="X742" s="97">
        <v>2300</v>
      </c>
      <c r="Y742" s="96">
        <v>317400000</v>
      </c>
      <c r="Z742" s="15" t="s">
        <v>854</v>
      </c>
    </row>
    <row r="743" spans="1:26" ht="63.75">
      <c r="A743" s="14">
        <f t="shared" si="16"/>
        <v>7</v>
      </c>
      <c r="B743" s="14" t="s">
        <v>157</v>
      </c>
      <c r="C743" s="5" t="s">
        <v>159</v>
      </c>
      <c r="D743" s="5" t="s">
        <v>152</v>
      </c>
      <c r="E743" s="5" t="s">
        <v>158</v>
      </c>
      <c r="F743" s="7" t="s">
        <v>17</v>
      </c>
      <c r="G743" s="5" t="s">
        <v>160</v>
      </c>
      <c r="H743" s="7" t="s">
        <v>161</v>
      </c>
      <c r="I743" s="6" t="s">
        <v>131</v>
      </c>
      <c r="J743" s="5" t="s">
        <v>55</v>
      </c>
      <c r="K743" s="5" t="s">
        <v>162</v>
      </c>
      <c r="L743" s="5" t="s">
        <v>163</v>
      </c>
      <c r="M743" s="5" t="s">
        <v>26</v>
      </c>
      <c r="N743" s="7" t="s">
        <v>85</v>
      </c>
      <c r="O743" s="57">
        <v>20</v>
      </c>
      <c r="P743" s="57">
        <v>20</v>
      </c>
      <c r="Q743" s="57">
        <v>20</v>
      </c>
      <c r="R743" s="57">
        <v>20</v>
      </c>
      <c r="S743" s="57">
        <v>26</v>
      </c>
      <c r="T743" s="57">
        <v>26</v>
      </c>
      <c r="U743" s="57">
        <v>26</v>
      </c>
      <c r="V743" s="57">
        <v>26</v>
      </c>
      <c r="W743" s="96">
        <v>184</v>
      </c>
      <c r="X743" s="97">
        <v>69000</v>
      </c>
      <c r="Y743" s="96">
        <v>12696000</v>
      </c>
      <c r="Z743" s="15" t="s">
        <v>855</v>
      </c>
    </row>
    <row r="744" spans="1:26" ht="63.75">
      <c r="A744" s="14">
        <f t="shared" si="16"/>
        <v>8</v>
      </c>
      <c r="B744" s="14" t="s">
        <v>206</v>
      </c>
      <c r="C744" s="5" t="s">
        <v>207</v>
      </c>
      <c r="D744" s="5" t="s">
        <v>199</v>
      </c>
      <c r="E744" s="5" t="s">
        <v>150</v>
      </c>
      <c r="F744" s="7" t="s">
        <v>28</v>
      </c>
      <c r="G744" s="5" t="s">
        <v>201</v>
      </c>
      <c r="H744" s="7" t="s">
        <v>208</v>
      </c>
      <c r="I744" s="6" t="s">
        <v>22</v>
      </c>
      <c r="J744" s="5" t="s">
        <v>55</v>
      </c>
      <c r="K744" s="16" t="s">
        <v>836</v>
      </c>
      <c r="L744" s="5" t="s">
        <v>209</v>
      </c>
      <c r="M744" s="5" t="s">
        <v>144</v>
      </c>
      <c r="N744" s="7" t="s">
        <v>85</v>
      </c>
      <c r="O744" s="57">
        <v>400</v>
      </c>
      <c r="P744" s="57">
        <v>400</v>
      </c>
      <c r="Q744" s="57">
        <v>400</v>
      </c>
      <c r="R744" s="57">
        <v>400</v>
      </c>
      <c r="S744" s="57">
        <v>520</v>
      </c>
      <c r="T744" s="57">
        <v>520</v>
      </c>
      <c r="U744" s="57">
        <v>520</v>
      </c>
      <c r="V744" s="57">
        <v>520</v>
      </c>
      <c r="W744" s="96">
        <v>3680</v>
      </c>
      <c r="X744" s="97">
        <v>60000</v>
      </c>
      <c r="Y744" s="96">
        <v>220800000</v>
      </c>
      <c r="Z744" s="15" t="s">
        <v>855</v>
      </c>
    </row>
    <row r="745" spans="1:26" ht="76.5">
      <c r="A745" s="14">
        <f t="shared" si="16"/>
        <v>9</v>
      </c>
      <c r="B745" s="14" t="s">
        <v>210</v>
      </c>
      <c r="C745" s="5" t="s">
        <v>212</v>
      </c>
      <c r="D745" s="5" t="s">
        <v>211</v>
      </c>
      <c r="E745" s="5" t="s">
        <v>27</v>
      </c>
      <c r="F745" s="7" t="s">
        <v>17</v>
      </c>
      <c r="G745" s="5" t="s">
        <v>42</v>
      </c>
      <c r="H745" s="7" t="s">
        <v>21</v>
      </c>
      <c r="I745" s="6" t="s">
        <v>43</v>
      </c>
      <c r="J745" s="5" t="s">
        <v>23</v>
      </c>
      <c r="K745" s="5" t="s">
        <v>213</v>
      </c>
      <c r="L745" s="5" t="s">
        <v>57</v>
      </c>
      <c r="M745" s="5" t="s">
        <v>26</v>
      </c>
      <c r="N745" s="7" t="s">
        <v>18</v>
      </c>
      <c r="O745" s="57">
        <v>2000</v>
      </c>
      <c r="P745" s="57">
        <v>2000</v>
      </c>
      <c r="Q745" s="57">
        <v>2000</v>
      </c>
      <c r="R745" s="57">
        <v>2000</v>
      </c>
      <c r="S745" s="57">
        <v>2600</v>
      </c>
      <c r="T745" s="57">
        <v>2600</v>
      </c>
      <c r="U745" s="57">
        <v>2600</v>
      </c>
      <c r="V745" s="57">
        <v>2600</v>
      </c>
      <c r="W745" s="96">
        <v>18400</v>
      </c>
      <c r="X745" s="97">
        <v>2198</v>
      </c>
      <c r="Y745" s="96">
        <v>40443200</v>
      </c>
      <c r="Z745" s="15" t="s">
        <v>59</v>
      </c>
    </row>
    <row r="746" spans="1:26" ht="25.5">
      <c r="A746" s="14">
        <f t="shared" si="16"/>
        <v>10</v>
      </c>
      <c r="B746" s="14" t="s">
        <v>214</v>
      </c>
      <c r="C746" s="5" t="s">
        <v>216</v>
      </c>
      <c r="D746" s="5" t="s">
        <v>217</v>
      </c>
      <c r="E746" s="5" t="s">
        <v>218</v>
      </c>
      <c r="F746" s="7" t="s">
        <v>219</v>
      </c>
      <c r="G746" s="5" t="s">
        <v>220</v>
      </c>
      <c r="H746" s="7" t="s">
        <v>221</v>
      </c>
      <c r="I746" s="6" t="s">
        <v>22</v>
      </c>
      <c r="J746" s="5" t="s">
        <v>23</v>
      </c>
      <c r="K746" s="5" t="s">
        <v>222</v>
      </c>
      <c r="L746" s="5" t="s">
        <v>223</v>
      </c>
      <c r="M746" s="5" t="s">
        <v>26</v>
      </c>
      <c r="N746" s="7" t="s">
        <v>18</v>
      </c>
      <c r="O746" s="57">
        <v>5000</v>
      </c>
      <c r="P746" s="57">
        <v>5000</v>
      </c>
      <c r="Q746" s="57">
        <v>5000</v>
      </c>
      <c r="R746" s="57">
        <v>5000</v>
      </c>
      <c r="S746" s="57">
        <v>6500</v>
      </c>
      <c r="T746" s="57">
        <v>6500</v>
      </c>
      <c r="U746" s="57">
        <v>6500</v>
      </c>
      <c r="V746" s="57">
        <v>6500</v>
      </c>
      <c r="W746" s="96">
        <v>46000</v>
      </c>
      <c r="X746" s="97">
        <v>285</v>
      </c>
      <c r="Y746" s="96">
        <v>13110000</v>
      </c>
      <c r="Z746" s="15" t="s">
        <v>224</v>
      </c>
    </row>
    <row r="747" spans="1:26" ht="38.25">
      <c r="A747" s="14">
        <f t="shared" si="16"/>
        <v>11</v>
      </c>
      <c r="B747" s="14" t="s">
        <v>227</v>
      </c>
      <c r="C747" s="5" t="s">
        <v>230</v>
      </c>
      <c r="D747" s="5" t="s">
        <v>228</v>
      </c>
      <c r="E747" s="5" t="s">
        <v>229</v>
      </c>
      <c r="F747" s="7" t="s">
        <v>74</v>
      </c>
      <c r="G747" s="5" t="s">
        <v>87</v>
      </c>
      <c r="H747" s="7" t="s">
        <v>231</v>
      </c>
      <c r="I747" s="6" t="s">
        <v>43</v>
      </c>
      <c r="J747" s="5" t="s">
        <v>23</v>
      </c>
      <c r="K747" s="5" t="s">
        <v>232</v>
      </c>
      <c r="L747" s="5" t="s">
        <v>116</v>
      </c>
      <c r="M747" s="5" t="s">
        <v>26</v>
      </c>
      <c r="N747" s="7" t="s">
        <v>117</v>
      </c>
      <c r="O747" s="57">
        <v>150</v>
      </c>
      <c r="P747" s="57">
        <v>150</v>
      </c>
      <c r="Q747" s="57">
        <v>150</v>
      </c>
      <c r="R747" s="57">
        <v>150</v>
      </c>
      <c r="S747" s="57">
        <v>195</v>
      </c>
      <c r="T747" s="57">
        <v>195</v>
      </c>
      <c r="U747" s="57">
        <v>195</v>
      </c>
      <c r="V747" s="57">
        <v>195</v>
      </c>
      <c r="W747" s="96">
        <v>1380</v>
      </c>
      <c r="X747" s="97">
        <v>10384</v>
      </c>
      <c r="Y747" s="96">
        <v>14329920</v>
      </c>
      <c r="Z747" s="15" t="s">
        <v>118</v>
      </c>
    </row>
    <row r="748" spans="1:26" ht="51">
      <c r="A748" s="14">
        <f t="shared" si="16"/>
        <v>12</v>
      </c>
      <c r="B748" s="14" t="s">
        <v>242</v>
      </c>
      <c r="C748" s="5" t="s">
        <v>246</v>
      </c>
      <c r="D748" s="5" t="s">
        <v>243</v>
      </c>
      <c r="E748" s="5" t="s">
        <v>247</v>
      </c>
      <c r="F748" s="7" t="s">
        <v>244</v>
      </c>
      <c r="G748" s="5" t="s">
        <v>248</v>
      </c>
      <c r="H748" s="7" t="s">
        <v>249</v>
      </c>
      <c r="I748" s="6" t="s">
        <v>43</v>
      </c>
      <c r="J748" s="5" t="s">
        <v>250</v>
      </c>
      <c r="K748" s="5" t="s">
        <v>251</v>
      </c>
      <c r="L748" s="5" t="s">
        <v>252</v>
      </c>
      <c r="M748" s="5" t="s">
        <v>26</v>
      </c>
      <c r="N748" s="7" t="s">
        <v>245</v>
      </c>
      <c r="O748" s="57">
        <v>300</v>
      </c>
      <c r="P748" s="57">
        <v>300</v>
      </c>
      <c r="Q748" s="57">
        <v>300</v>
      </c>
      <c r="R748" s="57">
        <v>300</v>
      </c>
      <c r="S748" s="57">
        <v>390</v>
      </c>
      <c r="T748" s="57">
        <v>390</v>
      </c>
      <c r="U748" s="57">
        <v>390</v>
      </c>
      <c r="V748" s="57">
        <v>390</v>
      </c>
      <c r="W748" s="96">
        <v>2760</v>
      </c>
      <c r="X748" s="97">
        <v>5699.4</v>
      </c>
      <c r="Y748" s="96">
        <v>15730343.999999998</v>
      </c>
      <c r="Z748" s="15" t="s">
        <v>847</v>
      </c>
    </row>
    <row r="749" spans="1:26" ht="63.75">
      <c r="A749" s="14">
        <f t="shared" si="16"/>
        <v>13</v>
      </c>
      <c r="B749" s="14" t="s">
        <v>307</v>
      </c>
      <c r="C749" s="5" t="s">
        <v>309</v>
      </c>
      <c r="D749" s="5" t="s">
        <v>308</v>
      </c>
      <c r="E749" s="5" t="s">
        <v>276</v>
      </c>
      <c r="F749" s="7" t="s">
        <v>17</v>
      </c>
      <c r="G749" s="5" t="s">
        <v>20</v>
      </c>
      <c r="H749" s="7" t="s">
        <v>310</v>
      </c>
      <c r="I749" s="6" t="s">
        <v>22</v>
      </c>
      <c r="J749" s="5" t="s">
        <v>23</v>
      </c>
      <c r="K749" s="5" t="s">
        <v>311</v>
      </c>
      <c r="L749" s="5" t="s">
        <v>25</v>
      </c>
      <c r="M749" s="5" t="s">
        <v>26</v>
      </c>
      <c r="N749" s="7" t="s">
        <v>18</v>
      </c>
      <c r="O749" s="57">
        <v>6000</v>
      </c>
      <c r="P749" s="57">
        <v>6000</v>
      </c>
      <c r="Q749" s="57">
        <v>6000</v>
      </c>
      <c r="R749" s="57">
        <v>6000</v>
      </c>
      <c r="S749" s="57">
        <v>7800</v>
      </c>
      <c r="T749" s="57">
        <v>7800</v>
      </c>
      <c r="U749" s="57">
        <v>7800</v>
      </c>
      <c r="V749" s="57">
        <v>7800</v>
      </c>
      <c r="W749" s="96">
        <v>55200</v>
      </c>
      <c r="X749" s="97">
        <v>345</v>
      </c>
      <c r="Y749" s="96">
        <v>19044000</v>
      </c>
      <c r="Z749" s="15" t="s">
        <v>850</v>
      </c>
    </row>
    <row r="750" spans="1:26" ht="51">
      <c r="A750" s="14">
        <f t="shared" si="16"/>
        <v>14</v>
      </c>
      <c r="B750" s="14" t="s">
        <v>312</v>
      </c>
      <c r="C750" s="5" t="s">
        <v>315</v>
      </c>
      <c r="D750" s="5" t="s">
        <v>313</v>
      </c>
      <c r="E750" s="5" t="s">
        <v>314</v>
      </c>
      <c r="F750" s="7" t="s">
        <v>86</v>
      </c>
      <c r="G750" s="5" t="s">
        <v>233</v>
      </c>
      <c r="H750" s="7" t="s">
        <v>316</v>
      </c>
      <c r="I750" s="6" t="s">
        <v>82</v>
      </c>
      <c r="J750" s="5" t="s">
        <v>23</v>
      </c>
      <c r="K750" s="5" t="s">
        <v>317</v>
      </c>
      <c r="L750" s="5" t="s">
        <v>318</v>
      </c>
      <c r="M750" s="5" t="s">
        <v>173</v>
      </c>
      <c r="N750" s="7" t="s">
        <v>58</v>
      </c>
      <c r="O750" s="57">
        <v>20</v>
      </c>
      <c r="P750" s="57">
        <v>20</v>
      </c>
      <c r="Q750" s="57">
        <v>20</v>
      </c>
      <c r="R750" s="57">
        <v>20</v>
      </c>
      <c r="S750" s="57">
        <v>26</v>
      </c>
      <c r="T750" s="57">
        <v>26</v>
      </c>
      <c r="U750" s="57">
        <v>26</v>
      </c>
      <c r="V750" s="57">
        <v>26</v>
      </c>
      <c r="W750" s="96">
        <v>184</v>
      </c>
      <c r="X750" s="97">
        <v>57750</v>
      </c>
      <c r="Y750" s="96">
        <v>10626000</v>
      </c>
      <c r="Z750" s="15" t="s">
        <v>274</v>
      </c>
    </row>
    <row r="751" spans="1:26" ht="38.25">
      <c r="A751" s="14">
        <f t="shared" si="16"/>
        <v>15</v>
      </c>
      <c r="B751" s="14" t="s">
        <v>329</v>
      </c>
      <c r="C751" s="5" t="s">
        <v>330</v>
      </c>
      <c r="D751" s="5" t="s">
        <v>320</v>
      </c>
      <c r="E751" s="5" t="s">
        <v>101</v>
      </c>
      <c r="F751" s="7" t="s">
        <v>17</v>
      </c>
      <c r="G751" s="5" t="s">
        <v>331</v>
      </c>
      <c r="H751" s="7" t="s">
        <v>21</v>
      </c>
      <c r="I751" s="6" t="s">
        <v>43</v>
      </c>
      <c r="J751" s="5" t="s">
        <v>23</v>
      </c>
      <c r="K751" s="5" t="s">
        <v>332</v>
      </c>
      <c r="L751" s="5" t="s">
        <v>196</v>
      </c>
      <c r="M751" s="5" t="s">
        <v>26</v>
      </c>
      <c r="N751" s="7" t="s">
        <v>18</v>
      </c>
      <c r="O751" s="57">
        <v>5000</v>
      </c>
      <c r="P751" s="57">
        <v>5000</v>
      </c>
      <c r="Q751" s="57">
        <v>5000</v>
      </c>
      <c r="R751" s="57">
        <v>5000</v>
      </c>
      <c r="S751" s="57">
        <v>6500</v>
      </c>
      <c r="T751" s="57">
        <v>6500</v>
      </c>
      <c r="U751" s="57">
        <v>6500</v>
      </c>
      <c r="V751" s="57">
        <v>6500</v>
      </c>
      <c r="W751" s="96">
        <v>46000</v>
      </c>
      <c r="X751" s="97">
        <v>608</v>
      </c>
      <c r="Y751" s="96">
        <v>27968000</v>
      </c>
      <c r="Z751" s="15" t="s">
        <v>197</v>
      </c>
    </row>
    <row r="752" spans="1:26" ht="63.75">
      <c r="A752" s="14">
        <f t="shared" si="16"/>
        <v>16</v>
      </c>
      <c r="B752" s="14" t="s">
        <v>333</v>
      </c>
      <c r="C752" s="5" t="s">
        <v>334</v>
      </c>
      <c r="D752" s="5" t="s">
        <v>320</v>
      </c>
      <c r="E752" s="5" t="s">
        <v>101</v>
      </c>
      <c r="F752" s="7" t="s">
        <v>28</v>
      </c>
      <c r="G752" s="5" t="s">
        <v>335</v>
      </c>
      <c r="H752" s="7" t="s">
        <v>336</v>
      </c>
      <c r="I752" s="6" t="s">
        <v>43</v>
      </c>
      <c r="J752" s="5" t="s">
        <v>103</v>
      </c>
      <c r="K752" s="5" t="s">
        <v>337</v>
      </c>
      <c r="L752" s="5" t="s">
        <v>62</v>
      </c>
      <c r="M752" s="5" t="s">
        <v>63</v>
      </c>
      <c r="N752" s="7" t="s">
        <v>75</v>
      </c>
      <c r="O752" s="57">
        <v>200</v>
      </c>
      <c r="P752" s="57">
        <v>200</v>
      </c>
      <c r="Q752" s="57">
        <v>200</v>
      </c>
      <c r="R752" s="57">
        <v>200</v>
      </c>
      <c r="S752" s="57">
        <v>260</v>
      </c>
      <c r="T752" s="57">
        <v>260</v>
      </c>
      <c r="U752" s="57">
        <v>260</v>
      </c>
      <c r="V752" s="57">
        <v>260</v>
      </c>
      <c r="W752" s="96">
        <v>1840</v>
      </c>
      <c r="X752" s="97">
        <v>8175</v>
      </c>
      <c r="Y752" s="96">
        <v>15042000</v>
      </c>
      <c r="Z752" s="15" t="s">
        <v>64</v>
      </c>
    </row>
    <row r="753" spans="1:26" ht="38.25">
      <c r="A753" s="14">
        <f t="shared" si="16"/>
        <v>17</v>
      </c>
      <c r="B753" s="14" t="s">
        <v>338</v>
      </c>
      <c r="C753" s="5" t="s">
        <v>340</v>
      </c>
      <c r="D753" s="5" t="s">
        <v>339</v>
      </c>
      <c r="E753" s="5" t="s">
        <v>101</v>
      </c>
      <c r="F753" s="7" t="s">
        <v>17</v>
      </c>
      <c r="G753" s="5" t="s">
        <v>42</v>
      </c>
      <c r="H753" s="7" t="s">
        <v>341</v>
      </c>
      <c r="I753" s="6" t="s">
        <v>43</v>
      </c>
      <c r="J753" s="5" t="s">
        <v>23</v>
      </c>
      <c r="K753" s="5" t="s">
        <v>342</v>
      </c>
      <c r="L753" s="5" t="s">
        <v>343</v>
      </c>
      <c r="M753" s="5" t="s">
        <v>26</v>
      </c>
      <c r="N753" s="7" t="s">
        <v>18</v>
      </c>
      <c r="O753" s="57">
        <v>8000</v>
      </c>
      <c r="P753" s="57">
        <v>8000</v>
      </c>
      <c r="Q753" s="57">
        <v>8000</v>
      </c>
      <c r="R753" s="57">
        <v>8000</v>
      </c>
      <c r="S753" s="57">
        <v>10400</v>
      </c>
      <c r="T753" s="57">
        <v>10400</v>
      </c>
      <c r="U753" s="57">
        <v>10400</v>
      </c>
      <c r="V753" s="57">
        <v>10400</v>
      </c>
      <c r="W753" s="96">
        <v>73600</v>
      </c>
      <c r="X753" s="97">
        <v>388</v>
      </c>
      <c r="Y753" s="96">
        <v>28556800</v>
      </c>
      <c r="Z753" s="15" t="s">
        <v>118</v>
      </c>
    </row>
    <row r="754" spans="1:26" ht="89.25">
      <c r="A754" s="14">
        <f t="shared" si="16"/>
        <v>18</v>
      </c>
      <c r="B754" s="14" t="s">
        <v>344</v>
      </c>
      <c r="C754" s="5" t="s">
        <v>346</v>
      </c>
      <c r="D754" s="5" t="s">
        <v>345</v>
      </c>
      <c r="E754" s="5" t="s">
        <v>92</v>
      </c>
      <c r="F754" s="7" t="s">
        <v>17</v>
      </c>
      <c r="G754" s="5" t="s">
        <v>135</v>
      </c>
      <c r="H754" s="7" t="s">
        <v>123</v>
      </c>
      <c r="I754" s="6" t="s">
        <v>43</v>
      </c>
      <c r="J754" s="5" t="s">
        <v>55</v>
      </c>
      <c r="K754" s="5">
        <v>893110573324</v>
      </c>
      <c r="L754" s="5" t="s">
        <v>99</v>
      </c>
      <c r="M754" s="5" t="s">
        <v>26</v>
      </c>
      <c r="N754" s="7" t="s">
        <v>18</v>
      </c>
      <c r="O754" s="57">
        <v>5000</v>
      </c>
      <c r="P754" s="57">
        <v>5000</v>
      </c>
      <c r="Q754" s="57">
        <v>5000</v>
      </c>
      <c r="R754" s="57">
        <v>5000</v>
      </c>
      <c r="S754" s="57">
        <v>6500</v>
      </c>
      <c r="T754" s="57">
        <v>6500</v>
      </c>
      <c r="U754" s="57">
        <v>6500</v>
      </c>
      <c r="V754" s="57">
        <v>6500</v>
      </c>
      <c r="W754" s="96">
        <v>46000</v>
      </c>
      <c r="X754" s="97">
        <v>441</v>
      </c>
      <c r="Y754" s="96">
        <v>20286000</v>
      </c>
      <c r="Z754" s="15" t="s">
        <v>847</v>
      </c>
    </row>
    <row r="755" spans="1:26" ht="76.5">
      <c r="A755" s="14">
        <f t="shared" si="16"/>
        <v>19</v>
      </c>
      <c r="B755" s="14" t="s">
        <v>386</v>
      </c>
      <c r="C755" s="5" t="s">
        <v>382</v>
      </c>
      <c r="D755" s="5" t="s">
        <v>380</v>
      </c>
      <c r="E755" s="5" t="s">
        <v>101</v>
      </c>
      <c r="F755" s="7" t="s">
        <v>17</v>
      </c>
      <c r="G755" s="5" t="s">
        <v>102</v>
      </c>
      <c r="H755" s="7" t="s">
        <v>387</v>
      </c>
      <c r="I755" s="6" t="s">
        <v>43</v>
      </c>
      <c r="J755" s="5" t="s">
        <v>103</v>
      </c>
      <c r="K755" s="5" t="s">
        <v>388</v>
      </c>
      <c r="L755" s="5" t="s">
        <v>62</v>
      </c>
      <c r="M755" s="5" t="s">
        <v>63</v>
      </c>
      <c r="N755" s="7" t="s">
        <v>18</v>
      </c>
      <c r="O755" s="57">
        <v>1000</v>
      </c>
      <c r="P755" s="57">
        <v>1000</v>
      </c>
      <c r="Q755" s="57">
        <v>1000</v>
      </c>
      <c r="R755" s="57">
        <v>1000</v>
      </c>
      <c r="S755" s="57">
        <v>1300</v>
      </c>
      <c r="T755" s="57">
        <v>1300</v>
      </c>
      <c r="U755" s="57">
        <v>1300</v>
      </c>
      <c r="V755" s="57">
        <v>1300</v>
      </c>
      <c r="W755" s="96">
        <v>9200</v>
      </c>
      <c r="X755" s="97">
        <v>90</v>
      </c>
      <c r="Y755" s="96">
        <v>828000</v>
      </c>
      <c r="Z755" s="15" t="s">
        <v>64</v>
      </c>
    </row>
    <row r="756" spans="1:26" ht="51">
      <c r="A756" s="14">
        <f t="shared" si="16"/>
        <v>20</v>
      </c>
      <c r="B756" s="14" t="s">
        <v>403</v>
      </c>
      <c r="C756" s="5" t="s">
        <v>404</v>
      </c>
      <c r="D756" s="5" t="s">
        <v>396</v>
      </c>
      <c r="E756" s="5" t="s">
        <v>314</v>
      </c>
      <c r="F756" s="7" t="s">
        <v>17</v>
      </c>
      <c r="G756" s="5" t="s">
        <v>405</v>
      </c>
      <c r="H756" s="7" t="s">
        <v>406</v>
      </c>
      <c r="I756" s="6" t="s">
        <v>22</v>
      </c>
      <c r="J756" s="5" t="s">
        <v>55</v>
      </c>
      <c r="K756" s="5" t="s">
        <v>407</v>
      </c>
      <c r="L756" s="5" t="s">
        <v>37</v>
      </c>
      <c r="M756" s="5" t="s">
        <v>26</v>
      </c>
      <c r="N756" s="7" t="s">
        <v>38</v>
      </c>
      <c r="O756" s="57">
        <v>10000</v>
      </c>
      <c r="P756" s="57">
        <v>10000</v>
      </c>
      <c r="Q756" s="57">
        <v>10000</v>
      </c>
      <c r="R756" s="57">
        <v>10000</v>
      </c>
      <c r="S756" s="57">
        <v>13000</v>
      </c>
      <c r="T756" s="57">
        <v>13000</v>
      </c>
      <c r="U756" s="57">
        <v>13000</v>
      </c>
      <c r="V756" s="57">
        <v>13000</v>
      </c>
      <c r="W756" s="96">
        <v>92000</v>
      </c>
      <c r="X756" s="97">
        <v>504</v>
      </c>
      <c r="Y756" s="96">
        <v>46368000</v>
      </c>
      <c r="Z756" s="15" t="s">
        <v>39</v>
      </c>
    </row>
    <row r="757" spans="1:26" ht="38.25">
      <c r="A757" s="14">
        <f t="shared" si="16"/>
        <v>21</v>
      </c>
      <c r="B757" s="14" t="s">
        <v>423</v>
      </c>
      <c r="C757" s="5" t="s">
        <v>424</v>
      </c>
      <c r="D757" s="5" t="s">
        <v>409</v>
      </c>
      <c r="E757" s="5" t="s">
        <v>415</v>
      </c>
      <c r="F757" s="7" t="s">
        <v>74</v>
      </c>
      <c r="G757" s="5" t="s">
        <v>87</v>
      </c>
      <c r="H757" s="7" t="s">
        <v>425</v>
      </c>
      <c r="I757" s="6" t="s">
        <v>43</v>
      </c>
      <c r="J757" s="5" t="s">
        <v>55</v>
      </c>
      <c r="K757" s="5" t="s">
        <v>426</v>
      </c>
      <c r="L757" s="5" t="s">
        <v>116</v>
      </c>
      <c r="M757" s="5" t="s">
        <v>26</v>
      </c>
      <c r="N757" s="7" t="s">
        <v>117</v>
      </c>
      <c r="O757" s="57">
        <v>50</v>
      </c>
      <c r="P757" s="57">
        <v>50</v>
      </c>
      <c r="Q757" s="57">
        <v>50</v>
      </c>
      <c r="R757" s="57">
        <v>50</v>
      </c>
      <c r="S757" s="57">
        <v>65</v>
      </c>
      <c r="T757" s="57">
        <v>65</v>
      </c>
      <c r="U757" s="57">
        <v>65</v>
      </c>
      <c r="V757" s="57">
        <v>65</v>
      </c>
      <c r="W757" s="96">
        <v>460</v>
      </c>
      <c r="X757" s="97">
        <v>10274</v>
      </c>
      <c r="Y757" s="96">
        <v>4726040</v>
      </c>
      <c r="Z757" s="15" t="s">
        <v>118</v>
      </c>
    </row>
    <row r="758" spans="1:26" ht="51">
      <c r="A758" s="14">
        <f t="shared" si="16"/>
        <v>22</v>
      </c>
      <c r="B758" s="14" t="s">
        <v>434</v>
      </c>
      <c r="C758" s="5" t="s">
        <v>435</v>
      </c>
      <c r="D758" s="5" t="s">
        <v>427</v>
      </c>
      <c r="E758" s="5" t="s">
        <v>436</v>
      </c>
      <c r="F758" s="7" t="s">
        <v>74</v>
      </c>
      <c r="G758" s="5" t="s">
        <v>87</v>
      </c>
      <c r="H758" s="7" t="s">
        <v>428</v>
      </c>
      <c r="I758" s="6" t="s">
        <v>43</v>
      </c>
      <c r="J758" s="5" t="s">
        <v>55</v>
      </c>
      <c r="K758" s="5" t="s">
        <v>437</v>
      </c>
      <c r="L758" s="5" t="s">
        <v>429</v>
      </c>
      <c r="M758" s="5" t="s">
        <v>26</v>
      </c>
      <c r="N758" s="7" t="s">
        <v>117</v>
      </c>
      <c r="O758" s="57">
        <v>600</v>
      </c>
      <c r="P758" s="57">
        <v>600</v>
      </c>
      <c r="Q758" s="57">
        <v>600</v>
      </c>
      <c r="R758" s="57">
        <v>600</v>
      </c>
      <c r="S758" s="57">
        <v>780</v>
      </c>
      <c r="T758" s="57">
        <v>780</v>
      </c>
      <c r="U758" s="57">
        <v>780</v>
      </c>
      <c r="V758" s="57">
        <v>780</v>
      </c>
      <c r="W758" s="96">
        <v>5520</v>
      </c>
      <c r="X758" s="97">
        <v>8148</v>
      </c>
      <c r="Y758" s="96">
        <v>44976960</v>
      </c>
      <c r="Z758" s="15" t="s">
        <v>852</v>
      </c>
    </row>
    <row r="759" spans="1:26" ht="51">
      <c r="A759" s="14">
        <f t="shared" si="16"/>
        <v>23</v>
      </c>
      <c r="B759" s="14" t="s">
        <v>484</v>
      </c>
      <c r="C759" s="5" t="s">
        <v>480</v>
      </c>
      <c r="D759" s="5" t="s">
        <v>479</v>
      </c>
      <c r="E759" s="5" t="s">
        <v>485</v>
      </c>
      <c r="F759" s="7" t="s">
        <v>244</v>
      </c>
      <c r="G759" s="5" t="s">
        <v>248</v>
      </c>
      <c r="H759" s="7" t="s">
        <v>486</v>
      </c>
      <c r="I759" s="6" t="s">
        <v>43</v>
      </c>
      <c r="J759" s="5" t="s">
        <v>23</v>
      </c>
      <c r="K759" s="5" t="s">
        <v>483</v>
      </c>
      <c r="L759" s="5" t="s">
        <v>299</v>
      </c>
      <c r="M759" s="5" t="s">
        <v>26</v>
      </c>
      <c r="N759" s="7" t="s">
        <v>245</v>
      </c>
      <c r="O759" s="57">
        <v>50</v>
      </c>
      <c r="P759" s="57">
        <v>50</v>
      </c>
      <c r="Q759" s="57">
        <v>50</v>
      </c>
      <c r="R759" s="57">
        <v>50</v>
      </c>
      <c r="S759" s="57">
        <v>65</v>
      </c>
      <c r="T759" s="57">
        <v>65</v>
      </c>
      <c r="U759" s="57">
        <v>65</v>
      </c>
      <c r="V759" s="57">
        <v>65</v>
      </c>
      <c r="W759" s="96">
        <v>460</v>
      </c>
      <c r="X759" s="97">
        <v>4500</v>
      </c>
      <c r="Y759" s="96">
        <v>2070000</v>
      </c>
      <c r="Z759" s="15" t="s">
        <v>846</v>
      </c>
    </row>
    <row r="760" spans="1:26" ht="38.25">
      <c r="A760" s="14">
        <f t="shared" si="16"/>
        <v>24</v>
      </c>
      <c r="B760" s="14" t="s">
        <v>493</v>
      </c>
      <c r="C760" s="5" t="s">
        <v>494</v>
      </c>
      <c r="D760" s="5" t="s">
        <v>495</v>
      </c>
      <c r="E760" s="5" t="s">
        <v>496</v>
      </c>
      <c r="F760" s="7" t="s">
        <v>28</v>
      </c>
      <c r="G760" s="5" t="s">
        <v>53</v>
      </c>
      <c r="H760" s="7" t="s">
        <v>497</v>
      </c>
      <c r="I760" s="6" t="s">
        <v>43</v>
      </c>
      <c r="J760" s="5" t="s">
        <v>23</v>
      </c>
      <c r="K760" s="5" t="s">
        <v>498</v>
      </c>
      <c r="L760" s="5" t="s">
        <v>57</v>
      </c>
      <c r="M760" s="5" t="s">
        <v>26</v>
      </c>
      <c r="N760" s="7" t="s">
        <v>58</v>
      </c>
      <c r="O760" s="57">
        <v>300</v>
      </c>
      <c r="P760" s="57">
        <v>300</v>
      </c>
      <c r="Q760" s="57">
        <v>300</v>
      </c>
      <c r="R760" s="57">
        <v>300</v>
      </c>
      <c r="S760" s="57">
        <v>390</v>
      </c>
      <c r="T760" s="57">
        <v>390</v>
      </c>
      <c r="U760" s="57">
        <v>390</v>
      </c>
      <c r="V760" s="57">
        <v>390</v>
      </c>
      <c r="W760" s="96">
        <v>2760</v>
      </c>
      <c r="X760" s="97">
        <v>525</v>
      </c>
      <c r="Y760" s="96">
        <v>1449000</v>
      </c>
      <c r="Z760" s="15" t="s">
        <v>59</v>
      </c>
    </row>
    <row r="761" spans="1:26" ht="76.5">
      <c r="A761" s="14">
        <f t="shared" si="16"/>
        <v>25</v>
      </c>
      <c r="B761" s="14" t="s">
        <v>499</v>
      </c>
      <c r="C761" s="5" t="s">
        <v>501</v>
      </c>
      <c r="D761" s="5" t="s">
        <v>502</v>
      </c>
      <c r="E761" s="5" t="s">
        <v>500</v>
      </c>
      <c r="F761" s="7" t="s">
        <v>17</v>
      </c>
      <c r="G761" s="5" t="s">
        <v>138</v>
      </c>
      <c r="H761" s="7" t="s">
        <v>21</v>
      </c>
      <c r="I761" s="6" t="s">
        <v>43</v>
      </c>
      <c r="J761" s="5" t="s">
        <v>23</v>
      </c>
      <c r="K761" s="5" t="s">
        <v>503</v>
      </c>
      <c r="L761" s="5" t="s">
        <v>57</v>
      </c>
      <c r="M761" s="5" t="s">
        <v>26</v>
      </c>
      <c r="N761" s="7" t="s">
        <v>18</v>
      </c>
      <c r="O761" s="57">
        <v>800</v>
      </c>
      <c r="P761" s="57">
        <v>800</v>
      </c>
      <c r="Q761" s="57">
        <v>800</v>
      </c>
      <c r="R761" s="57">
        <v>800</v>
      </c>
      <c r="S761" s="57">
        <v>1040</v>
      </c>
      <c r="T761" s="57">
        <v>1040</v>
      </c>
      <c r="U761" s="57">
        <v>1040</v>
      </c>
      <c r="V761" s="57">
        <v>1040</v>
      </c>
      <c r="W761" s="96">
        <v>7360</v>
      </c>
      <c r="X761" s="97">
        <v>126</v>
      </c>
      <c r="Y761" s="96">
        <v>927360</v>
      </c>
      <c r="Z761" s="15" t="s">
        <v>59</v>
      </c>
    </row>
    <row r="762" spans="1:26" ht="38.25">
      <c r="A762" s="14">
        <f t="shared" si="16"/>
        <v>26</v>
      </c>
      <c r="B762" s="14" t="s">
        <v>510</v>
      </c>
      <c r="C762" s="5" t="s">
        <v>511</v>
      </c>
      <c r="D762" s="5" t="s">
        <v>505</v>
      </c>
      <c r="E762" s="5" t="s">
        <v>215</v>
      </c>
      <c r="F762" s="7" t="s">
        <v>17</v>
      </c>
      <c r="G762" s="5" t="s">
        <v>20</v>
      </c>
      <c r="H762" s="7" t="s">
        <v>512</v>
      </c>
      <c r="I762" s="6" t="s">
        <v>43</v>
      </c>
      <c r="J762" s="5" t="s">
        <v>347</v>
      </c>
      <c r="K762" s="5" t="s">
        <v>513</v>
      </c>
      <c r="L762" s="5" t="s">
        <v>260</v>
      </c>
      <c r="M762" s="5" t="s">
        <v>26</v>
      </c>
      <c r="N762" s="7" t="s">
        <v>18</v>
      </c>
      <c r="O762" s="57">
        <v>1500</v>
      </c>
      <c r="P762" s="57">
        <v>1500</v>
      </c>
      <c r="Q762" s="57">
        <v>1500</v>
      </c>
      <c r="R762" s="57">
        <v>1500</v>
      </c>
      <c r="S762" s="57">
        <v>1950</v>
      </c>
      <c r="T762" s="57">
        <v>1950</v>
      </c>
      <c r="U762" s="57">
        <v>1950</v>
      </c>
      <c r="V762" s="57">
        <v>1950</v>
      </c>
      <c r="W762" s="96">
        <v>13800</v>
      </c>
      <c r="X762" s="97">
        <v>127</v>
      </c>
      <c r="Y762" s="96">
        <v>1752600</v>
      </c>
      <c r="Z762" s="15" t="s">
        <v>197</v>
      </c>
    </row>
    <row r="763" spans="1:26" ht="89.25">
      <c r="A763" s="14">
        <f t="shared" si="16"/>
        <v>27</v>
      </c>
      <c r="B763" s="14" t="s">
        <v>526</v>
      </c>
      <c r="C763" s="5" t="s">
        <v>527</v>
      </c>
      <c r="D763" s="5" t="s">
        <v>527</v>
      </c>
      <c r="E763" s="5" t="s">
        <v>27</v>
      </c>
      <c r="F763" s="7" t="s">
        <v>17</v>
      </c>
      <c r="G763" s="5" t="s">
        <v>42</v>
      </c>
      <c r="H763" s="7" t="s">
        <v>69</v>
      </c>
      <c r="I763" s="6" t="s">
        <v>43</v>
      </c>
      <c r="J763" s="5" t="s">
        <v>23</v>
      </c>
      <c r="K763" s="5" t="s">
        <v>528</v>
      </c>
      <c r="L763" s="5" t="s">
        <v>99</v>
      </c>
      <c r="M763" s="5" t="s">
        <v>26</v>
      </c>
      <c r="N763" s="7" t="s">
        <v>18</v>
      </c>
      <c r="O763" s="57">
        <v>400</v>
      </c>
      <c r="P763" s="57">
        <v>400</v>
      </c>
      <c r="Q763" s="57">
        <v>400</v>
      </c>
      <c r="R763" s="57">
        <v>400</v>
      </c>
      <c r="S763" s="57">
        <v>520</v>
      </c>
      <c r="T763" s="57">
        <v>520</v>
      </c>
      <c r="U763" s="57">
        <v>520</v>
      </c>
      <c r="V763" s="57">
        <v>520</v>
      </c>
      <c r="W763" s="96">
        <v>3680</v>
      </c>
      <c r="X763" s="97">
        <v>1470</v>
      </c>
      <c r="Y763" s="96">
        <v>5409600</v>
      </c>
      <c r="Z763" s="15" t="s">
        <v>847</v>
      </c>
    </row>
    <row r="764" spans="1:26" ht="38.25">
      <c r="A764" s="14">
        <f t="shared" si="16"/>
        <v>28</v>
      </c>
      <c r="B764" s="14" t="s">
        <v>538</v>
      </c>
      <c r="C764" s="5" t="s">
        <v>541</v>
      </c>
      <c r="D764" s="5" t="s">
        <v>539</v>
      </c>
      <c r="E764" s="5" t="s">
        <v>540</v>
      </c>
      <c r="F764" s="7" t="s">
        <v>17</v>
      </c>
      <c r="G764" s="5" t="s">
        <v>42</v>
      </c>
      <c r="H764" s="7" t="s">
        <v>21</v>
      </c>
      <c r="I764" s="6" t="s">
        <v>22</v>
      </c>
      <c r="J764" s="5" t="s">
        <v>278</v>
      </c>
      <c r="K764" s="5" t="s">
        <v>542</v>
      </c>
      <c r="L764" s="5" t="s">
        <v>71</v>
      </c>
      <c r="M764" s="5" t="s">
        <v>26</v>
      </c>
      <c r="N764" s="7" t="s">
        <v>18</v>
      </c>
      <c r="O764" s="57">
        <v>8500</v>
      </c>
      <c r="P764" s="57">
        <v>8500</v>
      </c>
      <c r="Q764" s="57">
        <v>8500</v>
      </c>
      <c r="R764" s="57">
        <v>8500</v>
      </c>
      <c r="S764" s="57">
        <v>11050</v>
      </c>
      <c r="T764" s="57">
        <v>11050</v>
      </c>
      <c r="U764" s="57">
        <v>11050</v>
      </c>
      <c r="V764" s="57">
        <v>11050</v>
      </c>
      <c r="W764" s="96">
        <v>78200</v>
      </c>
      <c r="X764" s="97">
        <v>465</v>
      </c>
      <c r="Y764" s="96">
        <v>36363000</v>
      </c>
      <c r="Z764" s="15" t="s">
        <v>72</v>
      </c>
    </row>
    <row r="765" spans="1:26" ht="38.25">
      <c r="A765" s="14">
        <f t="shared" si="16"/>
        <v>29</v>
      </c>
      <c r="B765" s="14" t="s">
        <v>567</v>
      </c>
      <c r="C765" s="5" t="s">
        <v>563</v>
      </c>
      <c r="D765" s="5" t="s">
        <v>539</v>
      </c>
      <c r="E765" s="5" t="s">
        <v>27</v>
      </c>
      <c r="F765" s="7" t="s">
        <v>17</v>
      </c>
      <c r="G765" s="5" t="s">
        <v>398</v>
      </c>
      <c r="H765" s="7" t="s">
        <v>21</v>
      </c>
      <c r="I765" s="6" t="s">
        <v>43</v>
      </c>
      <c r="J765" s="5" t="s">
        <v>258</v>
      </c>
      <c r="K765" s="5" t="s">
        <v>564</v>
      </c>
      <c r="L765" s="5" t="s">
        <v>565</v>
      </c>
      <c r="M765" s="5" t="s">
        <v>26</v>
      </c>
      <c r="N765" s="7" t="s">
        <v>18</v>
      </c>
      <c r="O765" s="57">
        <v>9500</v>
      </c>
      <c r="P765" s="57">
        <v>9500</v>
      </c>
      <c r="Q765" s="57">
        <v>9500</v>
      </c>
      <c r="R765" s="57">
        <v>9500</v>
      </c>
      <c r="S765" s="57">
        <v>12350</v>
      </c>
      <c r="T765" s="57">
        <v>12350</v>
      </c>
      <c r="U765" s="57">
        <v>12350</v>
      </c>
      <c r="V765" s="57">
        <v>12350</v>
      </c>
      <c r="W765" s="96">
        <v>87400</v>
      </c>
      <c r="X765" s="97">
        <v>565</v>
      </c>
      <c r="Y765" s="96">
        <v>49381000</v>
      </c>
      <c r="Z765" s="15" t="s">
        <v>197</v>
      </c>
    </row>
    <row r="766" spans="1:26" ht="51">
      <c r="A766" s="14">
        <f t="shared" si="16"/>
        <v>30</v>
      </c>
      <c r="B766" s="14" t="s">
        <v>585</v>
      </c>
      <c r="C766" s="5" t="s">
        <v>586</v>
      </c>
      <c r="D766" s="5" t="s">
        <v>580</v>
      </c>
      <c r="E766" s="5" t="s">
        <v>581</v>
      </c>
      <c r="F766" s="7" t="s">
        <v>17</v>
      </c>
      <c r="G766" s="5" t="s">
        <v>587</v>
      </c>
      <c r="H766" s="7" t="s">
        <v>123</v>
      </c>
      <c r="I766" s="6" t="s">
        <v>43</v>
      </c>
      <c r="J766" s="5" t="s">
        <v>258</v>
      </c>
      <c r="K766" s="5" t="s">
        <v>588</v>
      </c>
      <c r="L766" s="5" t="s">
        <v>597</v>
      </c>
      <c r="M766" s="5" t="s">
        <v>26</v>
      </c>
      <c r="N766" s="7" t="s">
        <v>18</v>
      </c>
      <c r="O766" s="57">
        <v>4000</v>
      </c>
      <c r="P766" s="57">
        <v>4000</v>
      </c>
      <c r="Q766" s="57">
        <v>4000</v>
      </c>
      <c r="R766" s="57">
        <v>4000</v>
      </c>
      <c r="S766" s="57">
        <v>5200</v>
      </c>
      <c r="T766" s="57">
        <v>5200</v>
      </c>
      <c r="U766" s="57">
        <v>5200</v>
      </c>
      <c r="V766" s="57">
        <v>5200</v>
      </c>
      <c r="W766" s="96">
        <v>36800</v>
      </c>
      <c r="X766" s="97">
        <v>650</v>
      </c>
      <c r="Y766" s="96">
        <v>23920000</v>
      </c>
      <c r="Z766" s="15" t="s">
        <v>197</v>
      </c>
    </row>
    <row r="767" spans="1:26" ht="63.75">
      <c r="A767" s="14">
        <f t="shared" si="16"/>
        <v>31</v>
      </c>
      <c r="B767" s="14" t="s">
        <v>594</v>
      </c>
      <c r="C767" s="5" t="s">
        <v>595</v>
      </c>
      <c r="D767" s="5" t="s">
        <v>580</v>
      </c>
      <c r="E767" s="5" t="s">
        <v>255</v>
      </c>
      <c r="F767" s="7" t="s">
        <v>17</v>
      </c>
      <c r="G767" s="5" t="s">
        <v>587</v>
      </c>
      <c r="H767" s="7" t="s">
        <v>123</v>
      </c>
      <c r="I767" s="6" t="s">
        <v>131</v>
      </c>
      <c r="J767" s="5" t="s">
        <v>23</v>
      </c>
      <c r="K767" s="5" t="s">
        <v>596</v>
      </c>
      <c r="L767" s="5" t="s">
        <v>597</v>
      </c>
      <c r="M767" s="5" t="s">
        <v>26</v>
      </c>
      <c r="N767" s="7" t="s">
        <v>18</v>
      </c>
      <c r="O767" s="57">
        <v>6000</v>
      </c>
      <c r="P767" s="57">
        <v>6000</v>
      </c>
      <c r="Q767" s="57">
        <v>6000</v>
      </c>
      <c r="R767" s="57">
        <v>6000</v>
      </c>
      <c r="S767" s="57">
        <v>7800</v>
      </c>
      <c r="T767" s="57">
        <v>7800</v>
      </c>
      <c r="U767" s="57">
        <v>7800</v>
      </c>
      <c r="V767" s="57">
        <v>7800</v>
      </c>
      <c r="W767" s="96">
        <v>55200</v>
      </c>
      <c r="X767" s="97">
        <v>890</v>
      </c>
      <c r="Y767" s="96">
        <v>49128000</v>
      </c>
      <c r="Z767" s="15" t="s">
        <v>844</v>
      </c>
    </row>
    <row r="768" spans="1:26" ht="51">
      <c r="A768" s="14">
        <f t="shared" si="16"/>
        <v>32</v>
      </c>
      <c r="B768" s="14" t="s">
        <v>611</v>
      </c>
      <c r="C768" s="5" t="s">
        <v>612</v>
      </c>
      <c r="D768" s="5" t="s">
        <v>604</v>
      </c>
      <c r="E768" s="5" t="s">
        <v>605</v>
      </c>
      <c r="F768" s="7" t="s">
        <v>74</v>
      </c>
      <c r="G768" s="5" t="s">
        <v>87</v>
      </c>
      <c r="H768" s="7" t="s">
        <v>613</v>
      </c>
      <c r="I768" s="6" t="s">
        <v>43</v>
      </c>
      <c r="J768" s="5" t="s">
        <v>23</v>
      </c>
      <c r="K768" s="5" t="s">
        <v>614</v>
      </c>
      <c r="L768" s="5" t="s">
        <v>116</v>
      </c>
      <c r="M768" s="5" t="s">
        <v>26</v>
      </c>
      <c r="N768" s="7" t="s">
        <v>117</v>
      </c>
      <c r="O768" s="57">
        <v>800</v>
      </c>
      <c r="P768" s="57">
        <v>800</v>
      </c>
      <c r="Q768" s="57">
        <v>800</v>
      </c>
      <c r="R768" s="57">
        <v>800</v>
      </c>
      <c r="S768" s="57">
        <v>1040</v>
      </c>
      <c r="T768" s="57">
        <v>1040</v>
      </c>
      <c r="U768" s="57">
        <v>1040</v>
      </c>
      <c r="V768" s="57">
        <v>1040</v>
      </c>
      <c r="W768" s="96">
        <v>7360</v>
      </c>
      <c r="X768" s="97">
        <v>6195</v>
      </c>
      <c r="Y768" s="96">
        <v>45595200</v>
      </c>
      <c r="Z768" s="15" t="s">
        <v>118</v>
      </c>
    </row>
    <row r="769" spans="1:26" ht="38.25">
      <c r="A769" s="14">
        <f t="shared" si="16"/>
        <v>33</v>
      </c>
      <c r="B769" s="14" t="s">
        <v>615</v>
      </c>
      <c r="C769" s="5" t="s">
        <v>616</v>
      </c>
      <c r="D769" s="5" t="s">
        <v>604</v>
      </c>
      <c r="E769" s="5" t="s">
        <v>488</v>
      </c>
      <c r="F769" s="7" t="s">
        <v>17</v>
      </c>
      <c r="G769" s="5" t="s">
        <v>20</v>
      </c>
      <c r="H769" s="7" t="s">
        <v>21</v>
      </c>
      <c r="I769" s="6" t="s">
        <v>43</v>
      </c>
      <c r="J769" s="5" t="s">
        <v>23</v>
      </c>
      <c r="K769" s="5" t="s">
        <v>617</v>
      </c>
      <c r="L769" s="5" t="s">
        <v>57</v>
      </c>
      <c r="M769" s="5" t="s">
        <v>26</v>
      </c>
      <c r="N769" s="7" t="s">
        <v>18</v>
      </c>
      <c r="O769" s="57">
        <v>5000</v>
      </c>
      <c r="P769" s="57">
        <v>5000</v>
      </c>
      <c r="Q769" s="57">
        <v>5000</v>
      </c>
      <c r="R769" s="57">
        <v>5000</v>
      </c>
      <c r="S769" s="57">
        <v>6500</v>
      </c>
      <c r="T769" s="57">
        <v>6500</v>
      </c>
      <c r="U769" s="57">
        <v>6500</v>
      </c>
      <c r="V769" s="57">
        <v>6500</v>
      </c>
      <c r="W769" s="96">
        <v>46000</v>
      </c>
      <c r="X769" s="97">
        <v>126</v>
      </c>
      <c r="Y769" s="96">
        <v>5796000</v>
      </c>
      <c r="Z769" s="15" t="s">
        <v>59</v>
      </c>
    </row>
    <row r="770" spans="1:26" ht="51">
      <c r="A770" s="14">
        <f t="shared" si="16"/>
        <v>34</v>
      </c>
      <c r="B770" s="14" t="s">
        <v>649</v>
      </c>
      <c r="C770" s="5" t="s">
        <v>650</v>
      </c>
      <c r="D770" s="5" t="s">
        <v>643</v>
      </c>
      <c r="E770" s="5" t="s">
        <v>651</v>
      </c>
      <c r="F770" s="7" t="s">
        <v>74</v>
      </c>
      <c r="G770" s="5" t="s">
        <v>87</v>
      </c>
      <c r="H770" s="7" t="s">
        <v>428</v>
      </c>
      <c r="I770" s="6" t="s">
        <v>43</v>
      </c>
      <c r="J770" s="5" t="s">
        <v>55</v>
      </c>
      <c r="K770" s="5" t="s">
        <v>652</v>
      </c>
      <c r="L770" s="5" t="s">
        <v>429</v>
      </c>
      <c r="M770" s="5" t="s">
        <v>26</v>
      </c>
      <c r="N770" s="7" t="s">
        <v>117</v>
      </c>
      <c r="O770" s="57">
        <v>1000</v>
      </c>
      <c r="P770" s="57">
        <v>1000</v>
      </c>
      <c r="Q770" s="57">
        <v>1000</v>
      </c>
      <c r="R770" s="57">
        <v>1000</v>
      </c>
      <c r="S770" s="57">
        <v>1300</v>
      </c>
      <c r="T770" s="57">
        <v>1300</v>
      </c>
      <c r="U770" s="57">
        <v>1300</v>
      </c>
      <c r="V770" s="57">
        <v>1300</v>
      </c>
      <c r="W770" s="96">
        <v>9200</v>
      </c>
      <c r="X770" s="97">
        <v>6552</v>
      </c>
      <c r="Y770" s="96">
        <v>60278400</v>
      </c>
      <c r="Z770" s="15" t="s">
        <v>852</v>
      </c>
    </row>
    <row r="771" spans="1:26" ht="38.25">
      <c r="A771" s="14">
        <f t="shared" si="16"/>
        <v>35</v>
      </c>
      <c r="B771" s="14" t="s">
        <v>653</v>
      </c>
      <c r="C771" s="5" t="s">
        <v>656</v>
      </c>
      <c r="D771" s="5" t="s">
        <v>654</v>
      </c>
      <c r="E771" s="5" t="s">
        <v>655</v>
      </c>
      <c r="F771" s="7" t="s">
        <v>74</v>
      </c>
      <c r="G771" s="5" t="s">
        <v>87</v>
      </c>
      <c r="H771" s="7" t="s">
        <v>657</v>
      </c>
      <c r="I771" s="6" t="s">
        <v>43</v>
      </c>
      <c r="J771" s="5" t="s">
        <v>23</v>
      </c>
      <c r="K771" s="5" t="s">
        <v>658</v>
      </c>
      <c r="L771" s="5" t="s">
        <v>116</v>
      </c>
      <c r="M771" s="5" t="s">
        <v>26</v>
      </c>
      <c r="N771" s="7" t="s">
        <v>117</v>
      </c>
      <c r="O771" s="57">
        <v>60</v>
      </c>
      <c r="P771" s="57">
        <v>60</v>
      </c>
      <c r="Q771" s="57">
        <v>60</v>
      </c>
      <c r="R771" s="57">
        <v>60</v>
      </c>
      <c r="S771" s="57">
        <v>78</v>
      </c>
      <c r="T771" s="57">
        <v>78</v>
      </c>
      <c r="U771" s="57">
        <v>78</v>
      </c>
      <c r="V771" s="57">
        <v>78</v>
      </c>
      <c r="W771" s="96">
        <v>552</v>
      </c>
      <c r="X771" s="97">
        <v>32000</v>
      </c>
      <c r="Y771" s="96">
        <v>17664000</v>
      </c>
      <c r="Z771" s="15" t="s">
        <v>118</v>
      </c>
    </row>
    <row r="772" spans="1:26" ht="38.25">
      <c r="A772" s="14">
        <f t="shared" si="16"/>
        <v>36</v>
      </c>
      <c r="B772" s="14" t="s">
        <v>883</v>
      </c>
      <c r="C772" s="5" t="s">
        <v>884</v>
      </c>
      <c r="D772" s="5" t="s">
        <v>885</v>
      </c>
      <c r="E772" s="5" t="s">
        <v>886</v>
      </c>
      <c r="F772" s="7" t="s">
        <v>28</v>
      </c>
      <c r="G772" s="7" t="s">
        <v>664</v>
      </c>
      <c r="H772" s="7" t="s">
        <v>887</v>
      </c>
      <c r="I772" s="6" t="s">
        <v>43</v>
      </c>
      <c r="J772" s="7" t="s">
        <v>278</v>
      </c>
      <c r="K772" s="7" t="s">
        <v>888</v>
      </c>
      <c r="L772" s="7" t="s">
        <v>577</v>
      </c>
      <c r="M772" s="7" t="s">
        <v>26</v>
      </c>
      <c r="N772" s="60" t="s">
        <v>58</v>
      </c>
      <c r="O772" s="57">
        <v>2775</v>
      </c>
      <c r="P772" s="57">
        <v>2775</v>
      </c>
      <c r="Q772" s="57">
        <v>2775</v>
      </c>
      <c r="R772" s="57">
        <v>2775</v>
      </c>
      <c r="S772" s="57">
        <v>2775</v>
      </c>
      <c r="T772" s="57">
        <v>2775</v>
      </c>
      <c r="U772" s="57">
        <v>2775</v>
      </c>
      <c r="V772" s="57">
        <v>2775</v>
      </c>
      <c r="W772" s="57">
        <v>22200</v>
      </c>
      <c r="X772" s="97">
        <v>480</v>
      </c>
      <c r="Y772" s="96">
        <v>10656000</v>
      </c>
      <c r="Z772" s="15" t="s">
        <v>578</v>
      </c>
    </row>
    <row r="773" spans="1:26" ht="51">
      <c r="A773" s="14">
        <f t="shared" si="16"/>
        <v>37</v>
      </c>
      <c r="B773" s="14" t="s">
        <v>668</v>
      </c>
      <c r="C773" s="5" t="s">
        <v>665</v>
      </c>
      <c r="D773" s="5" t="s">
        <v>666</v>
      </c>
      <c r="E773" s="5" t="s">
        <v>669</v>
      </c>
      <c r="F773" s="7" t="s">
        <v>28</v>
      </c>
      <c r="G773" s="5" t="s">
        <v>664</v>
      </c>
      <c r="H773" s="7" t="s">
        <v>667</v>
      </c>
      <c r="I773" s="6" t="s">
        <v>43</v>
      </c>
      <c r="J773" s="5" t="s">
        <v>23</v>
      </c>
      <c r="K773" s="5" t="s">
        <v>670</v>
      </c>
      <c r="L773" s="5" t="s">
        <v>266</v>
      </c>
      <c r="M773" s="5" t="s">
        <v>26</v>
      </c>
      <c r="N773" s="7" t="s">
        <v>58</v>
      </c>
      <c r="O773" s="57">
        <v>1250</v>
      </c>
      <c r="P773" s="57">
        <v>1250</v>
      </c>
      <c r="Q773" s="57">
        <v>1250</v>
      </c>
      <c r="R773" s="57">
        <v>1250</v>
      </c>
      <c r="S773" s="57">
        <v>1250</v>
      </c>
      <c r="T773" s="57">
        <v>1250</v>
      </c>
      <c r="U773" s="57">
        <v>1250</v>
      </c>
      <c r="V773" s="57">
        <v>1250</v>
      </c>
      <c r="W773" s="96">
        <v>10000</v>
      </c>
      <c r="X773" s="97">
        <v>684</v>
      </c>
      <c r="Y773" s="96">
        <v>6840000</v>
      </c>
      <c r="Z773" s="15" t="s">
        <v>848</v>
      </c>
    </row>
    <row r="774" spans="1:26" ht="51">
      <c r="A774" s="14">
        <f t="shared" si="16"/>
        <v>38</v>
      </c>
      <c r="B774" s="14" t="s">
        <v>689</v>
      </c>
      <c r="C774" s="5" t="s">
        <v>690</v>
      </c>
      <c r="D774" s="5" t="s">
        <v>691</v>
      </c>
      <c r="E774" s="5" t="s">
        <v>101</v>
      </c>
      <c r="F774" s="7" t="s">
        <v>28</v>
      </c>
      <c r="G774" s="5" t="s">
        <v>692</v>
      </c>
      <c r="H774" s="7" t="s">
        <v>693</v>
      </c>
      <c r="I774" s="6" t="s">
        <v>43</v>
      </c>
      <c r="J774" s="5" t="s">
        <v>55</v>
      </c>
      <c r="K774" s="5" t="s">
        <v>694</v>
      </c>
      <c r="L774" s="5" t="s">
        <v>695</v>
      </c>
      <c r="M774" s="5" t="s">
        <v>26</v>
      </c>
      <c r="N774" s="7" t="s">
        <v>85</v>
      </c>
      <c r="O774" s="57">
        <v>200</v>
      </c>
      <c r="P774" s="57">
        <v>200</v>
      </c>
      <c r="Q774" s="57">
        <v>200</v>
      </c>
      <c r="R774" s="57">
        <v>200</v>
      </c>
      <c r="S774" s="57">
        <v>260</v>
      </c>
      <c r="T774" s="57">
        <v>260</v>
      </c>
      <c r="U774" s="57">
        <v>260</v>
      </c>
      <c r="V774" s="57">
        <v>260</v>
      </c>
      <c r="W774" s="96">
        <v>1840</v>
      </c>
      <c r="X774" s="97">
        <v>5630</v>
      </c>
      <c r="Y774" s="96">
        <v>10359200</v>
      </c>
      <c r="Z774" s="15" t="s">
        <v>846</v>
      </c>
    </row>
    <row r="775" spans="1:26" ht="63.75">
      <c r="A775" s="14">
        <f t="shared" si="16"/>
        <v>39</v>
      </c>
      <c r="B775" s="14" t="s">
        <v>722</v>
      </c>
      <c r="C775" s="5" t="s">
        <v>723</v>
      </c>
      <c r="D775" s="5" t="s">
        <v>709</v>
      </c>
      <c r="E775" s="5" t="s">
        <v>488</v>
      </c>
      <c r="F775" s="7" t="s">
        <v>17</v>
      </c>
      <c r="G775" s="5" t="s">
        <v>724</v>
      </c>
      <c r="H775" s="7" t="s">
        <v>725</v>
      </c>
      <c r="I775" s="6" t="s">
        <v>131</v>
      </c>
      <c r="J775" s="5" t="s">
        <v>55</v>
      </c>
      <c r="K775" s="5" t="s">
        <v>726</v>
      </c>
      <c r="L775" s="5" t="s">
        <v>727</v>
      </c>
      <c r="M775" s="5" t="s">
        <v>26</v>
      </c>
      <c r="N775" s="7" t="s">
        <v>716</v>
      </c>
      <c r="O775" s="57">
        <v>1000</v>
      </c>
      <c r="P775" s="57">
        <v>1000</v>
      </c>
      <c r="Q775" s="57">
        <v>1000</v>
      </c>
      <c r="R775" s="57">
        <v>1000</v>
      </c>
      <c r="S775" s="57">
        <v>1300</v>
      </c>
      <c r="T775" s="57">
        <v>1300</v>
      </c>
      <c r="U775" s="57">
        <v>1300</v>
      </c>
      <c r="V775" s="57">
        <v>1300</v>
      </c>
      <c r="W775" s="96">
        <v>9200</v>
      </c>
      <c r="X775" s="97">
        <v>1600</v>
      </c>
      <c r="Y775" s="96">
        <v>14720000</v>
      </c>
      <c r="Z775" s="15" t="s">
        <v>844</v>
      </c>
    </row>
    <row r="776" spans="1:26" ht="76.5">
      <c r="A776" s="14">
        <f t="shared" si="16"/>
        <v>40</v>
      </c>
      <c r="B776" s="14" t="s">
        <v>728</v>
      </c>
      <c r="C776" s="5" t="s">
        <v>729</v>
      </c>
      <c r="D776" s="5" t="s">
        <v>730</v>
      </c>
      <c r="E776" s="5" t="s">
        <v>27</v>
      </c>
      <c r="F776" s="7" t="s">
        <v>17</v>
      </c>
      <c r="G776" s="5" t="s">
        <v>731</v>
      </c>
      <c r="H776" s="7" t="s">
        <v>468</v>
      </c>
      <c r="I776" s="6" t="s">
        <v>22</v>
      </c>
      <c r="J776" s="5" t="s">
        <v>732</v>
      </c>
      <c r="K776" s="5" t="s">
        <v>733</v>
      </c>
      <c r="L776" s="5" t="s">
        <v>37</v>
      </c>
      <c r="M776" s="5" t="s">
        <v>26</v>
      </c>
      <c r="N776" s="7" t="s">
        <v>38</v>
      </c>
      <c r="O776" s="57">
        <v>5000</v>
      </c>
      <c r="P776" s="57">
        <v>5000</v>
      </c>
      <c r="Q776" s="57">
        <v>5000</v>
      </c>
      <c r="R776" s="57">
        <v>5000</v>
      </c>
      <c r="S776" s="57">
        <v>6500</v>
      </c>
      <c r="T776" s="57">
        <v>6500</v>
      </c>
      <c r="U776" s="57">
        <v>6500</v>
      </c>
      <c r="V776" s="57">
        <v>6500</v>
      </c>
      <c r="W776" s="96">
        <v>46000</v>
      </c>
      <c r="X776" s="97">
        <v>194</v>
      </c>
      <c r="Y776" s="96">
        <v>8924000</v>
      </c>
      <c r="Z776" s="15" t="s">
        <v>39</v>
      </c>
    </row>
    <row r="777" spans="1:26" ht="102">
      <c r="A777" s="14">
        <f t="shared" si="16"/>
        <v>41</v>
      </c>
      <c r="B777" s="14" t="s">
        <v>742</v>
      </c>
      <c r="C777" s="5" t="s">
        <v>743</v>
      </c>
      <c r="D777" s="5" t="s">
        <v>738</v>
      </c>
      <c r="E777" s="5" t="s">
        <v>321</v>
      </c>
      <c r="F777" s="7" t="s">
        <v>17</v>
      </c>
      <c r="G777" s="5" t="s">
        <v>138</v>
      </c>
      <c r="H777" s="7" t="s">
        <v>744</v>
      </c>
      <c r="I777" s="6" t="s">
        <v>43</v>
      </c>
      <c r="J777" s="5" t="s">
        <v>23</v>
      </c>
      <c r="K777" s="5" t="s">
        <v>745</v>
      </c>
      <c r="L777" s="5" t="s">
        <v>343</v>
      </c>
      <c r="M777" s="5" t="s">
        <v>26</v>
      </c>
      <c r="N777" s="7" t="s">
        <v>18</v>
      </c>
      <c r="O777" s="57">
        <v>3000</v>
      </c>
      <c r="P777" s="57">
        <v>3000</v>
      </c>
      <c r="Q777" s="57">
        <v>3000</v>
      </c>
      <c r="R777" s="57">
        <v>3000</v>
      </c>
      <c r="S777" s="57">
        <v>3900</v>
      </c>
      <c r="T777" s="57">
        <v>3900</v>
      </c>
      <c r="U777" s="57">
        <v>3900</v>
      </c>
      <c r="V777" s="57">
        <v>3900</v>
      </c>
      <c r="W777" s="96">
        <v>27600</v>
      </c>
      <c r="X777" s="97">
        <v>148</v>
      </c>
      <c r="Y777" s="96">
        <v>4084800</v>
      </c>
      <c r="Z777" s="15" t="s">
        <v>118</v>
      </c>
    </row>
    <row r="778" spans="1:26" ht="63.75">
      <c r="A778" s="14">
        <f t="shared" si="16"/>
        <v>42</v>
      </c>
      <c r="B778" s="14" t="s">
        <v>775</v>
      </c>
      <c r="C778" s="5" t="s">
        <v>776</v>
      </c>
      <c r="D778" s="5" t="s">
        <v>777</v>
      </c>
      <c r="E778" s="5" t="s">
        <v>778</v>
      </c>
      <c r="F778" s="7" t="s">
        <v>74</v>
      </c>
      <c r="G778" s="5" t="s">
        <v>87</v>
      </c>
      <c r="H778" s="7" t="s">
        <v>428</v>
      </c>
      <c r="I778" s="6" t="s">
        <v>43</v>
      </c>
      <c r="J778" s="5" t="s">
        <v>55</v>
      </c>
      <c r="K778" s="5" t="s">
        <v>779</v>
      </c>
      <c r="L778" s="5" t="s">
        <v>429</v>
      </c>
      <c r="M778" s="5" t="s">
        <v>26</v>
      </c>
      <c r="N778" s="7" t="s">
        <v>117</v>
      </c>
      <c r="O778" s="57">
        <v>800</v>
      </c>
      <c r="P778" s="57">
        <v>800</v>
      </c>
      <c r="Q778" s="57">
        <v>800</v>
      </c>
      <c r="R778" s="57">
        <v>800</v>
      </c>
      <c r="S778" s="57">
        <v>1040</v>
      </c>
      <c r="T778" s="57">
        <v>1040</v>
      </c>
      <c r="U778" s="57">
        <v>1040</v>
      </c>
      <c r="V778" s="57">
        <v>1040</v>
      </c>
      <c r="W778" s="96">
        <v>7360</v>
      </c>
      <c r="X778" s="97">
        <v>7455</v>
      </c>
      <c r="Y778" s="96">
        <v>54868800</v>
      </c>
      <c r="Z778" s="15" t="s">
        <v>852</v>
      </c>
    </row>
    <row r="779" spans="1:26" ht="51">
      <c r="A779" s="14">
        <f t="shared" si="16"/>
        <v>43</v>
      </c>
      <c r="B779" s="14" t="s">
        <v>806</v>
      </c>
      <c r="C779" s="5" t="s">
        <v>807</v>
      </c>
      <c r="D779" s="5" t="s">
        <v>808</v>
      </c>
      <c r="E779" s="5" t="s">
        <v>809</v>
      </c>
      <c r="F779" s="7" t="s">
        <v>28</v>
      </c>
      <c r="G779" s="5" t="s">
        <v>53</v>
      </c>
      <c r="H779" s="7" t="s">
        <v>297</v>
      </c>
      <c r="I779" s="6" t="s">
        <v>22</v>
      </c>
      <c r="J779" s="5" t="s">
        <v>55</v>
      </c>
      <c r="K779" s="5" t="s">
        <v>810</v>
      </c>
      <c r="L779" s="5" t="s">
        <v>811</v>
      </c>
      <c r="M779" s="5" t="s">
        <v>812</v>
      </c>
      <c r="N779" s="7" t="s">
        <v>58</v>
      </c>
      <c r="O779" s="57">
        <v>10</v>
      </c>
      <c r="P779" s="57">
        <v>10</v>
      </c>
      <c r="Q779" s="57">
        <v>10</v>
      </c>
      <c r="R779" s="57">
        <v>10</v>
      </c>
      <c r="S779" s="57">
        <v>13</v>
      </c>
      <c r="T779" s="57">
        <v>13</v>
      </c>
      <c r="U779" s="57">
        <v>13</v>
      </c>
      <c r="V779" s="57">
        <v>13</v>
      </c>
      <c r="W779" s="96">
        <v>92</v>
      </c>
      <c r="X779" s="97">
        <v>10049</v>
      </c>
      <c r="Y779" s="96">
        <v>924508</v>
      </c>
      <c r="Z779" s="15" t="s">
        <v>566</v>
      </c>
    </row>
    <row r="780" spans="1:26">
      <c r="A780" s="64" t="s">
        <v>907</v>
      </c>
      <c r="B780" s="89" t="s">
        <v>869</v>
      </c>
      <c r="C780" s="81"/>
      <c r="D780" s="81"/>
      <c r="E780" s="81"/>
      <c r="F780" s="18"/>
      <c r="G780" s="81"/>
      <c r="H780" s="18"/>
      <c r="I780" s="13"/>
      <c r="J780" s="81"/>
      <c r="K780" s="81"/>
      <c r="L780" s="81"/>
      <c r="M780" s="81"/>
      <c r="N780" s="18"/>
      <c r="O780" s="94"/>
      <c r="P780" s="94"/>
      <c r="Q780" s="94"/>
      <c r="R780" s="94"/>
      <c r="S780" s="94"/>
      <c r="T780" s="94"/>
      <c r="U780" s="94"/>
      <c r="V780" s="94"/>
      <c r="W780" s="95"/>
      <c r="X780" s="95"/>
      <c r="Y780" s="95">
        <f>SUM(Y781:Y810)</f>
        <v>2378545400</v>
      </c>
      <c r="Z780" s="92"/>
    </row>
    <row r="781" spans="1:26" ht="63.75">
      <c r="A781" s="14">
        <v>1</v>
      </c>
      <c r="B781" s="14" t="s">
        <v>40</v>
      </c>
      <c r="C781" s="5" t="s">
        <v>41</v>
      </c>
      <c r="D781" s="5" t="s">
        <v>32</v>
      </c>
      <c r="E781" s="5" t="s">
        <v>30</v>
      </c>
      <c r="F781" s="7" t="s">
        <v>17</v>
      </c>
      <c r="G781" s="5" t="s">
        <v>42</v>
      </c>
      <c r="H781" s="7" t="s">
        <v>21</v>
      </c>
      <c r="I781" s="6" t="s">
        <v>43</v>
      </c>
      <c r="J781" s="5" t="s">
        <v>23</v>
      </c>
      <c r="K781" s="5" t="s">
        <v>44</v>
      </c>
      <c r="L781" s="5" t="s">
        <v>45</v>
      </c>
      <c r="M781" s="5" t="s">
        <v>26</v>
      </c>
      <c r="N781" s="7" t="s">
        <v>18</v>
      </c>
      <c r="O781" s="57">
        <v>6000</v>
      </c>
      <c r="P781" s="57">
        <v>6000</v>
      </c>
      <c r="Q781" s="57">
        <v>6000</v>
      </c>
      <c r="R781" s="57">
        <v>6000</v>
      </c>
      <c r="S781" s="57">
        <v>6000</v>
      </c>
      <c r="T781" s="57">
        <v>6000</v>
      </c>
      <c r="U781" s="57">
        <v>6000</v>
      </c>
      <c r="V781" s="57">
        <v>6000</v>
      </c>
      <c r="W781" s="96">
        <v>48000</v>
      </c>
      <c r="X781" s="97">
        <v>1102.5</v>
      </c>
      <c r="Y781" s="96">
        <v>52920000</v>
      </c>
      <c r="Z781" s="15" t="s">
        <v>46</v>
      </c>
    </row>
    <row r="782" spans="1:26" ht="63.75">
      <c r="A782" s="14">
        <f>A781+1</f>
        <v>2</v>
      </c>
      <c r="B782" s="14" t="s">
        <v>90</v>
      </c>
      <c r="C782" s="5" t="s">
        <v>93</v>
      </c>
      <c r="D782" s="5" t="s">
        <v>91</v>
      </c>
      <c r="E782" s="5" t="s">
        <v>92</v>
      </c>
      <c r="F782" s="7" t="s">
        <v>17</v>
      </c>
      <c r="G782" s="5" t="s">
        <v>20</v>
      </c>
      <c r="H782" s="7" t="s">
        <v>21</v>
      </c>
      <c r="I782" s="6" t="s">
        <v>22</v>
      </c>
      <c r="J782" s="5" t="s">
        <v>23</v>
      </c>
      <c r="K782" s="5" t="s">
        <v>94</v>
      </c>
      <c r="L782" s="5" t="s">
        <v>95</v>
      </c>
      <c r="M782" s="5" t="s">
        <v>26</v>
      </c>
      <c r="N782" s="7" t="s">
        <v>18</v>
      </c>
      <c r="O782" s="57">
        <v>6000</v>
      </c>
      <c r="P782" s="57">
        <v>6000</v>
      </c>
      <c r="Q782" s="57">
        <v>6000</v>
      </c>
      <c r="R782" s="57">
        <v>6000</v>
      </c>
      <c r="S782" s="57">
        <v>6000</v>
      </c>
      <c r="T782" s="57">
        <v>6000</v>
      </c>
      <c r="U782" s="57">
        <v>6000</v>
      </c>
      <c r="V782" s="57">
        <v>6000</v>
      </c>
      <c r="W782" s="96">
        <v>48000</v>
      </c>
      <c r="X782" s="97">
        <v>509</v>
      </c>
      <c r="Y782" s="96">
        <v>24432000</v>
      </c>
      <c r="Z782" s="15" t="s">
        <v>848</v>
      </c>
    </row>
    <row r="783" spans="1:26" ht="89.25">
      <c r="A783" s="14">
        <f t="shared" ref="A783:A810" si="17">A782+1</f>
        <v>3</v>
      </c>
      <c r="B783" s="14" t="s">
        <v>100</v>
      </c>
      <c r="C783" s="5" t="s">
        <v>104</v>
      </c>
      <c r="D783" s="5" t="s">
        <v>105</v>
      </c>
      <c r="E783" s="5" t="s">
        <v>101</v>
      </c>
      <c r="F783" s="7" t="s">
        <v>17</v>
      </c>
      <c r="G783" s="5" t="s">
        <v>20</v>
      </c>
      <c r="H783" s="7" t="s">
        <v>106</v>
      </c>
      <c r="I783" s="6" t="s">
        <v>43</v>
      </c>
      <c r="J783" s="5" t="s">
        <v>23</v>
      </c>
      <c r="K783" s="5" t="s">
        <v>107</v>
      </c>
      <c r="L783" s="5" t="s">
        <v>99</v>
      </c>
      <c r="M783" s="5" t="s">
        <v>26</v>
      </c>
      <c r="N783" s="7" t="s">
        <v>18</v>
      </c>
      <c r="O783" s="57">
        <v>4500</v>
      </c>
      <c r="P783" s="57">
        <v>4500</v>
      </c>
      <c r="Q783" s="57">
        <v>4500</v>
      </c>
      <c r="R783" s="57">
        <v>4500</v>
      </c>
      <c r="S783" s="57">
        <v>4500</v>
      </c>
      <c r="T783" s="57">
        <v>4500</v>
      </c>
      <c r="U783" s="57">
        <v>4500</v>
      </c>
      <c r="V783" s="57">
        <v>4500</v>
      </c>
      <c r="W783" s="96">
        <v>36000</v>
      </c>
      <c r="X783" s="97">
        <v>189</v>
      </c>
      <c r="Y783" s="96">
        <v>6804000</v>
      </c>
      <c r="Z783" s="15" t="s">
        <v>847</v>
      </c>
    </row>
    <row r="784" spans="1:26" ht="25.5">
      <c r="A784" s="14">
        <f t="shared" si="17"/>
        <v>4</v>
      </c>
      <c r="B784" s="14" t="s">
        <v>119</v>
      </c>
      <c r="C784" s="5" t="s">
        <v>122</v>
      </c>
      <c r="D784" s="5" t="s">
        <v>120</v>
      </c>
      <c r="E784" s="5" t="s">
        <v>121</v>
      </c>
      <c r="F784" s="7" t="s">
        <v>17</v>
      </c>
      <c r="G784" s="5" t="s">
        <v>20</v>
      </c>
      <c r="H784" s="7" t="s">
        <v>123</v>
      </c>
      <c r="I784" s="6" t="s">
        <v>22</v>
      </c>
      <c r="J784" s="5" t="s">
        <v>23</v>
      </c>
      <c r="K784" s="5" t="s">
        <v>124</v>
      </c>
      <c r="L784" s="5" t="s">
        <v>71</v>
      </c>
      <c r="M784" s="5" t="s">
        <v>26</v>
      </c>
      <c r="N784" s="7" t="s">
        <v>18</v>
      </c>
      <c r="O784" s="57">
        <v>180</v>
      </c>
      <c r="P784" s="57">
        <v>180</v>
      </c>
      <c r="Q784" s="57">
        <v>180</v>
      </c>
      <c r="R784" s="57">
        <v>180</v>
      </c>
      <c r="S784" s="57">
        <v>180</v>
      </c>
      <c r="T784" s="57">
        <v>180</v>
      </c>
      <c r="U784" s="57">
        <v>180</v>
      </c>
      <c r="V784" s="57">
        <v>180</v>
      </c>
      <c r="W784" s="96">
        <v>1440</v>
      </c>
      <c r="X784" s="97">
        <v>2750</v>
      </c>
      <c r="Y784" s="96">
        <v>3960000</v>
      </c>
      <c r="Z784" s="15" t="s">
        <v>72</v>
      </c>
    </row>
    <row r="785" spans="1:26" ht="76.5">
      <c r="A785" s="14">
        <f t="shared" si="17"/>
        <v>5</v>
      </c>
      <c r="B785" s="14" t="s">
        <v>125</v>
      </c>
      <c r="C785" s="5" t="s">
        <v>127</v>
      </c>
      <c r="D785" s="5" t="s">
        <v>128</v>
      </c>
      <c r="E785" s="5" t="s">
        <v>126</v>
      </c>
      <c r="F785" s="7" t="s">
        <v>17</v>
      </c>
      <c r="G785" s="5" t="s">
        <v>129</v>
      </c>
      <c r="H785" s="7" t="s">
        <v>130</v>
      </c>
      <c r="I785" s="6" t="s">
        <v>131</v>
      </c>
      <c r="J785" s="5" t="s">
        <v>23</v>
      </c>
      <c r="K785" s="5" t="s">
        <v>132</v>
      </c>
      <c r="L785" s="5" t="s">
        <v>37</v>
      </c>
      <c r="M785" s="5" t="s">
        <v>26</v>
      </c>
      <c r="N785" s="7" t="s">
        <v>133</v>
      </c>
      <c r="O785" s="57">
        <v>2500</v>
      </c>
      <c r="P785" s="57">
        <v>2500</v>
      </c>
      <c r="Q785" s="57">
        <v>2500</v>
      </c>
      <c r="R785" s="57">
        <v>2500</v>
      </c>
      <c r="S785" s="57">
        <v>2500</v>
      </c>
      <c r="T785" s="57">
        <v>2500</v>
      </c>
      <c r="U785" s="57">
        <v>2500</v>
      </c>
      <c r="V785" s="57">
        <v>2500</v>
      </c>
      <c r="W785" s="96">
        <v>20000</v>
      </c>
      <c r="X785" s="97">
        <v>3600</v>
      </c>
      <c r="Y785" s="96">
        <v>72000000</v>
      </c>
      <c r="Z785" s="15" t="s">
        <v>39</v>
      </c>
    </row>
    <row r="786" spans="1:26" ht="63.75">
      <c r="A786" s="14">
        <f t="shared" si="17"/>
        <v>6</v>
      </c>
      <c r="B786" s="14" t="s">
        <v>143</v>
      </c>
      <c r="C786" s="5" t="s">
        <v>146</v>
      </c>
      <c r="D786" s="5" t="s">
        <v>137</v>
      </c>
      <c r="E786" s="5" t="s">
        <v>27</v>
      </c>
      <c r="F786" s="7" t="s">
        <v>17</v>
      </c>
      <c r="G786" s="5" t="s">
        <v>138</v>
      </c>
      <c r="H786" s="7" t="s">
        <v>21</v>
      </c>
      <c r="I786" s="6" t="s">
        <v>22</v>
      </c>
      <c r="J786" s="5" t="s">
        <v>23</v>
      </c>
      <c r="K786" s="5" t="s">
        <v>147</v>
      </c>
      <c r="L786" s="5" t="s">
        <v>148</v>
      </c>
      <c r="M786" s="5" t="s">
        <v>144</v>
      </c>
      <c r="N786" s="7" t="s">
        <v>18</v>
      </c>
      <c r="O786" s="57">
        <v>12500</v>
      </c>
      <c r="P786" s="57">
        <v>12500</v>
      </c>
      <c r="Q786" s="57">
        <v>12500</v>
      </c>
      <c r="R786" s="57">
        <v>12500</v>
      </c>
      <c r="S786" s="57">
        <v>12500</v>
      </c>
      <c r="T786" s="57">
        <v>12500</v>
      </c>
      <c r="U786" s="57">
        <v>12500</v>
      </c>
      <c r="V786" s="57">
        <v>12500</v>
      </c>
      <c r="W786" s="96">
        <v>100000</v>
      </c>
      <c r="X786" s="97">
        <v>690</v>
      </c>
      <c r="Y786" s="96">
        <v>69000000</v>
      </c>
      <c r="Z786" s="15" t="s">
        <v>853</v>
      </c>
    </row>
    <row r="787" spans="1:26" ht="89.25">
      <c r="A787" s="14">
        <f t="shared" si="17"/>
        <v>7</v>
      </c>
      <c r="B787" s="14" t="s">
        <v>151</v>
      </c>
      <c r="C787" s="5" t="s">
        <v>153</v>
      </c>
      <c r="D787" s="5" t="s">
        <v>154</v>
      </c>
      <c r="E787" s="5" t="s">
        <v>27</v>
      </c>
      <c r="F787" s="7" t="s">
        <v>17</v>
      </c>
      <c r="G787" s="5" t="s">
        <v>42</v>
      </c>
      <c r="H787" s="7" t="s">
        <v>155</v>
      </c>
      <c r="I787" s="6" t="s">
        <v>131</v>
      </c>
      <c r="J787" s="5" t="s">
        <v>23</v>
      </c>
      <c r="K787" s="5" t="s">
        <v>156</v>
      </c>
      <c r="L787" s="5" t="s">
        <v>99</v>
      </c>
      <c r="M787" s="5" t="s">
        <v>26</v>
      </c>
      <c r="N787" s="7" t="s">
        <v>18</v>
      </c>
      <c r="O787" s="57">
        <v>250</v>
      </c>
      <c r="P787" s="57">
        <v>250</v>
      </c>
      <c r="Q787" s="57">
        <v>250</v>
      </c>
      <c r="R787" s="57">
        <v>250</v>
      </c>
      <c r="S787" s="57">
        <v>250</v>
      </c>
      <c r="T787" s="57">
        <v>250</v>
      </c>
      <c r="U787" s="57">
        <v>250</v>
      </c>
      <c r="V787" s="57">
        <v>250</v>
      </c>
      <c r="W787" s="96">
        <v>2000</v>
      </c>
      <c r="X787" s="97">
        <v>2618.6999999999998</v>
      </c>
      <c r="Y787" s="96">
        <v>5237400</v>
      </c>
      <c r="Z787" s="15" t="s">
        <v>847</v>
      </c>
    </row>
    <row r="788" spans="1:26" ht="63.75">
      <c r="A788" s="14">
        <f t="shared" si="17"/>
        <v>8</v>
      </c>
      <c r="B788" s="14" t="s">
        <v>187</v>
      </c>
      <c r="C788" s="5" t="s">
        <v>189</v>
      </c>
      <c r="D788" s="5" t="s">
        <v>188</v>
      </c>
      <c r="E788" s="5" t="s">
        <v>121</v>
      </c>
      <c r="F788" s="7" t="s">
        <v>17</v>
      </c>
      <c r="G788" s="5" t="s">
        <v>42</v>
      </c>
      <c r="H788" s="7" t="s">
        <v>190</v>
      </c>
      <c r="I788" s="6" t="s">
        <v>22</v>
      </c>
      <c r="J788" s="5" t="s">
        <v>55</v>
      </c>
      <c r="K788" s="5" t="s">
        <v>191</v>
      </c>
      <c r="L788" s="5" t="s">
        <v>186</v>
      </c>
      <c r="M788" s="5" t="s">
        <v>26</v>
      </c>
      <c r="N788" s="7" t="s">
        <v>18</v>
      </c>
      <c r="O788" s="57">
        <v>6000</v>
      </c>
      <c r="P788" s="57">
        <v>6000</v>
      </c>
      <c r="Q788" s="57">
        <v>6000</v>
      </c>
      <c r="R788" s="57">
        <v>6000</v>
      </c>
      <c r="S788" s="57">
        <v>6000</v>
      </c>
      <c r="T788" s="57">
        <v>6000</v>
      </c>
      <c r="U788" s="57">
        <v>6000</v>
      </c>
      <c r="V788" s="57">
        <v>6000</v>
      </c>
      <c r="W788" s="96">
        <v>48000</v>
      </c>
      <c r="X788" s="97">
        <v>7500</v>
      </c>
      <c r="Y788" s="96">
        <v>360000000</v>
      </c>
      <c r="Z788" s="15" t="s">
        <v>118</v>
      </c>
    </row>
    <row r="789" spans="1:26" ht="38.25">
      <c r="A789" s="14">
        <f t="shared" si="17"/>
        <v>9</v>
      </c>
      <c r="B789" s="14" t="s">
        <v>192</v>
      </c>
      <c r="C789" s="5" t="s">
        <v>193</v>
      </c>
      <c r="D789" s="5" t="s">
        <v>188</v>
      </c>
      <c r="E789" s="5" t="s">
        <v>121</v>
      </c>
      <c r="F789" s="7" t="s">
        <v>17</v>
      </c>
      <c r="G789" s="5" t="s">
        <v>138</v>
      </c>
      <c r="H789" s="7" t="s">
        <v>194</v>
      </c>
      <c r="I789" s="6" t="s">
        <v>131</v>
      </c>
      <c r="J789" s="5" t="s">
        <v>23</v>
      </c>
      <c r="K789" s="5" t="s">
        <v>195</v>
      </c>
      <c r="L789" s="5" t="s">
        <v>196</v>
      </c>
      <c r="M789" s="5" t="s">
        <v>26</v>
      </c>
      <c r="N789" s="7" t="s">
        <v>18</v>
      </c>
      <c r="O789" s="57">
        <v>9000</v>
      </c>
      <c r="P789" s="57">
        <v>9000</v>
      </c>
      <c r="Q789" s="57">
        <v>9000</v>
      </c>
      <c r="R789" s="57">
        <v>9000</v>
      </c>
      <c r="S789" s="57">
        <v>9000</v>
      </c>
      <c r="T789" s="57">
        <v>9000</v>
      </c>
      <c r="U789" s="57">
        <v>9000</v>
      </c>
      <c r="V789" s="57">
        <v>9000</v>
      </c>
      <c r="W789" s="96">
        <v>72000</v>
      </c>
      <c r="X789" s="97">
        <v>1290</v>
      </c>
      <c r="Y789" s="96">
        <v>92880000</v>
      </c>
      <c r="Z789" s="15" t="s">
        <v>197</v>
      </c>
    </row>
    <row r="790" spans="1:26" ht="76.5">
      <c r="A790" s="14">
        <f t="shared" si="17"/>
        <v>10</v>
      </c>
      <c r="B790" s="14" t="s">
        <v>210</v>
      </c>
      <c r="C790" s="5" t="s">
        <v>212</v>
      </c>
      <c r="D790" s="5" t="s">
        <v>211</v>
      </c>
      <c r="E790" s="5" t="s">
        <v>27</v>
      </c>
      <c r="F790" s="7" t="s">
        <v>17</v>
      </c>
      <c r="G790" s="5" t="s">
        <v>42</v>
      </c>
      <c r="H790" s="7" t="s">
        <v>21</v>
      </c>
      <c r="I790" s="6" t="s">
        <v>43</v>
      </c>
      <c r="J790" s="5" t="s">
        <v>23</v>
      </c>
      <c r="K790" s="5" t="s">
        <v>213</v>
      </c>
      <c r="L790" s="5" t="s">
        <v>57</v>
      </c>
      <c r="M790" s="5" t="s">
        <v>26</v>
      </c>
      <c r="N790" s="7" t="s">
        <v>18</v>
      </c>
      <c r="O790" s="57">
        <v>15000</v>
      </c>
      <c r="P790" s="57">
        <v>15000</v>
      </c>
      <c r="Q790" s="57">
        <v>15000</v>
      </c>
      <c r="R790" s="57">
        <v>15000</v>
      </c>
      <c r="S790" s="57">
        <v>15000</v>
      </c>
      <c r="T790" s="57">
        <v>15000</v>
      </c>
      <c r="U790" s="57">
        <v>15000</v>
      </c>
      <c r="V790" s="57">
        <v>15000</v>
      </c>
      <c r="W790" s="96">
        <v>120000</v>
      </c>
      <c r="X790" s="97">
        <v>2198</v>
      </c>
      <c r="Y790" s="96">
        <v>263760000</v>
      </c>
      <c r="Z790" s="15" t="s">
        <v>59</v>
      </c>
    </row>
    <row r="791" spans="1:26" ht="25.5">
      <c r="A791" s="14">
        <f t="shared" si="17"/>
        <v>11</v>
      </c>
      <c r="B791" s="14" t="s">
        <v>214</v>
      </c>
      <c r="C791" s="5" t="s">
        <v>216</v>
      </c>
      <c r="D791" s="5" t="s">
        <v>217</v>
      </c>
      <c r="E791" s="5" t="s">
        <v>218</v>
      </c>
      <c r="F791" s="7" t="s">
        <v>219</v>
      </c>
      <c r="G791" s="5" t="s">
        <v>220</v>
      </c>
      <c r="H791" s="7" t="s">
        <v>221</v>
      </c>
      <c r="I791" s="6" t="s">
        <v>22</v>
      </c>
      <c r="J791" s="5" t="s">
        <v>23</v>
      </c>
      <c r="K791" s="5" t="s">
        <v>222</v>
      </c>
      <c r="L791" s="5" t="s">
        <v>223</v>
      </c>
      <c r="M791" s="5" t="s">
        <v>26</v>
      </c>
      <c r="N791" s="7" t="s">
        <v>18</v>
      </c>
      <c r="O791" s="57">
        <v>3000</v>
      </c>
      <c r="P791" s="57">
        <v>3000</v>
      </c>
      <c r="Q791" s="57">
        <v>3000</v>
      </c>
      <c r="R791" s="57">
        <v>3000</v>
      </c>
      <c r="S791" s="57">
        <v>3000</v>
      </c>
      <c r="T791" s="57">
        <v>3000</v>
      </c>
      <c r="U791" s="57">
        <v>3000</v>
      </c>
      <c r="V791" s="57">
        <v>3000</v>
      </c>
      <c r="W791" s="96">
        <v>24000</v>
      </c>
      <c r="X791" s="97">
        <v>285</v>
      </c>
      <c r="Y791" s="96">
        <v>6840000</v>
      </c>
      <c r="Z791" s="15" t="s">
        <v>224</v>
      </c>
    </row>
    <row r="792" spans="1:26" ht="38.25">
      <c r="A792" s="14">
        <f t="shared" si="17"/>
        <v>12</v>
      </c>
      <c r="B792" s="14" t="s">
        <v>319</v>
      </c>
      <c r="C792" s="5" t="s">
        <v>322</v>
      </c>
      <c r="D792" s="5" t="s">
        <v>320</v>
      </c>
      <c r="E792" s="5" t="s">
        <v>321</v>
      </c>
      <c r="F792" s="7" t="s">
        <v>17</v>
      </c>
      <c r="G792" s="5" t="s">
        <v>149</v>
      </c>
      <c r="H792" s="7" t="s">
        <v>194</v>
      </c>
      <c r="I792" s="6" t="s">
        <v>22</v>
      </c>
      <c r="J792" s="5" t="s">
        <v>55</v>
      </c>
      <c r="K792" s="5" t="s">
        <v>323</v>
      </c>
      <c r="L792" s="5" t="s">
        <v>225</v>
      </c>
      <c r="M792" s="5" t="s">
        <v>26</v>
      </c>
      <c r="N792" s="7" t="s">
        <v>18</v>
      </c>
      <c r="O792" s="57">
        <v>9000</v>
      </c>
      <c r="P792" s="57">
        <v>9000</v>
      </c>
      <c r="Q792" s="57">
        <v>9000</v>
      </c>
      <c r="R792" s="57">
        <v>9000</v>
      </c>
      <c r="S792" s="57">
        <v>9000</v>
      </c>
      <c r="T792" s="57">
        <v>9000</v>
      </c>
      <c r="U792" s="57">
        <v>9000</v>
      </c>
      <c r="V792" s="57">
        <v>9000</v>
      </c>
      <c r="W792" s="96">
        <v>72000</v>
      </c>
      <c r="X792" s="97">
        <v>740</v>
      </c>
      <c r="Y792" s="96">
        <v>53280000</v>
      </c>
      <c r="Z792" s="15" t="s">
        <v>226</v>
      </c>
    </row>
    <row r="793" spans="1:26" ht="38.25">
      <c r="A793" s="14">
        <f t="shared" si="17"/>
        <v>13</v>
      </c>
      <c r="B793" s="14" t="s">
        <v>329</v>
      </c>
      <c r="C793" s="5" t="s">
        <v>330</v>
      </c>
      <c r="D793" s="5" t="s">
        <v>320</v>
      </c>
      <c r="E793" s="5" t="s">
        <v>101</v>
      </c>
      <c r="F793" s="7" t="s">
        <v>17</v>
      </c>
      <c r="G793" s="5" t="s">
        <v>331</v>
      </c>
      <c r="H793" s="7" t="s">
        <v>21</v>
      </c>
      <c r="I793" s="6" t="s">
        <v>43</v>
      </c>
      <c r="J793" s="5" t="s">
        <v>23</v>
      </c>
      <c r="K793" s="5" t="s">
        <v>332</v>
      </c>
      <c r="L793" s="5" t="s">
        <v>196</v>
      </c>
      <c r="M793" s="5" t="s">
        <v>26</v>
      </c>
      <c r="N793" s="7" t="s">
        <v>18</v>
      </c>
      <c r="O793" s="57">
        <v>21000</v>
      </c>
      <c r="P793" s="57">
        <v>21000</v>
      </c>
      <c r="Q793" s="57">
        <v>21000</v>
      </c>
      <c r="R793" s="57">
        <v>21000</v>
      </c>
      <c r="S793" s="57">
        <v>21000</v>
      </c>
      <c r="T793" s="57">
        <v>21000</v>
      </c>
      <c r="U793" s="57">
        <v>21000</v>
      </c>
      <c r="V793" s="57">
        <v>21000</v>
      </c>
      <c r="W793" s="96">
        <v>168000</v>
      </c>
      <c r="X793" s="97">
        <v>608</v>
      </c>
      <c r="Y793" s="96">
        <v>102144000</v>
      </c>
      <c r="Z793" s="15" t="s">
        <v>197</v>
      </c>
    </row>
    <row r="794" spans="1:26" ht="89.25">
      <c r="A794" s="14">
        <f t="shared" si="17"/>
        <v>14</v>
      </c>
      <c r="B794" s="14" t="s">
        <v>344</v>
      </c>
      <c r="C794" s="5" t="s">
        <v>346</v>
      </c>
      <c r="D794" s="5" t="s">
        <v>345</v>
      </c>
      <c r="E794" s="5" t="s">
        <v>92</v>
      </c>
      <c r="F794" s="7" t="s">
        <v>17</v>
      </c>
      <c r="G794" s="5" t="s">
        <v>135</v>
      </c>
      <c r="H794" s="7" t="s">
        <v>123</v>
      </c>
      <c r="I794" s="6" t="s">
        <v>43</v>
      </c>
      <c r="J794" s="5" t="s">
        <v>55</v>
      </c>
      <c r="K794" s="5">
        <v>893110573324</v>
      </c>
      <c r="L794" s="5" t="s">
        <v>99</v>
      </c>
      <c r="M794" s="5" t="s">
        <v>26</v>
      </c>
      <c r="N794" s="7" t="s">
        <v>18</v>
      </c>
      <c r="O794" s="57">
        <v>6000</v>
      </c>
      <c r="P794" s="57">
        <v>6000</v>
      </c>
      <c r="Q794" s="57">
        <v>6000</v>
      </c>
      <c r="R794" s="57">
        <v>6000</v>
      </c>
      <c r="S794" s="57">
        <v>6000</v>
      </c>
      <c r="T794" s="57">
        <v>6000</v>
      </c>
      <c r="U794" s="57">
        <v>6000</v>
      </c>
      <c r="V794" s="57">
        <v>6000</v>
      </c>
      <c r="W794" s="96">
        <v>48000</v>
      </c>
      <c r="X794" s="97">
        <v>441</v>
      </c>
      <c r="Y794" s="96">
        <v>21168000</v>
      </c>
      <c r="Z794" s="15" t="s">
        <v>847</v>
      </c>
    </row>
    <row r="795" spans="1:26" ht="63.75">
      <c r="A795" s="14">
        <f t="shared" si="17"/>
        <v>15</v>
      </c>
      <c r="B795" s="14" t="s">
        <v>348</v>
      </c>
      <c r="C795" s="5" t="s">
        <v>350</v>
      </c>
      <c r="D795" s="5" t="s">
        <v>345</v>
      </c>
      <c r="E795" s="5" t="s">
        <v>349</v>
      </c>
      <c r="F795" s="7" t="s">
        <v>17</v>
      </c>
      <c r="G795" s="5" t="s">
        <v>138</v>
      </c>
      <c r="H795" s="7" t="s">
        <v>351</v>
      </c>
      <c r="I795" s="6" t="s">
        <v>22</v>
      </c>
      <c r="J795" s="5" t="s">
        <v>55</v>
      </c>
      <c r="K795" s="5" t="s">
        <v>352</v>
      </c>
      <c r="L795" s="5" t="s">
        <v>353</v>
      </c>
      <c r="M795" s="5" t="s">
        <v>26</v>
      </c>
      <c r="N795" s="7" t="s">
        <v>18</v>
      </c>
      <c r="O795" s="57">
        <v>15000</v>
      </c>
      <c r="P795" s="57">
        <v>15000</v>
      </c>
      <c r="Q795" s="57">
        <v>15000</v>
      </c>
      <c r="R795" s="57">
        <v>15000</v>
      </c>
      <c r="S795" s="57">
        <v>15000</v>
      </c>
      <c r="T795" s="57">
        <v>15000</v>
      </c>
      <c r="U795" s="57">
        <v>15000</v>
      </c>
      <c r="V795" s="57">
        <v>15000</v>
      </c>
      <c r="W795" s="96">
        <v>120000</v>
      </c>
      <c r="X795" s="97">
        <v>2500</v>
      </c>
      <c r="Y795" s="96">
        <v>300000000</v>
      </c>
      <c r="Z795" s="15" t="s">
        <v>844</v>
      </c>
    </row>
    <row r="796" spans="1:26" ht="51">
      <c r="A796" s="14">
        <f t="shared" si="17"/>
        <v>16</v>
      </c>
      <c r="B796" s="14" t="s">
        <v>375</v>
      </c>
      <c r="C796" s="5" t="s">
        <v>376</v>
      </c>
      <c r="D796" s="5" t="s">
        <v>367</v>
      </c>
      <c r="E796" s="5" t="s">
        <v>368</v>
      </c>
      <c r="F796" s="7" t="s">
        <v>17</v>
      </c>
      <c r="G796" s="5" t="s">
        <v>138</v>
      </c>
      <c r="H796" s="7" t="s">
        <v>190</v>
      </c>
      <c r="I796" s="6" t="s">
        <v>43</v>
      </c>
      <c r="J796" s="5" t="s">
        <v>23</v>
      </c>
      <c r="K796" s="5" t="s">
        <v>377</v>
      </c>
      <c r="L796" s="5" t="s">
        <v>378</v>
      </c>
      <c r="M796" s="5" t="s">
        <v>26</v>
      </c>
      <c r="N796" s="7" t="s">
        <v>18</v>
      </c>
      <c r="O796" s="57">
        <v>5000</v>
      </c>
      <c r="P796" s="57">
        <v>5000</v>
      </c>
      <c r="Q796" s="57">
        <v>5000</v>
      </c>
      <c r="R796" s="57">
        <v>5000</v>
      </c>
      <c r="S796" s="57">
        <v>5000</v>
      </c>
      <c r="T796" s="57">
        <v>5000</v>
      </c>
      <c r="U796" s="57">
        <v>5000</v>
      </c>
      <c r="V796" s="57">
        <v>5000</v>
      </c>
      <c r="W796" s="96">
        <v>40000</v>
      </c>
      <c r="X796" s="97">
        <v>1600</v>
      </c>
      <c r="Y796" s="96">
        <v>64000000</v>
      </c>
      <c r="Z796" s="15" t="s">
        <v>851</v>
      </c>
    </row>
    <row r="797" spans="1:26" ht="63.75">
      <c r="A797" s="14">
        <f t="shared" si="17"/>
        <v>17</v>
      </c>
      <c r="B797" s="14" t="s">
        <v>395</v>
      </c>
      <c r="C797" s="5" t="s">
        <v>397</v>
      </c>
      <c r="D797" s="5" t="s">
        <v>396</v>
      </c>
      <c r="E797" s="5" t="s">
        <v>314</v>
      </c>
      <c r="F797" s="7" t="s">
        <v>17</v>
      </c>
      <c r="G797" s="5" t="s">
        <v>398</v>
      </c>
      <c r="H797" s="7" t="s">
        <v>399</v>
      </c>
      <c r="I797" s="6" t="s">
        <v>82</v>
      </c>
      <c r="J797" s="5" t="s">
        <v>23</v>
      </c>
      <c r="K797" s="5" t="s">
        <v>400</v>
      </c>
      <c r="L797" s="5" t="s">
        <v>401</v>
      </c>
      <c r="M797" s="5" t="s">
        <v>402</v>
      </c>
      <c r="N797" s="7" t="s">
        <v>18</v>
      </c>
      <c r="O797" s="57">
        <v>10000</v>
      </c>
      <c r="P797" s="57">
        <v>10000</v>
      </c>
      <c r="Q797" s="57">
        <v>10000</v>
      </c>
      <c r="R797" s="57">
        <v>10000</v>
      </c>
      <c r="S797" s="57">
        <v>10000</v>
      </c>
      <c r="T797" s="57">
        <v>10000</v>
      </c>
      <c r="U797" s="57">
        <v>10000</v>
      </c>
      <c r="V797" s="57">
        <v>10000</v>
      </c>
      <c r="W797" s="96">
        <v>80000</v>
      </c>
      <c r="X797" s="97">
        <v>2621</v>
      </c>
      <c r="Y797" s="96">
        <v>209680000</v>
      </c>
      <c r="Z797" s="15" t="s">
        <v>844</v>
      </c>
    </row>
    <row r="798" spans="1:26" ht="51">
      <c r="A798" s="14">
        <f t="shared" si="17"/>
        <v>18</v>
      </c>
      <c r="B798" s="14" t="s">
        <v>403</v>
      </c>
      <c r="C798" s="5" t="s">
        <v>404</v>
      </c>
      <c r="D798" s="5" t="s">
        <v>396</v>
      </c>
      <c r="E798" s="5" t="s">
        <v>314</v>
      </c>
      <c r="F798" s="7" t="s">
        <v>17</v>
      </c>
      <c r="G798" s="5" t="s">
        <v>405</v>
      </c>
      <c r="H798" s="7" t="s">
        <v>406</v>
      </c>
      <c r="I798" s="6" t="s">
        <v>22</v>
      </c>
      <c r="J798" s="5" t="s">
        <v>55</v>
      </c>
      <c r="K798" s="5" t="s">
        <v>407</v>
      </c>
      <c r="L798" s="5" t="s">
        <v>37</v>
      </c>
      <c r="M798" s="5" t="s">
        <v>26</v>
      </c>
      <c r="N798" s="7" t="s">
        <v>38</v>
      </c>
      <c r="O798" s="57">
        <v>24000</v>
      </c>
      <c r="P798" s="57">
        <v>24000</v>
      </c>
      <c r="Q798" s="57">
        <v>24000</v>
      </c>
      <c r="R798" s="57">
        <v>24000</v>
      </c>
      <c r="S798" s="57">
        <v>24000</v>
      </c>
      <c r="T798" s="57">
        <v>24000</v>
      </c>
      <c r="U798" s="57">
        <v>24000</v>
      </c>
      <c r="V798" s="57">
        <v>24000</v>
      </c>
      <c r="W798" s="96">
        <v>192000</v>
      </c>
      <c r="X798" s="97">
        <v>504</v>
      </c>
      <c r="Y798" s="96">
        <v>96768000</v>
      </c>
      <c r="Z798" s="15" t="s">
        <v>39</v>
      </c>
    </row>
    <row r="799" spans="1:26" ht="51">
      <c r="A799" s="14">
        <f t="shared" si="17"/>
        <v>19</v>
      </c>
      <c r="B799" s="14" t="s">
        <v>462</v>
      </c>
      <c r="C799" s="5" t="s">
        <v>464</v>
      </c>
      <c r="D799" s="5" t="s">
        <v>463</v>
      </c>
      <c r="E799" s="5" t="s">
        <v>465</v>
      </c>
      <c r="F799" s="7" t="s">
        <v>219</v>
      </c>
      <c r="G799" s="5" t="s">
        <v>220</v>
      </c>
      <c r="H799" s="7" t="s">
        <v>21</v>
      </c>
      <c r="I799" s="6" t="s">
        <v>22</v>
      </c>
      <c r="J799" s="5" t="s">
        <v>23</v>
      </c>
      <c r="K799" s="5" t="s">
        <v>466</v>
      </c>
      <c r="L799" s="5" t="s">
        <v>223</v>
      </c>
      <c r="M799" s="5" t="s">
        <v>26</v>
      </c>
      <c r="N799" s="7" t="s">
        <v>18</v>
      </c>
      <c r="O799" s="57">
        <v>125</v>
      </c>
      <c r="P799" s="57">
        <v>125</v>
      </c>
      <c r="Q799" s="57">
        <v>125</v>
      </c>
      <c r="R799" s="57">
        <v>125</v>
      </c>
      <c r="S799" s="57">
        <v>125</v>
      </c>
      <c r="T799" s="57">
        <v>125</v>
      </c>
      <c r="U799" s="57">
        <v>125</v>
      </c>
      <c r="V799" s="57">
        <v>125</v>
      </c>
      <c r="W799" s="96">
        <v>1000</v>
      </c>
      <c r="X799" s="97">
        <v>360</v>
      </c>
      <c r="Y799" s="96">
        <v>360000</v>
      </c>
      <c r="Z799" s="15" t="s">
        <v>224</v>
      </c>
    </row>
    <row r="800" spans="1:26" ht="51">
      <c r="A800" s="14">
        <f t="shared" si="17"/>
        <v>20</v>
      </c>
      <c r="B800" s="14" t="s">
        <v>484</v>
      </c>
      <c r="C800" s="5" t="s">
        <v>480</v>
      </c>
      <c r="D800" s="5" t="s">
        <v>479</v>
      </c>
      <c r="E800" s="5" t="s">
        <v>485</v>
      </c>
      <c r="F800" s="7" t="s">
        <v>244</v>
      </c>
      <c r="G800" s="5" t="s">
        <v>248</v>
      </c>
      <c r="H800" s="7" t="s">
        <v>486</v>
      </c>
      <c r="I800" s="6" t="s">
        <v>43</v>
      </c>
      <c r="J800" s="5" t="s">
        <v>23</v>
      </c>
      <c r="K800" s="5" t="s">
        <v>483</v>
      </c>
      <c r="L800" s="5" t="s">
        <v>299</v>
      </c>
      <c r="M800" s="5" t="s">
        <v>26</v>
      </c>
      <c r="N800" s="7" t="s">
        <v>245</v>
      </c>
      <c r="O800" s="57">
        <v>600</v>
      </c>
      <c r="P800" s="57">
        <v>600</v>
      </c>
      <c r="Q800" s="57">
        <v>600</v>
      </c>
      <c r="R800" s="57">
        <v>600</v>
      </c>
      <c r="S800" s="57">
        <v>600</v>
      </c>
      <c r="T800" s="57">
        <v>600</v>
      </c>
      <c r="U800" s="57">
        <v>600</v>
      </c>
      <c r="V800" s="57">
        <v>600</v>
      </c>
      <c r="W800" s="96">
        <v>4800</v>
      </c>
      <c r="X800" s="97">
        <v>4500</v>
      </c>
      <c r="Y800" s="96">
        <v>21600000</v>
      </c>
      <c r="Z800" s="15" t="s">
        <v>846</v>
      </c>
    </row>
    <row r="801" spans="1:26" ht="51">
      <c r="A801" s="14">
        <f t="shared" si="17"/>
        <v>21</v>
      </c>
      <c r="B801" s="14" t="s">
        <v>504</v>
      </c>
      <c r="C801" s="5" t="s">
        <v>506</v>
      </c>
      <c r="D801" s="5" t="s">
        <v>505</v>
      </c>
      <c r="E801" s="5" t="s">
        <v>215</v>
      </c>
      <c r="F801" s="7" t="s">
        <v>17</v>
      </c>
      <c r="G801" s="5" t="s">
        <v>20</v>
      </c>
      <c r="H801" s="7" t="s">
        <v>507</v>
      </c>
      <c r="I801" s="6" t="s">
        <v>82</v>
      </c>
      <c r="J801" s="5" t="s">
        <v>23</v>
      </c>
      <c r="K801" s="5" t="s">
        <v>508</v>
      </c>
      <c r="L801" s="5" t="s">
        <v>509</v>
      </c>
      <c r="M801" s="5" t="s">
        <v>373</v>
      </c>
      <c r="N801" s="7" t="s">
        <v>18</v>
      </c>
      <c r="O801" s="57">
        <v>6000</v>
      </c>
      <c r="P801" s="57">
        <v>6000</v>
      </c>
      <c r="Q801" s="57">
        <v>6000</v>
      </c>
      <c r="R801" s="57">
        <v>6000</v>
      </c>
      <c r="S801" s="57">
        <v>6000</v>
      </c>
      <c r="T801" s="57">
        <v>6000</v>
      </c>
      <c r="U801" s="57">
        <v>6000</v>
      </c>
      <c r="V801" s="57">
        <v>6000</v>
      </c>
      <c r="W801" s="96">
        <v>48000</v>
      </c>
      <c r="X801" s="97">
        <v>1743</v>
      </c>
      <c r="Y801" s="96">
        <v>83664000</v>
      </c>
      <c r="Z801" s="15" t="s">
        <v>422</v>
      </c>
    </row>
    <row r="802" spans="1:26" ht="38.25">
      <c r="A802" s="14">
        <f t="shared" si="17"/>
        <v>22</v>
      </c>
      <c r="B802" s="14" t="s">
        <v>538</v>
      </c>
      <c r="C802" s="5" t="s">
        <v>541</v>
      </c>
      <c r="D802" s="5" t="s">
        <v>539</v>
      </c>
      <c r="E802" s="5" t="s">
        <v>540</v>
      </c>
      <c r="F802" s="7" t="s">
        <v>17</v>
      </c>
      <c r="G802" s="5" t="s">
        <v>42</v>
      </c>
      <c r="H802" s="7" t="s">
        <v>21</v>
      </c>
      <c r="I802" s="6" t="s">
        <v>22</v>
      </c>
      <c r="J802" s="5" t="s">
        <v>278</v>
      </c>
      <c r="K802" s="5" t="s">
        <v>542</v>
      </c>
      <c r="L802" s="5" t="s">
        <v>71</v>
      </c>
      <c r="M802" s="5" t="s">
        <v>26</v>
      </c>
      <c r="N802" s="7" t="s">
        <v>18</v>
      </c>
      <c r="O802" s="57">
        <v>9000</v>
      </c>
      <c r="P802" s="57">
        <v>9000</v>
      </c>
      <c r="Q802" s="57">
        <v>9000</v>
      </c>
      <c r="R802" s="57">
        <v>9000</v>
      </c>
      <c r="S802" s="57">
        <v>9000</v>
      </c>
      <c r="T802" s="57">
        <v>9000</v>
      </c>
      <c r="U802" s="57">
        <v>9000</v>
      </c>
      <c r="V802" s="57">
        <v>9000</v>
      </c>
      <c r="W802" s="96">
        <v>72000</v>
      </c>
      <c r="X802" s="97">
        <v>465</v>
      </c>
      <c r="Y802" s="96">
        <v>33480000</v>
      </c>
      <c r="Z802" s="15" t="s">
        <v>72</v>
      </c>
    </row>
    <row r="803" spans="1:26" ht="38.25">
      <c r="A803" s="14">
        <f t="shared" si="17"/>
        <v>23</v>
      </c>
      <c r="B803" s="14" t="s">
        <v>547</v>
      </c>
      <c r="C803" s="5" t="s">
        <v>549</v>
      </c>
      <c r="D803" s="5" t="s">
        <v>539</v>
      </c>
      <c r="E803" s="5" t="s">
        <v>548</v>
      </c>
      <c r="F803" s="7" t="s">
        <v>17</v>
      </c>
      <c r="G803" s="5" t="s">
        <v>42</v>
      </c>
      <c r="H803" s="7" t="s">
        <v>21</v>
      </c>
      <c r="I803" s="6" t="s">
        <v>22</v>
      </c>
      <c r="J803" s="5" t="s">
        <v>23</v>
      </c>
      <c r="K803" s="5" t="s">
        <v>550</v>
      </c>
      <c r="L803" s="5" t="s">
        <v>71</v>
      </c>
      <c r="M803" s="5" t="s">
        <v>26</v>
      </c>
      <c r="N803" s="7" t="s">
        <v>18</v>
      </c>
      <c r="O803" s="57">
        <v>6000</v>
      </c>
      <c r="P803" s="57">
        <v>6000</v>
      </c>
      <c r="Q803" s="57">
        <v>6000</v>
      </c>
      <c r="R803" s="57">
        <v>6000</v>
      </c>
      <c r="S803" s="57">
        <v>6000</v>
      </c>
      <c r="T803" s="57">
        <v>6000</v>
      </c>
      <c r="U803" s="57">
        <v>6000</v>
      </c>
      <c r="V803" s="57">
        <v>6000</v>
      </c>
      <c r="W803" s="96">
        <v>48000</v>
      </c>
      <c r="X803" s="97">
        <v>820</v>
      </c>
      <c r="Y803" s="96">
        <v>39360000</v>
      </c>
      <c r="Z803" s="15" t="s">
        <v>72</v>
      </c>
    </row>
    <row r="804" spans="1:26" ht="51">
      <c r="A804" s="14">
        <f t="shared" si="17"/>
        <v>24</v>
      </c>
      <c r="B804" s="14" t="s">
        <v>558</v>
      </c>
      <c r="C804" s="5" t="s">
        <v>559</v>
      </c>
      <c r="D804" s="5" t="s">
        <v>555</v>
      </c>
      <c r="E804" s="5" t="s">
        <v>27</v>
      </c>
      <c r="F804" s="7" t="s">
        <v>17</v>
      </c>
      <c r="G804" s="5" t="s">
        <v>467</v>
      </c>
      <c r="H804" s="7" t="s">
        <v>468</v>
      </c>
      <c r="I804" s="6" t="s">
        <v>22</v>
      </c>
      <c r="J804" s="5" t="s">
        <v>560</v>
      </c>
      <c r="K804" s="5" t="s">
        <v>561</v>
      </c>
      <c r="L804" s="5" t="s">
        <v>37</v>
      </c>
      <c r="M804" s="5" t="s">
        <v>26</v>
      </c>
      <c r="N804" s="7" t="s">
        <v>38</v>
      </c>
      <c r="O804" s="57">
        <v>21000</v>
      </c>
      <c r="P804" s="57">
        <v>21000</v>
      </c>
      <c r="Q804" s="57">
        <v>21000</v>
      </c>
      <c r="R804" s="57">
        <v>21000</v>
      </c>
      <c r="S804" s="57">
        <v>21000</v>
      </c>
      <c r="T804" s="57">
        <v>21000</v>
      </c>
      <c r="U804" s="57">
        <v>21000</v>
      </c>
      <c r="V804" s="57">
        <v>21000</v>
      </c>
      <c r="W804" s="96">
        <v>168000</v>
      </c>
      <c r="X804" s="97">
        <v>295</v>
      </c>
      <c r="Y804" s="96">
        <v>49560000</v>
      </c>
      <c r="Z804" s="15" t="s">
        <v>39</v>
      </c>
    </row>
    <row r="805" spans="1:26" ht="51">
      <c r="A805" s="14">
        <f t="shared" si="17"/>
        <v>25</v>
      </c>
      <c r="B805" s="14" t="s">
        <v>579</v>
      </c>
      <c r="C805" s="5" t="s">
        <v>582</v>
      </c>
      <c r="D805" s="5" t="s">
        <v>583</v>
      </c>
      <c r="E805" s="5" t="s">
        <v>581</v>
      </c>
      <c r="F805" s="7" t="s">
        <v>17</v>
      </c>
      <c r="G805" s="5" t="s">
        <v>33</v>
      </c>
      <c r="H805" s="7" t="s">
        <v>34</v>
      </c>
      <c r="I805" s="6" t="s">
        <v>22</v>
      </c>
      <c r="J805" s="5" t="s">
        <v>55</v>
      </c>
      <c r="K805" s="5" t="s">
        <v>584</v>
      </c>
      <c r="L805" s="5" t="s">
        <v>37</v>
      </c>
      <c r="M805" s="5" t="s">
        <v>26</v>
      </c>
      <c r="N805" s="7" t="s">
        <v>38</v>
      </c>
      <c r="O805" s="57">
        <v>18000</v>
      </c>
      <c r="P805" s="57">
        <v>18000</v>
      </c>
      <c r="Q805" s="57">
        <v>18000</v>
      </c>
      <c r="R805" s="57">
        <v>18000</v>
      </c>
      <c r="S805" s="57">
        <v>18000</v>
      </c>
      <c r="T805" s="57">
        <v>18000</v>
      </c>
      <c r="U805" s="57">
        <v>18000</v>
      </c>
      <c r="V805" s="57">
        <v>18000</v>
      </c>
      <c r="W805" s="96">
        <v>144000</v>
      </c>
      <c r="X805" s="97">
        <v>1334</v>
      </c>
      <c r="Y805" s="96">
        <v>192096000</v>
      </c>
      <c r="Z805" s="15" t="s">
        <v>39</v>
      </c>
    </row>
    <row r="806" spans="1:26" ht="63.75">
      <c r="A806" s="14">
        <f t="shared" si="17"/>
        <v>26</v>
      </c>
      <c r="B806" s="14" t="s">
        <v>594</v>
      </c>
      <c r="C806" s="5" t="s">
        <v>595</v>
      </c>
      <c r="D806" s="5" t="s">
        <v>580</v>
      </c>
      <c r="E806" s="5" t="s">
        <v>255</v>
      </c>
      <c r="F806" s="7" t="s">
        <v>17</v>
      </c>
      <c r="G806" s="5" t="s">
        <v>587</v>
      </c>
      <c r="H806" s="7" t="s">
        <v>123</v>
      </c>
      <c r="I806" s="6" t="s">
        <v>131</v>
      </c>
      <c r="J806" s="5" t="s">
        <v>23</v>
      </c>
      <c r="K806" s="5" t="s">
        <v>596</v>
      </c>
      <c r="L806" s="5" t="s">
        <v>597</v>
      </c>
      <c r="M806" s="5" t="s">
        <v>26</v>
      </c>
      <c r="N806" s="7" t="s">
        <v>18</v>
      </c>
      <c r="O806" s="57">
        <v>3000</v>
      </c>
      <c r="P806" s="57">
        <v>3000</v>
      </c>
      <c r="Q806" s="57">
        <v>3000</v>
      </c>
      <c r="R806" s="57">
        <v>3000</v>
      </c>
      <c r="S806" s="57">
        <v>3000</v>
      </c>
      <c r="T806" s="57">
        <v>3000</v>
      </c>
      <c r="U806" s="57">
        <v>3000</v>
      </c>
      <c r="V806" s="57">
        <v>3000</v>
      </c>
      <c r="W806" s="96">
        <v>24000</v>
      </c>
      <c r="X806" s="97">
        <v>890</v>
      </c>
      <c r="Y806" s="96">
        <v>21360000</v>
      </c>
      <c r="Z806" s="15" t="s">
        <v>844</v>
      </c>
    </row>
    <row r="807" spans="1:26" ht="38.25">
      <c r="A807" s="14">
        <f t="shared" si="17"/>
        <v>27</v>
      </c>
      <c r="B807" s="14" t="s">
        <v>615</v>
      </c>
      <c r="C807" s="5" t="s">
        <v>616</v>
      </c>
      <c r="D807" s="5" t="s">
        <v>604</v>
      </c>
      <c r="E807" s="5" t="s">
        <v>488</v>
      </c>
      <c r="F807" s="7" t="s">
        <v>17</v>
      </c>
      <c r="G807" s="5" t="s">
        <v>20</v>
      </c>
      <c r="H807" s="7" t="s">
        <v>21</v>
      </c>
      <c r="I807" s="6" t="s">
        <v>43</v>
      </c>
      <c r="J807" s="5" t="s">
        <v>23</v>
      </c>
      <c r="K807" s="5" t="s">
        <v>617</v>
      </c>
      <c r="L807" s="5" t="s">
        <v>57</v>
      </c>
      <c r="M807" s="5" t="s">
        <v>26</v>
      </c>
      <c r="N807" s="7" t="s">
        <v>18</v>
      </c>
      <c r="O807" s="57">
        <v>9000</v>
      </c>
      <c r="P807" s="57">
        <v>9000</v>
      </c>
      <c r="Q807" s="57">
        <v>9000</v>
      </c>
      <c r="R807" s="57">
        <v>9000</v>
      </c>
      <c r="S807" s="57">
        <v>9000</v>
      </c>
      <c r="T807" s="57">
        <v>9000</v>
      </c>
      <c r="U807" s="57">
        <v>9000</v>
      </c>
      <c r="V807" s="57">
        <v>9000</v>
      </c>
      <c r="W807" s="96">
        <v>72000</v>
      </c>
      <c r="X807" s="97">
        <v>126</v>
      </c>
      <c r="Y807" s="96">
        <v>9072000</v>
      </c>
      <c r="Z807" s="15" t="s">
        <v>59</v>
      </c>
    </row>
    <row r="808" spans="1:26" ht="63.75">
      <c r="A808" s="14">
        <f t="shared" si="17"/>
        <v>28</v>
      </c>
      <c r="B808" s="14" t="s">
        <v>722</v>
      </c>
      <c r="C808" s="5" t="s">
        <v>723</v>
      </c>
      <c r="D808" s="5" t="s">
        <v>709</v>
      </c>
      <c r="E808" s="5" t="s">
        <v>488</v>
      </c>
      <c r="F808" s="7" t="s">
        <v>17</v>
      </c>
      <c r="G808" s="5" t="s">
        <v>724</v>
      </c>
      <c r="H808" s="7" t="s">
        <v>725</v>
      </c>
      <c r="I808" s="6" t="s">
        <v>131</v>
      </c>
      <c r="J808" s="5" t="s">
        <v>55</v>
      </c>
      <c r="K808" s="5" t="s">
        <v>726</v>
      </c>
      <c r="L808" s="5" t="s">
        <v>727</v>
      </c>
      <c r="M808" s="5" t="s">
        <v>26</v>
      </c>
      <c r="N808" s="7" t="s">
        <v>716</v>
      </c>
      <c r="O808" s="57">
        <v>3000</v>
      </c>
      <c r="P808" s="57">
        <v>3000</v>
      </c>
      <c r="Q808" s="57">
        <v>3000</v>
      </c>
      <c r="R808" s="57">
        <v>3000</v>
      </c>
      <c r="S808" s="57">
        <v>3000</v>
      </c>
      <c r="T808" s="57">
        <v>3000</v>
      </c>
      <c r="U808" s="57">
        <v>3000</v>
      </c>
      <c r="V808" s="57">
        <v>3000</v>
      </c>
      <c r="W808" s="96">
        <v>24000</v>
      </c>
      <c r="X808" s="97">
        <v>1600</v>
      </c>
      <c r="Y808" s="96">
        <v>38400000</v>
      </c>
      <c r="Z808" s="15" t="s">
        <v>844</v>
      </c>
    </row>
    <row r="809" spans="1:26" ht="76.5">
      <c r="A809" s="14">
        <f t="shared" si="17"/>
        <v>29</v>
      </c>
      <c r="B809" s="14" t="s">
        <v>728</v>
      </c>
      <c r="C809" s="5" t="s">
        <v>729</v>
      </c>
      <c r="D809" s="5" t="s">
        <v>730</v>
      </c>
      <c r="E809" s="5" t="s">
        <v>27</v>
      </c>
      <c r="F809" s="7" t="s">
        <v>17</v>
      </c>
      <c r="G809" s="5" t="s">
        <v>731</v>
      </c>
      <c r="H809" s="7" t="s">
        <v>468</v>
      </c>
      <c r="I809" s="6" t="s">
        <v>22</v>
      </c>
      <c r="J809" s="5" t="s">
        <v>732</v>
      </c>
      <c r="K809" s="5" t="s">
        <v>733</v>
      </c>
      <c r="L809" s="5" t="s">
        <v>37</v>
      </c>
      <c r="M809" s="5" t="s">
        <v>26</v>
      </c>
      <c r="N809" s="7" t="s">
        <v>38</v>
      </c>
      <c r="O809" s="57">
        <v>45000</v>
      </c>
      <c r="P809" s="57">
        <v>45000</v>
      </c>
      <c r="Q809" s="57">
        <v>45000</v>
      </c>
      <c r="R809" s="57">
        <v>45000</v>
      </c>
      <c r="S809" s="57">
        <v>45000</v>
      </c>
      <c r="T809" s="57">
        <v>45000</v>
      </c>
      <c r="U809" s="57">
        <v>45000</v>
      </c>
      <c r="V809" s="57">
        <v>45000</v>
      </c>
      <c r="W809" s="96">
        <v>360000</v>
      </c>
      <c r="X809" s="97">
        <v>194</v>
      </c>
      <c r="Y809" s="96">
        <v>69840000</v>
      </c>
      <c r="Z809" s="15" t="s">
        <v>39</v>
      </c>
    </row>
    <row r="810" spans="1:26" ht="63.75">
      <c r="A810" s="14">
        <f t="shared" si="17"/>
        <v>30</v>
      </c>
      <c r="B810" s="14" t="s">
        <v>746</v>
      </c>
      <c r="C810" s="5" t="s">
        <v>748</v>
      </c>
      <c r="D810" s="5" t="s">
        <v>747</v>
      </c>
      <c r="E810" s="5" t="s">
        <v>16</v>
      </c>
      <c r="F810" s="7" t="s">
        <v>17</v>
      </c>
      <c r="G810" s="5" t="s">
        <v>749</v>
      </c>
      <c r="H810" s="7" t="s">
        <v>750</v>
      </c>
      <c r="I810" s="6" t="s">
        <v>43</v>
      </c>
      <c r="J810" s="5" t="s">
        <v>103</v>
      </c>
      <c r="K810" s="5" t="s">
        <v>751</v>
      </c>
      <c r="L810" s="5" t="s">
        <v>453</v>
      </c>
      <c r="M810" s="5" t="s">
        <v>63</v>
      </c>
      <c r="N810" s="7" t="s">
        <v>18</v>
      </c>
      <c r="O810" s="57">
        <v>6000</v>
      </c>
      <c r="P810" s="57">
        <v>6000</v>
      </c>
      <c r="Q810" s="57">
        <v>6000</v>
      </c>
      <c r="R810" s="57">
        <v>6000</v>
      </c>
      <c r="S810" s="57">
        <v>6000</v>
      </c>
      <c r="T810" s="57">
        <v>6000</v>
      </c>
      <c r="U810" s="57">
        <v>6000</v>
      </c>
      <c r="V810" s="57">
        <v>6000</v>
      </c>
      <c r="W810" s="96">
        <v>48000</v>
      </c>
      <c r="X810" s="97">
        <v>310</v>
      </c>
      <c r="Y810" s="96">
        <v>14880000</v>
      </c>
      <c r="Z810" s="15" t="s">
        <v>64</v>
      </c>
    </row>
    <row r="811" spans="1:26">
      <c r="A811" s="64" t="s">
        <v>908</v>
      </c>
      <c r="B811" s="89" t="s">
        <v>878</v>
      </c>
      <c r="C811" s="81"/>
      <c r="D811" s="81"/>
      <c r="E811" s="81"/>
      <c r="F811" s="18"/>
      <c r="G811" s="81"/>
      <c r="H811" s="18"/>
      <c r="I811" s="13"/>
      <c r="J811" s="81"/>
      <c r="K811" s="81"/>
      <c r="L811" s="81"/>
      <c r="M811" s="81"/>
      <c r="N811" s="18"/>
      <c r="O811" s="94"/>
      <c r="P811" s="94"/>
      <c r="Q811" s="94"/>
      <c r="R811" s="94"/>
      <c r="S811" s="94"/>
      <c r="T811" s="94"/>
      <c r="U811" s="94"/>
      <c r="V811" s="94"/>
      <c r="W811" s="95"/>
      <c r="X811" s="95"/>
      <c r="Y811" s="95">
        <f>SUM(Y812:Y853)</f>
        <v>1460990480</v>
      </c>
      <c r="Z811" s="92"/>
    </row>
    <row r="812" spans="1:26" ht="51">
      <c r="A812" s="14">
        <v>1</v>
      </c>
      <c r="B812" s="14" t="s">
        <v>47</v>
      </c>
      <c r="C812" s="5" t="s">
        <v>50</v>
      </c>
      <c r="D812" s="5" t="s">
        <v>51</v>
      </c>
      <c r="E812" s="5" t="s">
        <v>52</v>
      </c>
      <c r="F812" s="7" t="s">
        <v>28</v>
      </c>
      <c r="G812" s="5" t="s">
        <v>53</v>
      </c>
      <c r="H812" s="7" t="s">
        <v>54</v>
      </c>
      <c r="I812" s="6" t="s">
        <v>43</v>
      </c>
      <c r="J812" s="5" t="s">
        <v>55</v>
      </c>
      <c r="K812" s="5" t="s">
        <v>56</v>
      </c>
      <c r="L812" s="5" t="s">
        <v>57</v>
      </c>
      <c r="M812" s="5" t="s">
        <v>26</v>
      </c>
      <c r="N812" s="7" t="s">
        <v>58</v>
      </c>
      <c r="O812" s="57">
        <v>20</v>
      </c>
      <c r="P812" s="57">
        <v>20</v>
      </c>
      <c r="Q812" s="57">
        <v>20</v>
      </c>
      <c r="R812" s="57">
        <v>20</v>
      </c>
      <c r="S812" s="57">
        <v>20</v>
      </c>
      <c r="T812" s="57">
        <v>20</v>
      </c>
      <c r="U812" s="57">
        <v>20</v>
      </c>
      <c r="V812" s="57">
        <v>20</v>
      </c>
      <c r="W812" s="96">
        <v>160</v>
      </c>
      <c r="X812" s="97">
        <v>1284</v>
      </c>
      <c r="Y812" s="96">
        <f t="shared" ref="Y812:Y853" si="18">W812*X812</f>
        <v>205440</v>
      </c>
      <c r="Z812" s="15" t="s">
        <v>59</v>
      </c>
    </row>
    <row r="813" spans="1:26" ht="114.75">
      <c r="A813" s="14">
        <f>A812+1</f>
        <v>2</v>
      </c>
      <c r="B813" s="14" t="s">
        <v>96</v>
      </c>
      <c r="C813" s="5" t="s">
        <v>97</v>
      </c>
      <c r="D813" s="5" t="s">
        <v>91</v>
      </c>
      <c r="E813" s="5" t="s">
        <v>92</v>
      </c>
      <c r="F813" s="7" t="s">
        <v>17</v>
      </c>
      <c r="G813" s="5" t="s">
        <v>20</v>
      </c>
      <c r="H813" s="7" t="s">
        <v>98</v>
      </c>
      <c r="I813" s="6" t="s">
        <v>43</v>
      </c>
      <c r="J813" s="5" t="s">
        <v>23</v>
      </c>
      <c r="K813" s="5">
        <v>893110244724</v>
      </c>
      <c r="L813" s="5" t="s">
        <v>99</v>
      </c>
      <c r="M813" s="5" t="s">
        <v>26</v>
      </c>
      <c r="N813" s="7" t="s">
        <v>18</v>
      </c>
      <c r="O813" s="57">
        <v>1200</v>
      </c>
      <c r="P813" s="57">
        <v>1200</v>
      </c>
      <c r="Q813" s="57">
        <v>1200</v>
      </c>
      <c r="R813" s="57">
        <v>1200</v>
      </c>
      <c r="S813" s="57">
        <v>1200</v>
      </c>
      <c r="T813" s="57">
        <v>1200</v>
      </c>
      <c r="U813" s="57">
        <v>1200</v>
      </c>
      <c r="V813" s="57">
        <v>1200</v>
      </c>
      <c r="W813" s="96">
        <v>9600</v>
      </c>
      <c r="X813" s="97">
        <v>459.9</v>
      </c>
      <c r="Y813" s="96">
        <f t="shared" si="18"/>
        <v>4415040</v>
      </c>
      <c r="Z813" s="15" t="s">
        <v>847</v>
      </c>
    </row>
    <row r="814" spans="1:26" ht="89.25">
      <c r="A814" s="14">
        <f t="shared" ref="A814:A853" si="19">A813+1</f>
        <v>3</v>
      </c>
      <c r="B814" s="14" t="s">
        <v>100</v>
      </c>
      <c r="C814" s="5" t="s">
        <v>104</v>
      </c>
      <c r="D814" s="5" t="s">
        <v>105</v>
      </c>
      <c r="E814" s="5" t="s">
        <v>101</v>
      </c>
      <c r="F814" s="7" t="s">
        <v>17</v>
      </c>
      <c r="G814" s="5" t="s">
        <v>20</v>
      </c>
      <c r="H814" s="7" t="s">
        <v>106</v>
      </c>
      <c r="I814" s="6" t="s">
        <v>43</v>
      </c>
      <c r="J814" s="5" t="s">
        <v>23</v>
      </c>
      <c r="K814" s="5" t="s">
        <v>107</v>
      </c>
      <c r="L814" s="5" t="s">
        <v>99</v>
      </c>
      <c r="M814" s="5" t="s">
        <v>26</v>
      </c>
      <c r="N814" s="7" t="s">
        <v>18</v>
      </c>
      <c r="O814" s="57">
        <v>5000</v>
      </c>
      <c r="P814" s="57">
        <v>5000</v>
      </c>
      <c r="Q814" s="57">
        <v>5000</v>
      </c>
      <c r="R814" s="57">
        <v>5000</v>
      </c>
      <c r="S814" s="57">
        <v>5000</v>
      </c>
      <c r="T814" s="57">
        <v>5000</v>
      </c>
      <c r="U814" s="57">
        <v>5000</v>
      </c>
      <c r="V814" s="57">
        <v>5000</v>
      </c>
      <c r="W814" s="96">
        <v>40000</v>
      </c>
      <c r="X814" s="97">
        <v>189</v>
      </c>
      <c r="Y814" s="96">
        <f t="shared" si="18"/>
        <v>7560000</v>
      </c>
      <c r="Z814" s="15" t="s">
        <v>847</v>
      </c>
    </row>
    <row r="815" spans="1:26" ht="76.5">
      <c r="A815" s="14">
        <f t="shared" si="19"/>
        <v>4</v>
      </c>
      <c r="B815" s="14" t="s">
        <v>125</v>
      </c>
      <c r="C815" s="5" t="s">
        <v>127</v>
      </c>
      <c r="D815" s="5" t="s">
        <v>128</v>
      </c>
      <c r="E815" s="5" t="s">
        <v>126</v>
      </c>
      <c r="F815" s="7" t="s">
        <v>17</v>
      </c>
      <c r="G815" s="5" t="s">
        <v>129</v>
      </c>
      <c r="H815" s="7" t="s">
        <v>130</v>
      </c>
      <c r="I815" s="6" t="s">
        <v>131</v>
      </c>
      <c r="J815" s="5" t="s">
        <v>23</v>
      </c>
      <c r="K815" s="5" t="s">
        <v>132</v>
      </c>
      <c r="L815" s="5" t="s">
        <v>37</v>
      </c>
      <c r="M815" s="5" t="s">
        <v>26</v>
      </c>
      <c r="N815" s="7" t="s">
        <v>133</v>
      </c>
      <c r="O815" s="57">
        <v>5000</v>
      </c>
      <c r="P815" s="57">
        <v>5000</v>
      </c>
      <c r="Q815" s="57">
        <v>5000</v>
      </c>
      <c r="R815" s="57">
        <v>5000</v>
      </c>
      <c r="S815" s="57">
        <v>5000</v>
      </c>
      <c r="T815" s="57">
        <v>5000</v>
      </c>
      <c r="U815" s="57">
        <v>5000</v>
      </c>
      <c r="V815" s="57">
        <v>5000</v>
      </c>
      <c r="W815" s="96">
        <v>40000</v>
      </c>
      <c r="X815" s="97">
        <v>3600</v>
      </c>
      <c r="Y815" s="96">
        <f t="shared" si="18"/>
        <v>144000000</v>
      </c>
      <c r="Z815" s="15" t="s">
        <v>39</v>
      </c>
    </row>
    <row r="816" spans="1:26" ht="63.75">
      <c r="A816" s="14">
        <f t="shared" si="19"/>
        <v>5</v>
      </c>
      <c r="B816" s="14" t="s">
        <v>134</v>
      </c>
      <c r="C816" s="5" t="s">
        <v>136</v>
      </c>
      <c r="D816" s="5" t="s">
        <v>137</v>
      </c>
      <c r="E816" s="5" t="s">
        <v>27</v>
      </c>
      <c r="F816" s="7" t="s">
        <v>17</v>
      </c>
      <c r="G816" s="5" t="s">
        <v>138</v>
      </c>
      <c r="H816" s="7" t="s">
        <v>139</v>
      </c>
      <c r="I816" s="6" t="s">
        <v>82</v>
      </c>
      <c r="J816" s="5" t="s">
        <v>55</v>
      </c>
      <c r="K816" s="5" t="s">
        <v>140</v>
      </c>
      <c r="L816" s="5" t="s">
        <v>141</v>
      </c>
      <c r="M816" s="5" t="s">
        <v>142</v>
      </c>
      <c r="N816" s="7" t="s">
        <v>18</v>
      </c>
      <c r="O816" s="57">
        <v>10000</v>
      </c>
      <c r="P816" s="57">
        <v>10000</v>
      </c>
      <c r="Q816" s="57">
        <v>10000</v>
      </c>
      <c r="R816" s="57">
        <v>10000</v>
      </c>
      <c r="S816" s="57">
        <v>10000</v>
      </c>
      <c r="T816" s="57">
        <v>10000</v>
      </c>
      <c r="U816" s="57">
        <v>10000</v>
      </c>
      <c r="V816" s="57">
        <v>10000</v>
      </c>
      <c r="W816" s="96">
        <v>80000</v>
      </c>
      <c r="X816" s="97">
        <v>2300</v>
      </c>
      <c r="Y816" s="96">
        <f t="shared" si="18"/>
        <v>184000000</v>
      </c>
      <c r="Z816" s="15" t="s">
        <v>854</v>
      </c>
    </row>
    <row r="817" spans="1:26" ht="38.25">
      <c r="A817" s="14">
        <f t="shared" si="19"/>
        <v>6</v>
      </c>
      <c r="B817" s="14" t="s">
        <v>192</v>
      </c>
      <c r="C817" s="5" t="s">
        <v>193</v>
      </c>
      <c r="D817" s="5" t="s">
        <v>188</v>
      </c>
      <c r="E817" s="5" t="s">
        <v>121</v>
      </c>
      <c r="F817" s="7" t="s">
        <v>17</v>
      </c>
      <c r="G817" s="5" t="s">
        <v>138</v>
      </c>
      <c r="H817" s="7" t="s">
        <v>194</v>
      </c>
      <c r="I817" s="6" t="s">
        <v>131</v>
      </c>
      <c r="J817" s="5" t="s">
        <v>23</v>
      </c>
      <c r="K817" s="5" t="s">
        <v>195</v>
      </c>
      <c r="L817" s="5" t="s">
        <v>196</v>
      </c>
      <c r="M817" s="5" t="s">
        <v>26</v>
      </c>
      <c r="N817" s="7" t="s">
        <v>18</v>
      </c>
      <c r="O817" s="57">
        <v>3000</v>
      </c>
      <c r="P817" s="57">
        <v>3000</v>
      </c>
      <c r="Q817" s="57">
        <v>3000</v>
      </c>
      <c r="R817" s="57">
        <v>3000</v>
      </c>
      <c r="S817" s="57">
        <v>3000</v>
      </c>
      <c r="T817" s="57">
        <v>3000</v>
      </c>
      <c r="U817" s="57">
        <v>3000</v>
      </c>
      <c r="V817" s="57">
        <v>3000</v>
      </c>
      <c r="W817" s="96">
        <v>24000</v>
      </c>
      <c r="X817" s="97">
        <v>1290</v>
      </c>
      <c r="Y817" s="96">
        <f t="shared" si="18"/>
        <v>30960000</v>
      </c>
      <c r="Z817" s="15" t="s">
        <v>197</v>
      </c>
    </row>
    <row r="818" spans="1:26" ht="63.75">
      <c r="A818" s="14">
        <f t="shared" si="19"/>
        <v>7</v>
      </c>
      <c r="B818" s="14" t="s">
        <v>206</v>
      </c>
      <c r="C818" s="5" t="s">
        <v>207</v>
      </c>
      <c r="D818" s="5" t="s">
        <v>199</v>
      </c>
      <c r="E818" s="5" t="s">
        <v>150</v>
      </c>
      <c r="F818" s="7" t="s">
        <v>28</v>
      </c>
      <c r="G818" s="5" t="s">
        <v>201</v>
      </c>
      <c r="H818" s="7" t="s">
        <v>208</v>
      </c>
      <c r="I818" s="6" t="s">
        <v>22</v>
      </c>
      <c r="J818" s="5" t="s">
        <v>55</v>
      </c>
      <c r="K818" s="16" t="s">
        <v>836</v>
      </c>
      <c r="L818" s="5" t="s">
        <v>209</v>
      </c>
      <c r="M818" s="5" t="s">
        <v>144</v>
      </c>
      <c r="N818" s="7" t="s">
        <v>85</v>
      </c>
      <c r="O818" s="57">
        <v>500</v>
      </c>
      <c r="P818" s="57">
        <v>500</v>
      </c>
      <c r="Q818" s="57">
        <v>500</v>
      </c>
      <c r="R818" s="57">
        <v>500</v>
      </c>
      <c r="S818" s="57">
        <v>500</v>
      </c>
      <c r="T818" s="57">
        <v>500</v>
      </c>
      <c r="U818" s="57">
        <v>500</v>
      </c>
      <c r="V818" s="57">
        <v>500</v>
      </c>
      <c r="W818" s="96">
        <v>4000</v>
      </c>
      <c r="X818" s="97">
        <v>60000</v>
      </c>
      <c r="Y818" s="96">
        <f t="shared" si="18"/>
        <v>240000000</v>
      </c>
      <c r="Z818" s="15" t="s">
        <v>855</v>
      </c>
    </row>
    <row r="819" spans="1:26" ht="76.5">
      <c r="A819" s="14">
        <f t="shared" si="19"/>
        <v>8</v>
      </c>
      <c r="B819" s="14" t="s">
        <v>210</v>
      </c>
      <c r="C819" s="5" t="s">
        <v>212</v>
      </c>
      <c r="D819" s="5" t="s">
        <v>211</v>
      </c>
      <c r="E819" s="5" t="s">
        <v>27</v>
      </c>
      <c r="F819" s="7" t="s">
        <v>17</v>
      </c>
      <c r="G819" s="5" t="s">
        <v>42</v>
      </c>
      <c r="H819" s="7" t="s">
        <v>21</v>
      </c>
      <c r="I819" s="6" t="s">
        <v>43</v>
      </c>
      <c r="J819" s="5" t="s">
        <v>23</v>
      </c>
      <c r="K819" s="5" t="s">
        <v>213</v>
      </c>
      <c r="L819" s="5" t="s">
        <v>57</v>
      </c>
      <c r="M819" s="5" t="s">
        <v>26</v>
      </c>
      <c r="N819" s="7" t="s">
        <v>18</v>
      </c>
      <c r="O819" s="57">
        <v>3000</v>
      </c>
      <c r="P819" s="57">
        <v>3000</v>
      </c>
      <c r="Q819" s="57">
        <v>3000</v>
      </c>
      <c r="R819" s="57">
        <v>3000</v>
      </c>
      <c r="S819" s="57">
        <v>3000</v>
      </c>
      <c r="T819" s="57">
        <v>3000</v>
      </c>
      <c r="U819" s="57">
        <v>3000</v>
      </c>
      <c r="V819" s="57">
        <v>3000</v>
      </c>
      <c r="W819" s="96">
        <v>24000</v>
      </c>
      <c r="X819" s="97">
        <v>2198</v>
      </c>
      <c r="Y819" s="96">
        <f t="shared" si="18"/>
        <v>52752000</v>
      </c>
      <c r="Z819" s="15" t="s">
        <v>59</v>
      </c>
    </row>
    <row r="820" spans="1:26" ht="25.5">
      <c r="A820" s="14">
        <f t="shared" si="19"/>
        <v>9</v>
      </c>
      <c r="B820" s="14" t="s">
        <v>214</v>
      </c>
      <c r="C820" s="5" t="s">
        <v>216</v>
      </c>
      <c r="D820" s="5" t="s">
        <v>217</v>
      </c>
      <c r="E820" s="5" t="s">
        <v>218</v>
      </c>
      <c r="F820" s="7" t="s">
        <v>219</v>
      </c>
      <c r="G820" s="5" t="s">
        <v>220</v>
      </c>
      <c r="H820" s="7" t="s">
        <v>221</v>
      </c>
      <c r="I820" s="6" t="s">
        <v>22</v>
      </c>
      <c r="J820" s="5" t="s">
        <v>23</v>
      </c>
      <c r="K820" s="5" t="s">
        <v>222</v>
      </c>
      <c r="L820" s="5" t="s">
        <v>223</v>
      </c>
      <c r="M820" s="5" t="s">
        <v>26</v>
      </c>
      <c r="N820" s="7" t="s">
        <v>18</v>
      </c>
      <c r="O820" s="57">
        <v>1000</v>
      </c>
      <c r="P820" s="57">
        <v>1000</v>
      </c>
      <c r="Q820" s="57">
        <v>1000</v>
      </c>
      <c r="R820" s="57">
        <v>1000</v>
      </c>
      <c r="S820" s="57">
        <v>1000</v>
      </c>
      <c r="T820" s="57">
        <v>1000</v>
      </c>
      <c r="U820" s="57">
        <v>1000</v>
      </c>
      <c r="V820" s="57">
        <v>1000</v>
      </c>
      <c r="W820" s="96">
        <v>8000</v>
      </c>
      <c r="X820" s="97">
        <v>285</v>
      </c>
      <c r="Y820" s="96">
        <f t="shared" si="18"/>
        <v>2280000</v>
      </c>
      <c r="Z820" s="15" t="s">
        <v>224</v>
      </c>
    </row>
    <row r="821" spans="1:26" ht="38.25">
      <c r="A821" s="14">
        <f t="shared" si="19"/>
        <v>10</v>
      </c>
      <c r="B821" s="14" t="s">
        <v>253</v>
      </c>
      <c r="C821" s="5" t="s">
        <v>256</v>
      </c>
      <c r="D821" s="5" t="s">
        <v>254</v>
      </c>
      <c r="E821" s="5" t="s">
        <v>255</v>
      </c>
      <c r="F821" s="7" t="s">
        <v>17</v>
      </c>
      <c r="G821" s="5" t="s">
        <v>20</v>
      </c>
      <c r="H821" s="7" t="s">
        <v>257</v>
      </c>
      <c r="I821" s="6" t="s">
        <v>43</v>
      </c>
      <c r="J821" s="5" t="s">
        <v>258</v>
      </c>
      <c r="K821" s="5" t="s">
        <v>259</v>
      </c>
      <c r="L821" s="5" t="s">
        <v>260</v>
      </c>
      <c r="M821" s="5" t="s">
        <v>26</v>
      </c>
      <c r="N821" s="7" t="s">
        <v>18</v>
      </c>
      <c r="O821" s="57">
        <v>1000</v>
      </c>
      <c r="P821" s="57">
        <v>1000</v>
      </c>
      <c r="Q821" s="57">
        <v>1000</v>
      </c>
      <c r="R821" s="57">
        <v>1000</v>
      </c>
      <c r="S821" s="57">
        <v>1000</v>
      </c>
      <c r="T821" s="57">
        <v>1000</v>
      </c>
      <c r="U821" s="57">
        <v>1000</v>
      </c>
      <c r="V821" s="57">
        <v>1000</v>
      </c>
      <c r="W821" s="96">
        <v>8000</v>
      </c>
      <c r="X821" s="97">
        <v>27</v>
      </c>
      <c r="Y821" s="96">
        <f t="shared" si="18"/>
        <v>216000</v>
      </c>
      <c r="Z821" s="15" t="s">
        <v>197</v>
      </c>
    </row>
    <row r="822" spans="1:26" ht="76.5">
      <c r="A822" s="14">
        <f t="shared" si="19"/>
        <v>11</v>
      </c>
      <c r="B822" s="14" t="s">
        <v>282</v>
      </c>
      <c r="C822" s="5" t="s">
        <v>284</v>
      </c>
      <c r="D822" s="5" t="s">
        <v>283</v>
      </c>
      <c r="E822" s="5" t="s">
        <v>16</v>
      </c>
      <c r="F822" s="7" t="s">
        <v>17</v>
      </c>
      <c r="G822" s="5" t="s">
        <v>285</v>
      </c>
      <c r="H822" s="7" t="s">
        <v>286</v>
      </c>
      <c r="I822" s="6" t="s">
        <v>43</v>
      </c>
      <c r="J822" s="5" t="s">
        <v>103</v>
      </c>
      <c r="K822" s="5" t="s">
        <v>287</v>
      </c>
      <c r="L822" s="5" t="s">
        <v>62</v>
      </c>
      <c r="M822" s="5" t="s">
        <v>63</v>
      </c>
      <c r="N822" s="7" t="s">
        <v>18</v>
      </c>
      <c r="O822" s="57">
        <v>1000</v>
      </c>
      <c r="P822" s="57">
        <v>1000</v>
      </c>
      <c r="Q822" s="57">
        <v>1000</v>
      </c>
      <c r="R822" s="57">
        <v>1000</v>
      </c>
      <c r="S822" s="57">
        <v>1000</v>
      </c>
      <c r="T822" s="57">
        <v>1000</v>
      </c>
      <c r="U822" s="57">
        <v>1000</v>
      </c>
      <c r="V822" s="57">
        <v>1000</v>
      </c>
      <c r="W822" s="96">
        <v>8000</v>
      </c>
      <c r="X822" s="97">
        <v>88</v>
      </c>
      <c r="Y822" s="96">
        <f t="shared" si="18"/>
        <v>704000</v>
      </c>
      <c r="Z822" s="15" t="s">
        <v>64</v>
      </c>
    </row>
    <row r="823" spans="1:26" ht="63.75">
      <c r="A823" s="14">
        <f t="shared" si="19"/>
        <v>12</v>
      </c>
      <c r="B823" s="14" t="s">
        <v>300</v>
      </c>
      <c r="C823" s="5" t="s">
        <v>303</v>
      </c>
      <c r="D823" s="5" t="s">
        <v>301</v>
      </c>
      <c r="E823" s="5" t="s">
        <v>302</v>
      </c>
      <c r="F823" s="7" t="s">
        <v>28</v>
      </c>
      <c r="G823" s="5" t="s">
        <v>60</v>
      </c>
      <c r="H823" s="7" t="s">
        <v>304</v>
      </c>
      <c r="I823" s="6" t="s">
        <v>43</v>
      </c>
      <c r="J823" s="5" t="s">
        <v>305</v>
      </c>
      <c r="K823" s="5" t="s">
        <v>306</v>
      </c>
      <c r="L823" s="5" t="s">
        <v>62</v>
      </c>
      <c r="M823" s="5" t="s">
        <v>63</v>
      </c>
      <c r="N823" s="7" t="s">
        <v>49</v>
      </c>
      <c r="O823" s="57">
        <v>50</v>
      </c>
      <c r="P823" s="57">
        <v>50</v>
      </c>
      <c r="Q823" s="57">
        <v>50</v>
      </c>
      <c r="R823" s="57">
        <v>50</v>
      </c>
      <c r="S823" s="57">
        <v>50</v>
      </c>
      <c r="T823" s="57">
        <v>50</v>
      </c>
      <c r="U823" s="57">
        <v>50</v>
      </c>
      <c r="V823" s="57">
        <v>50</v>
      </c>
      <c r="W823" s="96">
        <v>400</v>
      </c>
      <c r="X823" s="97">
        <v>2300</v>
      </c>
      <c r="Y823" s="96">
        <f t="shared" si="18"/>
        <v>920000</v>
      </c>
      <c r="Z823" s="15" t="s">
        <v>64</v>
      </c>
    </row>
    <row r="824" spans="1:26" ht="114.75">
      <c r="A824" s="14">
        <f t="shared" si="19"/>
        <v>13</v>
      </c>
      <c r="B824" s="14" t="s">
        <v>324</v>
      </c>
      <c r="C824" s="5" t="s">
        <v>325</v>
      </c>
      <c r="D824" s="5" t="s">
        <v>326</v>
      </c>
      <c r="E824" s="5" t="s">
        <v>101</v>
      </c>
      <c r="F824" s="7" t="s">
        <v>17</v>
      </c>
      <c r="G824" s="5" t="s">
        <v>327</v>
      </c>
      <c r="H824" s="7" t="s">
        <v>34</v>
      </c>
      <c r="I824" s="6" t="s">
        <v>22</v>
      </c>
      <c r="J824" s="5" t="s">
        <v>55</v>
      </c>
      <c r="K824" s="5" t="s">
        <v>328</v>
      </c>
      <c r="L824" s="5" t="s">
        <v>37</v>
      </c>
      <c r="M824" s="5" t="s">
        <v>26</v>
      </c>
      <c r="N824" s="7" t="s">
        <v>38</v>
      </c>
      <c r="O824" s="57">
        <v>2000</v>
      </c>
      <c r="P824" s="57">
        <v>2000</v>
      </c>
      <c r="Q824" s="57">
        <v>2000</v>
      </c>
      <c r="R824" s="57">
        <v>2000</v>
      </c>
      <c r="S824" s="57">
        <v>2000</v>
      </c>
      <c r="T824" s="57">
        <v>2000</v>
      </c>
      <c r="U824" s="57">
        <v>2000</v>
      </c>
      <c r="V824" s="57">
        <v>2000</v>
      </c>
      <c r="W824" s="96">
        <v>16000</v>
      </c>
      <c r="X824" s="97">
        <v>840</v>
      </c>
      <c r="Y824" s="96">
        <f t="shared" si="18"/>
        <v>13440000</v>
      </c>
      <c r="Z824" s="15" t="s">
        <v>39</v>
      </c>
    </row>
    <row r="825" spans="1:26" ht="38.25">
      <c r="A825" s="14">
        <f t="shared" si="19"/>
        <v>14</v>
      </c>
      <c r="B825" s="14" t="s">
        <v>329</v>
      </c>
      <c r="C825" s="5" t="s">
        <v>330</v>
      </c>
      <c r="D825" s="5" t="s">
        <v>320</v>
      </c>
      <c r="E825" s="5" t="s">
        <v>101</v>
      </c>
      <c r="F825" s="7" t="s">
        <v>17</v>
      </c>
      <c r="G825" s="5" t="s">
        <v>331</v>
      </c>
      <c r="H825" s="7" t="s">
        <v>21</v>
      </c>
      <c r="I825" s="6" t="s">
        <v>43</v>
      </c>
      <c r="J825" s="5" t="s">
        <v>23</v>
      </c>
      <c r="K825" s="5" t="s">
        <v>332</v>
      </c>
      <c r="L825" s="5" t="s">
        <v>196</v>
      </c>
      <c r="M825" s="5" t="s">
        <v>26</v>
      </c>
      <c r="N825" s="7" t="s">
        <v>18</v>
      </c>
      <c r="O825" s="57">
        <v>3000</v>
      </c>
      <c r="P825" s="57">
        <v>3000</v>
      </c>
      <c r="Q825" s="57">
        <v>3000</v>
      </c>
      <c r="R825" s="57">
        <v>3000</v>
      </c>
      <c r="S825" s="57">
        <v>3000</v>
      </c>
      <c r="T825" s="57">
        <v>3000</v>
      </c>
      <c r="U825" s="57">
        <v>3000</v>
      </c>
      <c r="V825" s="57">
        <v>3000</v>
      </c>
      <c r="W825" s="96">
        <v>24000</v>
      </c>
      <c r="X825" s="97">
        <v>608</v>
      </c>
      <c r="Y825" s="96">
        <f t="shared" si="18"/>
        <v>14592000</v>
      </c>
      <c r="Z825" s="15" t="s">
        <v>197</v>
      </c>
    </row>
    <row r="826" spans="1:26" ht="89.25">
      <c r="A826" s="14">
        <f t="shared" si="19"/>
        <v>15</v>
      </c>
      <c r="B826" s="14" t="s">
        <v>344</v>
      </c>
      <c r="C826" s="5" t="s">
        <v>346</v>
      </c>
      <c r="D826" s="5" t="s">
        <v>345</v>
      </c>
      <c r="E826" s="5" t="s">
        <v>92</v>
      </c>
      <c r="F826" s="7" t="s">
        <v>17</v>
      </c>
      <c r="G826" s="5" t="s">
        <v>135</v>
      </c>
      <c r="H826" s="7" t="s">
        <v>123</v>
      </c>
      <c r="I826" s="6" t="s">
        <v>43</v>
      </c>
      <c r="J826" s="5" t="s">
        <v>55</v>
      </c>
      <c r="K826" s="5">
        <v>893110573324</v>
      </c>
      <c r="L826" s="5" t="s">
        <v>99</v>
      </c>
      <c r="M826" s="5" t="s">
        <v>26</v>
      </c>
      <c r="N826" s="7" t="s">
        <v>18</v>
      </c>
      <c r="O826" s="57">
        <v>15000</v>
      </c>
      <c r="P826" s="57">
        <v>15000</v>
      </c>
      <c r="Q826" s="57">
        <v>15000</v>
      </c>
      <c r="R826" s="57">
        <v>15000</v>
      </c>
      <c r="S826" s="57">
        <v>15000</v>
      </c>
      <c r="T826" s="57">
        <v>15000</v>
      </c>
      <c r="U826" s="57">
        <v>15000</v>
      </c>
      <c r="V826" s="57">
        <v>15000</v>
      </c>
      <c r="W826" s="96">
        <v>120000</v>
      </c>
      <c r="X826" s="97">
        <v>441</v>
      </c>
      <c r="Y826" s="96">
        <f t="shared" si="18"/>
        <v>52920000</v>
      </c>
      <c r="Z826" s="15" t="s">
        <v>847</v>
      </c>
    </row>
    <row r="827" spans="1:26" ht="63.75">
      <c r="A827" s="14">
        <f t="shared" si="19"/>
        <v>16</v>
      </c>
      <c r="B827" s="14" t="s">
        <v>348</v>
      </c>
      <c r="C827" s="5" t="s">
        <v>350</v>
      </c>
      <c r="D827" s="5" t="s">
        <v>345</v>
      </c>
      <c r="E827" s="5" t="s">
        <v>349</v>
      </c>
      <c r="F827" s="7" t="s">
        <v>17</v>
      </c>
      <c r="G827" s="5" t="s">
        <v>138</v>
      </c>
      <c r="H827" s="7" t="s">
        <v>351</v>
      </c>
      <c r="I827" s="6" t="s">
        <v>22</v>
      </c>
      <c r="J827" s="5" t="s">
        <v>55</v>
      </c>
      <c r="K827" s="5" t="s">
        <v>352</v>
      </c>
      <c r="L827" s="5" t="s">
        <v>353</v>
      </c>
      <c r="M827" s="5" t="s">
        <v>26</v>
      </c>
      <c r="N827" s="7" t="s">
        <v>18</v>
      </c>
      <c r="O827" s="57">
        <v>5000</v>
      </c>
      <c r="P827" s="57">
        <v>5000</v>
      </c>
      <c r="Q827" s="57">
        <v>5000</v>
      </c>
      <c r="R827" s="57">
        <v>5000</v>
      </c>
      <c r="S827" s="57">
        <v>5000</v>
      </c>
      <c r="T827" s="57">
        <v>5000</v>
      </c>
      <c r="U827" s="57">
        <v>5000</v>
      </c>
      <c r="V827" s="57">
        <v>5000</v>
      </c>
      <c r="W827" s="96">
        <v>40000</v>
      </c>
      <c r="X827" s="97">
        <v>2500</v>
      </c>
      <c r="Y827" s="96">
        <f t="shared" si="18"/>
        <v>100000000</v>
      </c>
      <c r="Z827" s="15" t="s">
        <v>844</v>
      </c>
    </row>
    <row r="828" spans="1:26" ht="51">
      <c r="A828" s="14">
        <f t="shared" si="19"/>
        <v>17</v>
      </c>
      <c r="B828" s="14" t="s">
        <v>389</v>
      </c>
      <c r="C828" s="5" t="s">
        <v>391</v>
      </c>
      <c r="D828" s="5" t="s">
        <v>392</v>
      </c>
      <c r="E828" s="5" t="s">
        <v>390</v>
      </c>
      <c r="F828" s="7" t="s">
        <v>28</v>
      </c>
      <c r="G828" s="5" t="s">
        <v>179</v>
      </c>
      <c r="H828" s="7" t="s">
        <v>393</v>
      </c>
      <c r="I828" s="6" t="s">
        <v>43</v>
      </c>
      <c r="J828" s="5" t="s">
        <v>23</v>
      </c>
      <c r="K828" s="5" t="s">
        <v>394</v>
      </c>
      <c r="L828" s="5" t="s">
        <v>266</v>
      </c>
      <c r="M828" s="5" t="s">
        <v>26</v>
      </c>
      <c r="N828" s="7" t="s">
        <v>58</v>
      </c>
      <c r="O828" s="57">
        <v>500</v>
      </c>
      <c r="P828" s="57">
        <v>500</v>
      </c>
      <c r="Q828" s="57">
        <v>500</v>
      </c>
      <c r="R828" s="57">
        <v>500</v>
      </c>
      <c r="S828" s="57">
        <v>500</v>
      </c>
      <c r="T828" s="57">
        <v>500</v>
      </c>
      <c r="U828" s="57">
        <v>500</v>
      </c>
      <c r="V828" s="57">
        <v>500</v>
      </c>
      <c r="W828" s="96">
        <v>4000</v>
      </c>
      <c r="X828" s="97">
        <v>1020</v>
      </c>
      <c r="Y828" s="96">
        <f t="shared" si="18"/>
        <v>4080000</v>
      </c>
      <c r="Z828" s="15" t="s">
        <v>848</v>
      </c>
    </row>
    <row r="829" spans="1:26" ht="63.75">
      <c r="A829" s="14">
        <f t="shared" si="19"/>
        <v>18</v>
      </c>
      <c r="B829" s="14" t="s">
        <v>395</v>
      </c>
      <c r="C829" s="5" t="s">
        <v>397</v>
      </c>
      <c r="D829" s="5" t="s">
        <v>396</v>
      </c>
      <c r="E829" s="5" t="s">
        <v>314</v>
      </c>
      <c r="F829" s="7" t="s">
        <v>17</v>
      </c>
      <c r="G829" s="5" t="s">
        <v>398</v>
      </c>
      <c r="H829" s="7" t="s">
        <v>399</v>
      </c>
      <c r="I829" s="6" t="s">
        <v>82</v>
      </c>
      <c r="J829" s="5" t="s">
        <v>23</v>
      </c>
      <c r="K829" s="5" t="s">
        <v>400</v>
      </c>
      <c r="L829" s="5" t="s">
        <v>401</v>
      </c>
      <c r="M829" s="5" t="s">
        <v>402</v>
      </c>
      <c r="N829" s="7" t="s">
        <v>18</v>
      </c>
      <c r="O829" s="57">
        <v>5000</v>
      </c>
      <c r="P829" s="57">
        <v>5000</v>
      </c>
      <c r="Q829" s="57">
        <v>5000</v>
      </c>
      <c r="R829" s="57">
        <v>5000</v>
      </c>
      <c r="S829" s="57">
        <v>5000</v>
      </c>
      <c r="T829" s="57">
        <v>5000</v>
      </c>
      <c r="U829" s="57">
        <v>5000</v>
      </c>
      <c r="V829" s="57">
        <v>5000</v>
      </c>
      <c r="W829" s="96">
        <v>40000</v>
      </c>
      <c r="X829" s="97">
        <v>2621</v>
      </c>
      <c r="Y829" s="96">
        <f t="shared" si="18"/>
        <v>104840000</v>
      </c>
      <c r="Z829" s="15" t="s">
        <v>844</v>
      </c>
    </row>
    <row r="830" spans="1:26" ht="51">
      <c r="A830" s="14">
        <f t="shared" si="19"/>
        <v>19</v>
      </c>
      <c r="B830" s="14" t="s">
        <v>403</v>
      </c>
      <c r="C830" s="5" t="s">
        <v>404</v>
      </c>
      <c r="D830" s="5" t="s">
        <v>396</v>
      </c>
      <c r="E830" s="5" t="s">
        <v>314</v>
      </c>
      <c r="F830" s="7" t="s">
        <v>17</v>
      </c>
      <c r="G830" s="5" t="s">
        <v>405</v>
      </c>
      <c r="H830" s="7" t="s">
        <v>406</v>
      </c>
      <c r="I830" s="6" t="s">
        <v>22</v>
      </c>
      <c r="J830" s="5" t="s">
        <v>55</v>
      </c>
      <c r="K830" s="5" t="s">
        <v>407</v>
      </c>
      <c r="L830" s="5" t="s">
        <v>37</v>
      </c>
      <c r="M830" s="5" t="s">
        <v>26</v>
      </c>
      <c r="N830" s="7" t="s">
        <v>38</v>
      </c>
      <c r="O830" s="57">
        <v>20000</v>
      </c>
      <c r="P830" s="57">
        <v>20000</v>
      </c>
      <c r="Q830" s="57">
        <v>20000</v>
      </c>
      <c r="R830" s="57">
        <v>20000</v>
      </c>
      <c r="S830" s="57">
        <v>20000</v>
      </c>
      <c r="T830" s="57">
        <v>20000</v>
      </c>
      <c r="U830" s="57">
        <v>20000</v>
      </c>
      <c r="V830" s="57">
        <v>20000</v>
      </c>
      <c r="W830" s="96">
        <v>160000</v>
      </c>
      <c r="X830" s="97">
        <v>504</v>
      </c>
      <c r="Y830" s="96">
        <f t="shared" si="18"/>
        <v>80640000</v>
      </c>
      <c r="Z830" s="15" t="s">
        <v>39</v>
      </c>
    </row>
    <row r="831" spans="1:26" ht="51">
      <c r="A831" s="14">
        <f t="shared" si="19"/>
        <v>20</v>
      </c>
      <c r="B831" s="14" t="s">
        <v>434</v>
      </c>
      <c r="C831" s="5" t="s">
        <v>435</v>
      </c>
      <c r="D831" s="5" t="s">
        <v>427</v>
      </c>
      <c r="E831" s="5" t="s">
        <v>436</v>
      </c>
      <c r="F831" s="7" t="s">
        <v>74</v>
      </c>
      <c r="G831" s="5" t="s">
        <v>87</v>
      </c>
      <c r="H831" s="7" t="s">
        <v>428</v>
      </c>
      <c r="I831" s="6" t="s">
        <v>43</v>
      </c>
      <c r="J831" s="5" t="s">
        <v>55</v>
      </c>
      <c r="K831" s="5" t="s">
        <v>437</v>
      </c>
      <c r="L831" s="5" t="s">
        <v>429</v>
      </c>
      <c r="M831" s="5" t="s">
        <v>26</v>
      </c>
      <c r="N831" s="7" t="s">
        <v>117</v>
      </c>
      <c r="O831" s="57">
        <v>500</v>
      </c>
      <c r="P831" s="57">
        <v>500</v>
      </c>
      <c r="Q831" s="57">
        <v>500</v>
      </c>
      <c r="R831" s="57">
        <v>500</v>
      </c>
      <c r="S831" s="57">
        <v>500</v>
      </c>
      <c r="T831" s="57">
        <v>500</v>
      </c>
      <c r="U831" s="57">
        <v>500</v>
      </c>
      <c r="V831" s="57">
        <v>500</v>
      </c>
      <c r="W831" s="96">
        <v>4000</v>
      </c>
      <c r="X831" s="97">
        <v>8148</v>
      </c>
      <c r="Y831" s="96">
        <f t="shared" si="18"/>
        <v>32592000</v>
      </c>
      <c r="Z831" s="15" t="s">
        <v>852</v>
      </c>
    </row>
    <row r="832" spans="1:26" ht="51">
      <c r="A832" s="14">
        <f t="shared" si="19"/>
        <v>21</v>
      </c>
      <c r="B832" s="14" t="s">
        <v>462</v>
      </c>
      <c r="C832" s="5" t="s">
        <v>464</v>
      </c>
      <c r="D832" s="5" t="s">
        <v>463</v>
      </c>
      <c r="E832" s="5" t="s">
        <v>465</v>
      </c>
      <c r="F832" s="7" t="s">
        <v>219</v>
      </c>
      <c r="G832" s="5" t="s">
        <v>220</v>
      </c>
      <c r="H832" s="7" t="s">
        <v>21</v>
      </c>
      <c r="I832" s="6" t="s">
        <v>22</v>
      </c>
      <c r="J832" s="5" t="s">
        <v>23</v>
      </c>
      <c r="K832" s="5" t="s">
        <v>466</v>
      </c>
      <c r="L832" s="5" t="s">
        <v>223</v>
      </c>
      <c r="M832" s="5" t="s">
        <v>26</v>
      </c>
      <c r="N832" s="7" t="s">
        <v>18</v>
      </c>
      <c r="O832" s="57">
        <v>1000</v>
      </c>
      <c r="P832" s="57">
        <v>1000</v>
      </c>
      <c r="Q832" s="57">
        <v>1000</v>
      </c>
      <c r="R832" s="57">
        <v>1000</v>
      </c>
      <c r="S832" s="57">
        <v>1000</v>
      </c>
      <c r="T832" s="57">
        <v>1000</v>
      </c>
      <c r="U832" s="57">
        <v>1000</v>
      </c>
      <c r="V832" s="57">
        <v>1000</v>
      </c>
      <c r="W832" s="96">
        <v>8000</v>
      </c>
      <c r="X832" s="97">
        <v>360</v>
      </c>
      <c r="Y832" s="96">
        <f t="shared" si="18"/>
        <v>2880000</v>
      </c>
      <c r="Z832" s="15" t="s">
        <v>224</v>
      </c>
    </row>
    <row r="833" spans="1:26" ht="38.25">
      <c r="A833" s="14">
        <f t="shared" si="19"/>
        <v>22</v>
      </c>
      <c r="B833" s="14" t="s">
        <v>469</v>
      </c>
      <c r="C833" s="5" t="s">
        <v>470</v>
      </c>
      <c r="D833" s="5" t="s">
        <v>463</v>
      </c>
      <c r="E833" s="5" t="s">
        <v>67</v>
      </c>
      <c r="F833" s="7" t="s">
        <v>17</v>
      </c>
      <c r="G833" s="5" t="s">
        <v>42</v>
      </c>
      <c r="H833" s="7" t="s">
        <v>21</v>
      </c>
      <c r="I833" s="6" t="s">
        <v>43</v>
      </c>
      <c r="J833" s="5" t="s">
        <v>258</v>
      </c>
      <c r="K833" s="5" t="s">
        <v>471</v>
      </c>
      <c r="L833" s="5" t="s">
        <v>196</v>
      </c>
      <c r="M833" s="5" t="s">
        <v>26</v>
      </c>
      <c r="N833" s="7" t="s">
        <v>18</v>
      </c>
      <c r="O833" s="57">
        <v>1000</v>
      </c>
      <c r="P833" s="57">
        <v>1000</v>
      </c>
      <c r="Q833" s="57">
        <v>1000</v>
      </c>
      <c r="R833" s="57">
        <v>1000</v>
      </c>
      <c r="S833" s="57">
        <v>1000</v>
      </c>
      <c r="T833" s="57">
        <v>1000</v>
      </c>
      <c r="U833" s="57">
        <v>1000</v>
      </c>
      <c r="V833" s="57">
        <v>1000</v>
      </c>
      <c r="W833" s="96">
        <v>8000</v>
      </c>
      <c r="X833" s="97">
        <v>272</v>
      </c>
      <c r="Y833" s="96">
        <f t="shared" si="18"/>
        <v>2176000</v>
      </c>
      <c r="Z833" s="15" t="s">
        <v>197</v>
      </c>
    </row>
    <row r="834" spans="1:26" ht="76.5">
      <c r="A834" s="14">
        <f t="shared" si="19"/>
        <v>23</v>
      </c>
      <c r="B834" s="14" t="s">
        <v>487</v>
      </c>
      <c r="C834" s="5" t="s">
        <v>489</v>
      </c>
      <c r="D834" s="5" t="s">
        <v>490</v>
      </c>
      <c r="E834" s="5" t="s">
        <v>488</v>
      </c>
      <c r="F834" s="7" t="s">
        <v>17</v>
      </c>
      <c r="G834" s="5" t="s">
        <v>467</v>
      </c>
      <c r="H834" s="7" t="s">
        <v>34</v>
      </c>
      <c r="I834" s="6" t="s">
        <v>22</v>
      </c>
      <c r="J834" s="5" t="s">
        <v>491</v>
      </c>
      <c r="K834" s="5" t="s">
        <v>492</v>
      </c>
      <c r="L834" s="5" t="s">
        <v>37</v>
      </c>
      <c r="M834" s="5" t="s">
        <v>26</v>
      </c>
      <c r="N834" s="7" t="s">
        <v>38</v>
      </c>
      <c r="O834" s="57">
        <v>6000</v>
      </c>
      <c r="P834" s="57">
        <v>6000</v>
      </c>
      <c r="Q834" s="57">
        <v>6000</v>
      </c>
      <c r="R834" s="57">
        <v>6000</v>
      </c>
      <c r="S834" s="57">
        <v>6000</v>
      </c>
      <c r="T834" s="57">
        <v>6000</v>
      </c>
      <c r="U834" s="57">
        <v>6000</v>
      </c>
      <c r="V834" s="57">
        <v>6000</v>
      </c>
      <c r="W834" s="96">
        <v>48000</v>
      </c>
      <c r="X834" s="97">
        <v>1010</v>
      </c>
      <c r="Y834" s="96">
        <f t="shared" si="18"/>
        <v>48480000</v>
      </c>
      <c r="Z834" s="15" t="s">
        <v>39</v>
      </c>
    </row>
    <row r="835" spans="1:26" ht="38.25">
      <c r="A835" s="14">
        <f t="shared" si="19"/>
        <v>24</v>
      </c>
      <c r="B835" s="14" t="s">
        <v>493</v>
      </c>
      <c r="C835" s="5" t="s">
        <v>494</v>
      </c>
      <c r="D835" s="5" t="s">
        <v>495</v>
      </c>
      <c r="E835" s="5" t="s">
        <v>496</v>
      </c>
      <c r="F835" s="7" t="s">
        <v>28</v>
      </c>
      <c r="G835" s="5" t="s">
        <v>53</v>
      </c>
      <c r="H835" s="7" t="s">
        <v>497</v>
      </c>
      <c r="I835" s="6" t="s">
        <v>43</v>
      </c>
      <c r="J835" s="5" t="s">
        <v>23</v>
      </c>
      <c r="K835" s="5" t="s">
        <v>498</v>
      </c>
      <c r="L835" s="5" t="s">
        <v>57</v>
      </c>
      <c r="M835" s="5" t="s">
        <v>26</v>
      </c>
      <c r="N835" s="7" t="s">
        <v>58</v>
      </c>
      <c r="O835" s="57">
        <v>2000</v>
      </c>
      <c r="P835" s="57">
        <v>2000</v>
      </c>
      <c r="Q835" s="57">
        <v>2000</v>
      </c>
      <c r="R835" s="57">
        <v>2000</v>
      </c>
      <c r="S835" s="57">
        <v>2000</v>
      </c>
      <c r="T835" s="57">
        <v>2000</v>
      </c>
      <c r="U835" s="57">
        <v>2000</v>
      </c>
      <c r="V835" s="57">
        <v>2000</v>
      </c>
      <c r="W835" s="96">
        <v>16000</v>
      </c>
      <c r="X835" s="97">
        <v>525</v>
      </c>
      <c r="Y835" s="96">
        <f t="shared" si="18"/>
        <v>8400000</v>
      </c>
      <c r="Z835" s="15" t="s">
        <v>59</v>
      </c>
    </row>
    <row r="836" spans="1:26" ht="38.25">
      <c r="A836" s="14">
        <f t="shared" si="19"/>
        <v>25</v>
      </c>
      <c r="B836" s="14" t="s">
        <v>510</v>
      </c>
      <c r="C836" s="5" t="s">
        <v>511</v>
      </c>
      <c r="D836" s="5" t="s">
        <v>505</v>
      </c>
      <c r="E836" s="5" t="s">
        <v>215</v>
      </c>
      <c r="F836" s="7" t="s">
        <v>17</v>
      </c>
      <c r="G836" s="5" t="s">
        <v>20</v>
      </c>
      <c r="H836" s="7" t="s">
        <v>512</v>
      </c>
      <c r="I836" s="6" t="s">
        <v>43</v>
      </c>
      <c r="J836" s="5" t="s">
        <v>347</v>
      </c>
      <c r="K836" s="5" t="s">
        <v>513</v>
      </c>
      <c r="L836" s="5" t="s">
        <v>260</v>
      </c>
      <c r="M836" s="5" t="s">
        <v>26</v>
      </c>
      <c r="N836" s="7" t="s">
        <v>18</v>
      </c>
      <c r="O836" s="57">
        <v>2000</v>
      </c>
      <c r="P836" s="57">
        <v>2000</v>
      </c>
      <c r="Q836" s="57">
        <v>2000</v>
      </c>
      <c r="R836" s="57">
        <v>2000</v>
      </c>
      <c r="S836" s="57">
        <v>2000</v>
      </c>
      <c r="T836" s="57">
        <v>2000</v>
      </c>
      <c r="U836" s="57">
        <v>2000</v>
      </c>
      <c r="V836" s="57">
        <v>2000</v>
      </c>
      <c r="W836" s="96">
        <v>16000</v>
      </c>
      <c r="X836" s="97">
        <v>127</v>
      </c>
      <c r="Y836" s="96">
        <f t="shared" si="18"/>
        <v>2032000</v>
      </c>
      <c r="Z836" s="15" t="s">
        <v>197</v>
      </c>
    </row>
    <row r="837" spans="1:26" ht="38.25">
      <c r="A837" s="14">
        <f t="shared" si="19"/>
        <v>26</v>
      </c>
      <c r="B837" s="14" t="s">
        <v>538</v>
      </c>
      <c r="C837" s="5" t="s">
        <v>541</v>
      </c>
      <c r="D837" s="5" t="s">
        <v>539</v>
      </c>
      <c r="E837" s="5" t="s">
        <v>540</v>
      </c>
      <c r="F837" s="7" t="s">
        <v>17</v>
      </c>
      <c r="G837" s="5" t="s">
        <v>42</v>
      </c>
      <c r="H837" s="7" t="s">
        <v>21</v>
      </c>
      <c r="I837" s="6" t="s">
        <v>22</v>
      </c>
      <c r="J837" s="5" t="s">
        <v>278</v>
      </c>
      <c r="K837" s="5" t="s">
        <v>542</v>
      </c>
      <c r="L837" s="5" t="s">
        <v>71</v>
      </c>
      <c r="M837" s="5" t="s">
        <v>26</v>
      </c>
      <c r="N837" s="7" t="s">
        <v>18</v>
      </c>
      <c r="O837" s="57">
        <v>15000</v>
      </c>
      <c r="P837" s="57">
        <v>15000</v>
      </c>
      <c r="Q837" s="57">
        <v>15000</v>
      </c>
      <c r="R837" s="57">
        <v>15000</v>
      </c>
      <c r="S837" s="57">
        <v>15000</v>
      </c>
      <c r="T837" s="57">
        <v>15000</v>
      </c>
      <c r="U837" s="57">
        <v>15000</v>
      </c>
      <c r="V837" s="57">
        <v>15000</v>
      </c>
      <c r="W837" s="96">
        <v>120000</v>
      </c>
      <c r="X837" s="97">
        <v>465</v>
      </c>
      <c r="Y837" s="96">
        <f t="shared" si="18"/>
        <v>55800000</v>
      </c>
      <c r="Z837" s="15" t="s">
        <v>72</v>
      </c>
    </row>
    <row r="838" spans="1:26" ht="38.25">
      <c r="A838" s="14">
        <f t="shared" si="19"/>
        <v>27</v>
      </c>
      <c r="B838" s="14" t="s">
        <v>543</v>
      </c>
      <c r="C838" s="5" t="s">
        <v>544</v>
      </c>
      <c r="D838" s="5" t="s">
        <v>539</v>
      </c>
      <c r="E838" s="5" t="s">
        <v>540</v>
      </c>
      <c r="F838" s="7" t="s">
        <v>17</v>
      </c>
      <c r="G838" s="5" t="s">
        <v>42</v>
      </c>
      <c r="H838" s="7" t="s">
        <v>545</v>
      </c>
      <c r="I838" s="6" t="s">
        <v>43</v>
      </c>
      <c r="J838" s="5" t="s">
        <v>23</v>
      </c>
      <c r="K838" s="5" t="s">
        <v>546</v>
      </c>
      <c r="L838" s="5" t="s">
        <v>196</v>
      </c>
      <c r="M838" s="5" t="s">
        <v>26</v>
      </c>
      <c r="N838" s="7" t="s">
        <v>18</v>
      </c>
      <c r="O838" s="57">
        <v>10000</v>
      </c>
      <c r="P838" s="57">
        <v>10000</v>
      </c>
      <c r="Q838" s="57">
        <v>10000</v>
      </c>
      <c r="R838" s="57">
        <v>10000</v>
      </c>
      <c r="S838" s="57">
        <v>10000</v>
      </c>
      <c r="T838" s="57">
        <v>10000</v>
      </c>
      <c r="U838" s="57">
        <v>10000</v>
      </c>
      <c r="V838" s="57">
        <v>10000</v>
      </c>
      <c r="W838" s="96">
        <v>80000</v>
      </c>
      <c r="X838" s="97">
        <v>225</v>
      </c>
      <c r="Y838" s="96">
        <f t="shared" si="18"/>
        <v>18000000</v>
      </c>
      <c r="Z838" s="15" t="s">
        <v>197</v>
      </c>
    </row>
    <row r="839" spans="1:26" ht="51">
      <c r="A839" s="14">
        <f t="shared" si="19"/>
        <v>28</v>
      </c>
      <c r="B839" s="14" t="s">
        <v>558</v>
      </c>
      <c r="C839" s="5" t="s">
        <v>559</v>
      </c>
      <c r="D839" s="5" t="s">
        <v>555</v>
      </c>
      <c r="E839" s="5" t="s">
        <v>27</v>
      </c>
      <c r="F839" s="7" t="s">
        <v>17</v>
      </c>
      <c r="G839" s="5" t="s">
        <v>467</v>
      </c>
      <c r="H839" s="7" t="s">
        <v>468</v>
      </c>
      <c r="I839" s="6" t="s">
        <v>22</v>
      </c>
      <c r="J839" s="5" t="s">
        <v>560</v>
      </c>
      <c r="K839" s="5" t="s">
        <v>561</v>
      </c>
      <c r="L839" s="5" t="s">
        <v>37</v>
      </c>
      <c r="M839" s="5" t="s">
        <v>26</v>
      </c>
      <c r="N839" s="7" t="s">
        <v>38</v>
      </c>
      <c r="O839" s="57">
        <v>20000</v>
      </c>
      <c r="P839" s="57">
        <v>20000</v>
      </c>
      <c r="Q839" s="57">
        <v>20000</v>
      </c>
      <c r="R839" s="57">
        <v>20000</v>
      </c>
      <c r="S839" s="57">
        <v>20000</v>
      </c>
      <c r="T839" s="57">
        <v>20000</v>
      </c>
      <c r="U839" s="57">
        <v>20000</v>
      </c>
      <c r="V839" s="57">
        <v>20000</v>
      </c>
      <c r="W839" s="96">
        <v>160000</v>
      </c>
      <c r="X839" s="97">
        <v>295</v>
      </c>
      <c r="Y839" s="96">
        <f t="shared" si="18"/>
        <v>47200000</v>
      </c>
      <c r="Z839" s="15" t="s">
        <v>39</v>
      </c>
    </row>
    <row r="840" spans="1:26" ht="38.25">
      <c r="A840" s="14">
        <f t="shared" si="19"/>
        <v>29</v>
      </c>
      <c r="B840" s="14" t="s">
        <v>562</v>
      </c>
      <c r="C840" s="5" t="s">
        <v>563</v>
      </c>
      <c r="D840" s="5" t="s">
        <v>539</v>
      </c>
      <c r="E840" s="5" t="s">
        <v>27</v>
      </c>
      <c r="F840" s="7" t="s">
        <v>17</v>
      </c>
      <c r="G840" s="5" t="s">
        <v>398</v>
      </c>
      <c r="H840" s="7" t="s">
        <v>21</v>
      </c>
      <c r="I840" s="6" t="s">
        <v>131</v>
      </c>
      <c r="J840" s="5" t="s">
        <v>258</v>
      </c>
      <c r="K840" s="5" t="s">
        <v>564</v>
      </c>
      <c r="L840" s="5" t="s">
        <v>565</v>
      </c>
      <c r="M840" s="5" t="s">
        <v>26</v>
      </c>
      <c r="N840" s="7" t="s">
        <v>18</v>
      </c>
      <c r="O840" s="57">
        <v>10000</v>
      </c>
      <c r="P840" s="57">
        <v>10000</v>
      </c>
      <c r="Q840" s="57">
        <v>10000</v>
      </c>
      <c r="R840" s="57">
        <v>10000</v>
      </c>
      <c r="S840" s="57">
        <v>10000</v>
      </c>
      <c r="T840" s="57">
        <v>10000</v>
      </c>
      <c r="U840" s="57">
        <v>10000</v>
      </c>
      <c r="V840" s="57">
        <v>10000</v>
      </c>
      <c r="W840" s="96">
        <v>80000</v>
      </c>
      <c r="X840" s="97">
        <v>565</v>
      </c>
      <c r="Y840" s="96">
        <f t="shared" si="18"/>
        <v>45200000</v>
      </c>
      <c r="Z840" s="15" t="s">
        <v>197</v>
      </c>
    </row>
    <row r="841" spans="1:26" ht="38.25">
      <c r="A841" s="14">
        <f t="shared" si="19"/>
        <v>30</v>
      </c>
      <c r="B841" s="14" t="s">
        <v>567</v>
      </c>
      <c r="C841" s="5" t="s">
        <v>563</v>
      </c>
      <c r="D841" s="5" t="s">
        <v>539</v>
      </c>
      <c r="E841" s="5" t="s">
        <v>27</v>
      </c>
      <c r="F841" s="7" t="s">
        <v>17</v>
      </c>
      <c r="G841" s="5" t="s">
        <v>398</v>
      </c>
      <c r="H841" s="7" t="s">
        <v>21</v>
      </c>
      <c r="I841" s="6" t="s">
        <v>43</v>
      </c>
      <c r="J841" s="5" t="s">
        <v>258</v>
      </c>
      <c r="K841" s="5" t="s">
        <v>564</v>
      </c>
      <c r="L841" s="5" t="s">
        <v>565</v>
      </c>
      <c r="M841" s="5" t="s">
        <v>26</v>
      </c>
      <c r="N841" s="7" t="s">
        <v>18</v>
      </c>
      <c r="O841" s="57">
        <v>11000</v>
      </c>
      <c r="P841" s="57">
        <v>11000</v>
      </c>
      <c r="Q841" s="57">
        <v>11000</v>
      </c>
      <c r="R841" s="57">
        <v>11000</v>
      </c>
      <c r="S841" s="57">
        <v>11000</v>
      </c>
      <c r="T841" s="57">
        <v>11000</v>
      </c>
      <c r="U841" s="57">
        <v>11000</v>
      </c>
      <c r="V841" s="57">
        <v>11000</v>
      </c>
      <c r="W841" s="96">
        <v>88000</v>
      </c>
      <c r="X841" s="97">
        <v>565</v>
      </c>
      <c r="Y841" s="96">
        <f t="shared" si="18"/>
        <v>49720000</v>
      </c>
      <c r="Z841" s="15" t="s">
        <v>197</v>
      </c>
    </row>
    <row r="842" spans="1:26" ht="51">
      <c r="A842" s="14">
        <f t="shared" si="19"/>
        <v>31</v>
      </c>
      <c r="B842" s="14" t="s">
        <v>579</v>
      </c>
      <c r="C842" s="5" t="s">
        <v>582</v>
      </c>
      <c r="D842" s="5" t="s">
        <v>583</v>
      </c>
      <c r="E842" s="5" t="s">
        <v>581</v>
      </c>
      <c r="F842" s="7" t="s">
        <v>17</v>
      </c>
      <c r="G842" s="5" t="s">
        <v>33</v>
      </c>
      <c r="H842" s="7" t="s">
        <v>34</v>
      </c>
      <c r="I842" s="6" t="s">
        <v>22</v>
      </c>
      <c r="J842" s="5" t="s">
        <v>55</v>
      </c>
      <c r="K842" s="5" t="s">
        <v>584</v>
      </c>
      <c r="L842" s="5" t="s">
        <v>37</v>
      </c>
      <c r="M842" s="5" t="s">
        <v>26</v>
      </c>
      <c r="N842" s="7" t="s">
        <v>38</v>
      </c>
      <c r="O842" s="57">
        <v>1125</v>
      </c>
      <c r="P842" s="57">
        <v>1125</v>
      </c>
      <c r="Q842" s="57">
        <v>1125</v>
      </c>
      <c r="R842" s="57">
        <v>1125</v>
      </c>
      <c r="S842" s="57">
        <v>1125</v>
      </c>
      <c r="T842" s="57">
        <v>1125</v>
      </c>
      <c r="U842" s="57">
        <v>1125</v>
      </c>
      <c r="V842" s="57">
        <v>1125</v>
      </c>
      <c r="W842" s="96">
        <v>9000</v>
      </c>
      <c r="X842" s="97">
        <v>1334</v>
      </c>
      <c r="Y842" s="96">
        <f t="shared" si="18"/>
        <v>12006000</v>
      </c>
      <c r="Z842" s="15" t="s">
        <v>39</v>
      </c>
    </row>
    <row r="843" spans="1:26" ht="51">
      <c r="A843" s="14">
        <f t="shared" si="19"/>
        <v>32</v>
      </c>
      <c r="B843" s="14" t="s">
        <v>585</v>
      </c>
      <c r="C843" s="5" t="s">
        <v>586</v>
      </c>
      <c r="D843" s="5" t="s">
        <v>580</v>
      </c>
      <c r="E843" s="5" t="s">
        <v>581</v>
      </c>
      <c r="F843" s="7" t="s">
        <v>17</v>
      </c>
      <c r="G843" s="5" t="s">
        <v>587</v>
      </c>
      <c r="H843" s="7" t="s">
        <v>123</v>
      </c>
      <c r="I843" s="6" t="s">
        <v>43</v>
      </c>
      <c r="J843" s="5" t="s">
        <v>258</v>
      </c>
      <c r="K843" s="5" t="s">
        <v>588</v>
      </c>
      <c r="L843" s="5" t="s">
        <v>597</v>
      </c>
      <c r="M843" s="5" t="s">
        <v>26</v>
      </c>
      <c r="N843" s="7" t="s">
        <v>18</v>
      </c>
      <c r="O843" s="57">
        <v>2000</v>
      </c>
      <c r="P843" s="57">
        <v>2000</v>
      </c>
      <c r="Q843" s="57">
        <v>2000</v>
      </c>
      <c r="R843" s="57">
        <v>2000</v>
      </c>
      <c r="S843" s="57">
        <v>2000</v>
      </c>
      <c r="T843" s="57">
        <v>2000</v>
      </c>
      <c r="U843" s="57">
        <v>2000</v>
      </c>
      <c r="V843" s="57">
        <v>2000</v>
      </c>
      <c r="W843" s="96">
        <v>16000</v>
      </c>
      <c r="X843" s="97">
        <v>650</v>
      </c>
      <c r="Y843" s="96">
        <f t="shared" si="18"/>
        <v>10400000</v>
      </c>
      <c r="Z843" s="15" t="s">
        <v>197</v>
      </c>
    </row>
    <row r="844" spans="1:26" ht="38.25">
      <c r="A844" s="14">
        <f t="shared" si="19"/>
        <v>33</v>
      </c>
      <c r="B844" s="14" t="s">
        <v>615</v>
      </c>
      <c r="C844" s="5" t="s">
        <v>616</v>
      </c>
      <c r="D844" s="5" t="s">
        <v>604</v>
      </c>
      <c r="E844" s="5" t="s">
        <v>488</v>
      </c>
      <c r="F844" s="7" t="s">
        <v>17</v>
      </c>
      <c r="G844" s="5" t="s">
        <v>20</v>
      </c>
      <c r="H844" s="7" t="s">
        <v>21</v>
      </c>
      <c r="I844" s="6" t="s">
        <v>43</v>
      </c>
      <c r="J844" s="5" t="s">
        <v>23</v>
      </c>
      <c r="K844" s="5" t="s">
        <v>617</v>
      </c>
      <c r="L844" s="5" t="s">
        <v>57</v>
      </c>
      <c r="M844" s="5" t="s">
        <v>26</v>
      </c>
      <c r="N844" s="7" t="s">
        <v>18</v>
      </c>
      <c r="O844" s="57">
        <v>3000</v>
      </c>
      <c r="P844" s="57">
        <v>3000</v>
      </c>
      <c r="Q844" s="57">
        <v>3000</v>
      </c>
      <c r="R844" s="57">
        <v>3000</v>
      </c>
      <c r="S844" s="57">
        <v>3000</v>
      </c>
      <c r="T844" s="57">
        <v>3000</v>
      </c>
      <c r="U844" s="57">
        <v>3000</v>
      </c>
      <c r="V844" s="57">
        <v>3000</v>
      </c>
      <c r="W844" s="96">
        <v>24000</v>
      </c>
      <c r="X844" s="97">
        <v>126</v>
      </c>
      <c r="Y844" s="96">
        <f t="shared" si="18"/>
        <v>3024000</v>
      </c>
      <c r="Z844" s="15" t="s">
        <v>59</v>
      </c>
    </row>
    <row r="845" spans="1:26" ht="51">
      <c r="A845" s="14">
        <f t="shared" si="19"/>
        <v>34</v>
      </c>
      <c r="B845" s="14" t="s">
        <v>649</v>
      </c>
      <c r="C845" s="5" t="s">
        <v>650</v>
      </c>
      <c r="D845" s="5" t="s">
        <v>643</v>
      </c>
      <c r="E845" s="5" t="s">
        <v>651</v>
      </c>
      <c r="F845" s="7" t="s">
        <v>74</v>
      </c>
      <c r="G845" s="5" t="s">
        <v>87</v>
      </c>
      <c r="H845" s="7" t="s">
        <v>428</v>
      </c>
      <c r="I845" s="6" t="s">
        <v>43</v>
      </c>
      <c r="J845" s="5" t="s">
        <v>55</v>
      </c>
      <c r="K845" s="5" t="s">
        <v>652</v>
      </c>
      <c r="L845" s="5" t="s">
        <v>429</v>
      </c>
      <c r="M845" s="5" t="s">
        <v>26</v>
      </c>
      <c r="N845" s="7" t="s">
        <v>117</v>
      </c>
      <c r="O845" s="57">
        <v>600</v>
      </c>
      <c r="P845" s="57">
        <v>600</v>
      </c>
      <c r="Q845" s="57">
        <v>600</v>
      </c>
      <c r="R845" s="57">
        <v>600</v>
      </c>
      <c r="S845" s="57">
        <v>600</v>
      </c>
      <c r="T845" s="57">
        <v>600</v>
      </c>
      <c r="U845" s="57">
        <v>600</v>
      </c>
      <c r="V845" s="57">
        <v>600</v>
      </c>
      <c r="W845" s="96">
        <v>4800</v>
      </c>
      <c r="X845" s="97">
        <v>6552</v>
      </c>
      <c r="Y845" s="96">
        <f t="shared" si="18"/>
        <v>31449600</v>
      </c>
      <c r="Z845" s="15" t="s">
        <v>852</v>
      </c>
    </row>
    <row r="846" spans="1:26" ht="38.25">
      <c r="A846" s="14">
        <f t="shared" si="19"/>
        <v>35</v>
      </c>
      <c r="B846" s="14" t="s">
        <v>883</v>
      </c>
      <c r="C846" s="5" t="s">
        <v>884</v>
      </c>
      <c r="D846" s="5" t="s">
        <v>885</v>
      </c>
      <c r="E846" s="5" t="s">
        <v>886</v>
      </c>
      <c r="F846" s="7" t="s">
        <v>28</v>
      </c>
      <c r="G846" s="7" t="s">
        <v>664</v>
      </c>
      <c r="H846" s="7" t="s">
        <v>887</v>
      </c>
      <c r="I846" s="6" t="s">
        <v>43</v>
      </c>
      <c r="J846" s="7" t="s">
        <v>278</v>
      </c>
      <c r="K846" s="7" t="s">
        <v>888</v>
      </c>
      <c r="L846" s="7" t="s">
        <v>577</v>
      </c>
      <c r="M846" s="7" t="s">
        <v>26</v>
      </c>
      <c r="N846" s="60" t="s">
        <v>58</v>
      </c>
      <c r="O846" s="57">
        <v>500</v>
      </c>
      <c r="P846" s="57">
        <v>500</v>
      </c>
      <c r="Q846" s="57">
        <v>500</v>
      </c>
      <c r="R846" s="57">
        <v>500</v>
      </c>
      <c r="S846" s="57">
        <v>500</v>
      </c>
      <c r="T846" s="57">
        <v>500</v>
      </c>
      <c r="U846" s="57">
        <v>500</v>
      </c>
      <c r="V846" s="57">
        <v>500</v>
      </c>
      <c r="W846" s="96">
        <v>4000</v>
      </c>
      <c r="X846" s="97">
        <v>480</v>
      </c>
      <c r="Y846" s="96">
        <f t="shared" si="18"/>
        <v>1920000</v>
      </c>
      <c r="Z846" s="15" t="s">
        <v>578</v>
      </c>
    </row>
    <row r="847" spans="1:26" ht="89.25">
      <c r="A847" s="14">
        <f t="shared" si="19"/>
        <v>36</v>
      </c>
      <c r="B847" s="14" t="s">
        <v>717</v>
      </c>
      <c r="C847" s="5" t="s">
        <v>718</v>
      </c>
      <c r="D847" s="5" t="s">
        <v>709</v>
      </c>
      <c r="E847" s="5" t="s">
        <v>368</v>
      </c>
      <c r="F847" s="7" t="s">
        <v>17</v>
      </c>
      <c r="G847" s="5" t="s">
        <v>719</v>
      </c>
      <c r="H847" s="7" t="s">
        <v>720</v>
      </c>
      <c r="I847" s="6" t="s">
        <v>43</v>
      </c>
      <c r="J847" s="5" t="s">
        <v>23</v>
      </c>
      <c r="K847" s="5" t="s">
        <v>721</v>
      </c>
      <c r="L847" s="5" t="s">
        <v>99</v>
      </c>
      <c r="M847" s="5" t="s">
        <v>26</v>
      </c>
      <c r="N847" s="7" t="s">
        <v>716</v>
      </c>
      <c r="O847" s="57">
        <v>2000</v>
      </c>
      <c r="P847" s="57">
        <v>2000</v>
      </c>
      <c r="Q847" s="57">
        <v>2000</v>
      </c>
      <c r="R847" s="57">
        <v>2000</v>
      </c>
      <c r="S847" s="57">
        <v>2000</v>
      </c>
      <c r="T847" s="57">
        <v>2000</v>
      </c>
      <c r="U847" s="57">
        <v>2000</v>
      </c>
      <c r="V847" s="57">
        <v>2000</v>
      </c>
      <c r="W847" s="96">
        <v>16000</v>
      </c>
      <c r="X847" s="97">
        <v>336</v>
      </c>
      <c r="Y847" s="96">
        <f t="shared" si="18"/>
        <v>5376000</v>
      </c>
      <c r="Z847" s="15" t="s">
        <v>847</v>
      </c>
    </row>
    <row r="848" spans="1:26" ht="63.75">
      <c r="A848" s="14">
        <f t="shared" si="19"/>
        <v>37</v>
      </c>
      <c r="B848" s="14" t="s">
        <v>722</v>
      </c>
      <c r="C848" s="5" t="s">
        <v>723</v>
      </c>
      <c r="D848" s="5" t="s">
        <v>709</v>
      </c>
      <c r="E848" s="5" t="s">
        <v>488</v>
      </c>
      <c r="F848" s="7" t="s">
        <v>17</v>
      </c>
      <c r="G848" s="5" t="s">
        <v>724</v>
      </c>
      <c r="H848" s="7" t="s">
        <v>725</v>
      </c>
      <c r="I848" s="6" t="s">
        <v>131</v>
      </c>
      <c r="J848" s="5" t="s">
        <v>55</v>
      </c>
      <c r="K848" s="5" t="s">
        <v>726</v>
      </c>
      <c r="L848" s="5" t="s">
        <v>727</v>
      </c>
      <c r="M848" s="5" t="s">
        <v>26</v>
      </c>
      <c r="N848" s="7" t="s">
        <v>716</v>
      </c>
      <c r="O848" s="57">
        <v>2000</v>
      </c>
      <c r="P848" s="57">
        <v>2000</v>
      </c>
      <c r="Q848" s="57">
        <v>2000</v>
      </c>
      <c r="R848" s="57">
        <v>2000</v>
      </c>
      <c r="S848" s="57">
        <v>2000</v>
      </c>
      <c r="T848" s="57">
        <v>2000</v>
      </c>
      <c r="U848" s="57">
        <v>2000</v>
      </c>
      <c r="V848" s="57">
        <v>2000</v>
      </c>
      <c r="W848" s="96">
        <v>16000</v>
      </c>
      <c r="X848" s="97">
        <v>1600</v>
      </c>
      <c r="Y848" s="96">
        <f t="shared" si="18"/>
        <v>25600000</v>
      </c>
      <c r="Z848" s="15" t="s">
        <v>844</v>
      </c>
    </row>
    <row r="849" spans="1:26" ht="76.5">
      <c r="A849" s="14">
        <f t="shared" si="19"/>
        <v>38</v>
      </c>
      <c r="B849" s="14" t="s">
        <v>728</v>
      </c>
      <c r="C849" s="5" t="s">
        <v>729</v>
      </c>
      <c r="D849" s="5" t="s">
        <v>730</v>
      </c>
      <c r="E849" s="5" t="s">
        <v>27</v>
      </c>
      <c r="F849" s="7" t="s">
        <v>17</v>
      </c>
      <c r="G849" s="5" t="s">
        <v>731</v>
      </c>
      <c r="H849" s="7" t="s">
        <v>468</v>
      </c>
      <c r="I849" s="6" t="s">
        <v>22</v>
      </c>
      <c r="J849" s="5" t="s">
        <v>732</v>
      </c>
      <c r="K849" s="5" t="s">
        <v>733</v>
      </c>
      <c r="L849" s="5" t="s">
        <v>37</v>
      </c>
      <c r="M849" s="5" t="s">
        <v>26</v>
      </c>
      <c r="N849" s="7" t="s">
        <v>38</v>
      </c>
      <c r="O849" s="57">
        <v>4000</v>
      </c>
      <c r="P849" s="57">
        <v>4000</v>
      </c>
      <c r="Q849" s="57">
        <v>4000</v>
      </c>
      <c r="R849" s="57">
        <v>4000</v>
      </c>
      <c r="S849" s="57">
        <v>4000</v>
      </c>
      <c r="T849" s="57">
        <v>4000</v>
      </c>
      <c r="U849" s="57">
        <v>4000</v>
      </c>
      <c r="V849" s="57">
        <v>4000</v>
      </c>
      <c r="W849" s="96">
        <v>32000</v>
      </c>
      <c r="X849" s="97">
        <v>194</v>
      </c>
      <c r="Y849" s="96">
        <f t="shared" si="18"/>
        <v>6208000</v>
      </c>
      <c r="Z849" s="15" t="s">
        <v>39</v>
      </c>
    </row>
    <row r="850" spans="1:26" ht="38.25">
      <c r="A850" s="14">
        <f t="shared" si="19"/>
        <v>39</v>
      </c>
      <c r="B850" s="14" t="s">
        <v>734</v>
      </c>
      <c r="C850" s="5" t="s">
        <v>735</v>
      </c>
      <c r="D850" s="5" t="s">
        <v>709</v>
      </c>
      <c r="E850" s="5" t="s">
        <v>27</v>
      </c>
      <c r="F850" s="7" t="s">
        <v>17</v>
      </c>
      <c r="G850" s="5" t="s">
        <v>20</v>
      </c>
      <c r="H850" s="7" t="s">
        <v>512</v>
      </c>
      <c r="I850" s="6" t="s">
        <v>43</v>
      </c>
      <c r="J850" s="5" t="s">
        <v>258</v>
      </c>
      <c r="K850" s="5" t="s">
        <v>736</v>
      </c>
      <c r="L850" s="5" t="s">
        <v>260</v>
      </c>
      <c r="M850" s="5" t="s">
        <v>26</v>
      </c>
      <c r="N850" s="7" t="s">
        <v>18</v>
      </c>
      <c r="O850" s="57">
        <v>4000</v>
      </c>
      <c r="P850" s="57">
        <v>4000</v>
      </c>
      <c r="Q850" s="57">
        <v>4000</v>
      </c>
      <c r="R850" s="57">
        <v>4000</v>
      </c>
      <c r="S850" s="57">
        <v>4000</v>
      </c>
      <c r="T850" s="57">
        <v>4000</v>
      </c>
      <c r="U850" s="57">
        <v>4000</v>
      </c>
      <c r="V850" s="57">
        <v>4000</v>
      </c>
      <c r="W850" s="96">
        <v>32000</v>
      </c>
      <c r="X850" s="97">
        <v>98</v>
      </c>
      <c r="Y850" s="96">
        <f t="shared" si="18"/>
        <v>3136000</v>
      </c>
      <c r="Z850" s="15" t="s">
        <v>197</v>
      </c>
    </row>
    <row r="851" spans="1:26" ht="63.75">
      <c r="A851" s="14">
        <f t="shared" si="19"/>
        <v>40</v>
      </c>
      <c r="B851" s="14" t="s">
        <v>746</v>
      </c>
      <c r="C851" s="5" t="s">
        <v>748</v>
      </c>
      <c r="D851" s="5" t="s">
        <v>747</v>
      </c>
      <c r="E851" s="5" t="s">
        <v>16</v>
      </c>
      <c r="F851" s="7" t="s">
        <v>17</v>
      </c>
      <c r="G851" s="5" t="s">
        <v>749</v>
      </c>
      <c r="H851" s="7" t="s">
        <v>750</v>
      </c>
      <c r="I851" s="6" t="s">
        <v>43</v>
      </c>
      <c r="J851" s="5" t="s">
        <v>103</v>
      </c>
      <c r="K851" s="5" t="s">
        <v>751</v>
      </c>
      <c r="L851" s="5" t="s">
        <v>453</v>
      </c>
      <c r="M851" s="5" t="s">
        <v>63</v>
      </c>
      <c r="N851" s="7" t="s">
        <v>18</v>
      </c>
      <c r="O851" s="57">
        <v>600</v>
      </c>
      <c r="P851" s="57">
        <v>600</v>
      </c>
      <c r="Q851" s="57">
        <v>600</v>
      </c>
      <c r="R851" s="57">
        <v>600</v>
      </c>
      <c r="S851" s="57">
        <v>600</v>
      </c>
      <c r="T851" s="57">
        <v>600</v>
      </c>
      <c r="U851" s="57">
        <v>600</v>
      </c>
      <c r="V851" s="57">
        <v>600</v>
      </c>
      <c r="W851" s="96">
        <v>4800</v>
      </c>
      <c r="X851" s="97">
        <v>310</v>
      </c>
      <c r="Y851" s="96">
        <f t="shared" si="18"/>
        <v>1488000</v>
      </c>
      <c r="Z851" s="15" t="s">
        <v>64</v>
      </c>
    </row>
    <row r="852" spans="1:26" ht="63.75">
      <c r="A852" s="14">
        <f t="shared" si="19"/>
        <v>41</v>
      </c>
      <c r="B852" s="14" t="s">
        <v>775</v>
      </c>
      <c r="C852" s="5" t="s">
        <v>776</v>
      </c>
      <c r="D852" s="5" t="s">
        <v>777</v>
      </c>
      <c r="E852" s="5" t="s">
        <v>778</v>
      </c>
      <c r="F852" s="7" t="s">
        <v>74</v>
      </c>
      <c r="G852" s="5" t="s">
        <v>87</v>
      </c>
      <c r="H852" s="7" t="s">
        <v>428</v>
      </c>
      <c r="I852" s="6" t="s">
        <v>43</v>
      </c>
      <c r="J852" s="5" t="s">
        <v>55</v>
      </c>
      <c r="K852" s="5" t="s">
        <v>779</v>
      </c>
      <c r="L852" s="5" t="s">
        <v>429</v>
      </c>
      <c r="M852" s="5" t="s">
        <v>26</v>
      </c>
      <c r="N852" s="7" t="s">
        <v>117</v>
      </c>
      <c r="O852" s="57">
        <v>60</v>
      </c>
      <c r="P852" s="57">
        <v>60</v>
      </c>
      <c r="Q852" s="57">
        <v>60</v>
      </c>
      <c r="R852" s="57">
        <v>60</v>
      </c>
      <c r="S852" s="57">
        <v>60</v>
      </c>
      <c r="T852" s="57">
        <v>60</v>
      </c>
      <c r="U852" s="57">
        <v>60</v>
      </c>
      <c r="V852" s="57">
        <v>60</v>
      </c>
      <c r="W852" s="96">
        <v>480</v>
      </c>
      <c r="X852" s="97">
        <v>7455</v>
      </c>
      <c r="Y852" s="96">
        <f t="shared" si="18"/>
        <v>3578400</v>
      </c>
      <c r="Z852" s="15" t="s">
        <v>852</v>
      </c>
    </row>
    <row r="853" spans="1:26" ht="51">
      <c r="A853" s="14">
        <f t="shared" si="19"/>
        <v>42</v>
      </c>
      <c r="B853" s="14" t="s">
        <v>798</v>
      </c>
      <c r="C853" s="5" t="s">
        <v>799</v>
      </c>
      <c r="D853" s="5" t="s">
        <v>794</v>
      </c>
      <c r="E853" s="5" t="s">
        <v>215</v>
      </c>
      <c r="F853" s="7" t="s">
        <v>17</v>
      </c>
      <c r="G853" s="5" t="s">
        <v>42</v>
      </c>
      <c r="H853" s="7" t="s">
        <v>108</v>
      </c>
      <c r="I853" s="6" t="s">
        <v>43</v>
      </c>
      <c r="J853" s="5" t="s">
        <v>23</v>
      </c>
      <c r="K853" s="5" t="s">
        <v>800</v>
      </c>
      <c r="L853" s="5" t="s">
        <v>109</v>
      </c>
      <c r="M853" s="5" t="s">
        <v>26</v>
      </c>
      <c r="N853" s="7" t="s">
        <v>18</v>
      </c>
      <c r="O853" s="57">
        <v>5000</v>
      </c>
      <c r="P853" s="57">
        <v>5000</v>
      </c>
      <c r="Q853" s="57">
        <v>5000</v>
      </c>
      <c r="R853" s="57">
        <v>5000</v>
      </c>
      <c r="S853" s="57">
        <v>5000</v>
      </c>
      <c r="T853" s="57">
        <v>5000</v>
      </c>
      <c r="U853" s="57">
        <v>5000</v>
      </c>
      <c r="V853" s="57">
        <v>5000</v>
      </c>
      <c r="W853" s="96">
        <v>40000</v>
      </c>
      <c r="X853" s="97">
        <v>145</v>
      </c>
      <c r="Y853" s="96">
        <f t="shared" si="18"/>
        <v>5800000</v>
      </c>
      <c r="Z853" s="15" t="s">
        <v>848</v>
      </c>
    </row>
    <row r="854" spans="1:26" s="85" customFormat="1">
      <c r="A854" s="80"/>
      <c r="B854" s="98" t="s">
        <v>857</v>
      </c>
      <c r="C854" s="81"/>
      <c r="D854" s="81"/>
      <c r="E854" s="81"/>
      <c r="F854" s="18"/>
      <c r="G854" s="81"/>
      <c r="H854" s="18"/>
      <c r="I854" s="13"/>
      <c r="J854" s="81"/>
      <c r="K854" s="81"/>
      <c r="L854" s="81"/>
      <c r="M854" s="81"/>
      <c r="N854" s="18"/>
      <c r="O854" s="94"/>
      <c r="P854" s="94"/>
      <c r="Q854" s="94"/>
      <c r="R854" s="94"/>
      <c r="S854" s="94"/>
      <c r="T854" s="94"/>
      <c r="U854" s="94"/>
      <c r="V854" s="94"/>
      <c r="W854" s="95"/>
      <c r="X854" s="95"/>
      <c r="Y854" s="95">
        <f>Y811+Y780+Y736+Y687+Y611+Y564+Y512+Y426+Y362+Y317+Y259+Y198+Y169+Y157+Y146+Y112+Y60+Y7</f>
        <v>49681360448</v>
      </c>
      <c r="Z854" s="99"/>
    </row>
  </sheetData>
  <autoFilter ref="A6:AK854" xr:uid="{82486EFB-20FF-42A2-97BC-944BDC89C8C0}"/>
  <mergeCells count="6">
    <mergeCell ref="W1:Z1"/>
    <mergeCell ref="A2:Z2"/>
    <mergeCell ref="A3:Z3"/>
    <mergeCell ref="A4:Z4"/>
    <mergeCell ref="O6:R6"/>
    <mergeCell ref="S6:V6"/>
  </mergeCells>
  <dataValidations count="1">
    <dataValidation type="decimal" showErrorMessage="1" errorTitle="Lưu ý" error="Nhập số lớn hơn 0 và nhỏ hơn 999,999,999,999,999" promptTitle="Lưu ý" prompt="Nhập số lớn hơn 0 và nhỏ hơn 999,999,999,999,999" sqref="X8:X33 X61:X89 X113:X128 X147:X151 X158:X163 X170:X183 X199:X231 X260:X291 X318:X345 X363:X394 X427:X475 X513:X539 X565:X591 X612:X656 X688:X711 X737:X764 X781:X802 X812:X838" xr:uid="{AE766F94-F3E7-4E4A-BF01-0A1EA179FD36}">
      <formula1>0.0001</formula1>
      <formula2>999999999999999</formula2>
    </dataValidation>
  </dataValidations>
  <pageMargins left="0.19685039370078741" right="0.19685039370078741" top="0.74803149606299213" bottom="0.74803149606299213" header="0.31496062992125984" footer="0.31496062992125984"/>
  <pageSetup paperSize="9" scale="55" orientation="landscape" horizontalDpi="4294967295" verticalDpi="4294967295"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Phuluc2</vt:lpstr>
      <vt:lpstr>Phuluc3</vt:lpstr>
      <vt:lpstr>Phuluc4</vt:lpstr>
      <vt:lpstr>Phuluc2!Print_Titles</vt:lpstr>
      <vt:lpstr>Phuluc3!Print_Titles</vt:lpstr>
      <vt:lpstr>Phuluc4!Print_Titles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2025-01-07T04:08:57Z</cp:lastPrinted>
  <dcterms:created xsi:type="dcterms:W3CDTF">2024-12-04T03:41:09Z</dcterms:created>
  <dcterms:modified xsi:type="dcterms:W3CDTF">2025-01-08T07:46:41Z</dcterms:modified>
</cp:coreProperties>
</file>